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filterPrivacy="1" updateLinks="never" defaultThemeVersion="124226"/>
  <xr:revisionPtr revIDLastSave="0" documentId="13_ncr:1_{592E64ED-FDE3-4C38-A12C-FDFCEE76FF9F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'!$A$1:$M$45</definedName>
    <definedName name="_xlnm.Print_Area" localSheetId="3">SE!$A$1:$Q$24</definedName>
    <definedName name="_xlnm.Print_Area" localSheetId="2">'SE(Conso)'!$A$1:$S$27</definedName>
    <definedName name="_xlnm.Print_Area" localSheetId="0">SPF!$A$1:$P$78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9" l="1"/>
  <c r="J19" i="9"/>
  <c r="H19" i="9"/>
  <c r="F19" i="9"/>
  <c r="L15" i="9"/>
  <c r="J15" i="9"/>
  <c r="H15" i="9"/>
  <c r="F15" i="9"/>
  <c r="O16" i="1"/>
  <c r="M16" i="1"/>
  <c r="K16" i="1"/>
  <c r="I16" i="1"/>
  <c r="I57" i="1"/>
  <c r="K57" i="1"/>
  <c r="M57" i="1"/>
  <c r="O57" i="1"/>
  <c r="L67" i="10"/>
  <c r="J67" i="10"/>
  <c r="H67" i="10"/>
  <c r="F67" i="10"/>
  <c r="L63" i="10"/>
  <c r="J63" i="10"/>
  <c r="H63" i="10"/>
  <c r="F63" i="10"/>
  <c r="K29" i="10"/>
  <c r="I29" i="10"/>
  <c r="L29" i="10"/>
  <c r="L37" i="10" s="1"/>
  <c r="L39" i="10" s="1"/>
  <c r="J29" i="10"/>
  <c r="J37" i="10" s="1"/>
  <c r="J39" i="10" s="1"/>
  <c r="H29" i="10"/>
  <c r="H37" i="10" s="1"/>
  <c r="H39" i="10" s="1"/>
  <c r="F29" i="10"/>
  <c r="F37" i="10" s="1"/>
  <c r="F39" i="10" s="1"/>
  <c r="J69" i="10" l="1"/>
  <c r="J72" i="10" s="1"/>
  <c r="L69" i="10"/>
  <c r="L72" i="10" s="1"/>
  <c r="H69" i="10"/>
  <c r="H72" i="10" s="1"/>
  <c r="F69" i="10"/>
  <c r="F72" i="10" s="1"/>
  <c r="G47" i="1" l="1"/>
  <c r="M46" i="1"/>
  <c r="I46" i="1"/>
  <c r="O45" i="1"/>
  <c r="A41" i="1"/>
  <c r="F11" i="9" l="1"/>
  <c r="F21" i="9" l="1"/>
  <c r="R18" i="5"/>
  <c r="R14" i="5"/>
  <c r="P16" i="6"/>
  <c r="P12" i="6"/>
  <c r="L15" i="6"/>
  <c r="L19" i="6" s="1"/>
  <c r="J15" i="6"/>
  <c r="J19" i="6" s="1"/>
  <c r="H15" i="6"/>
  <c r="H19" i="6" s="1"/>
  <c r="F15" i="6"/>
  <c r="F19" i="6" s="1"/>
  <c r="I30" i="1" l="1"/>
  <c r="F17" i="5"/>
  <c r="F21" i="5" s="1"/>
  <c r="P14" i="6"/>
  <c r="P11" i="6"/>
  <c r="H11" i="9"/>
  <c r="J30" i="9"/>
  <c r="R20" i="5" l="1"/>
  <c r="P18" i="6"/>
  <c r="F30" i="9" l="1"/>
  <c r="F26" i="9"/>
  <c r="A43" i="1"/>
  <c r="L11" i="9"/>
  <c r="O47" i="1"/>
  <c r="M47" i="1"/>
  <c r="K47" i="1"/>
  <c r="I47" i="1"/>
  <c r="F31" i="9" l="1"/>
  <c r="F36" i="9" s="1"/>
  <c r="F39" i="9"/>
  <c r="F33" i="9"/>
  <c r="J11" i="9" l="1"/>
  <c r="J21" i="9" l="1"/>
  <c r="P17" i="6"/>
  <c r="J39" i="9" l="1"/>
  <c r="R13" i="5"/>
  <c r="H30" i="9" l="1"/>
  <c r="P76" i="1" l="1"/>
  <c r="O10" i="9" l="1"/>
  <c r="O13" i="9"/>
  <c r="O14" i="9"/>
  <c r="O17" i="9"/>
  <c r="O20" i="9"/>
  <c r="O22" i="9"/>
  <c r="O23" i="9"/>
  <c r="O25" i="9"/>
  <c r="O27" i="9"/>
  <c r="O29" i="9"/>
  <c r="O30" i="9"/>
  <c r="O9" i="9"/>
  <c r="L26" i="9" l="1"/>
  <c r="L30" i="9" l="1"/>
  <c r="J26" i="9"/>
  <c r="J31" i="9" s="1"/>
  <c r="H26" i="9"/>
  <c r="P17" i="5" s="1"/>
  <c r="R16" i="5" l="1"/>
  <c r="L21" i="9"/>
  <c r="P21" i="5"/>
  <c r="O26" i="9"/>
  <c r="O11" i="9"/>
  <c r="J33" i="9"/>
  <c r="J36" i="9"/>
  <c r="O53" i="1"/>
  <c r="K53" i="1"/>
  <c r="L39" i="9" l="1"/>
  <c r="L33" i="9"/>
  <c r="L31" i="9"/>
  <c r="L36" i="9" s="1"/>
  <c r="N15" i="6"/>
  <c r="P13" i="6"/>
  <c r="P15" i="6" s="1"/>
  <c r="P19" i="6" s="1"/>
  <c r="H21" i="9"/>
  <c r="O19" i="9"/>
  <c r="O58" i="1"/>
  <c r="K58" i="1"/>
  <c r="L17" i="5"/>
  <c r="L21" i="5" s="1"/>
  <c r="J17" i="5"/>
  <c r="H17" i="5"/>
  <c r="H21" i="5" s="1"/>
  <c r="K30" i="1"/>
  <c r="O30" i="1"/>
  <c r="J21" i="5" l="1"/>
  <c r="R19" i="5"/>
  <c r="N19" i="6"/>
  <c r="M73" i="1" s="1"/>
  <c r="O73" i="1"/>
  <c r="H39" i="9"/>
  <c r="H31" i="9"/>
  <c r="O31" i="1"/>
  <c r="O21" i="9"/>
  <c r="H33" i="9"/>
  <c r="K31" i="1"/>
  <c r="O74" i="1" l="1"/>
  <c r="R15" i="5"/>
  <c r="R17" i="5" s="1"/>
  <c r="R21" i="5" s="1"/>
  <c r="N17" i="5"/>
  <c r="O31" i="9"/>
  <c r="H36" i="9"/>
  <c r="K73" i="1" l="1"/>
  <c r="N21" i="5"/>
  <c r="I73" i="1" s="1"/>
  <c r="K74" i="1" l="1"/>
  <c r="I53" i="1" l="1"/>
  <c r="I58" i="1" s="1"/>
  <c r="I74" i="1" s="1"/>
  <c r="M53" i="1"/>
  <c r="M58" i="1" s="1"/>
  <c r="M74" i="1" l="1"/>
  <c r="M30" i="1" l="1"/>
  <c r="I31" i="1" l="1"/>
  <c r="M31" i="1" l="1"/>
</calcChain>
</file>

<file path=xl/sharedStrings.xml><?xml version="1.0" encoding="utf-8"?>
<sst xmlns="http://schemas.openxmlformats.org/spreadsheetml/2006/main" count="279" uniqueCount="196">
  <si>
    <t xml:space="preserve"> </t>
  </si>
  <si>
    <t>- 1 -</t>
  </si>
  <si>
    <t>- 2 -</t>
  </si>
  <si>
    <t>- 4 -</t>
  </si>
  <si>
    <t>- 5 -</t>
  </si>
  <si>
    <t>- 6 -</t>
  </si>
  <si>
    <t>Grand Prix International Public Company Limited and Subsidiaries</t>
  </si>
  <si>
    <t>Statements of financial position</t>
  </si>
  <si>
    <t>Consolidated  financial statements</t>
  </si>
  <si>
    <t>Separate financial statements</t>
  </si>
  <si>
    <t>(Unit:Baht)</t>
  </si>
  <si>
    <t>Assets</t>
  </si>
  <si>
    <t>Notes</t>
  </si>
  <si>
    <t>2019</t>
  </si>
  <si>
    <t>Current assets</t>
  </si>
  <si>
    <t xml:space="preserve">Cash and cash equivalents </t>
  </si>
  <si>
    <t>Inventories</t>
  </si>
  <si>
    <t>Total current assets</t>
  </si>
  <si>
    <t>Non-Current Assets</t>
  </si>
  <si>
    <t>Restricted bank deposit</t>
  </si>
  <si>
    <t>Investment in a subsidiary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</si>
  <si>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</si>
  <si>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</si>
  <si>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</si>
  <si>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</si>
  <si>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</si>
  <si>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</si>
  <si>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</si>
  <si>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</si>
  <si>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</si>
  <si>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</si>
  <si>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</si>
  <si>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</si>
  <si>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</si>
  <si>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</si>
  <si>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</si>
  <si>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</si>
  <si>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</si>
  <si>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</si>
  <si>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</si>
  <si>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</si>
  <si>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</si>
  <si>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</si>
  <si>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</si>
  <si>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</si>
  <si>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</si>
  <si>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</si>
  <si>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</si>
  <si>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</si>
  <si>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</si>
  <si>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</si>
  <si>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</si>
  <si>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</si>
  <si>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</si>
  <si>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</si>
  <si>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</si>
  <si>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</si>
  <si>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</si>
  <si>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</si>
  <si>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</si>
  <si>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</si>
  <si>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</si>
  <si>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</si>
  <si>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Gains on remeasurements of defined benefit plans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</si>
  <si>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</si>
  <si>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</si>
  <si>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</si>
  <si>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</si>
  <si>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</si>
  <si>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</si>
  <si>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</si>
  <si>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Statements of  changes in shareholders' equity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</si>
  <si>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</si>
  <si>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</si>
  <si>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</si>
  <si>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</si>
  <si>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</si>
  <si>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</si>
  <si>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</si>
  <si>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</si>
  <si>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</si>
  <si>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</si>
  <si>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</si>
  <si>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 statements</t>
  </si>
  <si>
    <t xml:space="preserve">Total </t>
  </si>
  <si>
    <t>shareholders</t>
  </si>
  <si>
    <t>equity</t>
  </si>
  <si>
    <t>Dividend</t>
  </si>
  <si>
    <t>Balance as at December 31, 2019</t>
  </si>
  <si>
    <t>Total</t>
  </si>
  <si>
    <t>Statements of cashflows</t>
  </si>
  <si>
    <t>Cash flows from operating activities</t>
  </si>
  <si>
    <t>Adjustment for :</t>
  </si>
  <si>
    <t>Loss from changing in value of cash and cash equivalents</t>
  </si>
  <si>
    <t>Bad debt</t>
  </si>
  <si>
    <t>Depreciation /Amortization</t>
  </si>
  <si>
    <t>Amortization of prepaid rental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</si>
  <si>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</si>
  <si>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</si>
  <si>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</si>
  <si>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</si>
  <si>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</si>
  <si>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</si>
  <si>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</si>
  <si>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Estimation of employee benefits expenses Increase (Decrease)</t>
  </si>
  <si>
    <t>Statements of cashflows (Cont.)</t>
  </si>
  <si>
    <t>(Unit : Baht)</t>
  </si>
  <si>
    <t>Income tax paid</t>
  </si>
  <si>
    <t>Cash Flows from investing activities :</t>
  </si>
  <si>
    <t>Cash paid for purchase of intangible assets</t>
  </si>
  <si>
    <t>Net cash provided by (used in) investing activities</t>
  </si>
  <si>
    <t>Cash flows from financing activities :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</si>
  <si>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</si>
  <si>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</si>
  <si>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</si>
  <si>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</si>
  <si>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</si>
  <si>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repayment from long-term loans to related person</t>
  </si>
  <si>
    <t xml:space="preserve">Components of other comprehensive income that will </t>
  </si>
  <si>
    <t>be reclassified to profit or loss : -</t>
  </si>
  <si>
    <t xml:space="preserve">Components of other comprehensive income that will not </t>
  </si>
  <si>
    <t>Cash received from sale of property, plant and equipment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</si>
  <si>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</si>
  <si>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</si>
  <si>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- 3 -</t>
  </si>
  <si>
    <t>The notes to the financial statement are an integral part of this financial statement.</t>
  </si>
  <si>
    <t>- 7 -</t>
  </si>
  <si>
    <t>As at December 31, 2020</t>
  </si>
  <si>
    <t>2020</t>
  </si>
  <si>
    <t>For the year ended December 31, 2020</t>
  </si>
  <si>
    <t>Other income</t>
  </si>
  <si>
    <t>Trade and other current receivables</t>
  </si>
  <si>
    <t>Short-term loan to associates</t>
  </si>
  <si>
    <t>Other non-current financial assets</t>
  </si>
  <si>
    <t>Investments in associates</t>
  </si>
  <si>
    <t>Right-of-use assets</t>
  </si>
  <si>
    <t>Trade and other current payables</t>
  </si>
  <si>
    <t>Current portion of financial lease liabilities</t>
  </si>
  <si>
    <t>Lease liabilities</t>
  </si>
  <si>
    <t>Share of loss of associates accounted for using equity method</t>
  </si>
  <si>
    <t>Balance as at January 1, 2019</t>
  </si>
  <si>
    <t>Balance as at December 31, 2020</t>
  </si>
  <si>
    <t xml:space="preserve">Share of loss of associates accounted </t>
  </si>
  <si>
    <t>for using equity method</t>
  </si>
  <si>
    <t>(Gain) loss from sales of  property, plant and equipment</t>
  </si>
  <si>
    <t xml:space="preserve">(Gain) loss from sales of other non-current assets </t>
  </si>
  <si>
    <t xml:space="preserve">Tax expense </t>
  </si>
  <si>
    <t>Cash generated from (used in) operating activities</t>
  </si>
  <si>
    <t>Net cash from (used in) operating activities</t>
  </si>
  <si>
    <t>Other non-current financial assets (Increase) Decrease</t>
  </si>
  <si>
    <t>Cash paid for investments in a associates</t>
  </si>
  <si>
    <t>Cash paid for short-term loan to associates</t>
  </si>
  <si>
    <t>Cash paid for investments in a subsidiary</t>
  </si>
  <si>
    <t>Cash paid for long-term loans to related person</t>
  </si>
  <si>
    <t>Cash paid for purchase of property, plant and equipment</t>
  </si>
  <si>
    <t>Cash paid for purchase of right-of-use assets</t>
  </si>
  <si>
    <t>Cash paid for lease liabilities</t>
  </si>
  <si>
    <t>Allowance for impairment on assets/investment in subsidiary</t>
  </si>
  <si>
    <t>Difference from rental reduction</t>
  </si>
  <si>
    <t xml:space="preserve">  ( Mr.Anothai Eamlumnow )                ( Mr.Peeraphong Eamlumnow )</t>
  </si>
  <si>
    <t xml:space="preserve">  ( Mr.Anothai Eamlumnow )              ( Mr.Peeraphong Eamlumnow )</t>
  </si>
  <si>
    <t xml:space="preserve">  ( Mr.Anothai Eamlumnow )               ( Mr.Peeraphong Eamlumnow )</t>
  </si>
  <si>
    <t>(Sign) …………………………........…………………………………………………………... Directors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</si>
  <si>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</si>
  <si>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</si>
  <si>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(Sign) ………………………...........….................…………………………………………………………... Directors</t>
  </si>
  <si>
    <t>(Sign) …………………………........................…………………………………………………………... Directors</t>
  </si>
  <si>
    <t xml:space="preserve">   (Sign) ………………………….............................…………………………………………………………... Directors</t>
  </si>
  <si>
    <t>600,000,000 common shares of Baht 0.50 each,</t>
  </si>
  <si>
    <t>Retained earnings (Deficits)</t>
  </si>
  <si>
    <t>Other comprehensive income (loss)-net of income tax</t>
  </si>
  <si>
    <t>Total comprehensive income (loss) for the year</t>
  </si>
  <si>
    <t>6.3.2</t>
  </si>
  <si>
    <t>6.3.3</t>
  </si>
  <si>
    <t>19</t>
  </si>
  <si>
    <t>20</t>
  </si>
  <si>
    <t>18.4</t>
  </si>
  <si>
    <t>Other current financial assets</t>
  </si>
  <si>
    <t>Finance income</t>
  </si>
  <si>
    <t>Profit from operating activities</t>
  </si>
  <si>
    <t>Other current financial assets (Increase) Decrease</t>
  </si>
  <si>
    <t>Current investment</t>
  </si>
  <si>
    <t xml:space="preserve">Other long-term investment </t>
  </si>
  <si>
    <t>23.2</t>
  </si>
  <si>
    <t>23.1</t>
  </si>
  <si>
    <t>Other comprehensive income for the year</t>
  </si>
  <si>
    <t>Other comprehensive imcome for the year</t>
  </si>
  <si>
    <t>Allowance for expected credit losses</t>
  </si>
  <si>
    <t>(2019: Allowance for doubtful accounts)(Revesal)</t>
  </si>
  <si>
    <t xml:space="preserve">Provisions for goods returned (Revesal) </t>
  </si>
  <si>
    <t xml:space="preserve">Loss from devaluation of inventories (Revesal) </t>
  </si>
  <si>
    <t xml:space="preserve">Impairment of other non-current assets (Reversal) </t>
  </si>
  <si>
    <t>21.1</t>
  </si>
  <si>
    <t>Additional information disclosure relating to cash flows stated in note 27.</t>
  </si>
  <si>
    <t>Cash and cash equivalents at the beginning of year</t>
  </si>
  <si>
    <t>Cash and cash equivalents at the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</si>
</sst>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4" fontId="35" fillId="0" borderId="0" applyFont="0" applyFill="0" applyBorder="0" applyAlignment="0" applyProtection="0"/>
    <xf numFmtId="0" fontId="36" fillId="0" borderId="0"/>
    <xf numFmtId="19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9" fontId="35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41" fillId="0" borderId="0">
      <alignment horizontal="left"/>
    </xf>
    <xf numFmtId="20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6" fontId="35" fillId="0" borderId="0" applyFill="0" applyBorder="0" applyAlignment="0"/>
    <xf numFmtId="0" fontId="35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11" fontId="6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3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188" fontId="47" fillId="0" borderId="0" applyFont="0" applyFill="0" applyBorder="0" applyAlignment="0" applyProtection="0"/>
    <xf numFmtId="206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59" fillId="0" borderId="0" applyFill="0" applyBorder="0" applyAlignment="0" applyProtection="0"/>
    <xf numFmtId="229" fontId="101" fillId="0" borderId="0"/>
    <xf numFmtId="230" fontId="59" fillId="0" borderId="0"/>
    <xf numFmtId="229" fontId="101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2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7" fontId="6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31" fontId="101" fillId="0" borderId="0"/>
    <xf numFmtId="232" fontId="59" fillId="0" borderId="0"/>
    <xf numFmtId="231" fontId="101" fillId="0" borderId="0"/>
    <xf numFmtId="232" fontId="59" fillId="0" borderId="0"/>
    <xf numFmtId="233" fontId="13" fillId="0" borderId="0"/>
    <xf numFmtId="233" fontId="13" fillId="0" borderId="0"/>
    <xf numFmtId="232" fontId="59" fillId="0" borderId="0"/>
    <xf numFmtId="232" fontId="59" fillId="0" borderId="0"/>
    <xf numFmtId="232" fontId="59" fillId="0" borderId="0"/>
    <xf numFmtId="234" fontId="59" fillId="0" borderId="0"/>
    <xf numFmtId="23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6" fontId="101" fillId="0" borderId="0"/>
    <xf numFmtId="237" fontId="59" fillId="0" borderId="0"/>
    <xf numFmtId="236" fontId="101" fillId="0" borderId="0"/>
    <xf numFmtId="237" fontId="59" fillId="0" borderId="0"/>
    <xf numFmtId="237" fontId="59" fillId="0" borderId="0"/>
    <xf numFmtId="237" fontId="59" fillId="0" borderId="0"/>
    <xf numFmtId="238" fontId="59" fillId="0" borderId="0"/>
    <xf numFmtId="23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08" fillId="0" borderId="0" applyNumberFormat="0" applyAlignment="0">
      <alignment horizontal="left"/>
    </xf>
    <xf numFmtId="239" fontId="90" fillId="0" borderId="0" applyFont="0" applyFill="0" applyBorder="0" applyAlignment="0" applyProtection="0"/>
    <xf numFmtId="23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0" fontId="35" fillId="0" borderId="0" applyFont="0" applyFill="0" applyBorder="0" applyAlignment="0" applyProtection="0"/>
    <xf numFmtId="24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2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3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4" fontId="35" fillId="0" borderId="0"/>
    <xf numFmtId="23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88" fontId="105" fillId="0" borderId="0" applyFont="0" applyFill="0" applyBorder="0" applyAlignment="0" applyProtection="0"/>
    <xf numFmtId="189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4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3" fontId="13" fillId="0" borderId="0"/>
    <xf numFmtId="233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10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5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38" fontId="255" fillId="68" borderId="0" applyNumberFormat="0" applyBorder="0" applyAlignment="0" applyProtection="0"/>
    <xf numFmtId="10" fontId="255" fillId="73" borderId="26" applyNumberFormat="0" applyBorder="0" applyAlignment="0" applyProtection="0"/>
    <xf numFmtId="234" fontId="256" fillId="0" borderId="0"/>
    <xf numFmtId="0" fontId="254" fillId="0" borderId="0"/>
    <xf numFmtId="0" fontId="254" fillId="0" borderId="0"/>
    <xf numFmtId="4" fontId="254" fillId="0" borderId="0" applyFont="0" applyFill="0" applyBorder="0" applyAlignment="0" applyProtection="0"/>
    <xf numFmtId="0" fontId="254" fillId="0" borderId="0"/>
    <xf numFmtId="0" fontId="254" fillId="0" borderId="0"/>
    <xf numFmtId="0" fontId="189" fillId="0" borderId="0"/>
    <xf numFmtId="0" fontId="254" fillId="0" borderId="0"/>
    <xf numFmtId="0" fontId="254" fillId="0" borderId="0"/>
    <xf numFmtId="43" fontId="189" fillId="0" borderId="0" applyFont="0" applyFill="0" applyBorder="0" applyAlignment="0" applyProtection="0"/>
    <xf numFmtId="0" fontId="254" fillId="0" borderId="0"/>
    <xf numFmtId="0" fontId="189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193" fontId="11" fillId="0" borderId="0" xfId="3" applyNumberFormat="1" applyFont="1" applyFill="1" applyBorder="1" applyAlignment="1">
      <alignment vertical="center"/>
    </xf>
    <xf numFmtId="192" fontId="11" fillId="0" borderId="1" xfId="0" applyNumberFormat="1" applyFont="1" applyFill="1" applyBorder="1" applyAlignment="1">
      <alignment vertical="center"/>
    </xf>
    <xf numFmtId="192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92" fontId="11" fillId="0" borderId="3" xfId="0" applyNumberFormat="1" applyFont="1" applyFill="1" applyBorder="1" applyAlignment="1">
      <alignment vertical="center"/>
    </xf>
    <xf numFmtId="192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8" applyFont="1" applyFill="1"/>
    <xf numFmtId="0" fontId="15" fillId="0" borderId="0" xfId="4598" applyFont="1" applyFill="1"/>
    <xf numFmtId="0" fontId="11" fillId="0" borderId="0" xfId="4598" applyFont="1" applyFill="1" applyAlignment="1">
      <alignment horizontal="right"/>
    </xf>
    <xf numFmtId="43" fontId="11" fillId="0" borderId="0" xfId="4599" applyFont="1" applyFill="1"/>
    <xf numFmtId="0" fontId="11" fillId="0" borderId="36" xfId="4598" applyFont="1" applyFill="1" applyBorder="1" applyAlignment="1">
      <alignment horizontal="center" vertical="top"/>
    </xf>
    <xf numFmtId="43" fontId="11" fillId="0" borderId="0" xfId="4599" applyFont="1" applyFill="1" applyAlignment="1">
      <alignment horizontal="center"/>
    </xf>
    <xf numFmtId="0" fontId="11" fillId="0" borderId="0" xfId="4598" applyFont="1" applyFill="1" applyBorder="1" applyAlignment="1">
      <alignment horizontal="center" vertical="top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4" fontId="11" fillId="0" borderId="0" xfId="4598" applyNumberFormat="1" applyFont="1" applyFill="1" applyAlignment="1">
      <alignment horizontal="center"/>
    </xf>
    <xf numFmtId="0" fontId="11" fillId="0" borderId="36" xfId="4598" applyFont="1" applyFill="1" applyBorder="1" applyAlignment="1">
      <alignment horizontal="center" vertical="top" wrapText="1"/>
    </xf>
    <xf numFmtId="0" fontId="11" fillId="0" borderId="5" xfId="4598" applyFont="1" applyFill="1" applyBorder="1" applyAlignment="1">
      <alignment horizontal="center" vertical="top"/>
    </xf>
    <xf numFmtId="0" fontId="11" fillId="0" borderId="5" xfId="4598" applyFont="1" applyFill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8" applyFont="1" applyFill="1" applyAlignment="1"/>
    <xf numFmtId="192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0" applyFont="1" applyFill="1"/>
    <xf numFmtId="0" fontId="15" fillId="0" borderId="0" xfId="4600" applyFont="1" applyFill="1"/>
    <xf numFmtId="40" fontId="11" fillId="0" borderId="0" xfId="4600" applyNumberFormat="1" applyFont="1" applyFill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0" fontId="11" fillId="0" borderId="0" xfId="4600" applyNumberFormat="1" applyFont="1" applyFill="1" applyAlignment="1">
      <alignment vertical="center"/>
    </xf>
    <xf numFmtId="4" fontId="11" fillId="0" borderId="0" xfId="4601" applyNumberFormat="1" applyFont="1" applyFill="1"/>
    <xf numFmtId="193" fontId="11" fillId="0" borderId="0" xfId="4601" applyNumberFormat="1" applyFont="1" applyFill="1" applyAlignment="1">
      <alignment vertical="center"/>
    </xf>
    <xf numFmtId="193" fontId="11" fillId="0" borderId="39" xfId="4601" applyNumberFormat="1" applyFont="1" applyFill="1" applyBorder="1"/>
    <xf numFmtId="43" fontId="11" fillId="0" borderId="0" xfId="4600" applyNumberFormat="1" applyFont="1" applyFill="1"/>
    <xf numFmtId="193" fontId="11" fillId="0" borderId="0" xfId="4601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2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2" fontId="11" fillId="0" borderId="0" xfId="4601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92" fontId="11" fillId="0" borderId="40" xfId="4601" applyNumberFormat="1" applyFont="1" applyFill="1" applyBorder="1"/>
    <xf numFmtId="43" fontId="11" fillId="0" borderId="0" xfId="1" applyFont="1" applyFill="1"/>
    <xf numFmtId="0" fontId="11" fillId="0" borderId="0" xfId="4602" applyFont="1" applyFill="1"/>
    <xf numFmtId="0" fontId="15" fillId="0" borderId="0" xfId="4602" applyFont="1" applyFill="1"/>
    <xf numFmtId="4" fontId="11" fillId="0" borderId="37" xfId="4601" applyNumberFormat="1" applyFont="1" applyFill="1" applyBorder="1"/>
    <xf numFmtId="0" fontId="11" fillId="0" borderId="0" xfId="4598" applyFont="1" applyFill="1" applyBorder="1" applyAlignment="1">
      <alignment horizontal="center" vertical="top" wrapText="1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64" fontId="8" fillId="0" borderId="0" xfId="0" applyNumberFormat="1" applyFont="1" applyFill="1"/>
    <xf numFmtId="43" fontId="8" fillId="0" borderId="0" xfId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43" fontId="8" fillId="0" borderId="0" xfId="1" applyFont="1" applyFill="1"/>
    <xf numFmtId="192" fontId="8" fillId="0" borderId="0" xfId="0" applyNumberFormat="1" applyFont="1" applyFill="1"/>
    <xf numFmtId="193" fontId="11" fillId="0" borderId="0" xfId="4601" applyNumberFormat="1" applyFont="1" applyFill="1" applyBorder="1" applyAlignment="1">
      <alignment vertical="center"/>
    </xf>
    <xf numFmtId="43" fontId="11" fillId="0" borderId="1" xfId="4601" applyFont="1" applyFill="1" applyBorder="1" applyAlignment="1">
      <alignment vertical="center"/>
    </xf>
    <xf numFmtId="43" fontId="11" fillId="0" borderId="0" xfId="4601" applyFont="1" applyFill="1" applyBorder="1"/>
    <xf numFmtId="192" fontId="11" fillId="0" borderId="0" xfId="4601" applyNumberFormat="1" applyFont="1" applyFill="1" applyAlignment="1">
      <alignment vertical="center"/>
    </xf>
    <xf numFmtId="43" fontId="15" fillId="0" borderId="0" xfId="460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5" fillId="0" borderId="0" xfId="1" applyFont="1" applyFill="1"/>
    <xf numFmtId="43" fontId="11" fillId="0" borderId="0" xfId="1" applyFont="1" applyFill="1" applyBorder="1" applyAlignment="1">
      <alignment horizontal="right"/>
    </xf>
    <xf numFmtId="43" fontId="11" fillId="0" borderId="0" xfId="4598" applyNumberFormat="1" applyFont="1" applyFill="1"/>
    <xf numFmtId="43" fontId="11" fillId="0" borderId="39" xfId="1" applyFont="1" applyFill="1" applyBorder="1" applyAlignment="1">
      <alignment horizontal="center"/>
    </xf>
    <xf numFmtId="0" fontId="11" fillId="0" borderId="39" xfId="4598" applyFont="1" applyFill="1" applyBorder="1" applyAlignment="1">
      <alignment horizontal="center" vertical="top" wrapText="1"/>
    </xf>
    <xf numFmtId="0" fontId="11" fillId="0" borderId="0" xfId="4598" applyFont="1" applyFill="1" applyBorder="1" applyAlignment="1">
      <alignment horizontal="center"/>
    </xf>
    <xf numFmtId="0" fontId="11" fillId="0" borderId="36" xfId="4598" applyFont="1" applyFill="1" applyBorder="1" applyAlignment="1">
      <alignment horizontal="center"/>
    </xf>
    <xf numFmtId="0" fontId="11" fillId="0" borderId="39" xfId="4598" applyFont="1" applyFill="1" applyBorder="1"/>
    <xf numFmtId="4" fontId="11" fillId="0" borderId="0" xfId="4600" applyNumberFormat="1" applyFont="1" applyFill="1"/>
    <xf numFmtId="43" fontId="11" fillId="0" borderId="0" xfId="1" applyFont="1" applyFill="1" applyBorder="1" applyAlignment="1">
      <alignment horizontal="center" vertical="center"/>
    </xf>
    <xf numFmtId="192" fontId="11" fillId="0" borderId="1" xfId="460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192" fontId="15" fillId="0" borderId="0" xfId="460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5" fillId="0" borderId="0" xfId="4601" applyFont="1" applyFill="1" applyBorder="1" applyAlignment="1">
      <alignment vertical="center"/>
    </xf>
    <xf numFmtId="192" fontId="15" fillId="0" borderId="0" xfId="2" applyNumberFormat="1" applyFont="1" applyFill="1" applyBorder="1" applyAlignment="1">
      <alignment vertical="center"/>
    </xf>
    <xf numFmtId="0" fontId="11" fillId="0" borderId="5" xfId="4598" applyFont="1" applyFill="1" applyBorder="1" applyAlignment="1">
      <alignment horizontal="center"/>
    </xf>
    <xf numFmtId="0" fontId="15" fillId="0" borderId="0" xfId="0" applyFont="1" applyFill="1" applyAlignment="1"/>
    <xf numFmtId="43" fontId="11" fillId="0" borderId="40" xfId="1" applyFont="1" applyFill="1" applyBorder="1"/>
    <xf numFmtId="4" fontId="11" fillId="0" borderId="36" xfId="4599" applyNumberFormat="1" applyFont="1" applyFill="1" applyBorder="1" applyAlignment="1">
      <alignment horizontal="right"/>
    </xf>
    <xf numFmtId="0" fontId="15" fillId="0" borderId="39" xfId="4598" applyFont="1" applyFill="1" applyBorder="1"/>
    <xf numFmtId="43" fontId="11" fillId="0" borderId="37" xfId="1" applyFont="1" applyFill="1" applyBorder="1"/>
    <xf numFmtId="39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1" fillId="0" borderId="5" xfId="4599" applyNumberFormat="1" applyFont="1" applyFill="1" applyBorder="1" applyAlignment="1">
      <alignment horizontal="right"/>
    </xf>
    <xf numFmtId="193" fontId="11" fillId="0" borderId="0" xfId="4628" applyNumberFormat="1" applyFont="1" applyFill="1" applyBorder="1" applyAlignment="1">
      <alignment horizontal="right"/>
    </xf>
    <xf numFmtId="43" fontId="11" fillId="0" borderId="0" xfId="4628" applyFont="1" applyFill="1" applyAlignment="1">
      <alignment vertical="center"/>
    </xf>
    <xf numFmtId="43" fontId="11" fillId="0" borderId="1" xfId="4628" applyFont="1" applyFill="1" applyBorder="1" applyAlignment="1">
      <alignment vertical="center"/>
    </xf>
    <xf numFmtId="43" fontId="11" fillId="0" borderId="0" xfId="4628" applyFont="1" applyFill="1" applyBorder="1"/>
    <xf numFmtId="43" fontId="11" fillId="0" borderId="0" xfId="4628" applyFont="1" applyFill="1"/>
    <xf numFmtId="4" fontId="11" fillId="0" borderId="0" xfId="4598" applyNumberFormat="1" applyFont="1" applyFill="1"/>
    <xf numFmtId="0" fontId="11" fillId="0" borderId="5" xfId="4598" applyFont="1" applyFill="1" applyBorder="1" applyAlignment="1"/>
    <xf numFmtId="193" fontId="11" fillId="0" borderId="39" xfId="460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39" xfId="4598" applyFont="1" applyFill="1" applyBorder="1" applyAlignment="1">
      <alignment horizontal="center"/>
    </xf>
    <xf numFmtId="4" fontId="11" fillId="0" borderId="39" xfId="4601" applyNumberFormat="1" applyFont="1" applyFill="1" applyBorder="1"/>
    <xf numFmtId="43" fontId="11" fillId="0" borderId="39" xfId="1" applyFont="1" applyFill="1" applyBorder="1"/>
    <xf numFmtId="0" fontId="11" fillId="0" borderId="0" xfId="4600" applyFont="1" applyFill="1" applyBorder="1"/>
    <xf numFmtId="0" fontId="11" fillId="0" borderId="0" xfId="2829" applyFont="1" applyFill="1" applyAlignment="1">
      <alignment horizontal="center"/>
    </xf>
    <xf numFmtId="0" fontId="11" fillId="0" borderId="0" xfId="4627" applyFont="1" applyFill="1"/>
    <xf numFmtId="0" fontId="15" fillId="0" borderId="0" xfId="4627" applyFont="1" applyFill="1"/>
    <xf numFmtId="39" fontId="11" fillId="0" borderId="0" xfId="2" applyFont="1" applyFill="1" applyAlignment="1">
      <alignment horizontal="center" vertical="center"/>
    </xf>
    <xf numFmtId="0" fontId="11" fillId="0" borderId="0" xfId="4627" applyFont="1" applyFill="1" applyAlignment="1">
      <alignment horizontal="center"/>
    </xf>
    <xf numFmtId="40" fontId="11" fillId="0" borderId="0" xfId="4627" applyNumberFormat="1" applyFont="1" applyFill="1" applyAlignment="1">
      <alignment horizontal="center" vertical="center"/>
    </xf>
    <xf numFmtId="40" fontId="11" fillId="0" borderId="0" xfId="4627" applyNumberFormat="1" applyFont="1" applyFill="1" applyAlignment="1">
      <alignment horizontal="right" vertical="center"/>
    </xf>
    <xf numFmtId="4" fontId="11" fillId="0" borderId="0" xfId="4627" applyNumberFormat="1" applyFont="1" applyFill="1"/>
    <xf numFmtId="4" fontId="11" fillId="0" borderId="0" xfId="4627" applyNumberFormat="1" applyFont="1" applyFill="1" applyAlignment="1">
      <alignment vertical="center"/>
    </xf>
    <xf numFmtId="193" fontId="11" fillId="0" borderId="0" xfId="4627" applyNumberFormat="1" applyFont="1" applyFill="1" applyAlignment="1">
      <alignment vertical="center"/>
    </xf>
    <xf numFmtId="40" fontId="15" fillId="0" borderId="0" xfId="4627" applyNumberFormat="1" applyFont="1" applyFill="1" applyAlignment="1">
      <alignment horizontal="center" vertical="center"/>
    </xf>
    <xf numFmtId="193" fontId="15" fillId="0" borderId="0" xfId="4627" applyNumberFormat="1" applyFont="1" applyFill="1" applyAlignment="1">
      <alignment vertical="center"/>
    </xf>
    <xf numFmtId="4" fontId="15" fillId="0" borderId="0" xfId="4627" applyNumberFormat="1" applyFont="1" applyFill="1"/>
    <xf numFmtId="4" fontId="11" fillId="0" borderId="5" xfId="4627" applyNumberFormat="1" applyFont="1" applyFill="1" applyBorder="1" applyAlignment="1">
      <alignment vertical="center"/>
    </xf>
    <xf numFmtId="193" fontId="11" fillId="0" borderId="0" xfId="4627" applyNumberFormat="1" applyFont="1" applyFill="1"/>
    <xf numFmtId="193" fontId="11" fillId="0" borderId="5" xfId="4627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1" xfId="2" applyFont="1" applyFill="1" applyBorder="1" applyAlignment="1">
      <alignment horizontal="right" vertical="center"/>
    </xf>
    <xf numFmtId="193" fontId="11" fillId="0" borderId="0" xfId="4627" applyNumberFormat="1" applyFont="1" applyFill="1" applyBorder="1" applyAlignment="1">
      <alignment vertical="center"/>
    </xf>
    <xf numFmtId="4" fontId="11" fillId="0" borderId="1" xfId="4627" applyNumberFormat="1" applyFont="1" applyFill="1" applyBorder="1" applyAlignment="1">
      <alignment vertical="center"/>
    </xf>
    <xf numFmtId="193" fontId="11" fillId="0" borderId="1" xfId="4627" applyNumberFormat="1" applyFont="1" applyFill="1" applyBorder="1" applyAlignment="1">
      <alignment vertical="center"/>
    </xf>
    <xf numFmtId="40" fontId="11" fillId="0" borderId="0" xfId="4627" applyNumberFormat="1" applyFont="1" applyFill="1" applyBorder="1" applyAlignment="1">
      <alignment horizontal="center" vertical="center"/>
    </xf>
    <xf numFmtId="4" fontId="11" fillId="0" borderId="40" xfId="4627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1" fillId="0" borderId="39" xfId="1" applyFont="1" applyFill="1" applyBorder="1" applyAlignment="1">
      <alignment horizontal="center" vertical="center"/>
    </xf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40" fontId="11" fillId="0" borderId="39" xfId="4600" applyNumberFormat="1" applyFont="1" applyFill="1" applyBorder="1" applyAlignment="1">
      <alignment horizontal="center" vertical="center"/>
    </xf>
    <xf numFmtId="0" fontId="11" fillId="0" borderId="0" xfId="4598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11" fillId="0" borderId="39" xfId="4598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0" xfId="4627" applyFont="1" applyFill="1" applyAlignment="1">
      <alignment horizontal="center"/>
    </xf>
    <xf numFmtId="0" fontId="11" fillId="0" borderId="0" xfId="4627" quotePrefix="1" applyFont="1" applyFill="1" applyAlignment="1">
      <alignment horizontal="center"/>
    </xf>
    <xf numFmtId="0" fontId="15" fillId="0" borderId="0" xfId="4627" applyFont="1" applyFill="1" applyAlignment="1">
      <alignment horizont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3"/>
  <sheetViews>
    <sheetView tabSelected="1" view="pageBreakPreview" zoomScaleNormal="100" zoomScaleSheetLayoutView="100" workbookViewId="0">
      <selection sqref="A1:O1"/>
    </sheetView>
  </sheetViews>
  <sheetFormatPr defaultColWidth="9.19921875" defaultRowHeight="23.4"/>
  <cols>
    <col min="1" max="1" width="2.796875" style="15" customWidth="1"/>
    <col min="2" max="4" width="2.296875" style="15" customWidth="1"/>
    <col min="5" max="5" width="24.3984375" style="15" customWidth="1"/>
    <col min="6" max="6" width="1" style="2" customWidth="1"/>
    <col min="7" max="7" width="6.8984375" style="120" customWidth="1"/>
    <col min="8" max="8" width="0.8984375" style="120" customWidth="1"/>
    <col min="9" max="9" width="14.09765625" style="120" customWidth="1"/>
    <col min="10" max="10" width="1.09765625" style="120" customWidth="1"/>
    <col min="11" max="11" width="14.09765625" style="120" customWidth="1"/>
    <col min="12" max="12" width="1.19921875" style="120" customWidth="1"/>
    <col min="13" max="13" width="14.09765625" style="120" customWidth="1"/>
    <col min="14" max="14" width="1" style="2" customWidth="1"/>
    <col min="15" max="15" width="14.09765625" style="120" customWidth="1"/>
    <col min="16" max="16" width="1" style="2" customWidth="1"/>
    <col min="17" max="17" width="15.5" style="15" customWidth="1"/>
    <col min="18" max="18" width="3" style="15" customWidth="1"/>
    <col min="19" max="19" width="14.5" style="15" bestFit="1" customWidth="1"/>
    <col min="20" max="20" width="2.09765625" style="15" customWidth="1"/>
    <col min="21" max="21" width="13" style="15" customWidth="1"/>
    <col min="22" max="22" width="2.19921875" style="15" customWidth="1"/>
    <col min="23" max="23" width="11.296875" style="15" customWidth="1"/>
    <col min="24" max="16384" width="9.19921875" style="15"/>
  </cols>
  <sheetData>
    <row r="1" spans="1:19">
      <c r="A1" s="156" t="s">
        <v>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9" s="67" customFormat="1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66"/>
    </row>
    <row r="3" spans="1:19" s="67" customFormat="1">
      <c r="A3" s="160" t="s">
        <v>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66"/>
    </row>
    <row r="4" spans="1:19" s="67" customFormat="1">
      <c r="A4" s="161" t="s">
        <v>127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03"/>
    </row>
    <row r="5" spans="1:19" s="67" customFormat="1" ht="12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66"/>
    </row>
    <row r="6" spans="1:19">
      <c r="F6" s="1"/>
      <c r="N6" s="1"/>
      <c r="O6" s="3" t="s">
        <v>10</v>
      </c>
      <c r="P6" s="1"/>
    </row>
    <row r="7" spans="1:19">
      <c r="I7" s="158" t="s">
        <v>8</v>
      </c>
      <c r="J7" s="158"/>
      <c r="K7" s="158"/>
      <c r="M7" s="158" t="s">
        <v>9</v>
      </c>
      <c r="N7" s="158"/>
      <c r="O7" s="158"/>
    </row>
    <row r="8" spans="1:19">
      <c r="A8" s="67" t="s">
        <v>11</v>
      </c>
      <c r="B8" s="67"/>
      <c r="C8" s="67"/>
      <c r="D8" s="67"/>
      <c r="G8" s="120" t="s">
        <v>12</v>
      </c>
      <c r="I8" s="68" t="s">
        <v>128</v>
      </c>
      <c r="J8" s="2"/>
      <c r="K8" s="68" t="s">
        <v>13</v>
      </c>
      <c r="M8" s="68" t="s">
        <v>128</v>
      </c>
      <c r="O8" s="68" t="s">
        <v>13</v>
      </c>
    </row>
    <row r="9" spans="1:19">
      <c r="A9" s="67" t="s">
        <v>14</v>
      </c>
      <c r="B9" s="67"/>
      <c r="C9" s="67"/>
      <c r="D9" s="67"/>
      <c r="J9" s="121"/>
      <c r="K9" s="121"/>
      <c r="L9" s="121"/>
      <c r="M9" s="15"/>
      <c r="N9" s="12"/>
      <c r="O9" s="121"/>
    </row>
    <row r="10" spans="1:19">
      <c r="A10" s="15" t="s">
        <v>15</v>
      </c>
      <c r="G10" s="120">
        <v>7</v>
      </c>
      <c r="I10" s="4">
        <v>50856377.659999996</v>
      </c>
      <c r="J10" s="4"/>
      <c r="K10" s="4">
        <v>147582925.17999998</v>
      </c>
      <c r="L10" s="4"/>
      <c r="M10" s="4">
        <v>49652633.079999998</v>
      </c>
      <c r="N10" s="4"/>
      <c r="O10" s="4">
        <v>146737504.95999998</v>
      </c>
      <c r="P10" s="5"/>
      <c r="R10" s="77"/>
      <c r="S10" s="77"/>
    </row>
    <row r="11" spans="1:19">
      <c r="A11" s="15" t="s">
        <v>181</v>
      </c>
      <c r="I11" s="8">
        <v>0</v>
      </c>
      <c r="J11" s="4"/>
      <c r="K11" s="4">
        <v>357201913.57999998</v>
      </c>
      <c r="L11" s="4"/>
      <c r="M11" s="8">
        <v>0</v>
      </c>
      <c r="N11" s="4"/>
      <c r="O11" s="4">
        <v>357201913.57999998</v>
      </c>
      <c r="P11" s="5"/>
      <c r="R11" s="77"/>
      <c r="S11" s="77"/>
    </row>
    <row r="12" spans="1:19">
      <c r="A12" s="15" t="s">
        <v>131</v>
      </c>
      <c r="G12" s="120">
        <v>8</v>
      </c>
      <c r="I12" s="4">
        <v>45077383.420000002</v>
      </c>
      <c r="J12" s="4">
        <v>43162643.450000003</v>
      </c>
      <c r="K12" s="4">
        <v>43162643.450000003</v>
      </c>
      <c r="L12" s="4">
        <v>43162643.450000003</v>
      </c>
      <c r="M12" s="4">
        <v>46534104.710000001</v>
      </c>
      <c r="N12" s="4">
        <v>43162643.450000003</v>
      </c>
      <c r="O12" s="4">
        <v>45528891.200000003</v>
      </c>
      <c r="P12" s="5"/>
      <c r="Q12" s="70"/>
      <c r="R12" s="70"/>
      <c r="S12" s="70"/>
    </row>
    <row r="13" spans="1:19">
      <c r="A13" s="15" t="s">
        <v>132</v>
      </c>
      <c r="G13" s="133" t="s">
        <v>172</v>
      </c>
      <c r="I13" s="4">
        <v>20000000</v>
      </c>
      <c r="K13" s="8">
        <v>0</v>
      </c>
      <c r="M13" s="4">
        <v>20000000</v>
      </c>
      <c r="N13" s="4"/>
      <c r="O13" s="8">
        <v>0</v>
      </c>
      <c r="P13" s="5"/>
    </row>
    <row r="14" spans="1:19">
      <c r="A14" s="15" t="s">
        <v>16</v>
      </c>
      <c r="G14" s="120">
        <v>9</v>
      </c>
      <c r="I14" s="4">
        <v>7493003.25</v>
      </c>
      <c r="K14" s="4">
        <v>7809497.0200000005</v>
      </c>
      <c r="M14" s="4">
        <v>7493003.2512000017</v>
      </c>
      <c r="N14" s="4"/>
      <c r="O14" s="4">
        <v>7809497.0200000005</v>
      </c>
      <c r="P14" s="5"/>
    </row>
    <row r="15" spans="1:19">
      <c r="A15" s="15" t="s">
        <v>177</v>
      </c>
      <c r="G15" s="120">
        <v>10</v>
      </c>
      <c r="I15" s="4">
        <v>200049621.69999999</v>
      </c>
      <c r="J15" s="4"/>
      <c r="K15" s="8">
        <v>0</v>
      </c>
      <c r="L15" s="4"/>
      <c r="M15" s="4">
        <v>200049621.69999999</v>
      </c>
      <c r="N15" s="4"/>
      <c r="O15" s="8">
        <v>0</v>
      </c>
      <c r="P15" s="5"/>
    </row>
    <row r="16" spans="1:19">
      <c r="A16" s="67" t="s">
        <v>17</v>
      </c>
      <c r="B16" s="67"/>
      <c r="C16" s="67"/>
      <c r="I16" s="6">
        <f>SUM(I10:I15)</f>
        <v>323476386.02999997</v>
      </c>
      <c r="J16" s="4"/>
      <c r="K16" s="6">
        <f>SUM(K10:K15)</f>
        <v>555756979.23000002</v>
      </c>
      <c r="M16" s="6">
        <f>SUM(M10:M15)</f>
        <v>323729362.74119997</v>
      </c>
      <c r="N16" s="4"/>
      <c r="O16" s="6">
        <f>SUM(O10:O15)</f>
        <v>557277806.75999999</v>
      </c>
      <c r="P16" s="5"/>
    </row>
    <row r="17" spans="1:16">
      <c r="A17" s="67" t="s">
        <v>18</v>
      </c>
      <c r="B17" s="67"/>
      <c r="C17" s="67"/>
      <c r="M17" s="4"/>
      <c r="N17" s="4"/>
      <c r="O17" s="4"/>
      <c r="P17" s="5"/>
    </row>
    <row r="18" spans="1:16">
      <c r="A18" s="15" t="s">
        <v>19</v>
      </c>
      <c r="I18" s="4">
        <v>323300</v>
      </c>
      <c r="K18" s="4">
        <v>323300</v>
      </c>
      <c r="M18" s="4">
        <v>323300</v>
      </c>
      <c r="N18" s="4"/>
      <c r="O18" s="4">
        <v>323300</v>
      </c>
      <c r="P18" s="5"/>
    </row>
    <row r="19" spans="1:16">
      <c r="A19" s="15" t="s">
        <v>182</v>
      </c>
      <c r="I19" s="8">
        <v>0</v>
      </c>
      <c r="K19" s="4">
        <v>187292014.11000001</v>
      </c>
      <c r="M19" s="8">
        <v>0</v>
      </c>
      <c r="N19" s="4"/>
      <c r="O19" s="4">
        <v>187292014.11000001</v>
      </c>
      <c r="P19" s="5"/>
    </row>
    <row r="20" spans="1:16">
      <c r="A20" s="13" t="s">
        <v>133</v>
      </c>
      <c r="G20" s="120">
        <v>11</v>
      </c>
      <c r="I20" s="4">
        <v>593265.9700000002</v>
      </c>
      <c r="K20" s="8">
        <v>0</v>
      </c>
      <c r="M20" s="4">
        <v>593265.9700000002</v>
      </c>
      <c r="N20" s="4"/>
      <c r="O20" s="8">
        <v>0</v>
      </c>
      <c r="P20" s="5"/>
    </row>
    <row r="21" spans="1:16">
      <c r="A21" s="13" t="s">
        <v>20</v>
      </c>
      <c r="B21" s="13"/>
      <c r="C21" s="13"/>
      <c r="G21" s="120">
        <v>12</v>
      </c>
      <c r="I21" s="8">
        <v>0</v>
      </c>
      <c r="J21" s="71"/>
      <c r="K21" s="8">
        <v>0</v>
      </c>
      <c r="L21" s="71"/>
      <c r="M21" s="8">
        <v>0</v>
      </c>
      <c r="N21" s="4"/>
      <c r="O21" s="4">
        <v>1602499.9999999998</v>
      </c>
      <c r="P21" s="5"/>
    </row>
    <row r="22" spans="1:16">
      <c r="A22" s="13" t="s">
        <v>134</v>
      </c>
      <c r="B22" s="13"/>
      <c r="C22" s="13"/>
      <c r="G22" s="120">
        <v>13</v>
      </c>
      <c r="I22" s="8">
        <v>247278613.22</v>
      </c>
      <c r="K22" s="8"/>
      <c r="M22" s="4">
        <v>251959900</v>
      </c>
      <c r="N22" s="4"/>
      <c r="O22" s="8">
        <v>0</v>
      </c>
      <c r="P22" s="5"/>
    </row>
    <row r="23" spans="1:16">
      <c r="A23" s="15" t="s">
        <v>21</v>
      </c>
      <c r="G23" s="133" t="s">
        <v>173</v>
      </c>
      <c r="H23" s="122"/>
      <c r="I23" s="4">
        <v>271449</v>
      </c>
      <c r="K23" s="4">
        <v>508308</v>
      </c>
      <c r="M23" s="4">
        <v>271449</v>
      </c>
      <c r="N23" s="4"/>
      <c r="O23" s="4">
        <v>508308</v>
      </c>
      <c r="P23" s="5"/>
    </row>
    <row r="24" spans="1:16">
      <c r="A24" s="15" t="s">
        <v>22</v>
      </c>
      <c r="G24" s="122">
        <v>14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23</v>
      </c>
      <c r="G25" s="122">
        <v>15</v>
      </c>
      <c r="I25" s="4">
        <v>180096379.59999999</v>
      </c>
      <c r="K25" s="4">
        <v>184484774.15999994</v>
      </c>
      <c r="M25" s="4">
        <v>180093509.63999999</v>
      </c>
      <c r="N25" s="4"/>
      <c r="O25" s="4">
        <v>184480956.63000003</v>
      </c>
      <c r="P25" s="5"/>
    </row>
    <row r="26" spans="1:16">
      <c r="A26" s="15" t="s">
        <v>135</v>
      </c>
      <c r="G26" s="122">
        <v>16.100000000000001</v>
      </c>
      <c r="I26" s="4">
        <v>15370257.690000001</v>
      </c>
      <c r="K26" s="8">
        <v>0</v>
      </c>
      <c r="M26" s="4">
        <v>15370257.690000001</v>
      </c>
      <c r="N26" s="4"/>
      <c r="O26" s="8">
        <v>0</v>
      </c>
      <c r="P26" s="5"/>
    </row>
    <row r="27" spans="1:16">
      <c r="A27" s="15" t="s">
        <v>24</v>
      </c>
      <c r="G27" s="122">
        <v>17</v>
      </c>
      <c r="I27" s="4">
        <v>10144933.280000001</v>
      </c>
      <c r="K27" s="4">
        <v>8877779.4100000001</v>
      </c>
      <c r="M27" s="4">
        <v>10144933.280000001</v>
      </c>
      <c r="N27" s="4"/>
      <c r="O27" s="4">
        <v>8877779.4100000001</v>
      </c>
      <c r="P27" s="5"/>
    </row>
    <row r="28" spans="1:16">
      <c r="A28" s="15" t="s">
        <v>25</v>
      </c>
      <c r="G28" s="120">
        <v>18.100000000000001</v>
      </c>
      <c r="I28" s="4">
        <v>3287776.86</v>
      </c>
      <c r="K28" s="4">
        <v>4366431</v>
      </c>
      <c r="M28" s="4">
        <v>3287776.86</v>
      </c>
      <c r="N28" s="4"/>
      <c r="O28" s="4">
        <v>4366431</v>
      </c>
      <c r="P28" s="5"/>
    </row>
    <row r="29" spans="1:16">
      <c r="A29" s="15" t="s">
        <v>26</v>
      </c>
      <c r="I29" s="4">
        <v>988587.24</v>
      </c>
      <c r="K29" s="4">
        <v>2962590.19</v>
      </c>
      <c r="M29" s="4">
        <v>988587.24</v>
      </c>
      <c r="N29" s="4"/>
      <c r="O29" s="4">
        <v>2962590.19</v>
      </c>
      <c r="P29" s="5"/>
    </row>
    <row r="30" spans="1:16">
      <c r="A30" s="67" t="s">
        <v>27</v>
      </c>
      <c r="I30" s="6">
        <f>SUM(I18:I29)</f>
        <v>490594422.96000004</v>
      </c>
      <c r="J30" s="4"/>
      <c r="K30" s="6">
        <f>SUM(K18:K29)</f>
        <v>421055056.96999997</v>
      </c>
      <c r="M30" s="6">
        <f>SUM(M18:M29)</f>
        <v>495272839.77999997</v>
      </c>
      <c r="N30" s="4"/>
      <c r="O30" s="6">
        <f>SUM(O18:O29)</f>
        <v>422653739.44000006</v>
      </c>
      <c r="P30" s="5"/>
    </row>
    <row r="31" spans="1:16" ht="24" thickBot="1">
      <c r="A31" s="67" t="s">
        <v>28</v>
      </c>
      <c r="I31" s="7">
        <f>I16+I30</f>
        <v>814070808.99000001</v>
      </c>
      <c r="J31" s="4"/>
      <c r="K31" s="7">
        <f>K16+K30</f>
        <v>976812036.20000005</v>
      </c>
      <c r="M31" s="7">
        <f>M16+M30</f>
        <v>819002202.52119994</v>
      </c>
      <c r="N31" s="4"/>
      <c r="O31" s="7">
        <f>O16+O30</f>
        <v>979931546.20000005</v>
      </c>
      <c r="P31" s="5"/>
    </row>
    <row r="32" spans="1:16" ht="24" thickTop="1">
      <c r="M32" s="71"/>
      <c r="N32" s="8"/>
      <c r="O32" s="71"/>
    </row>
    <row r="33" spans="1:16">
      <c r="A33" s="15" t="s">
        <v>125</v>
      </c>
      <c r="I33" s="72"/>
      <c r="M33" s="71"/>
      <c r="N33" s="8"/>
      <c r="O33" s="71"/>
    </row>
    <row r="34" spans="1:16" ht="6" customHeight="1">
      <c r="M34" s="71"/>
      <c r="N34" s="8"/>
      <c r="O34" s="71"/>
    </row>
    <row r="35" spans="1:16">
      <c r="A35" s="15" t="s">
        <v>122</v>
      </c>
      <c r="I35" s="110"/>
      <c r="M35" s="71"/>
      <c r="N35" s="8"/>
      <c r="O35" s="71"/>
    </row>
    <row r="36" spans="1:16">
      <c r="A36" s="15" t="s">
        <v>123</v>
      </c>
      <c r="M36" s="71"/>
      <c r="N36" s="8"/>
      <c r="O36" s="71"/>
    </row>
    <row r="37" spans="1:16">
      <c r="M37" s="71"/>
      <c r="N37" s="8"/>
      <c r="O37" s="71"/>
    </row>
    <row r="38" spans="1:16">
      <c r="B38" s="157" t="s">
        <v>162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</row>
    <row r="39" spans="1:16">
      <c r="B39" s="157" t="s">
        <v>160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</row>
    <row r="40" spans="1:16">
      <c r="A40" s="156" t="s">
        <v>2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</row>
    <row r="41" spans="1:16">
      <c r="A41" s="160" t="str">
        <f>+A2</f>
        <v>Grand Prix International Public Company Limited and Subsidiaries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66"/>
    </row>
    <row r="42" spans="1:16">
      <c r="A42" s="160" t="s">
        <v>29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66"/>
    </row>
    <row r="43" spans="1:16">
      <c r="A43" s="160" t="str">
        <f>A4</f>
        <v>As at December 31, 2020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66"/>
    </row>
    <row r="44" spans="1:16" ht="13.5" customHeight="1">
      <c r="F44" s="1"/>
      <c r="N44" s="1"/>
      <c r="P44" s="1"/>
    </row>
    <row r="45" spans="1:16">
      <c r="F45" s="1"/>
      <c r="N45" s="1"/>
      <c r="O45" s="108" t="str">
        <f>+O6</f>
        <v>(Unit:Baht)</v>
      </c>
      <c r="P45" s="1"/>
    </row>
    <row r="46" spans="1:16">
      <c r="B46" s="67"/>
      <c r="C46" s="67"/>
      <c r="D46" s="67"/>
      <c r="E46" s="67"/>
      <c r="I46" s="158" t="str">
        <f>+I7</f>
        <v>Consolidated  financial statements</v>
      </c>
      <c r="J46" s="158"/>
      <c r="K46" s="158"/>
      <c r="M46" s="159" t="str">
        <f>+M7</f>
        <v>Separate financial statements</v>
      </c>
      <c r="N46" s="159"/>
      <c r="O46" s="159"/>
    </row>
    <row r="47" spans="1:16">
      <c r="A47" s="67" t="s">
        <v>30</v>
      </c>
      <c r="B47" s="67"/>
      <c r="C47" s="67"/>
      <c r="D47" s="67"/>
      <c r="E47" s="67"/>
      <c r="G47" s="120" t="str">
        <f>+G8</f>
        <v>Notes</v>
      </c>
      <c r="I47" s="68" t="str">
        <f>I8</f>
        <v>2020</v>
      </c>
      <c r="K47" s="68" t="str">
        <f>K8</f>
        <v>2019</v>
      </c>
      <c r="M47" s="68" t="str">
        <f>M8</f>
        <v>2020</v>
      </c>
      <c r="O47" s="68" t="str">
        <f>O8</f>
        <v>2019</v>
      </c>
    </row>
    <row r="48" spans="1:16">
      <c r="A48" s="67" t="s">
        <v>31</v>
      </c>
      <c r="B48" s="67"/>
      <c r="C48" s="67"/>
      <c r="D48" s="67"/>
      <c r="E48" s="67"/>
      <c r="I48" s="15"/>
      <c r="J48" s="15"/>
      <c r="K48" s="15"/>
      <c r="L48" s="15"/>
      <c r="M48" s="15"/>
    </row>
    <row r="49" spans="1:20">
      <c r="A49" s="15" t="s">
        <v>136</v>
      </c>
      <c r="G49" s="122" t="s">
        <v>174</v>
      </c>
      <c r="H49" s="122"/>
      <c r="I49" s="4">
        <v>31930988.870000001</v>
      </c>
      <c r="J49" s="4"/>
      <c r="K49" s="4">
        <v>31014565.409999996</v>
      </c>
      <c r="L49" s="4"/>
      <c r="M49" s="4">
        <v>25914393.100000001</v>
      </c>
      <c r="N49" s="4"/>
      <c r="O49" s="4">
        <v>29854021.210000001</v>
      </c>
      <c r="P49" s="4"/>
      <c r="Q49" s="76"/>
      <c r="R49" s="73"/>
      <c r="S49" s="73"/>
    </row>
    <row r="50" spans="1:20">
      <c r="A50" s="15" t="s">
        <v>32</v>
      </c>
      <c r="G50" s="122" t="s">
        <v>175</v>
      </c>
      <c r="H50" s="122"/>
      <c r="I50" s="4">
        <v>1217720.4900000002</v>
      </c>
      <c r="J50" s="74"/>
      <c r="K50" s="4">
        <v>141223453.41</v>
      </c>
      <c r="L50" s="74"/>
      <c r="M50" s="4">
        <v>1217720.49</v>
      </c>
      <c r="N50" s="74"/>
      <c r="O50" s="4">
        <v>138470911.59</v>
      </c>
      <c r="P50" s="4"/>
      <c r="R50" s="73"/>
      <c r="S50" s="73"/>
    </row>
    <row r="51" spans="1:20" s="13" customFormat="1">
      <c r="A51" s="13" t="s">
        <v>137</v>
      </c>
      <c r="F51" s="2"/>
      <c r="G51" s="122">
        <v>16.2</v>
      </c>
      <c r="H51" s="40"/>
      <c r="I51" s="8">
        <v>5264513.84</v>
      </c>
      <c r="J51" s="109"/>
      <c r="K51" s="8">
        <v>0</v>
      </c>
      <c r="L51" s="109"/>
      <c r="M51" s="8">
        <v>5264513.84</v>
      </c>
      <c r="N51" s="2"/>
      <c r="O51" s="8">
        <v>0</v>
      </c>
      <c r="P51" s="4"/>
    </row>
    <row r="52" spans="1:20">
      <c r="A52" s="15" t="s">
        <v>33</v>
      </c>
      <c r="I52" s="4">
        <v>716006.86</v>
      </c>
      <c r="K52" s="4">
        <v>2282300.36</v>
      </c>
      <c r="M52" s="4">
        <v>716006.86</v>
      </c>
      <c r="O52" s="4">
        <v>2282300.36</v>
      </c>
      <c r="P52" s="4"/>
    </row>
    <row r="53" spans="1:20">
      <c r="A53" s="67" t="s">
        <v>34</v>
      </c>
      <c r="B53" s="67"/>
      <c r="C53" s="67"/>
      <c r="D53" s="67"/>
      <c r="I53" s="6">
        <f>SUM(I49:I52)</f>
        <v>39129230.060000002</v>
      </c>
      <c r="J53" s="2"/>
      <c r="K53" s="6">
        <f>SUM(K49:K52)</f>
        <v>174520319.18000001</v>
      </c>
      <c r="M53" s="6">
        <f>SUM(M49:M52)</f>
        <v>33112634.289999999</v>
      </c>
      <c r="O53" s="6">
        <f>SUM(O49:O52)</f>
        <v>170607233.16000003</v>
      </c>
      <c r="P53" s="4"/>
    </row>
    <row r="54" spans="1:20">
      <c r="A54" s="67" t="s">
        <v>35</v>
      </c>
      <c r="B54" s="67"/>
      <c r="C54" s="67"/>
      <c r="D54" s="67"/>
      <c r="O54" s="4"/>
      <c r="P54" s="4"/>
    </row>
    <row r="55" spans="1:20">
      <c r="A55" s="15" t="s">
        <v>138</v>
      </c>
      <c r="G55" s="122">
        <v>16.2</v>
      </c>
      <c r="I55" s="8">
        <v>5433466.7100000009</v>
      </c>
      <c r="J55" s="109"/>
      <c r="K55" s="8">
        <v>0</v>
      </c>
      <c r="L55" s="109"/>
      <c r="M55" s="8">
        <v>5433466.7100000009</v>
      </c>
      <c r="N55" s="8"/>
      <c r="O55" s="18">
        <v>0</v>
      </c>
      <c r="P55" s="4"/>
    </row>
    <row r="56" spans="1:20">
      <c r="A56" s="15" t="s">
        <v>36</v>
      </c>
      <c r="G56" s="122" t="s">
        <v>192</v>
      </c>
      <c r="H56" s="122"/>
      <c r="I56" s="75">
        <v>21239586.559999999</v>
      </c>
      <c r="K56" s="4">
        <v>24977321.460000005</v>
      </c>
      <c r="M56" s="75">
        <v>21239586.559999999</v>
      </c>
      <c r="O56" s="4">
        <v>24977321.460000005</v>
      </c>
      <c r="P56" s="4"/>
    </row>
    <row r="57" spans="1:20">
      <c r="A57" s="67" t="s">
        <v>37</v>
      </c>
      <c r="B57" s="67"/>
      <c r="C57" s="67"/>
      <c r="D57" s="67"/>
      <c r="I57" s="6">
        <f>SUM(I55:I56)</f>
        <v>26673053.27</v>
      </c>
      <c r="J57" s="2"/>
      <c r="K57" s="6">
        <f>SUM(K55:K56)</f>
        <v>24977321.460000005</v>
      </c>
      <c r="M57" s="6">
        <f>SUM(M55:M56)</f>
        <v>26673053.27</v>
      </c>
      <c r="O57" s="6">
        <f>SUM(O55:O56)</f>
        <v>24977321.460000005</v>
      </c>
      <c r="P57" s="4"/>
    </row>
    <row r="58" spans="1:20" ht="24" thickBot="1">
      <c r="A58" s="67" t="s">
        <v>38</v>
      </c>
      <c r="B58" s="67"/>
      <c r="C58" s="67"/>
      <c r="D58" s="67"/>
      <c r="I58" s="7">
        <f>I53+I57</f>
        <v>65802283.329999998</v>
      </c>
      <c r="J58" s="2"/>
      <c r="K58" s="7">
        <f>K53+K57</f>
        <v>199497640.64000002</v>
      </c>
      <c r="M58" s="7">
        <f>M53+M57</f>
        <v>59785687.560000002</v>
      </c>
      <c r="O58" s="7">
        <f>O53+O57</f>
        <v>195584554.62000003</v>
      </c>
      <c r="P58" s="4"/>
      <c r="Q58" s="76"/>
      <c r="R58" s="76"/>
      <c r="S58" s="76"/>
      <c r="T58" s="76"/>
    </row>
    <row r="59" spans="1:20" ht="6.75" customHeight="1" thickTop="1">
      <c r="O59" s="4"/>
      <c r="P59" s="4"/>
    </row>
    <row r="60" spans="1:20">
      <c r="A60" s="67" t="s">
        <v>39</v>
      </c>
      <c r="I60" s="69"/>
      <c r="J60" s="2"/>
      <c r="M60" s="69"/>
      <c r="Q60" s="76"/>
    </row>
    <row r="61" spans="1:20">
      <c r="A61" s="15" t="s">
        <v>40</v>
      </c>
    </row>
    <row r="62" spans="1:20">
      <c r="A62" s="15" t="s">
        <v>41</v>
      </c>
      <c r="G62" s="122"/>
      <c r="H62" s="122"/>
      <c r="I62" s="122"/>
    </row>
    <row r="63" spans="1:20" ht="24" thickBot="1">
      <c r="A63" s="15" t="s">
        <v>168</v>
      </c>
      <c r="I63" s="9">
        <v>300000000</v>
      </c>
      <c r="J63" s="2"/>
      <c r="K63" s="9">
        <v>300000000</v>
      </c>
      <c r="M63" s="9">
        <v>300000000</v>
      </c>
      <c r="O63" s="9">
        <v>300000000</v>
      </c>
      <c r="P63" s="4"/>
    </row>
    <row r="64" spans="1:20" ht="24" thickTop="1">
      <c r="A64" s="15" t="s">
        <v>42</v>
      </c>
      <c r="O64" s="4"/>
      <c r="P64" s="4"/>
    </row>
    <row r="65" spans="1:23">
      <c r="A65" s="15" t="s">
        <v>168</v>
      </c>
      <c r="I65" s="38">
        <v>300000000</v>
      </c>
      <c r="J65" s="39"/>
      <c r="K65" s="38">
        <v>300000000</v>
      </c>
      <c r="L65" s="69"/>
      <c r="M65" s="38">
        <v>300000000</v>
      </c>
      <c r="N65" s="39"/>
      <c r="O65" s="38">
        <v>300000000</v>
      </c>
      <c r="P65" s="4"/>
    </row>
    <row r="66" spans="1:23">
      <c r="A66" s="15" t="s">
        <v>43</v>
      </c>
      <c r="G66" s="122"/>
      <c r="H66" s="122"/>
      <c r="I66" s="38">
        <v>110561100</v>
      </c>
      <c r="K66" s="38">
        <v>110561100</v>
      </c>
      <c r="L66" s="38"/>
      <c r="M66" s="38">
        <v>110561100</v>
      </c>
      <c r="N66" s="38"/>
      <c r="O66" s="38">
        <v>110561100</v>
      </c>
      <c r="P66" s="4"/>
    </row>
    <row r="67" spans="1:23">
      <c r="A67" s="15" t="s">
        <v>44</v>
      </c>
      <c r="G67" s="122"/>
      <c r="H67" s="122"/>
      <c r="I67" s="38">
        <v>285434649.17000002</v>
      </c>
      <c r="K67" s="38">
        <v>285434649.17000002</v>
      </c>
      <c r="M67" s="38">
        <v>285434649.17000002</v>
      </c>
      <c r="O67" s="38">
        <v>285434649.17000002</v>
      </c>
      <c r="P67" s="4"/>
    </row>
    <row r="68" spans="1:23">
      <c r="A68" s="15" t="s">
        <v>169</v>
      </c>
      <c r="M68" s="4"/>
      <c r="O68" s="4"/>
      <c r="P68" s="4"/>
    </row>
    <row r="69" spans="1:23">
      <c r="A69" s="15" t="s">
        <v>45</v>
      </c>
      <c r="M69" s="4"/>
      <c r="O69" s="4"/>
      <c r="P69" s="4"/>
      <c r="R69" s="77"/>
    </row>
    <row r="70" spans="1:23">
      <c r="B70" s="15" t="s">
        <v>46</v>
      </c>
      <c r="G70" s="122">
        <v>22</v>
      </c>
      <c r="H70" s="122"/>
      <c r="I70" s="38">
        <v>30000000</v>
      </c>
      <c r="J70" s="38"/>
      <c r="K70" s="38">
        <v>30000000</v>
      </c>
      <c r="L70" s="38"/>
      <c r="M70" s="38">
        <v>30000000</v>
      </c>
      <c r="N70" s="38"/>
      <c r="O70" s="38">
        <v>30000000</v>
      </c>
      <c r="P70" s="4"/>
    </row>
    <row r="71" spans="1:23">
      <c r="A71" s="15" t="s">
        <v>47</v>
      </c>
      <c r="I71" s="38">
        <v>22129984</v>
      </c>
      <c r="K71" s="38">
        <v>51297178.659999996</v>
      </c>
      <c r="M71" s="4">
        <v>33220765.789999999</v>
      </c>
      <c r="O71" s="4">
        <v>58351242.409999996</v>
      </c>
      <c r="P71" s="4"/>
      <c r="R71" s="76"/>
    </row>
    <row r="72" spans="1:23">
      <c r="A72" s="15" t="s">
        <v>48</v>
      </c>
      <c r="I72" s="38">
        <v>142792.49</v>
      </c>
      <c r="K72" s="38">
        <v>21467.73</v>
      </c>
      <c r="L72" s="71"/>
      <c r="M72" s="8">
        <v>0</v>
      </c>
      <c r="N72" s="8"/>
      <c r="O72" s="8">
        <v>0</v>
      </c>
      <c r="P72" s="4"/>
    </row>
    <row r="73" spans="1:23">
      <c r="A73" s="67" t="s">
        <v>49</v>
      </c>
      <c r="B73" s="67"/>
      <c r="C73" s="67"/>
      <c r="D73" s="67"/>
      <c r="E73" s="67"/>
      <c r="I73" s="10">
        <f>SUM(I65:I72)</f>
        <v>748268525.66000009</v>
      </c>
      <c r="J73" s="2"/>
      <c r="K73" s="10">
        <f>SUM(K65:K72)</f>
        <v>777314395.56000006</v>
      </c>
      <c r="M73" s="10">
        <f>SUM(M65:M72)</f>
        <v>759216514.96000004</v>
      </c>
      <c r="O73" s="10">
        <f>SUM(O65:O72)</f>
        <v>784346991.58000004</v>
      </c>
      <c r="P73" s="4"/>
      <c r="Q73" s="76"/>
      <c r="R73" s="76"/>
      <c r="S73" s="76"/>
      <c r="T73" s="76"/>
    </row>
    <row r="74" spans="1:23" ht="24" thickBot="1">
      <c r="A74" s="67" t="s">
        <v>50</v>
      </c>
      <c r="B74" s="67"/>
      <c r="C74" s="67"/>
      <c r="D74" s="67"/>
      <c r="E74" s="67"/>
      <c r="I74" s="7">
        <f>I58+I73</f>
        <v>814070808.99000013</v>
      </c>
      <c r="J74" s="2"/>
      <c r="K74" s="7">
        <f>K58+K73</f>
        <v>976812036.20000005</v>
      </c>
      <c r="M74" s="7">
        <f>M58+M73</f>
        <v>819002202.51999998</v>
      </c>
      <c r="O74" s="7">
        <f>O58+O73</f>
        <v>979931546.20000005</v>
      </c>
      <c r="P74" s="4"/>
      <c r="Q74" s="76"/>
      <c r="R74" s="76"/>
      <c r="S74" s="76"/>
      <c r="T74" s="76"/>
      <c r="U74" s="76"/>
      <c r="W74" s="76"/>
    </row>
    <row r="75" spans="1:23" ht="24" thickTop="1">
      <c r="I75" s="71"/>
      <c r="J75" s="71"/>
      <c r="K75" s="71"/>
      <c r="L75" s="71"/>
      <c r="M75" s="71"/>
      <c r="N75" s="71"/>
      <c r="O75" s="71"/>
      <c r="Q75" s="76"/>
      <c r="R75" s="76"/>
      <c r="S75" s="76"/>
      <c r="T75" s="76"/>
    </row>
    <row r="76" spans="1:23">
      <c r="I76" s="71"/>
      <c r="J76" s="71"/>
      <c r="K76" s="71"/>
      <c r="L76" s="71"/>
      <c r="M76" s="71"/>
      <c r="N76" s="71"/>
      <c r="O76" s="71"/>
      <c r="P76" s="71">
        <f>P74-P31</f>
        <v>0</v>
      </c>
    </row>
    <row r="77" spans="1:23">
      <c r="B77" s="157" t="s">
        <v>162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</row>
    <row r="78" spans="1:23">
      <c r="B78" s="157" t="s">
        <v>160</v>
      </c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</row>
    <row r="79" spans="1:23">
      <c r="F79" s="11"/>
      <c r="N79" s="11"/>
      <c r="P79" s="11"/>
    </row>
    <row r="80" spans="1:23">
      <c r="F80" s="11"/>
      <c r="I80" s="110"/>
      <c r="J80" s="110"/>
      <c r="K80" s="110"/>
      <c r="L80" s="110"/>
      <c r="M80" s="110"/>
      <c r="N80" s="110"/>
      <c r="O80" s="110"/>
      <c r="P80" s="11"/>
    </row>
    <row r="81" spans="6:16">
      <c r="F81" s="11"/>
      <c r="N81" s="11"/>
      <c r="P81" s="11"/>
    </row>
    <row r="82" spans="6:16">
      <c r="F82" s="11"/>
      <c r="N82" s="11"/>
      <c r="P82" s="11"/>
    </row>
    <row r="83" spans="6:16">
      <c r="F83" s="11"/>
      <c r="N83" s="11"/>
      <c r="P83" s="11"/>
    </row>
  </sheetData>
  <mergeCells count="16">
    <mergeCell ref="B78:O78"/>
    <mergeCell ref="A2:O2"/>
    <mergeCell ref="A3:O3"/>
    <mergeCell ref="A4:O4"/>
    <mergeCell ref="A41:O41"/>
    <mergeCell ref="A42:O42"/>
    <mergeCell ref="A43:O43"/>
    <mergeCell ref="B38:O38"/>
    <mergeCell ref="B39:O39"/>
    <mergeCell ref="B77:O77"/>
    <mergeCell ref="A1:O1"/>
    <mergeCell ref="A40:O40"/>
    <mergeCell ref="M7:O7"/>
    <mergeCell ref="I7:K7"/>
    <mergeCell ref="I46:K46"/>
    <mergeCell ref="M46:O46"/>
  </mergeCells>
  <pageMargins left="0.78740157480314965" right="0.19685039370078741" top="0.51181102362204722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view="pageBreakPreview" topLeftCell="A27" zoomScaleNormal="80" zoomScaleSheetLayoutView="100" zoomScalePageLayoutView="80" workbookViewId="0">
      <selection activeCell="C39" sqref="C39"/>
    </sheetView>
  </sheetViews>
  <sheetFormatPr defaultColWidth="9.19921875" defaultRowHeight="23.4"/>
  <cols>
    <col min="1" max="1" width="2.19921875" style="41" customWidth="1"/>
    <col min="2" max="2" width="9.19921875" style="45"/>
    <col min="3" max="3" width="33.296875" style="45" customWidth="1"/>
    <col min="4" max="4" width="5.5" style="45" customWidth="1"/>
    <col min="5" max="5" width="1.19921875" style="45" customWidth="1"/>
    <col min="6" max="6" width="13.8984375" style="45" customWidth="1"/>
    <col min="7" max="7" width="1.19921875" style="45" customWidth="1"/>
    <col min="8" max="8" width="13.8984375" style="45" customWidth="1"/>
    <col min="9" max="9" width="1" style="45" customWidth="1"/>
    <col min="10" max="10" width="13.8984375" style="54" customWidth="1"/>
    <col min="11" max="11" width="1" style="54" customWidth="1"/>
    <col min="12" max="12" width="13.8984375" style="54" customWidth="1"/>
    <col min="13" max="13" width="1" style="45" customWidth="1"/>
    <col min="14" max="14" width="13.69921875" style="61" hidden="1" customWidth="1"/>
    <col min="15" max="15" width="13.69921875" style="41" hidden="1" customWidth="1"/>
    <col min="16" max="16" width="9.19921875" style="41"/>
    <col min="17" max="17" width="16.5" style="41" customWidth="1"/>
    <col min="18" max="18" width="15" style="41" bestFit="1" customWidth="1"/>
    <col min="19" max="19" width="9.796875" style="41" bestFit="1" customWidth="1"/>
    <col min="20" max="20" width="13.69921875" style="41" customWidth="1"/>
    <col min="21" max="16384" width="9.19921875" style="41"/>
  </cols>
  <sheetData>
    <row r="1" spans="1:20">
      <c r="A1" s="164" t="s">
        <v>124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20" s="42" customFormat="1">
      <c r="A2" s="165" t="s">
        <v>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85"/>
    </row>
    <row r="3" spans="1:20" s="42" customFormat="1">
      <c r="A3" s="165" t="s">
        <v>51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85"/>
    </row>
    <row r="4" spans="1:20" s="42" customFormat="1">
      <c r="A4" s="160" t="s">
        <v>129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85"/>
    </row>
    <row r="5" spans="1:20" ht="5.4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20">
      <c r="B6" s="17"/>
      <c r="C6" s="17"/>
      <c r="D6" s="17"/>
      <c r="E6" s="17"/>
      <c r="F6" s="43"/>
      <c r="G6" s="43"/>
      <c r="H6" s="43"/>
      <c r="I6" s="43"/>
      <c r="J6" s="44"/>
      <c r="K6" s="44"/>
      <c r="L6" s="3" t="s">
        <v>10</v>
      </c>
      <c r="M6" s="17"/>
    </row>
    <row r="7" spans="1:20">
      <c r="B7" s="17"/>
      <c r="C7" s="17"/>
      <c r="D7" s="17"/>
      <c r="E7" s="17"/>
      <c r="F7" s="166" t="s">
        <v>8</v>
      </c>
      <c r="G7" s="166"/>
      <c r="H7" s="166"/>
      <c r="I7" s="43"/>
      <c r="J7" s="162" t="s">
        <v>9</v>
      </c>
      <c r="K7" s="162"/>
      <c r="L7" s="162"/>
      <c r="M7" s="17"/>
    </row>
    <row r="8" spans="1:20">
      <c r="B8" s="17"/>
      <c r="C8" s="17"/>
      <c r="D8" s="43" t="s">
        <v>12</v>
      </c>
      <c r="E8" s="19"/>
      <c r="F8" s="68" t="s">
        <v>128</v>
      </c>
      <c r="G8" s="120"/>
      <c r="H8" s="68" t="s">
        <v>13</v>
      </c>
      <c r="I8" s="120"/>
      <c r="J8" s="68" t="s">
        <v>128</v>
      </c>
      <c r="K8" s="2"/>
      <c r="L8" s="68" t="s">
        <v>13</v>
      </c>
      <c r="M8" s="17"/>
    </row>
    <row r="9" spans="1:20">
      <c r="A9" s="41" t="s">
        <v>52</v>
      </c>
      <c r="C9" s="17"/>
      <c r="D9" s="17"/>
      <c r="E9" s="19"/>
      <c r="F9" s="46">
        <v>509410898.07999998</v>
      </c>
      <c r="G9" s="19"/>
      <c r="H9" s="46">
        <v>719331900.38</v>
      </c>
      <c r="I9" s="19"/>
      <c r="J9" s="46">
        <v>503199953.64999998</v>
      </c>
      <c r="K9" s="47"/>
      <c r="L9" s="46">
        <v>711303867.86000001</v>
      </c>
      <c r="M9" s="17"/>
      <c r="N9" s="61">
        <v>378346947.10000002</v>
      </c>
      <c r="O9" s="49">
        <f>H9-N9</f>
        <v>340984953.27999997</v>
      </c>
      <c r="Q9" s="93"/>
      <c r="R9" s="93"/>
      <c r="T9" s="93"/>
    </row>
    <row r="10" spans="1:20">
      <c r="A10" s="41" t="s">
        <v>53</v>
      </c>
      <c r="C10" s="17"/>
      <c r="D10" s="17"/>
      <c r="E10" s="19"/>
      <c r="F10" s="48">
        <v>-299751119.10000002</v>
      </c>
      <c r="G10" s="19"/>
      <c r="H10" s="48">
        <v>-430680567.27999997</v>
      </c>
      <c r="I10" s="19"/>
      <c r="J10" s="48">
        <v>-294174671.99000001</v>
      </c>
      <c r="K10" s="47"/>
      <c r="L10" s="48">
        <v>-419110107.47000003</v>
      </c>
      <c r="M10" s="17"/>
      <c r="N10" s="61">
        <v>-192972160.5</v>
      </c>
      <c r="O10" s="49">
        <f t="shared" ref="O10:O31" si="0">H10-N10</f>
        <v>-237708406.77999997</v>
      </c>
      <c r="Q10" s="93"/>
      <c r="R10" s="93"/>
      <c r="T10" s="93"/>
    </row>
    <row r="11" spans="1:20">
      <c r="A11" s="42" t="s">
        <v>54</v>
      </c>
      <c r="C11" s="17"/>
      <c r="D11" s="17"/>
      <c r="E11" s="19"/>
      <c r="F11" s="46">
        <f>SUM(F9:F10)</f>
        <v>209659778.97999996</v>
      </c>
      <c r="G11" s="19"/>
      <c r="H11" s="46">
        <f>SUM(H9:H10)</f>
        <v>288651333.10000002</v>
      </c>
      <c r="I11" s="19"/>
      <c r="J11" s="46">
        <f>SUM(J9:J10)</f>
        <v>209025281.65999997</v>
      </c>
      <c r="K11" s="47"/>
      <c r="L11" s="46">
        <f>SUM(L9:L10)</f>
        <v>292193760.38999999</v>
      </c>
      <c r="M11" s="17"/>
      <c r="N11" s="61">
        <v>185374786.60000002</v>
      </c>
      <c r="O11" s="49">
        <f t="shared" si="0"/>
        <v>103276546.5</v>
      </c>
    </row>
    <row r="12" spans="1:20">
      <c r="A12" s="41" t="s">
        <v>130</v>
      </c>
      <c r="C12" s="17"/>
      <c r="D12" s="17"/>
      <c r="E12" s="19"/>
      <c r="F12" s="93">
        <v>2592114.5099999998</v>
      </c>
      <c r="G12" s="19"/>
      <c r="H12" s="46">
        <v>2824568.3200000003</v>
      </c>
      <c r="I12" s="19"/>
      <c r="J12" s="46">
        <v>2886447.84</v>
      </c>
      <c r="K12" s="47"/>
      <c r="L12" s="46">
        <v>3536629.1500000004</v>
      </c>
      <c r="M12" s="17">
        <v>12726852.819999998</v>
      </c>
      <c r="O12" s="49">
        <v>2840898.04</v>
      </c>
      <c r="Q12" s="93"/>
      <c r="R12" s="93"/>
      <c r="S12" s="61"/>
      <c r="T12" s="93"/>
    </row>
    <row r="13" spans="1:20">
      <c r="A13" s="41" t="s">
        <v>55</v>
      </c>
      <c r="C13" s="17"/>
      <c r="D13" s="17"/>
      <c r="E13" s="19"/>
      <c r="F13" s="47">
        <v>-51598788.520000003</v>
      </c>
      <c r="G13" s="19"/>
      <c r="H13" s="47">
        <v>-49610132.719999999</v>
      </c>
      <c r="I13" s="19"/>
      <c r="J13" s="47">
        <v>-51140036.799999997</v>
      </c>
      <c r="K13" s="47"/>
      <c r="L13" s="47">
        <v>-48612531.770000003</v>
      </c>
      <c r="M13" s="17"/>
      <c r="N13" s="61">
        <v>-20315569.780000001</v>
      </c>
      <c r="O13" s="49">
        <f t="shared" si="0"/>
        <v>-29294562.939999998</v>
      </c>
      <c r="Q13" s="93"/>
      <c r="R13" s="61"/>
    </row>
    <row r="14" spans="1:20">
      <c r="A14" s="41" t="s">
        <v>56</v>
      </c>
      <c r="C14" s="17"/>
      <c r="D14" s="17"/>
      <c r="E14" s="19"/>
      <c r="F14" s="119">
        <v>-117185641.25</v>
      </c>
      <c r="G14" s="19"/>
      <c r="H14" s="119">
        <v>-122701053.17</v>
      </c>
      <c r="I14" s="19"/>
      <c r="J14" s="119">
        <v>-117948002.22</v>
      </c>
      <c r="K14" s="78"/>
      <c r="L14" s="119">
        <v>-121965214.81999999</v>
      </c>
      <c r="M14" s="17"/>
      <c r="N14" s="61">
        <v>-32619363.23</v>
      </c>
      <c r="O14" s="49">
        <f t="shared" si="0"/>
        <v>-90081689.939999998</v>
      </c>
      <c r="Q14" s="93"/>
      <c r="R14" s="93"/>
      <c r="S14" s="49"/>
      <c r="T14" s="93"/>
    </row>
    <row r="15" spans="1:20">
      <c r="A15" s="41" t="s">
        <v>179</v>
      </c>
      <c r="C15" s="17"/>
      <c r="D15" s="17"/>
      <c r="E15" s="19"/>
      <c r="F15" s="47">
        <f>SUM(F11:F14)</f>
        <v>43467463.719999939</v>
      </c>
      <c r="G15" s="19"/>
      <c r="H15" s="47">
        <f>SUM(H11:H14)</f>
        <v>119164715.53000002</v>
      </c>
      <c r="I15" s="19"/>
      <c r="J15" s="47">
        <f>SUM(J11:J14)</f>
        <v>42823690.479999989</v>
      </c>
      <c r="K15" s="78"/>
      <c r="L15" s="47">
        <f>SUM(L11:L14)</f>
        <v>125152642.94999996</v>
      </c>
      <c r="M15" s="17"/>
      <c r="O15" s="49"/>
      <c r="Q15" s="93"/>
      <c r="R15" s="93"/>
      <c r="S15" s="49"/>
      <c r="T15" s="93"/>
    </row>
    <row r="16" spans="1:20">
      <c r="A16" s="41" t="s">
        <v>178</v>
      </c>
      <c r="C16" s="17"/>
      <c r="D16" s="17"/>
      <c r="E16" s="19"/>
      <c r="F16" s="46">
        <v>6756407.5999999996</v>
      </c>
      <c r="G16" s="46"/>
      <c r="H16" s="46">
        <v>11730476.67</v>
      </c>
      <c r="I16" s="46"/>
      <c r="J16" s="46">
        <v>6755612.0999999996</v>
      </c>
      <c r="K16" s="46"/>
      <c r="L16" s="46">
        <v>11730453.789999999</v>
      </c>
      <c r="M16" s="17"/>
      <c r="O16" s="49"/>
      <c r="Q16" s="93"/>
      <c r="R16" s="93"/>
      <c r="S16" s="49"/>
      <c r="T16" s="93"/>
    </row>
    <row r="17" spans="1:18">
      <c r="A17" s="41" t="s">
        <v>57</v>
      </c>
      <c r="B17" s="17"/>
      <c r="C17" s="20"/>
      <c r="D17" s="20"/>
      <c r="E17" s="19"/>
      <c r="F17" s="47">
        <v>-278831.77</v>
      </c>
      <c r="G17" s="19"/>
      <c r="H17" s="96">
        <v>0</v>
      </c>
      <c r="I17" s="19"/>
      <c r="J17" s="47">
        <v>-278831.77</v>
      </c>
      <c r="K17" s="78"/>
      <c r="L17" s="96">
        <v>0</v>
      </c>
      <c r="M17" s="17"/>
      <c r="N17" s="61">
        <v>0</v>
      </c>
      <c r="O17" s="49">
        <f t="shared" si="0"/>
        <v>0</v>
      </c>
      <c r="Q17" s="93"/>
      <c r="R17" s="93"/>
    </row>
    <row r="18" spans="1:18">
      <c r="A18" s="41" t="s">
        <v>139</v>
      </c>
      <c r="B18" s="17"/>
      <c r="C18" s="20"/>
      <c r="D18" s="20"/>
      <c r="E18" s="19"/>
      <c r="F18" s="119">
        <v>-4681286.78</v>
      </c>
      <c r="G18" s="19"/>
      <c r="H18" s="59">
        <v>0</v>
      </c>
      <c r="I18" s="19"/>
      <c r="J18" s="59">
        <v>0</v>
      </c>
      <c r="K18" s="78"/>
      <c r="L18" s="59">
        <v>0</v>
      </c>
      <c r="M18" s="17"/>
      <c r="O18" s="49"/>
      <c r="Q18" s="93"/>
      <c r="R18" s="93"/>
    </row>
    <row r="19" spans="1:18">
      <c r="A19" s="42" t="s">
        <v>58</v>
      </c>
      <c r="B19" s="17"/>
      <c r="C19" s="20"/>
      <c r="D19" s="20"/>
      <c r="E19" s="19"/>
      <c r="F19" s="46">
        <f>SUM(F15:F18)</f>
        <v>45263752.769999936</v>
      </c>
      <c r="G19" s="19"/>
      <c r="H19" s="46">
        <f>SUM(H15:H18)</f>
        <v>130895192.20000002</v>
      </c>
      <c r="I19" s="19"/>
      <c r="J19" s="46">
        <f>SUM(J15:J18)</f>
        <v>49300470.809999987</v>
      </c>
      <c r="K19" s="78"/>
      <c r="L19" s="46">
        <f>SUM(L15:L18)</f>
        <v>136883096.73999995</v>
      </c>
      <c r="M19" s="17"/>
      <c r="N19" s="61">
        <v>135280751.63000003</v>
      </c>
      <c r="O19" s="49">
        <f t="shared" si="0"/>
        <v>-4385559.4300000072</v>
      </c>
    </row>
    <row r="20" spans="1:18">
      <c r="A20" s="41" t="s">
        <v>59</v>
      </c>
      <c r="B20" s="17"/>
      <c r="C20" s="20"/>
      <c r="D20" s="40">
        <v>18.3</v>
      </c>
      <c r="E20" s="19"/>
      <c r="F20" s="48">
        <v>-11172123.85</v>
      </c>
      <c r="G20" s="41"/>
      <c r="H20" s="48">
        <v>-28179030.550000001</v>
      </c>
      <c r="I20" s="41"/>
      <c r="J20" s="48">
        <v>-11172123.85</v>
      </c>
      <c r="K20" s="47"/>
      <c r="L20" s="48">
        <v>-28179030.550000001</v>
      </c>
      <c r="M20" s="17"/>
      <c r="N20" s="61">
        <v>-29274768.170000002</v>
      </c>
      <c r="O20" s="49">
        <f t="shared" si="0"/>
        <v>1095737.620000001</v>
      </c>
    </row>
    <row r="21" spans="1:18">
      <c r="A21" s="42" t="s">
        <v>60</v>
      </c>
      <c r="B21" s="19"/>
      <c r="C21" s="17"/>
      <c r="D21" s="16"/>
      <c r="E21" s="19"/>
      <c r="F21" s="64">
        <f>SUM(F19:F20)</f>
        <v>34091628.919999935</v>
      </c>
      <c r="G21" s="19"/>
      <c r="H21" s="64">
        <f>SUM(H19:H20)</f>
        <v>102716161.65000002</v>
      </c>
      <c r="I21" s="46"/>
      <c r="J21" s="64">
        <f>SUM(J19:J20)</f>
        <v>38128346.959999986</v>
      </c>
      <c r="K21" s="46"/>
      <c r="L21" s="64">
        <f>SUM(L19:L20)</f>
        <v>108704066.18999995</v>
      </c>
      <c r="M21" s="17"/>
      <c r="N21" s="61">
        <v>106005983.46000002</v>
      </c>
      <c r="O21" s="49">
        <f t="shared" si="0"/>
        <v>-3289821.8100000024</v>
      </c>
    </row>
    <row r="22" spans="1:18">
      <c r="A22" s="42" t="s">
        <v>61</v>
      </c>
      <c r="B22" s="42"/>
      <c r="C22" s="41"/>
      <c r="D22" s="16"/>
      <c r="E22" s="19"/>
      <c r="F22" s="41"/>
      <c r="G22" s="19"/>
      <c r="H22" s="19"/>
      <c r="I22" s="19"/>
      <c r="J22" s="47"/>
      <c r="K22" s="47"/>
      <c r="L22" s="47"/>
      <c r="M22" s="17"/>
      <c r="O22" s="49">
        <f t="shared" si="0"/>
        <v>0</v>
      </c>
    </row>
    <row r="23" spans="1:18">
      <c r="A23" s="42" t="s">
        <v>118</v>
      </c>
      <c r="B23" s="41"/>
      <c r="C23" s="41"/>
      <c r="D23" s="51"/>
      <c r="E23" s="19"/>
      <c r="F23" s="41"/>
      <c r="G23" s="19"/>
      <c r="H23" s="19"/>
      <c r="I23" s="19"/>
      <c r="J23" s="47"/>
      <c r="K23" s="47"/>
      <c r="L23" s="47"/>
      <c r="M23" s="17"/>
      <c r="O23" s="49">
        <f t="shared" si="0"/>
        <v>0</v>
      </c>
    </row>
    <row r="24" spans="1:18">
      <c r="A24" s="42" t="s">
        <v>119</v>
      </c>
      <c r="B24" s="41"/>
      <c r="C24" s="41"/>
      <c r="D24" s="51"/>
      <c r="E24" s="19"/>
      <c r="F24" s="41"/>
      <c r="G24" s="19"/>
      <c r="H24" s="19"/>
      <c r="I24" s="19"/>
      <c r="J24" s="47"/>
      <c r="K24" s="47"/>
      <c r="L24" s="47"/>
      <c r="M24" s="17"/>
      <c r="O24" s="49"/>
    </row>
    <row r="25" spans="1:18">
      <c r="B25" s="41" t="s">
        <v>62</v>
      </c>
      <c r="C25" s="41"/>
      <c r="D25" s="124"/>
      <c r="E25" s="19"/>
      <c r="F25" s="17">
        <v>121324.76</v>
      </c>
      <c r="G25" s="19"/>
      <c r="H25" s="17">
        <v>15447.81</v>
      </c>
      <c r="I25" s="19"/>
      <c r="J25" s="53">
        <v>0</v>
      </c>
      <c r="K25" s="53"/>
      <c r="L25" s="54">
        <v>0</v>
      </c>
      <c r="M25" s="17"/>
      <c r="N25" s="61">
        <v>58779.72</v>
      </c>
      <c r="O25" s="49">
        <f t="shared" si="0"/>
        <v>-43331.91</v>
      </c>
    </row>
    <row r="26" spans="1:18">
      <c r="A26" s="41" t="s">
        <v>170</v>
      </c>
      <c r="B26" s="41"/>
      <c r="C26" s="41"/>
      <c r="D26" s="123"/>
      <c r="E26" s="19"/>
      <c r="F26" s="95">
        <f>SUM(F25:F25)</f>
        <v>121324.76</v>
      </c>
      <c r="G26" s="19"/>
      <c r="H26" s="95">
        <f>SUM(H25:H25)</f>
        <v>15447.81</v>
      </c>
      <c r="I26" s="19"/>
      <c r="J26" s="79">
        <f>SUM(J25:J25)</f>
        <v>0</v>
      </c>
      <c r="K26" s="53"/>
      <c r="L26" s="79">
        <f>SUM(L25:L25)</f>
        <v>0</v>
      </c>
      <c r="M26" s="17"/>
      <c r="N26" s="61">
        <v>58779.72</v>
      </c>
      <c r="O26" s="49">
        <f t="shared" si="0"/>
        <v>-43331.91</v>
      </c>
    </row>
    <row r="27" spans="1:18">
      <c r="A27" s="42" t="s">
        <v>120</v>
      </c>
      <c r="B27" s="41"/>
      <c r="C27" s="41"/>
      <c r="D27" s="123"/>
      <c r="E27" s="19"/>
      <c r="F27" s="41"/>
      <c r="G27" s="19"/>
      <c r="H27" s="56"/>
      <c r="I27" s="97"/>
      <c r="J27" s="44"/>
      <c r="K27" s="80"/>
      <c r="L27" s="44"/>
      <c r="M27" s="17"/>
      <c r="O27" s="49">
        <f t="shared" si="0"/>
        <v>0</v>
      </c>
    </row>
    <row r="28" spans="1:18">
      <c r="A28" s="42" t="s">
        <v>119</v>
      </c>
      <c r="B28" s="41"/>
      <c r="C28" s="41"/>
      <c r="D28" s="123"/>
      <c r="E28" s="19"/>
      <c r="F28" s="132"/>
      <c r="G28" s="97"/>
      <c r="H28" s="56"/>
      <c r="I28" s="97"/>
      <c r="J28" s="44"/>
      <c r="K28" s="80"/>
      <c r="L28" s="44"/>
      <c r="M28" s="17"/>
      <c r="O28" s="49"/>
    </row>
    <row r="29" spans="1:18">
      <c r="B29" s="41" t="s">
        <v>63</v>
      </c>
      <c r="C29" s="41"/>
      <c r="D29" s="124" t="s">
        <v>176</v>
      </c>
      <c r="E29" s="19"/>
      <c r="F29" s="130">
        <v>2741165.42</v>
      </c>
      <c r="G29" s="19"/>
      <c r="H29" s="131">
        <v>5153887.1999999993</v>
      </c>
      <c r="I29" s="46"/>
      <c r="J29" s="130">
        <v>2741165.42</v>
      </c>
      <c r="K29" s="46"/>
      <c r="L29" s="131">
        <v>5153887.1999999993</v>
      </c>
      <c r="M29" s="17"/>
      <c r="N29" s="61">
        <v>-1775637.22</v>
      </c>
      <c r="O29" s="49">
        <f t="shared" si="0"/>
        <v>6929524.419999999</v>
      </c>
    </row>
    <row r="30" spans="1:18">
      <c r="A30" s="41" t="s">
        <v>170</v>
      </c>
      <c r="B30" s="41"/>
      <c r="C30" s="41"/>
      <c r="D30" s="123"/>
      <c r="E30" s="19"/>
      <c r="F30" s="64">
        <f>SUM(F29:F29)</f>
        <v>2741165.42</v>
      </c>
      <c r="G30" s="19"/>
      <c r="H30" s="107">
        <f>SUM(H29:H29)</f>
        <v>5153887.1999999993</v>
      </c>
      <c r="I30" s="46"/>
      <c r="J30" s="64">
        <f>SUM(J29:J29)</f>
        <v>2741165.42</v>
      </c>
      <c r="K30" s="46"/>
      <c r="L30" s="107">
        <f>SUM(L29:L29)</f>
        <v>5153887.1999999993</v>
      </c>
      <c r="M30" s="17"/>
      <c r="N30" s="61">
        <v>7102548.8999999994</v>
      </c>
      <c r="O30" s="49">
        <f t="shared" si="0"/>
        <v>-1948661.7000000002</v>
      </c>
    </row>
    <row r="31" spans="1:18" ht="24" thickBot="1">
      <c r="A31" s="42" t="s">
        <v>171</v>
      </c>
      <c r="B31" s="55"/>
      <c r="C31" s="19"/>
      <c r="D31" s="16"/>
      <c r="E31" s="19"/>
      <c r="F31" s="60">
        <f>F21+F26+F30</f>
        <v>36954119.099999934</v>
      </c>
      <c r="G31" s="19"/>
      <c r="H31" s="60">
        <f>H21+H26+H30</f>
        <v>107885496.66000003</v>
      </c>
      <c r="I31" s="19"/>
      <c r="J31" s="104">
        <f>J21+J26+J30</f>
        <v>40869512.379999988</v>
      </c>
      <c r="K31" s="81"/>
      <c r="L31" s="60">
        <f>L21+L26+L30</f>
        <v>113857953.38999996</v>
      </c>
      <c r="M31" s="17"/>
      <c r="N31" s="61">
        <v>113167312.08000003</v>
      </c>
      <c r="O31" s="49">
        <f t="shared" si="0"/>
        <v>-5281815.4200000018</v>
      </c>
    </row>
    <row r="32" spans="1:18" ht="24" thickTop="1">
      <c r="A32" s="42" t="s">
        <v>64</v>
      </c>
      <c r="B32" s="20"/>
      <c r="C32" s="17"/>
      <c r="D32" s="16"/>
      <c r="E32" s="19"/>
      <c r="F32" s="41"/>
      <c r="G32" s="19"/>
      <c r="H32" s="19"/>
      <c r="I32" s="19"/>
      <c r="M32" s="17"/>
    </row>
    <row r="33" spans="1:15">
      <c r="B33" s="20" t="s">
        <v>65</v>
      </c>
      <c r="C33" s="17"/>
      <c r="D33" s="16"/>
      <c r="E33" s="19"/>
      <c r="F33" s="56">
        <f>+F21</f>
        <v>34091628.919999935</v>
      </c>
      <c r="G33" s="19"/>
      <c r="H33" s="56">
        <f>+H21</f>
        <v>102716161.65000002</v>
      </c>
      <c r="I33" s="98"/>
      <c r="J33" s="56">
        <f>+J21</f>
        <v>38128346.959999986</v>
      </c>
      <c r="K33" s="56"/>
      <c r="L33" s="56">
        <f>+L21</f>
        <v>108704066.18999995</v>
      </c>
      <c r="M33" s="17"/>
    </row>
    <row r="34" spans="1:15">
      <c r="B34" s="20" t="s">
        <v>66</v>
      </c>
      <c r="C34" s="17"/>
      <c r="D34" s="16"/>
      <c r="E34" s="19"/>
      <c r="F34" s="99">
        <v>0</v>
      </c>
      <c r="G34" s="19"/>
      <c r="H34" s="99">
        <v>0</v>
      </c>
      <c r="I34" s="100"/>
      <c r="J34" s="44">
        <v>0</v>
      </c>
      <c r="K34" s="44"/>
      <c r="L34" s="44">
        <v>0</v>
      </c>
      <c r="M34" s="17"/>
    </row>
    <row r="35" spans="1:15">
      <c r="A35" s="42" t="s">
        <v>67</v>
      </c>
      <c r="B35" s="20"/>
      <c r="C35" s="17"/>
      <c r="D35" s="16"/>
      <c r="E35" s="19"/>
      <c r="F35" s="41"/>
      <c r="G35" s="19"/>
      <c r="H35" s="19"/>
      <c r="I35" s="101"/>
      <c r="J35" s="56"/>
      <c r="K35" s="56"/>
      <c r="L35" s="56"/>
      <c r="M35" s="17"/>
    </row>
    <row r="36" spans="1:15">
      <c r="B36" s="20" t="s">
        <v>65</v>
      </c>
      <c r="C36" s="17"/>
      <c r="D36" s="16"/>
      <c r="E36" s="19"/>
      <c r="F36" s="56">
        <f>F31</f>
        <v>36954119.099999934</v>
      </c>
      <c r="G36" s="19"/>
      <c r="H36" s="56">
        <f>H31</f>
        <v>107885496.66000003</v>
      </c>
      <c r="I36" s="101"/>
      <c r="J36" s="56">
        <f>J31</f>
        <v>40869512.379999988</v>
      </c>
      <c r="K36" s="56"/>
      <c r="L36" s="56">
        <f>L31</f>
        <v>113857953.38999996</v>
      </c>
      <c r="M36" s="17"/>
    </row>
    <row r="37" spans="1:15">
      <c r="B37" s="20" t="s">
        <v>66</v>
      </c>
      <c r="C37" s="17"/>
      <c r="D37" s="17"/>
      <c r="E37" s="19"/>
      <c r="F37" s="44">
        <v>0</v>
      </c>
      <c r="G37" s="19"/>
      <c r="H37" s="44">
        <v>0</v>
      </c>
      <c r="I37" s="100"/>
      <c r="J37" s="44">
        <v>0</v>
      </c>
      <c r="K37" s="44"/>
      <c r="L37" s="44">
        <v>0</v>
      </c>
      <c r="M37" s="17"/>
    </row>
    <row r="38" spans="1:15" s="42" customFormat="1">
      <c r="A38" s="42" t="s">
        <v>68</v>
      </c>
      <c r="B38" s="19"/>
      <c r="C38" s="19"/>
      <c r="D38" s="19"/>
      <c r="E38" s="19"/>
      <c r="F38" s="125"/>
      <c r="J38" s="82"/>
      <c r="K38" s="82"/>
      <c r="L38" s="82"/>
      <c r="M38" s="19"/>
      <c r="N38" s="85"/>
    </row>
    <row r="39" spans="1:15">
      <c r="A39" s="17" t="s">
        <v>69</v>
      </c>
      <c r="C39" s="17"/>
      <c r="D39" s="17"/>
      <c r="E39" s="41"/>
      <c r="F39" s="53">
        <f>F21/F40</f>
        <v>5.6819381533333227E-2</v>
      </c>
      <c r="G39" s="19"/>
      <c r="H39" s="53">
        <f>H21/H40</f>
        <v>0.17119360275000003</v>
      </c>
      <c r="I39" s="19"/>
      <c r="J39" s="53">
        <f>J21/J40</f>
        <v>6.3547244933333316E-2</v>
      </c>
      <c r="K39" s="53"/>
      <c r="L39" s="53">
        <f>L21/L40</f>
        <v>0.18117344364999993</v>
      </c>
      <c r="M39" s="17"/>
      <c r="O39" s="49"/>
    </row>
    <row r="40" spans="1:15">
      <c r="A40" s="17" t="s">
        <v>70</v>
      </c>
      <c r="C40" s="17"/>
      <c r="D40" s="17"/>
      <c r="E40" s="19"/>
      <c r="F40" s="57">
        <v>600000000</v>
      </c>
      <c r="G40" s="19"/>
      <c r="H40" s="57">
        <v>600000000</v>
      </c>
      <c r="I40" s="57"/>
      <c r="J40" s="57">
        <v>600000000</v>
      </c>
      <c r="K40" s="57"/>
      <c r="L40" s="57">
        <v>600000000</v>
      </c>
      <c r="M40" s="58"/>
    </row>
    <row r="41" spans="1:15" ht="4.8" customHeight="1">
      <c r="B41" s="17"/>
      <c r="C41" s="17"/>
      <c r="D41" s="17"/>
      <c r="E41" s="19"/>
      <c r="F41" s="16"/>
      <c r="G41" s="19"/>
      <c r="H41" s="19"/>
      <c r="I41" s="52"/>
      <c r="J41" s="52"/>
      <c r="K41" s="52"/>
      <c r="L41" s="52"/>
      <c r="M41" s="17"/>
    </row>
    <row r="42" spans="1:15">
      <c r="A42" s="15" t="s">
        <v>125</v>
      </c>
      <c r="B42" s="17"/>
      <c r="C42" s="17"/>
      <c r="D42" s="17"/>
      <c r="E42" s="19"/>
      <c r="F42" s="16"/>
      <c r="G42" s="19"/>
      <c r="H42" s="19"/>
      <c r="I42" s="19"/>
      <c r="M42" s="17"/>
    </row>
    <row r="43" spans="1:15" ht="18" customHeight="1">
      <c r="B43" s="17"/>
      <c r="C43" s="17"/>
      <c r="D43" s="17"/>
      <c r="E43" s="19"/>
      <c r="F43" s="16"/>
      <c r="G43" s="19"/>
      <c r="H43" s="19"/>
      <c r="I43" s="19"/>
      <c r="M43" s="17"/>
    </row>
    <row r="44" spans="1:15">
      <c r="B44" s="163" t="s">
        <v>163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</row>
    <row r="45" spans="1:15">
      <c r="B45" s="163" t="s">
        <v>164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</sheetData>
  <mergeCells count="9">
    <mergeCell ref="J7:L7"/>
    <mergeCell ref="B44:L44"/>
    <mergeCell ref="B45:L45"/>
    <mergeCell ref="A1:M1"/>
    <mergeCell ref="A2:M2"/>
    <mergeCell ref="A3:M3"/>
    <mergeCell ref="A4:M4"/>
    <mergeCell ref="A5:M5"/>
    <mergeCell ref="F7:H7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view="pageBreakPreview" topLeftCell="A11" zoomScaleSheetLayoutView="100" workbookViewId="0">
      <selection activeCell="D22" sqref="D22"/>
    </sheetView>
  </sheetViews>
  <sheetFormatPr defaultColWidth="9.19921875" defaultRowHeight="23.4"/>
  <cols>
    <col min="1" max="1" width="0.796875" style="21" customWidth="1"/>
    <col min="2" max="2" width="39.296875" style="21" customWidth="1"/>
    <col min="3" max="3" width="1.296875" style="21" customWidth="1"/>
    <col min="4" max="4" width="7.5" style="126" bestFit="1" customWidth="1"/>
    <col min="5" max="5" width="1.296875" style="21" customWidth="1"/>
    <col min="6" max="6" width="13.8984375" style="126" customWidth="1"/>
    <col min="7" max="7" width="1.19921875" style="126" customWidth="1"/>
    <col min="8" max="8" width="13.8984375" style="126" customWidth="1"/>
    <col min="9" max="9" width="1.19921875" style="21" customWidth="1"/>
    <col min="10" max="10" width="13.8984375" style="126" customWidth="1"/>
    <col min="11" max="11" width="1.19921875" style="21" customWidth="1"/>
    <col min="12" max="12" width="13.8984375" style="126" customWidth="1"/>
    <col min="13" max="13" width="1.19921875" style="21" customWidth="1"/>
    <col min="14" max="14" width="13.8984375" style="21" customWidth="1"/>
    <col min="15" max="15" width="1.19921875" style="21" customWidth="1"/>
    <col min="16" max="16" width="15" style="61" customWidth="1"/>
    <col min="17" max="17" width="1.19921875" style="21" customWidth="1"/>
    <col min="18" max="18" width="13.8984375" style="126" customWidth="1"/>
    <col min="19" max="19" width="1.19921875" style="24" customWidth="1"/>
    <col min="20" max="20" width="15.5" style="21" customWidth="1"/>
    <col min="21" max="21" width="12" style="21" bestFit="1" customWidth="1"/>
    <col min="22" max="16384" width="9.19921875" style="21"/>
  </cols>
  <sheetData>
    <row r="1" spans="1:21">
      <c r="A1" s="169" t="s">
        <v>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21" s="22" customFormat="1">
      <c r="A2" s="168" t="s">
        <v>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1" s="22" customFormat="1">
      <c r="A3" s="168" t="s">
        <v>71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21" s="22" customFormat="1">
      <c r="A4" s="168" t="s">
        <v>129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21" s="22" customFormat="1" ht="7.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21">
      <c r="R6" s="23" t="s">
        <v>10</v>
      </c>
    </row>
    <row r="7" spans="1:21">
      <c r="F7" s="171" t="s">
        <v>8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18"/>
    </row>
    <row r="8" spans="1:21">
      <c r="C8" s="126"/>
      <c r="D8" s="43" t="s">
        <v>12</v>
      </c>
      <c r="E8" s="126"/>
      <c r="F8" s="90" t="s">
        <v>72</v>
      </c>
      <c r="G8" s="90"/>
      <c r="H8" s="65" t="s">
        <v>44</v>
      </c>
      <c r="I8" s="90"/>
      <c r="J8" s="25" t="s">
        <v>73</v>
      </c>
      <c r="K8" s="90"/>
      <c r="L8" s="170" t="s">
        <v>78</v>
      </c>
      <c r="M8" s="170"/>
      <c r="N8" s="170"/>
      <c r="O8" s="90"/>
      <c r="P8" s="91" t="s">
        <v>79</v>
      </c>
      <c r="Q8" s="90"/>
      <c r="R8" s="126" t="s">
        <v>84</v>
      </c>
      <c r="S8" s="26"/>
    </row>
    <row r="9" spans="1:21">
      <c r="C9" s="126"/>
      <c r="E9" s="126"/>
      <c r="F9" s="126" t="s">
        <v>74</v>
      </c>
      <c r="H9" s="27"/>
      <c r="I9" s="126"/>
      <c r="J9" s="27" t="s">
        <v>75</v>
      </c>
      <c r="K9" s="126"/>
      <c r="L9" s="109" t="s">
        <v>45</v>
      </c>
      <c r="M9" s="109"/>
      <c r="N9" s="109" t="s">
        <v>47</v>
      </c>
      <c r="O9" s="126"/>
      <c r="P9" s="129" t="s">
        <v>80</v>
      </c>
      <c r="Q9" s="126"/>
      <c r="R9" s="126" t="s">
        <v>85</v>
      </c>
      <c r="S9" s="26"/>
    </row>
    <row r="10" spans="1:21">
      <c r="C10" s="126"/>
      <c r="E10" s="126"/>
      <c r="F10" s="90" t="s">
        <v>76</v>
      </c>
      <c r="G10" s="90"/>
      <c r="H10" s="65"/>
      <c r="I10" s="126"/>
      <c r="J10" s="65" t="s">
        <v>77</v>
      </c>
      <c r="K10" s="126"/>
      <c r="L10" s="90"/>
      <c r="M10" s="90"/>
      <c r="N10" s="90"/>
      <c r="O10" s="126"/>
      <c r="P10" s="18" t="s">
        <v>81</v>
      </c>
      <c r="Q10" s="126"/>
      <c r="R10" s="90" t="s">
        <v>86</v>
      </c>
      <c r="S10" s="26"/>
    </row>
    <row r="11" spans="1:21" ht="24.75" customHeight="1">
      <c r="C11" s="126"/>
      <c r="E11" s="126"/>
      <c r="F11" s="90"/>
      <c r="G11" s="90"/>
      <c r="H11" s="65"/>
      <c r="I11" s="126"/>
      <c r="J11" s="65"/>
      <c r="K11" s="126"/>
      <c r="L11" s="21"/>
      <c r="O11" s="126"/>
      <c r="P11" s="35" t="s">
        <v>82</v>
      </c>
      <c r="Q11" s="126"/>
      <c r="S11" s="26"/>
    </row>
    <row r="12" spans="1:21" ht="24.75" customHeight="1">
      <c r="C12" s="126"/>
      <c r="E12" s="126"/>
      <c r="F12" s="129"/>
      <c r="G12" s="90"/>
      <c r="H12" s="89"/>
      <c r="I12" s="126"/>
      <c r="J12" s="89"/>
      <c r="K12" s="126"/>
      <c r="L12" s="92"/>
      <c r="N12" s="92"/>
      <c r="O12" s="126"/>
      <c r="P12" s="88" t="s">
        <v>83</v>
      </c>
      <c r="Q12" s="126"/>
      <c r="R12" s="129"/>
      <c r="S12" s="26"/>
    </row>
    <row r="13" spans="1:21">
      <c r="B13" s="21" t="s">
        <v>140</v>
      </c>
      <c r="C13" s="126"/>
      <c r="E13" s="126"/>
      <c r="F13" s="28">
        <v>300000000</v>
      </c>
      <c r="G13" s="28"/>
      <c r="H13" s="28">
        <v>285434649.17000002</v>
      </c>
      <c r="I13" s="29"/>
      <c r="J13" s="28">
        <v>110561100</v>
      </c>
      <c r="K13" s="29"/>
      <c r="L13" s="28">
        <v>30000000</v>
      </c>
      <c r="M13" s="29"/>
      <c r="N13" s="28">
        <v>57427110.809999794</v>
      </c>
      <c r="O13" s="29"/>
      <c r="P13" s="86">
        <v>6019.92</v>
      </c>
      <c r="Q13" s="28"/>
      <c r="R13" s="28">
        <f>F13+H13+J13+L13+N13+P13</f>
        <v>783428879.89999986</v>
      </c>
      <c r="T13" s="61"/>
      <c r="U13" s="87"/>
    </row>
    <row r="14" spans="1:21">
      <c r="B14" s="21" t="s">
        <v>87</v>
      </c>
      <c r="C14" s="126"/>
      <c r="D14" s="128" t="s">
        <v>183</v>
      </c>
      <c r="E14" s="126"/>
      <c r="F14" s="28"/>
      <c r="G14" s="28"/>
      <c r="H14" s="28"/>
      <c r="I14" s="29"/>
      <c r="J14" s="28"/>
      <c r="K14" s="29"/>
      <c r="L14" s="28"/>
      <c r="M14" s="29"/>
      <c r="N14" s="50">
        <v>-113999981</v>
      </c>
      <c r="O14" s="29"/>
      <c r="P14" s="86"/>
      <c r="Q14" s="28"/>
      <c r="R14" s="50">
        <f>SUM(F14:Q14)</f>
        <v>-113999981</v>
      </c>
    </row>
    <row r="15" spans="1:21">
      <c r="B15" s="21" t="s">
        <v>60</v>
      </c>
      <c r="C15" s="126"/>
      <c r="E15" s="126"/>
      <c r="F15" s="35"/>
      <c r="G15" s="35"/>
      <c r="H15" s="35"/>
      <c r="I15" s="18"/>
      <c r="J15" s="36"/>
      <c r="K15" s="18"/>
      <c r="L15" s="35"/>
      <c r="M15" s="18"/>
      <c r="N15" s="28">
        <v>102716161.65000004</v>
      </c>
      <c r="O15" s="18"/>
      <c r="P15" s="18"/>
      <c r="Q15" s="18"/>
      <c r="R15" s="28">
        <f>SUM(F15:Q15)</f>
        <v>102716161.65000004</v>
      </c>
    </row>
    <row r="16" spans="1:21">
      <c r="B16" s="21" t="s">
        <v>185</v>
      </c>
      <c r="C16" s="126"/>
      <c r="E16" s="126"/>
      <c r="F16" s="35"/>
      <c r="G16" s="35"/>
      <c r="H16" s="35"/>
      <c r="I16" s="18"/>
      <c r="J16" s="36"/>
      <c r="K16" s="18"/>
      <c r="L16" s="35"/>
      <c r="M16" s="18"/>
      <c r="N16" s="28">
        <v>5153887.1999999993</v>
      </c>
      <c r="O16" s="18"/>
      <c r="P16" s="28">
        <v>15447.81</v>
      </c>
      <c r="Q16" s="18"/>
      <c r="R16" s="28">
        <f>SUM(F16:Q16)</f>
        <v>5169335.0099999988</v>
      </c>
    </row>
    <row r="17" spans="1:20">
      <c r="B17" s="21" t="s">
        <v>88</v>
      </c>
      <c r="C17" s="126"/>
      <c r="E17" s="126"/>
      <c r="F17" s="105">
        <f>SUM(F13:F16)</f>
        <v>300000000</v>
      </c>
      <c r="G17" s="28"/>
      <c r="H17" s="105">
        <f>SUM(H13:H16)</f>
        <v>285434649.17000002</v>
      </c>
      <c r="I17" s="29"/>
      <c r="J17" s="105">
        <f>SUM(J13:J16)</f>
        <v>110561100</v>
      </c>
      <c r="K17" s="29"/>
      <c r="L17" s="105">
        <f>SUM(L13:L16)</f>
        <v>30000000</v>
      </c>
      <c r="M17" s="29"/>
      <c r="N17" s="105">
        <f>SUM(N13:N16)</f>
        <v>51297178.659999833</v>
      </c>
      <c r="O17" s="29"/>
      <c r="P17" s="105">
        <f>SUM(P13:P16)</f>
        <v>21467.73</v>
      </c>
      <c r="Q17" s="29"/>
      <c r="R17" s="105">
        <f>SUM(R13:R16)</f>
        <v>777314395.55999994</v>
      </c>
      <c r="T17" s="117"/>
    </row>
    <row r="18" spans="1:20">
      <c r="B18" s="21" t="s">
        <v>87</v>
      </c>
      <c r="C18" s="126"/>
      <c r="D18" s="128" t="s">
        <v>184</v>
      </c>
      <c r="E18" s="126"/>
      <c r="F18" s="35"/>
      <c r="G18" s="35"/>
      <c r="H18" s="35"/>
      <c r="I18" s="18"/>
      <c r="J18" s="36"/>
      <c r="K18" s="18"/>
      <c r="L18" s="35"/>
      <c r="M18" s="18"/>
      <c r="N18" s="50">
        <v>-65999989</v>
      </c>
      <c r="O18" s="18"/>
      <c r="P18" s="18"/>
      <c r="Q18" s="18"/>
      <c r="R18" s="50">
        <f>SUM(F18:Q18)</f>
        <v>-65999989</v>
      </c>
    </row>
    <row r="19" spans="1:20">
      <c r="B19" s="21" t="s">
        <v>60</v>
      </c>
      <c r="C19" s="126"/>
      <c r="E19" s="126"/>
      <c r="F19" s="35"/>
      <c r="G19" s="35"/>
      <c r="H19" s="35"/>
      <c r="I19" s="18"/>
      <c r="J19" s="36"/>
      <c r="K19" s="18"/>
      <c r="L19" s="35"/>
      <c r="M19" s="18"/>
      <c r="N19" s="28">
        <v>34091628.919999935</v>
      </c>
      <c r="O19" s="18"/>
      <c r="P19" s="18"/>
      <c r="Q19" s="18"/>
      <c r="R19" s="28">
        <f>SUM(F19:Q19)</f>
        <v>34091628.919999935</v>
      </c>
    </row>
    <row r="20" spans="1:20">
      <c r="B20" s="21" t="s">
        <v>186</v>
      </c>
      <c r="C20" s="126"/>
      <c r="E20" s="126"/>
      <c r="F20" s="35"/>
      <c r="G20" s="35"/>
      <c r="H20" s="35"/>
      <c r="I20" s="18"/>
      <c r="J20" s="36"/>
      <c r="K20" s="18"/>
      <c r="L20" s="35"/>
      <c r="M20" s="18"/>
      <c r="N20" s="28">
        <v>2741165.42</v>
      </c>
      <c r="O20" s="18"/>
      <c r="P20" s="28">
        <v>121324.76</v>
      </c>
      <c r="Q20" s="18"/>
      <c r="R20" s="28">
        <f>SUM(F20:Q20)</f>
        <v>2862490.1799999997</v>
      </c>
    </row>
    <row r="21" spans="1:20" ht="24" thickBot="1">
      <c r="B21" s="21" t="s">
        <v>141</v>
      </c>
      <c r="C21" s="126"/>
      <c r="E21" s="126"/>
      <c r="F21" s="30">
        <f>SUM(F17:F20)</f>
        <v>300000000</v>
      </c>
      <c r="G21" s="28"/>
      <c r="H21" s="30">
        <f>SUM(H17:H20)</f>
        <v>285434649.17000002</v>
      </c>
      <c r="I21" s="29"/>
      <c r="J21" s="30">
        <f>SUM(J17:J20)</f>
        <v>110561100</v>
      </c>
      <c r="K21" s="29"/>
      <c r="L21" s="30">
        <f>SUM(L17:L20)</f>
        <v>30000000</v>
      </c>
      <c r="M21" s="29"/>
      <c r="N21" s="30">
        <f>SUM(N17:N20)</f>
        <v>22129983.999999769</v>
      </c>
      <c r="O21" s="29"/>
      <c r="P21" s="30">
        <f>SUM(P17:P20)</f>
        <v>142792.49</v>
      </c>
      <c r="Q21" s="29"/>
      <c r="R21" s="30">
        <f>SUM(R17:R20)</f>
        <v>748268525.65999985</v>
      </c>
      <c r="T21" s="117"/>
    </row>
    <row r="22" spans="1:20" ht="24" thickTop="1">
      <c r="C22" s="126"/>
      <c r="E22" s="126"/>
      <c r="F22" s="35"/>
      <c r="G22" s="35"/>
      <c r="H22" s="35"/>
      <c r="I22" s="18"/>
      <c r="J22" s="36"/>
      <c r="K22" s="18"/>
      <c r="L22" s="35"/>
      <c r="M22" s="18"/>
      <c r="N22" s="18"/>
      <c r="O22" s="18"/>
      <c r="P22" s="18"/>
      <c r="Q22" s="18"/>
      <c r="R22" s="35"/>
    </row>
    <row r="23" spans="1:20">
      <c r="B23" s="15" t="s">
        <v>125</v>
      </c>
      <c r="C23" s="126"/>
      <c r="E23" s="126"/>
      <c r="F23" s="35"/>
      <c r="G23" s="35"/>
      <c r="H23" s="35"/>
      <c r="I23" s="18"/>
      <c r="J23" s="36"/>
      <c r="K23" s="18"/>
      <c r="L23" s="35"/>
      <c r="M23" s="18"/>
      <c r="N23" s="18"/>
      <c r="O23" s="18"/>
      <c r="P23" s="18"/>
      <c r="Q23" s="18"/>
      <c r="R23" s="35"/>
    </row>
    <row r="24" spans="1:20">
      <c r="B24" s="15"/>
      <c r="C24" s="126"/>
      <c r="E24" s="126"/>
      <c r="F24" s="35"/>
      <c r="G24" s="35"/>
      <c r="H24" s="35"/>
      <c r="I24" s="18"/>
      <c r="J24" s="36"/>
      <c r="K24" s="18"/>
      <c r="L24" s="35"/>
      <c r="M24" s="18"/>
      <c r="N24" s="18"/>
      <c r="O24" s="18"/>
      <c r="P24" s="18"/>
      <c r="Q24" s="18"/>
      <c r="R24" s="35"/>
    </row>
    <row r="25" spans="1:20">
      <c r="C25" s="126"/>
      <c r="E25" s="126"/>
      <c r="F25" s="35"/>
      <c r="G25" s="35"/>
      <c r="H25" s="35"/>
      <c r="I25" s="18"/>
      <c r="J25" s="36"/>
      <c r="K25" s="18"/>
      <c r="L25" s="35"/>
      <c r="M25" s="18"/>
      <c r="N25" s="18"/>
      <c r="O25" s="18"/>
      <c r="P25" s="18"/>
      <c r="Q25" s="18"/>
      <c r="R25" s="35"/>
    </row>
    <row r="26" spans="1:20">
      <c r="A26" s="167" t="s">
        <v>165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</row>
    <row r="27" spans="1:20">
      <c r="A27" s="167" t="s">
        <v>160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</row>
  </sheetData>
  <mergeCells count="9">
    <mergeCell ref="A26:S26"/>
    <mergeCell ref="A27:S27"/>
    <mergeCell ref="A5:S5"/>
    <mergeCell ref="A1:S1"/>
    <mergeCell ref="A2:S2"/>
    <mergeCell ref="A3:S3"/>
    <mergeCell ref="A4:S4"/>
    <mergeCell ref="L8:N8"/>
    <mergeCell ref="F7:R7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8" zoomScaleNormal="86" zoomScaleSheetLayoutView="100" workbookViewId="0">
      <selection activeCell="B23" sqref="B23:P23"/>
    </sheetView>
  </sheetViews>
  <sheetFormatPr defaultColWidth="9.19921875" defaultRowHeight="23.4"/>
  <cols>
    <col min="1" max="1" width="1.5" style="21" customWidth="1"/>
    <col min="2" max="2" width="34.8984375" style="21" customWidth="1"/>
    <col min="3" max="3" width="1.19921875" style="21" customWidth="1"/>
    <col min="4" max="4" width="7.5" style="126" customWidth="1"/>
    <col min="5" max="5" width="1" style="21" customWidth="1"/>
    <col min="6" max="6" width="14.3984375" style="126" customWidth="1"/>
    <col min="7" max="7" width="1" style="126" customWidth="1"/>
    <col min="8" max="8" width="14.3984375" style="126" customWidth="1"/>
    <col min="9" max="9" width="1" style="21" customWidth="1"/>
    <col min="10" max="10" width="14.3984375" style="126" customWidth="1"/>
    <col min="11" max="11" width="1" style="21" customWidth="1"/>
    <col min="12" max="12" width="14.3984375" style="126" customWidth="1"/>
    <col min="13" max="13" width="1" style="21" customWidth="1"/>
    <col min="14" max="14" width="14.3984375" style="21" customWidth="1"/>
    <col min="15" max="15" width="1" style="21" customWidth="1"/>
    <col min="16" max="16" width="14.3984375" style="126" customWidth="1"/>
    <col min="17" max="17" width="1" style="21" customWidth="1"/>
    <col min="18" max="18" width="13.296875" style="21" bestFit="1" customWidth="1"/>
    <col min="19" max="16384" width="9.19921875" style="21"/>
  </cols>
  <sheetData>
    <row r="1" spans="1:19">
      <c r="A1" s="169" t="s">
        <v>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9" s="22" customFormat="1">
      <c r="A2" s="168" t="s">
        <v>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37"/>
      <c r="R2" s="37"/>
      <c r="S2" s="37"/>
    </row>
    <row r="3" spans="1:19" s="22" customFormat="1">
      <c r="A3" s="168" t="s">
        <v>71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9" s="22" customFormat="1">
      <c r="A4" s="168" t="s">
        <v>129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37"/>
      <c r="R4" s="37"/>
      <c r="S4" s="37"/>
    </row>
    <row r="5" spans="1:19" s="22" customFormat="1" ht="7.8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37"/>
      <c r="R5" s="37"/>
      <c r="S5" s="37"/>
    </row>
    <row r="6" spans="1:19" s="22" customForma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23" t="s">
        <v>10</v>
      </c>
      <c r="Q6" s="37"/>
      <c r="R6" s="37"/>
      <c r="S6" s="37"/>
    </row>
    <row r="7" spans="1:19">
      <c r="F7" s="171" t="s">
        <v>9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9" ht="23.25" customHeight="1">
      <c r="C8" s="126"/>
      <c r="D8" s="43" t="s">
        <v>12</v>
      </c>
      <c r="E8" s="126"/>
      <c r="F8" s="90" t="s">
        <v>72</v>
      </c>
      <c r="G8" s="90"/>
      <c r="H8" s="65" t="s">
        <v>44</v>
      </c>
      <c r="I8" s="90"/>
      <c r="J8" s="32" t="s">
        <v>73</v>
      </c>
      <c r="K8" s="90"/>
      <c r="L8" s="172" t="s">
        <v>78</v>
      </c>
      <c r="M8" s="172"/>
      <c r="N8" s="172"/>
      <c r="O8" s="90"/>
      <c r="P8" s="126" t="s">
        <v>89</v>
      </c>
    </row>
    <row r="9" spans="1:19">
      <c r="C9" s="126"/>
      <c r="E9" s="126"/>
      <c r="F9" s="126" t="s">
        <v>74</v>
      </c>
      <c r="H9" s="27"/>
      <c r="I9" s="126"/>
      <c r="J9" s="65" t="s">
        <v>75</v>
      </c>
      <c r="K9" s="126"/>
      <c r="L9" s="109" t="s">
        <v>45</v>
      </c>
      <c r="M9" s="109"/>
      <c r="N9" s="109" t="s">
        <v>47</v>
      </c>
      <c r="O9" s="126"/>
      <c r="P9" s="90"/>
    </row>
    <row r="10" spans="1:19">
      <c r="C10" s="126"/>
      <c r="E10" s="126"/>
      <c r="F10" s="102" t="s">
        <v>76</v>
      </c>
      <c r="G10" s="90"/>
      <c r="H10" s="33"/>
      <c r="I10" s="126"/>
      <c r="J10" s="34" t="s">
        <v>77</v>
      </c>
      <c r="K10" s="126"/>
      <c r="L10" s="102"/>
      <c r="M10" s="126"/>
      <c r="N10" s="102"/>
      <c r="O10" s="126"/>
      <c r="P10" s="102"/>
    </row>
    <row r="11" spans="1:19" s="22" customFormat="1">
      <c r="A11" s="127"/>
      <c r="B11" s="15" t="s">
        <v>140</v>
      </c>
      <c r="C11" s="21"/>
      <c r="D11" s="126"/>
      <c r="E11" s="127"/>
      <c r="F11" s="28">
        <v>300000000</v>
      </c>
      <c r="G11" s="28"/>
      <c r="H11" s="28">
        <v>285434649.17000002</v>
      </c>
      <c r="I11" s="28"/>
      <c r="J11" s="28">
        <v>110561100</v>
      </c>
      <c r="K11" s="28"/>
      <c r="L11" s="28">
        <v>30000000</v>
      </c>
      <c r="M11" s="28"/>
      <c r="N11" s="28">
        <v>58493270.019999832</v>
      </c>
      <c r="O11" s="28"/>
      <c r="P11" s="28">
        <f>SUM(F11:O11)</f>
        <v>784489019.18999994</v>
      </c>
      <c r="Q11" s="37"/>
      <c r="R11" s="37"/>
      <c r="S11" s="37"/>
    </row>
    <row r="12" spans="1:19" s="22" customFormat="1">
      <c r="A12" s="127"/>
      <c r="B12" s="15" t="s">
        <v>87</v>
      </c>
      <c r="C12" s="21"/>
      <c r="D12" s="128" t="s">
        <v>183</v>
      </c>
      <c r="E12" s="127"/>
      <c r="F12" s="127"/>
      <c r="G12" s="127"/>
      <c r="H12" s="127"/>
      <c r="I12" s="127"/>
      <c r="J12" s="127"/>
      <c r="K12" s="127"/>
      <c r="L12" s="127"/>
      <c r="M12" s="127"/>
      <c r="N12" s="50">
        <v>-113999981</v>
      </c>
      <c r="O12" s="126"/>
      <c r="P12" s="50">
        <f>SUM(F12:O12)</f>
        <v>-113999981</v>
      </c>
      <c r="Q12" s="37"/>
      <c r="R12" s="37"/>
      <c r="S12" s="37"/>
    </row>
    <row r="13" spans="1:19" s="22" customFormat="1">
      <c r="A13" s="127"/>
      <c r="B13" s="15" t="s">
        <v>60</v>
      </c>
      <c r="C13" s="21"/>
      <c r="D13" s="126"/>
      <c r="E13" s="127"/>
      <c r="F13" s="127"/>
      <c r="G13" s="127"/>
      <c r="H13" s="127"/>
      <c r="I13" s="127"/>
      <c r="J13" s="127"/>
      <c r="K13" s="127"/>
      <c r="L13" s="127"/>
      <c r="M13" s="127"/>
      <c r="N13" s="28">
        <v>108704066.18999998</v>
      </c>
      <c r="O13" s="28"/>
      <c r="P13" s="28">
        <f>SUM(F13:O13)</f>
        <v>108704066.18999998</v>
      </c>
      <c r="Q13" s="37"/>
      <c r="R13" s="37"/>
      <c r="S13" s="37"/>
    </row>
    <row r="14" spans="1:19" s="22" customFormat="1">
      <c r="A14" s="127"/>
      <c r="B14" s="15" t="s">
        <v>185</v>
      </c>
      <c r="C14" s="21"/>
      <c r="D14" s="126"/>
      <c r="E14" s="127"/>
      <c r="F14" s="106"/>
      <c r="H14" s="106"/>
      <c r="J14" s="106"/>
      <c r="L14" s="106"/>
      <c r="M14" s="126"/>
      <c r="N14" s="111">
        <v>5153887.1999999993</v>
      </c>
      <c r="O14" s="18"/>
      <c r="P14" s="111">
        <f>SUM(F14:O14)</f>
        <v>5153887.1999999993</v>
      </c>
      <c r="Q14" s="37"/>
      <c r="R14" s="37"/>
      <c r="S14" s="37"/>
    </row>
    <row r="15" spans="1:19" s="22" customFormat="1">
      <c r="A15" s="127"/>
      <c r="B15" s="21" t="s">
        <v>88</v>
      </c>
      <c r="C15" s="21"/>
      <c r="D15" s="126"/>
      <c r="E15" s="127"/>
      <c r="F15" s="28">
        <f>SUM(F11:F14)</f>
        <v>300000000</v>
      </c>
      <c r="G15" s="28"/>
      <c r="H15" s="28">
        <f>SUM(H11:H14)</f>
        <v>285434649.17000002</v>
      </c>
      <c r="I15" s="28"/>
      <c r="J15" s="28">
        <f>SUM(J11:J14)</f>
        <v>110561100</v>
      </c>
      <c r="K15" s="28"/>
      <c r="L15" s="28">
        <f>SUM(L11:L14)</f>
        <v>30000000</v>
      </c>
      <c r="M15" s="28"/>
      <c r="N15" s="28">
        <f>SUM(N11:N14)</f>
        <v>58351242.409999818</v>
      </c>
      <c r="O15" s="28"/>
      <c r="P15" s="28">
        <f>SUM(P11:P14)</f>
        <v>784346991.57999992</v>
      </c>
      <c r="Q15" s="37"/>
      <c r="R15" s="37"/>
      <c r="S15" s="37"/>
    </row>
    <row r="16" spans="1:19" s="22" customFormat="1">
      <c r="A16" s="127"/>
      <c r="B16" s="15" t="s">
        <v>87</v>
      </c>
      <c r="C16" s="21"/>
      <c r="D16" s="128" t="s">
        <v>184</v>
      </c>
      <c r="E16" s="127"/>
      <c r="F16" s="90"/>
      <c r="G16" s="90"/>
      <c r="H16" s="90"/>
      <c r="I16" s="90"/>
      <c r="J16" s="90"/>
      <c r="K16" s="90"/>
      <c r="L16" s="90"/>
      <c r="M16" s="126"/>
      <c r="N16" s="50">
        <v>-65999989</v>
      </c>
      <c r="O16" s="126"/>
      <c r="P16" s="50">
        <f>SUM(F16:O16)</f>
        <v>-65999989</v>
      </c>
      <c r="Q16" s="37"/>
      <c r="R16" s="37"/>
      <c r="S16" s="37"/>
    </row>
    <row r="17" spans="1:19" s="22" customFormat="1">
      <c r="A17" s="127"/>
      <c r="B17" s="15" t="s">
        <v>60</v>
      </c>
      <c r="C17" s="21"/>
      <c r="D17" s="126"/>
      <c r="E17" s="127"/>
      <c r="F17" s="126"/>
      <c r="G17" s="126"/>
      <c r="H17" s="126"/>
      <c r="I17" s="126"/>
      <c r="J17" s="126"/>
      <c r="K17" s="126"/>
      <c r="L17" s="126"/>
      <c r="M17" s="126"/>
      <c r="N17" s="28">
        <v>38128346.959999986</v>
      </c>
      <c r="O17" s="28"/>
      <c r="P17" s="28">
        <f>SUM(F17:O17)</f>
        <v>38128346.959999986</v>
      </c>
      <c r="Q17" s="37"/>
      <c r="R17" s="37"/>
      <c r="S17" s="37"/>
    </row>
    <row r="18" spans="1:19" s="22" customFormat="1">
      <c r="A18" s="127"/>
      <c r="B18" s="15" t="s">
        <v>185</v>
      </c>
      <c r="C18" s="21"/>
      <c r="D18" s="128"/>
      <c r="E18" s="127"/>
      <c r="F18" s="126"/>
      <c r="G18" s="126"/>
      <c r="H18" s="126"/>
      <c r="I18" s="126"/>
      <c r="J18" s="126"/>
      <c r="K18" s="126"/>
      <c r="L18" s="126"/>
      <c r="M18" s="126"/>
      <c r="N18" s="28">
        <v>2741165.42</v>
      </c>
      <c r="O18" s="126"/>
      <c r="P18" s="28">
        <f>SUM(F18:O18)</f>
        <v>2741165.42</v>
      </c>
      <c r="Q18" s="37"/>
      <c r="R18" s="37"/>
      <c r="S18" s="37"/>
    </row>
    <row r="19" spans="1:19" s="22" customFormat="1" ht="24" thickBot="1">
      <c r="A19" s="127"/>
      <c r="B19" s="21" t="s">
        <v>141</v>
      </c>
      <c r="C19" s="21"/>
      <c r="D19" s="126"/>
      <c r="E19" s="127"/>
      <c r="F19" s="30">
        <f>SUM(F15:F18)</f>
        <v>300000000</v>
      </c>
      <c r="G19" s="28"/>
      <c r="H19" s="30">
        <f>SUM(H15:H18)</f>
        <v>285434649.17000002</v>
      </c>
      <c r="I19" s="28"/>
      <c r="J19" s="30">
        <f>SUM(J15:J18)</f>
        <v>110561100</v>
      </c>
      <c r="K19" s="28"/>
      <c r="L19" s="30">
        <f>SUM(L15:L18)</f>
        <v>30000000</v>
      </c>
      <c r="M19" s="28"/>
      <c r="N19" s="30">
        <f>SUM(N15:N18)</f>
        <v>33220765.789999805</v>
      </c>
      <c r="O19" s="28"/>
      <c r="P19" s="30">
        <f>SUM(P15:P18)</f>
        <v>759216514.95999992</v>
      </c>
      <c r="Q19" s="37"/>
      <c r="R19" s="37"/>
      <c r="S19" s="37"/>
    </row>
    <row r="20" spans="1:19" s="22" customFormat="1" ht="24" thickTop="1">
      <c r="A20" s="127"/>
      <c r="B20" s="21"/>
      <c r="C20" s="21"/>
      <c r="D20" s="126"/>
      <c r="E20" s="1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7"/>
      <c r="R20" s="37"/>
      <c r="S20" s="37"/>
    </row>
    <row r="21" spans="1:19">
      <c r="B21" s="15" t="s">
        <v>125</v>
      </c>
      <c r="C21" s="14"/>
      <c r="E21" s="14"/>
      <c r="I21" s="14"/>
      <c r="K21" s="14"/>
      <c r="L21" s="31"/>
      <c r="M21" s="14"/>
      <c r="N21" s="14"/>
      <c r="O21" s="14"/>
    </row>
    <row r="22" spans="1:19">
      <c r="C22" s="14"/>
      <c r="E22" s="14"/>
      <c r="I22" s="14"/>
      <c r="K22" s="14"/>
      <c r="L22" s="31"/>
      <c r="M22" s="14"/>
      <c r="N22" s="14"/>
      <c r="O22" s="14"/>
    </row>
    <row r="23" spans="1:19">
      <c r="B23" s="167" t="s">
        <v>166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19">
      <c r="B24" s="167" t="s">
        <v>161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9">
      <c r="C25" s="14"/>
      <c r="E25" s="14"/>
      <c r="I25" s="14"/>
      <c r="K25" s="14"/>
      <c r="M25" s="14"/>
      <c r="N25" s="14"/>
      <c r="O25" s="14"/>
    </row>
    <row r="26" spans="1:19">
      <c r="C26" s="14"/>
      <c r="E26" s="14"/>
      <c r="I26" s="14"/>
      <c r="K26" s="14"/>
      <c r="M26" s="14"/>
      <c r="N26" s="14"/>
      <c r="O26" s="14"/>
    </row>
  </sheetData>
  <mergeCells count="9">
    <mergeCell ref="B23:P23"/>
    <mergeCell ref="B24:P24"/>
    <mergeCell ref="L8:N8"/>
    <mergeCell ref="A5:P5"/>
    <mergeCell ref="A1:P1"/>
    <mergeCell ref="A2:P2"/>
    <mergeCell ref="A3:P3"/>
    <mergeCell ref="A4:P4"/>
    <mergeCell ref="F7:P7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86"/>
  <sheetViews>
    <sheetView view="pageBreakPreview" topLeftCell="A2" zoomScaleNormal="80" zoomScaleSheetLayoutView="100" zoomScalePageLayoutView="80" workbookViewId="0">
      <selection activeCell="F81" sqref="F81"/>
    </sheetView>
  </sheetViews>
  <sheetFormatPr defaultColWidth="9.09765625" defaultRowHeight="23.4"/>
  <cols>
    <col min="1" max="3" width="2.09765625" style="134" customWidth="1"/>
    <col min="4" max="4" width="41.59765625" style="134" customWidth="1"/>
    <col min="5" max="5" width="1.296875" style="134" customWidth="1"/>
    <col min="6" max="6" width="15.3984375" style="134" customWidth="1"/>
    <col min="7" max="7" width="1.296875" style="134" customWidth="1"/>
    <col min="8" max="8" width="15.3984375" style="138" customWidth="1"/>
    <col min="9" max="9" width="1.296875" style="138" customWidth="1"/>
    <col min="10" max="10" width="15.3984375" style="138" customWidth="1"/>
    <col min="11" max="11" width="1.296875" style="134" customWidth="1"/>
    <col min="12" max="12" width="15.3984375" style="138" customWidth="1"/>
    <col min="13" max="13" width="1.296875" style="134" customWidth="1"/>
    <col min="14" max="14" width="15.3984375" style="138" customWidth="1"/>
    <col min="15" max="15" width="1" style="134" customWidth="1"/>
    <col min="16" max="16" width="15.09765625" style="134" bestFit="1" customWidth="1"/>
    <col min="17" max="17" width="2.09765625" style="134" customWidth="1"/>
    <col min="18" max="18" width="14.69921875" style="134" customWidth="1"/>
    <col min="19" max="19" width="13.5" style="134" customWidth="1"/>
    <col min="20" max="16384" width="9.09765625" style="134"/>
  </cols>
  <sheetData>
    <row r="1" spans="1:16">
      <c r="A1" s="174" t="s">
        <v>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34"/>
    </row>
    <row r="2" spans="1:16" s="135" customFormat="1">
      <c r="A2" s="175" t="s">
        <v>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P2" s="135" t="s">
        <v>0</v>
      </c>
    </row>
    <row r="3" spans="1:16" s="135" customFormat="1">
      <c r="A3" s="175" t="s">
        <v>90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6" s="135" customFormat="1">
      <c r="A4" s="175" t="s">
        <v>129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6">
      <c r="H5" s="136"/>
      <c r="I5" s="136"/>
      <c r="J5" s="136"/>
      <c r="K5" s="137"/>
      <c r="L5" s="3" t="s">
        <v>106</v>
      </c>
      <c r="M5" s="137"/>
    </row>
    <row r="6" spans="1:16">
      <c r="F6" s="158" t="s">
        <v>8</v>
      </c>
      <c r="G6" s="158"/>
      <c r="H6" s="158"/>
      <c r="I6" s="120"/>
      <c r="J6" s="159" t="s">
        <v>9</v>
      </c>
      <c r="K6" s="159"/>
      <c r="L6" s="159"/>
      <c r="M6" s="137"/>
    </row>
    <row r="7" spans="1:16">
      <c r="F7" s="68" t="s">
        <v>128</v>
      </c>
      <c r="G7" s="120"/>
      <c r="H7" s="68" t="s">
        <v>13</v>
      </c>
      <c r="I7" s="120"/>
      <c r="J7" s="68" t="s">
        <v>128</v>
      </c>
      <c r="K7" s="2"/>
      <c r="L7" s="68" t="s">
        <v>13</v>
      </c>
      <c r="M7" s="137"/>
    </row>
    <row r="8" spans="1:16">
      <c r="A8" s="63" t="s">
        <v>91</v>
      </c>
      <c r="L8" s="139"/>
      <c r="N8" s="139"/>
    </row>
    <row r="9" spans="1:16">
      <c r="A9" s="62" t="s">
        <v>60</v>
      </c>
      <c r="F9" s="140">
        <v>34091628.920000002</v>
      </c>
      <c r="H9" s="140">
        <v>102716161.65000002</v>
      </c>
      <c r="I9" s="141">
        <v>0</v>
      </c>
      <c r="J9" s="141">
        <v>38128346.959999986</v>
      </c>
      <c r="K9" s="141">
        <v>0</v>
      </c>
      <c r="L9" s="141">
        <v>108704066.18999995</v>
      </c>
      <c r="M9" s="142"/>
      <c r="N9" s="142"/>
      <c r="P9" s="140"/>
    </row>
    <row r="10" spans="1:16" s="135" customFormat="1">
      <c r="A10" s="135" t="s">
        <v>92</v>
      </c>
      <c r="B10" s="63"/>
      <c r="I10" s="143"/>
      <c r="J10" s="143"/>
      <c r="L10" s="143"/>
      <c r="M10" s="144"/>
      <c r="N10" s="144"/>
      <c r="P10" s="145"/>
    </row>
    <row r="11" spans="1:16">
      <c r="B11" s="62" t="s">
        <v>93</v>
      </c>
      <c r="F11" s="139">
        <v>433419.02</v>
      </c>
      <c r="H11" s="139">
        <v>416579.81</v>
      </c>
      <c r="I11" s="139"/>
      <c r="J11" s="139">
        <v>433419.02</v>
      </c>
      <c r="L11" s="139">
        <v>416579.81</v>
      </c>
      <c r="M11" s="142"/>
      <c r="N11" s="142"/>
      <c r="P11" s="140"/>
    </row>
    <row r="12" spans="1:16">
      <c r="B12" s="62" t="s">
        <v>94</v>
      </c>
      <c r="F12" s="139">
        <v>748823.74</v>
      </c>
      <c r="H12" s="83">
        <v>877951.89</v>
      </c>
      <c r="I12" s="8"/>
      <c r="J12" s="139">
        <v>748823.74</v>
      </c>
      <c r="K12" s="141"/>
      <c r="L12" s="139">
        <v>877951.89</v>
      </c>
      <c r="M12" s="142"/>
      <c r="N12" s="142"/>
      <c r="P12" s="140"/>
    </row>
    <row r="13" spans="1:16">
      <c r="B13" s="134" t="s">
        <v>187</v>
      </c>
      <c r="F13" s="61"/>
      <c r="H13" s="61"/>
      <c r="I13" s="141"/>
      <c r="J13" s="84"/>
      <c r="K13" s="141"/>
      <c r="L13" s="84"/>
      <c r="M13" s="142"/>
      <c r="N13" s="142"/>
      <c r="P13" s="140"/>
    </row>
    <row r="14" spans="1:16">
      <c r="D14" s="134" t="s">
        <v>188</v>
      </c>
      <c r="F14" s="112">
        <v>141548.97</v>
      </c>
      <c r="H14" s="112">
        <v>-8034552.3899999997</v>
      </c>
      <c r="I14" s="112"/>
      <c r="J14" s="112">
        <v>141548.97</v>
      </c>
      <c r="K14" s="112"/>
      <c r="L14" s="112">
        <v>-8034552.3899999997</v>
      </c>
      <c r="M14" s="142"/>
      <c r="N14" s="134"/>
      <c r="P14" s="140"/>
    </row>
    <row r="15" spans="1:16">
      <c r="B15" s="62" t="s">
        <v>189</v>
      </c>
      <c r="F15" s="112">
        <v>-1019131.48</v>
      </c>
      <c r="H15" s="139">
        <v>249086.01</v>
      </c>
      <c r="I15" s="139"/>
      <c r="J15" s="112">
        <v>-1019131.48</v>
      </c>
      <c r="K15" s="112"/>
      <c r="L15" s="139">
        <v>249086.01</v>
      </c>
      <c r="M15" s="142"/>
      <c r="N15" s="142"/>
      <c r="P15" s="140"/>
    </row>
    <row r="16" spans="1:16">
      <c r="B16" s="62" t="s">
        <v>190</v>
      </c>
      <c r="F16" s="112">
        <v>-69717.600000000006</v>
      </c>
      <c r="H16" s="139">
        <v>159457.32</v>
      </c>
      <c r="I16" s="139"/>
      <c r="J16" s="112">
        <v>-69717.600000000006</v>
      </c>
      <c r="K16" s="141"/>
      <c r="L16" s="139">
        <v>159457.32</v>
      </c>
      <c r="M16" s="142"/>
      <c r="N16" s="142"/>
      <c r="P16" s="140"/>
    </row>
    <row r="17" spans="1:20">
      <c r="B17" s="134" t="s">
        <v>142</v>
      </c>
      <c r="F17" s="112"/>
      <c r="H17" s="61"/>
      <c r="I17" s="139"/>
      <c r="J17" s="112"/>
      <c r="K17" s="141"/>
      <c r="L17" s="139"/>
      <c r="M17" s="142"/>
      <c r="N17" s="142"/>
      <c r="P17" s="140"/>
    </row>
    <row r="18" spans="1:20">
      <c r="D18" s="134" t="s">
        <v>143</v>
      </c>
      <c r="F18" s="61">
        <v>4681286.78</v>
      </c>
      <c r="H18" s="61">
        <v>0</v>
      </c>
      <c r="I18" s="83"/>
      <c r="J18" s="83">
        <v>0</v>
      </c>
      <c r="K18" s="8"/>
      <c r="L18" s="83">
        <v>0</v>
      </c>
      <c r="M18" s="142"/>
      <c r="N18" s="142"/>
      <c r="P18" s="140"/>
    </row>
    <row r="19" spans="1:20">
      <c r="B19" s="134" t="s">
        <v>157</v>
      </c>
      <c r="F19" s="61">
        <v>135407.16</v>
      </c>
      <c r="H19" s="139">
        <v>3358826.87</v>
      </c>
      <c r="I19" s="139"/>
      <c r="J19" s="139">
        <v>1737907.16</v>
      </c>
      <c r="K19" s="141"/>
      <c r="L19" s="139">
        <v>3358826.87</v>
      </c>
      <c r="M19" s="142"/>
      <c r="N19" s="142"/>
      <c r="P19" s="140"/>
    </row>
    <row r="20" spans="1:20">
      <c r="B20" s="134" t="s">
        <v>95</v>
      </c>
      <c r="F20" s="139">
        <v>20291386.209999997</v>
      </c>
      <c r="H20" s="139">
        <v>16460746</v>
      </c>
      <c r="I20" s="139"/>
      <c r="J20" s="139">
        <v>20290438.639999997</v>
      </c>
      <c r="K20" s="141"/>
      <c r="L20" s="139">
        <v>16459857.18</v>
      </c>
      <c r="M20" s="142"/>
      <c r="N20" s="142"/>
      <c r="P20" s="140"/>
      <c r="T20" s="134" t="s">
        <v>0</v>
      </c>
    </row>
    <row r="21" spans="1:20">
      <c r="B21" s="134" t="s">
        <v>144</v>
      </c>
      <c r="F21" s="112">
        <v>-38408.74</v>
      </c>
      <c r="H21" s="139">
        <v>48871</v>
      </c>
      <c r="I21" s="139"/>
      <c r="J21" s="112">
        <v>-38408.74</v>
      </c>
      <c r="K21" s="141"/>
      <c r="L21" s="139">
        <v>48871</v>
      </c>
      <c r="M21" s="142"/>
      <c r="N21" s="142"/>
      <c r="P21" s="140"/>
    </row>
    <row r="22" spans="1:20">
      <c r="B22" s="134" t="s">
        <v>96</v>
      </c>
      <c r="F22" s="83">
        <v>0</v>
      </c>
      <c r="H22" s="139">
        <v>999243.75</v>
      </c>
      <c r="I22" s="139"/>
      <c r="J22" s="83">
        <v>0</v>
      </c>
      <c r="K22" s="141"/>
      <c r="L22" s="139">
        <v>999243.75</v>
      </c>
      <c r="M22" s="142"/>
      <c r="N22" s="142"/>
      <c r="P22" s="140"/>
    </row>
    <row r="23" spans="1:20">
      <c r="B23" s="134" t="s">
        <v>158</v>
      </c>
      <c r="F23" s="139">
        <v>217764.71</v>
      </c>
      <c r="H23" s="83">
        <v>0</v>
      </c>
      <c r="I23" s="139"/>
      <c r="J23" s="139">
        <v>217764.71</v>
      </c>
      <c r="K23" s="141"/>
      <c r="L23" s="83">
        <v>0</v>
      </c>
      <c r="M23" s="142"/>
      <c r="N23" s="142"/>
      <c r="P23" s="140"/>
    </row>
    <row r="24" spans="1:20">
      <c r="B24" s="134" t="s">
        <v>145</v>
      </c>
      <c r="F24" s="112">
        <v>-129611.54</v>
      </c>
      <c r="H24" s="112">
        <v>3190.27</v>
      </c>
      <c r="I24" s="141"/>
      <c r="J24" s="112">
        <v>-129611.54</v>
      </c>
      <c r="K24" s="141"/>
      <c r="L24" s="112">
        <v>3190.27</v>
      </c>
      <c r="M24" s="142"/>
      <c r="N24" s="142"/>
      <c r="P24" s="140"/>
    </row>
    <row r="25" spans="1:20">
      <c r="B25" s="134" t="s">
        <v>191</v>
      </c>
      <c r="F25" s="112">
        <v>-122889.1</v>
      </c>
      <c r="H25" s="112">
        <v>5678.53</v>
      </c>
      <c r="I25" s="112"/>
      <c r="J25" s="112">
        <v>-122889.1</v>
      </c>
      <c r="K25" s="141"/>
      <c r="L25" s="112">
        <v>5678.53</v>
      </c>
      <c r="M25" s="142"/>
      <c r="N25" s="142"/>
      <c r="P25" s="140"/>
    </row>
    <row r="26" spans="1:20">
      <c r="B26" s="134" t="s">
        <v>97</v>
      </c>
      <c r="F26" s="141">
        <v>2249525.2099999976</v>
      </c>
      <c r="H26" s="141">
        <v>6849884.0499999998</v>
      </c>
      <c r="I26" s="141"/>
      <c r="J26" s="141">
        <v>2249525.2099999976</v>
      </c>
      <c r="K26" s="141"/>
      <c r="L26" s="141">
        <v>6849884.0499999998</v>
      </c>
      <c r="M26" s="142"/>
      <c r="N26" s="142"/>
      <c r="P26" s="140"/>
    </row>
    <row r="27" spans="1:20">
      <c r="B27" s="134" t="s">
        <v>57</v>
      </c>
      <c r="F27" s="141">
        <v>278831.77</v>
      </c>
      <c r="H27" s="61">
        <v>0</v>
      </c>
      <c r="I27" s="141"/>
      <c r="J27" s="141">
        <v>278831.77</v>
      </c>
      <c r="K27" s="141"/>
      <c r="L27" s="61">
        <v>0</v>
      </c>
      <c r="M27" s="142"/>
      <c r="N27" s="142"/>
      <c r="P27" s="140"/>
    </row>
    <row r="28" spans="1:20">
      <c r="B28" s="134" t="s">
        <v>146</v>
      </c>
      <c r="F28" s="146">
        <v>11172123.849999998</v>
      </c>
      <c r="G28" s="140"/>
      <c r="H28" s="146">
        <v>28179030.550000001</v>
      </c>
      <c r="I28" s="141"/>
      <c r="J28" s="146">
        <v>11172123.849999998</v>
      </c>
      <c r="K28" s="141"/>
      <c r="L28" s="146">
        <v>28179030.550000001</v>
      </c>
      <c r="M28" s="142"/>
      <c r="N28" s="142"/>
      <c r="P28" s="140"/>
    </row>
    <row r="29" spans="1:20">
      <c r="F29" s="141">
        <f>SUM(F9:F28)</f>
        <v>73061987.879999995</v>
      </c>
      <c r="G29" s="147"/>
      <c r="H29" s="141">
        <f>SUM(H9:H28)</f>
        <v>152290155.31000003</v>
      </c>
      <c r="I29" s="142">
        <f>SUM(I9:I28)</f>
        <v>0</v>
      </c>
      <c r="J29" s="141">
        <f>SUM(J9:J28)</f>
        <v>74018971.569999978</v>
      </c>
      <c r="K29" s="142">
        <f>SUM(K9:K28)</f>
        <v>0</v>
      </c>
      <c r="L29" s="141">
        <f>SUM(L9:L28)</f>
        <v>158277171.02999997</v>
      </c>
      <c r="M29" s="142"/>
      <c r="N29" s="142"/>
      <c r="P29" s="140"/>
    </row>
    <row r="30" spans="1:20">
      <c r="A30" s="135" t="s">
        <v>98</v>
      </c>
      <c r="L30" s="142"/>
      <c r="M30" s="142"/>
      <c r="N30" s="142"/>
      <c r="P30" s="140"/>
    </row>
    <row r="31" spans="1:20">
      <c r="B31" s="134" t="s">
        <v>99</v>
      </c>
      <c r="F31" s="112">
        <v>-2730345.3512900001</v>
      </c>
      <c r="H31" s="141">
        <v>46775335.509999998</v>
      </c>
      <c r="I31" s="141"/>
      <c r="J31" s="112">
        <v>-1820818.8948999988</v>
      </c>
      <c r="K31" s="141"/>
      <c r="L31" s="141">
        <v>46469422.923609994</v>
      </c>
      <c r="M31" s="142"/>
      <c r="N31" s="142"/>
      <c r="P31" s="140"/>
    </row>
    <row r="32" spans="1:20">
      <c r="B32" s="134" t="s">
        <v>100</v>
      </c>
      <c r="F32" s="141">
        <v>386211.37</v>
      </c>
      <c r="H32" s="141">
        <v>2286732.86</v>
      </c>
      <c r="I32" s="142"/>
      <c r="J32" s="141">
        <v>386211.37</v>
      </c>
      <c r="K32" s="141"/>
      <c r="L32" s="141">
        <v>2286732.86</v>
      </c>
      <c r="M32" s="142"/>
      <c r="N32" s="142"/>
      <c r="P32" s="140"/>
    </row>
    <row r="33" spans="1:28">
      <c r="B33" s="134" t="s">
        <v>101</v>
      </c>
      <c r="F33" s="141">
        <v>697500.8</v>
      </c>
      <c r="H33" s="142">
        <v>-278995.99</v>
      </c>
      <c r="I33" s="142"/>
      <c r="J33" s="141">
        <v>697500.8</v>
      </c>
      <c r="L33" s="142">
        <v>-278995.99</v>
      </c>
      <c r="M33" s="142"/>
      <c r="N33" s="142"/>
      <c r="P33" s="140"/>
    </row>
    <row r="34" spans="1:28">
      <c r="B34" s="134" t="s">
        <v>102</v>
      </c>
      <c r="F34" s="142">
        <v>-5918785.0899999999</v>
      </c>
      <c r="H34" s="142">
        <v>-7370698.0099999998</v>
      </c>
      <c r="I34" s="141"/>
      <c r="J34" s="142">
        <v>-5774836.6600000029</v>
      </c>
      <c r="L34" s="142">
        <v>-8152037.5199999996</v>
      </c>
      <c r="M34" s="142"/>
      <c r="N34" s="142"/>
      <c r="P34" s="140"/>
      <c r="R34" s="147"/>
    </row>
    <row r="35" spans="1:28">
      <c r="B35" s="134" t="s">
        <v>103</v>
      </c>
      <c r="F35" s="142">
        <v>-135005732.91999999</v>
      </c>
      <c r="H35" s="142">
        <v>-4836951.26</v>
      </c>
      <c r="I35" s="142"/>
      <c r="J35" s="142">
        <v>-137253191.09999999</v>
      </c>
      <c r="L35" s="142">
        <v>-5347675.6100000003</v>
      </c>
      <c r="M35" s="142"/>
      <c r="N35" s="142"/>
      <c r="P35" s="140"/>
    </row>
    <row r="36" spans="1:28">
      <c r="B36" s="134" t="s">
        <v>104</v>
      </c>
      <c r="F36" s="148">
        <v>-2560803.34</v>
      </c>
      <c r="H36" s="148">
        <v>-504864.64999999997</v>
      </c>
      <c r="I36" s="142"/>
      <c r="J36" s="148">
        <v>-2560803.34</v>
      </c>
      <c r="L36" s="148">
        <v>-504864.64999999997</v>
      </c>
      <c r="M36" s="142"/>
      <c r="N36" s="142"/>
      <c r="P36" s="140"/>
    </row>
    <row r="37" spans="1:28">
      <c r="B37" s="134" t="s">
        <v>147</v>
      </c>
      <c r="F37" s="142">
        <f>SUM(F29:F36)</f>
        <v>-72069966.651289999</v>
      </c>
      <c r="H37" s="141">
        <f>SUM(H29:H36)</f>
        <v>188360713.77000004</v>
      </c>
      <c r="I37" s="142"/>
      <c r="J37" s="142">
        <f>SUM(J29:J36)</f>
        <v>-72306966.254900008</v>
      </c>
      <c r="L37" s="141">
        <f>SUM(L29:L36)</f>
        <v>192749753.04360995</v>
      </c>
      <c r="M37" s="142"/>
      <c r="N37" s="142"/>
      <c r="P37" s="140"/>
    </row>
    <row r="38" spans="1:28" s="149" customFormat="1">
      <c r="B38" s="134" t="s">
        <v>107</v>
      </c>
      <c r="C38" s="134"/>
      <c r="D38" s="134"/>
      <c r="E38" s="134"/>
      <c r="F38" s="148">
        <v>-12345054.559999997</v>
      </c>
      <c r="G38" s="134"/>
      <c r="H38" s="148">
        <v>-37008309.419999987</v>
      </c>
      <c r="I38" s="142"/>
      <c r="J38" s="148">
        <v>-12345054.559999997</v>
      </c>
      <c r="K38" s="142"/>
      <c r="L38" s="142">
        <v>-37008309.419999987</v>
      </c>
      <c r="M38" s="134"/>
      <c r="N38" s="142"/>
      <c r="O38" s="134"/>
      <c r="P38" s="140"/>
      <c r="Q38" s="134"/>
      <c r="R38" s="134"/>
      <c r="S38" s="134"/>
      <c r="T38" s="134"/>
      <c r="U38" s="134"/>
      <c r="V38" s="134"/>
      <c r="W38" s="113"/>
      <c r="X38" s="113"/>
      <c r="Y38" s="113"/>
      <c r="Z38" s="134"/>
      <c r="AA38" s="134"/>
      <c r="AB38" s="134"/>
    </row>
    <row r="39" spans="1:28">
      <c r="A39" s="135" t="s">
        <v>148</v>
      </c>
      <c r="F39" s="148">
        <f>SUM(F37:F38)</f>
        <v>-84415021.211290002</v>
      </c>
      <c r="H39" s="150">
        <f>SUM(H37:H38)</f>
        <v>151352404.35000005</v>
      </c>
      <c r="I39" s="3"/>
      <c r="J39" s="148">
        <f>SUM(J37:J38)</f>
        <v>-84652020.814900011</v>
      </c>
      <c r="L39" s="150">
        <f>SUM(L37:L38)</f>
        <v>155741443.62360996</v>
      </c>
      <c r="N39" s="142"/>
      <c r="P39" s="140"/>
    </row>
    <row r="40" spans="1:28">
      <c r="F40" s="141"/>
      <c r="H40" s="141"/>
      <c r="I40" s="142"/>
      <c r="J40" s="141"/>
      <c r="L40" s="141"/>
      <c r="M40" s="142"/>
      <c r="N40" s="142"/>
      <c r="P40" s="140"/>
    </row>
    <row r="41" spans="1:28">
      <c r="F41" s="140"/>
      <c r="H41" s="141"/>
      <c r="I41" s="142"/>
      <c r="J41" s="141"/>
      <c r="L41" s="141"/>
      <c r="M41" s="142"/>
      <c r="N41" s="142"/>
      <c r="P41" s="140"/>
    </row>
    <row r="42" spans="1:28">
      <c r="B42" s="173" t="s">
        <v>167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N42" s="3"/>
      <c r="P42" s="140"/>
    </row>
    <row r="43" spans="1:28">
      <c r="B43" s="173" t="s">
        <v>159</v>
      </c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"/>
      <c r="N43" s="3"/>
      <c r="O43" s="17"/>
      <c r="P43" s="140"/>
    </row>
    <row r="44" spans="1:28">
      <c r="A44" s="174" t="s">
        <v>126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34"/>
      <c r="P44" s="140"/>
    </row>
    <row r="45" spans="1:28">
      <c r="A45" s="175" t="s">
        <v>6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34"/>
      <c r="P45" s="140"/>
    </row>
    <row r="46" spans="1:28">
      <c r="A46" s="175" t="s">
        <v>105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34"/>
      <c r="P46" s="140"/>
    </row>
    <row r="47" spans="1:28">
      <c r="A47" s="175" t="s">
        <v>129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34"/>
      <c r="P47" s="140"/>
    </row>
    <row r="48" spans="1:28" s="61" customFormat="1">
      <c r="F48" s="134"/>
      <c r="G48" s="134"/>
      <c r="H48" s="136"/>
      <c r="I48" s="136"/>
      <c r="J48" s="136"/>
      <c r="K48" s="137"/>
      <c r="L48" s="3" t="s">
        <v>106</v>
      </c>
      <c r="M48" s="18"/>
      <c r="N48" s="94"/>
      <c r="P48" s="140"/>
    </row>
    <row r="49" spans="1:16">
      <c r="F49" s="158" t="s">
        <v>8</v>
      </c>
      <c r="G49" s="158"/>
      <c r="H49" s="158"/>
      <c r="I49" s="120"/>
      <c r="J49" s="159" t="s">
        <v>9</v>
      </c>
      <c r="K49" s="159"/>
      <c r="L49" s="159"/>
      <c r="M49" s="137"/>
      <c r="P49" s="140"/>
    </row>
    <row r="50" spans="1:16">
      <c r="F50" s="68" t="s">
        <v>128</v>
      </c>
      <c r="G50" s="120"/>
      <c r="H50" s="68" t="s">
        <v>13</v>
      </c>
      <c r="I50" s="120"/>
      <c r="J50" s="68" t="s">
        <v>128</v>
      </c>
      <c r="K50" s="2"/>
      <c r="L50" s="68" t="s">
        <v>13</v>
      </c>
      <c r="M50" s="137"/>
      <c r="P50" s="140"/>
    </row>
    <row r="51" spans="1:16">
      <c r="A51" s="63" t="s">
        <v>108</v>
      </c>
      <c r="L51" s="142"/>
      <c r="M51" s="142"/>
      <c r="N51" s="142"/>
      <c r="P51" s="140"/>
    </row>
    <row r="52" spans="1:16">
      <c r="B52" s="134" t="s">
        <v>180</v>
      </c>
      <c r="F52" s="141">
        <v>157152291.88</v>
      </c>
      <c r="H52" s="141">
        <v>9691846.7699999996</v>
      </c>
      <c r="I52" s="141"/>
      <c r="J52" s="141">
        <v>157152291.88</v>
      </c>
      <c r="L52" s="141">
        <v>9691846.7699999996</v>
      </c>
      <c r="M52" s="142"/>
      <c r="N52" s="142"/>
      <c r="P52" s="140"/>
    </row>
    <row r="53" spans="1:16">
      <c r="B53" s="134" t="s">
        <v>149</v>
      </c>
      <c r="F53" s="141">
        <v>186563340.97999999</v>
      </c>
      <c r="H53" s="142">
        <v>-99650840.979999989</v>
      </c>
      <c r="I53" s="142"/>
      <c r="J53" s="141">
        <v>186563340.97999999</v>
      </c>
      <c r="K53" s="142"/>
      <c r="L53" s="142">
        <v>-99650840.979999989</v>
      </c>
      <c r="M53" s="142"/>
      <c r="N53" s="142"/>
      <c r="P53" s="140"/>
    </row>
    <row r="54" spans="1:16">
      <c r="B54" s="134" t="s">
        <v>151</v>
      </c>
      <c r="F54" s="142">
        <v>-20000000</v>
      </c>
      <c r="G54" s="61"/>
      <c r="H54" s="61">
        <v>0</v>
      </c>
      <c r="I54" s="61"/>
      <c r="J54" s="142">
        <v>-20000000</v>
      </c>
      <c r="L54" s="8">
        <v>0</v>
      </c>
      <c r="M54" s="142"/>
      <c r="N54" s="142"/>
      <c r="P54" s="140"/>
    </row>
    <row r="55" spans="1:16">
      <c r="B55" s="134" t="s">
        <v>152</v>
      </c>
      <c r="F55" s="61">
        <v>0</v>
      </c>
      <c r="H55" s="61">
        <v>0</v>
      </c>
      <c r="I55" s="141"/>
      <c r="J55" s="96">
        <v>0</v>
      </c>
      <c r="L55" s="142">
        <v>-1602500</v>
      </c>
      <c r="M55" s="142"/>
      <c r="N55" s="142"/>
      <c r="P55" s="140"/>
    </row>
    <row r="56" spans="1:16">
      <c r="B56" s="134" t="s">
        <v>150</v>
      </c>
      <c r="F56" s="142">
        <v>-251959900</v>
      </c>
      <c r="G56" s="61"/>
      <c r="H56" s="61"/>
      <c r="I56" s="61"/>
      <c r="J56" s="142">
        <v>-251959900</v>
      </c>
      <c r="L56" s="8"/>
      <c r="M56" s="142"/>
      <c r="N56" s="142"/>
      <c r="P56" s="140"/>
    </row>
    <row r="57" spans="1:16">
      <c r="B57" s="134" t="s">
        <v>153</v>
      </c>
      <c r="F57" s="8">
        <v>0</v>
      </c>
      <c r="H57" s="142">
        <v>-600000</v>
      </c>
      <c r="I57" s="142"/>
      <c r="J57" s="8">
        <v>0</v>
      </c>
      <c r="L57" s="142">
        <v>-600000</v>
      </c>
      <c r="M57" s="142"/>
      <c r="N57" s="142"/>
      <c r="P57" s="140"/>
    </row>
    <row r="58" spans="1:16">
      <c r="B58" s="134" t="s">
        <v>117</v>
      </c>
      <c r="F58" s="141">
        <v>236859</v>
      </c>
      <c r="H58" s="141">
        <v>492486</v>
      </c>
      <c r="I58" s="141"/>
      <c r="J58" s="141">
        <v>236859</v>
      </c>
      <c r="K58" s="142"/>
      <c r="L58" s="141">
        <v>492486</v>
      </c>
      <c r="M58" s="142"/>
      <c r="N58" s="142"/>
      <c r="P58" s="140"/>
    </row>
    <row r="59" spans="1:16">
      <c r="B59" s="134" t="s">
        <v>121</v>
      </c>
      <c r="F59" s="134">
        <v>487198.59000000008</v>
      </c>
      <c r="H59" s="61">
        <v>0</v>
      </c>
      <c r="I59" s="142"/>
      <c r="J59" s="134">
        <v>487198.59000000008</v>
      </c>
      <c r="L59" s="8">
        <v>0</v>
      </c>
      <c r="M59" s="142"/>
      <c r="N59" s="142"/>
      <c r="P59" s="140"/>
    </row>
    <row r="60" spans="1:16">
      <c r="B60" s="134" t="s">
        <v>154</v>
      </c>
      <c r="F60" s="142">
        <v>-12298925.609999999</v>
      </c>
      <c r="H60" s="142">
        <v>-63780547.359999999</v>
      </c>
      <c r="I60" s="142"/>
      <c r="J60" s="142">
        <v>-12298925.609999999</v>
      </c>
      <c r="K60" s="142"/>
      <c r="L60" s="142">
        <v>-63775841.019999996</v>
      </c>
      <c r="M60" s="142"/>
      <c r="N60" s="142"/>
      <c r="P60" s="140"/>
    </row>
    <row r="61" spans="1:16">
      <c r="B61" s="134" t="s">
        <v>155</v>
      </c>
      <c r="F61" s="142">
        <v>-1881605.8900000001</v>
      </c>
      <c r="H61" s="8">
        <v>0</v>
      </c>
      <c r="I61" s="142"/>
      <c r="J61" s="142">
        <v>-1881605.8900000001</v>
      </c>
      <c r="K61" s="142"/>
      <c r="L61" s="8">
        <v>0</v>
      </c>
      <c r="M61" s="142"/>
      <c r="N61" s="142"/>
      <c r="P61" s="140"/>
    </row>
    <row r="62" spans="1:16">
      <c r="B62" s="134" t="s">
        <v>109</v>
      </c>
      <c r="F62" s="142">
        <v>-2798702</v>
      </c>
      <c r="H62" s="142">
        <v>-6536533</v>
      </c>
      <c r="I62" s="151"/>
      <c r="J62" s="142">
        <v>-2798702</v>
      </c>
      <c r="L62" s="142">
        <v>-6536533</v>
      </c>
      <c r="M62" s="142"/>
      <c r="N62" s="142"/>
      <c r="P62" s="140"/>
    </row>
    <row r="63" spans="1:16">
      <c r="A63" s="63" t="s">
        <v>110</v>
      </c>
      <c r="B63" s="135"/>
      <c r="C63" s="135"/>
      <c r="D63" s="135"/>
      <c r="F63" s="152">
        <f>SUM(F52:F62)</f>
        <v>55500556.950000018</v>
      </c>
      <c r="H63" s="153">
        <f>SUM(H52:H62)</f>
        <v>-160383588.56999999</v>
      </c>
      <c r="I63" s="151"/>
      <c r="J63" s="152">
        <f>SUM(J52:J62)</f>
        <v>55500556.950000018</v>
      </c>
      <c r="L63" s="153">
        <f>SUM(L52:L62)</f>
        <v>-161981382.22999999</v>
      </c>
      <c r="M63" s="142"/>
      <c r="N63" s="142"/>
      <c r="P63" s="140"/>
    </row>
    <row r="64" spans="1:16">
      <c r="A64" s="63" t="s">
        <v>111</v>
      </c>
      <c r="B64" s="135"/>
      <c r="C64" s="135"/>
      <c r="D64" s="135"/>
      <c r="I64" s="154"/>
      <c r="L64" s="142"/>
      <c r="M64" s="142"/>
      <c r="N64" s="142"/>
      <c r="P64" s="140"/>
    </row>
    <row r="65" spans="1:19">
      <c r="B65" s="134" t="s">
        <v>156</v>
      </c>
      <c r="F65" s="142">
        <v>-1500000</v>
      </c>
      <c r="H65" s="61">
        <v>0</v>
      </c>
      <c r="I65" s="151"/>
      <c r="J65" s="142">
        <v>-1500000</v>
      </c>
      <c r="L65" s="8">
        <v>0</v>
      </c>
      <c r="M65" s="142"/>
      <c r="N65" s="142"/>
      <c r="P65" s="140"/>
    </row>
    <row r="66" spans="1:19">
      <c r="B66" s="62" t="s">
        <v>112</v>
      </c>
      <c r="F66" s="142">
        <v>-65999989</v>
      </c>
      <c r="G66" s="140"/>
      <c r="H66" s="142">
        <v>-113999981</v>
      </c>
      <c r="I66" s="113"/>
      <c r="J66" s="142">
        <v>-65999989</v>
      </c>
      <c r="L66" s="148">
        <v>-113999981</v>
      </c>
      <c r="M66" s="142"/>
      <c r="N66" s="142"/>
      <c r="P66" s="140"/>
    </row>
    <row r="67" spans="1:19">
      <c r="A67" s="63" t="s">
        <v>113</v>
      </c>
      <c r="B67" s="62"/>
      <c r="C67" s="62"/>
      <c r="D67" s="62"/>
      <c r="F67" s="153">
        <f>SUM(F65:F66)</f>
        <v>-67499989</v>
      </c>
      <c r="H67" s="153">
        <f>SUM(H65:H66)</f>
        <v>-113999981</v>
      </c>
      <c r="I67" s="142"/>
      <c r="J67" s="153">
        <f>SUM(J65:J66)</f>
        <v>-67499989</v>
      </c>
      <c r="L67" s="142">
        <f>SUM(L65:L66)</f>
        <v>-113999981</v>
      </c>
      <c r="M67" s="142"/>
      <c r="N67" s="142"/>
      <c r="P67" s="140"/>
    </row>
    <row r="68" spans="1:19">
      <c r="A68" s="62" t="s">
        <v>114</v>
      </c>
      <c r="B68" s="63"/>
      <c r="C68" s="62"/>
      <c r="D68" s="62"/>
      <c r="F68" s="152">
        <v>121324.76</v>
      </c>
      <c r="H68" s="152">
        <v>15447.81</v>
      </c>
      <c r="I68" s="142"/>
      <c r="J68" s="114">
        <v>0</v>
      </c>
      <c r="K68" s="115"/>
      <c r="L68" s="114">
        <v>0</v>
      </c>
      <c r="M68" s="142"/>
      <c r="N68" s="142"/>
      <c r="P68" s="140"/>
    </row>
    <row r="69" spans="1:19">
      <c r="A69" s="63" t="s">
        <v>115</v>
      </c>
      <c r="B69" s="63"/>
      <c r="C69" s="62"/>
      <c r="D69" s="62"/>
      <c r="F69" s="142">
        <f>F39+F63+F67+F68</f>
        <v>-96293128.501289979</v>
      </c>
      <c r="H69" s="142">
        <f>H39+H63+H67+H68</f>
        <v>-123015717.40999994</v>
      </c>
      <c r="I69" s="142"/>
      <c r="J69" s="142">
        <f>J39+J63+J67+J68</f>
        <v>-96651452.864899993</v>
      </c>
      <c r="L69" s="142">
        <f>L39+L63+L67+L68</f>
        <v>-120239919.60639003</v>
      </c>
      <c r="M69" s="142"/>
      <c r="N69" s="142"/>
      <c r="P69" s="140"/>
    </row>
    <row r="70" spans="1:19">
      <c r="A70" s="62" t="s">
        <v>194</v>
      </c>
      <c r="B70" s="62"/>
      <c r="C70" s="62"/>
      <c r="D70" s="62"/>
      <c r="F70" s="141">
        <v>147582925.17999998</v>
      </c>
      <c r="H70" s="141">
        <v>271015222.39999998</v>
      </c>
      <c r="I70" s="141"/>
      <c r="J70" s="141">
        <v>146737504.95999998</v>
      </c>
      <c r="L70" s="141">
        <v>267394004.38000003</v>
      </c>
      <c r="M70" s="142"/>
      <c r="N70" s="142"/>
      <c r="P70" s="140"/>
    </row>
    <row r="71" spans="1:19">
      <c r="A71" s="62" t="s">
        <v>116</v>
      </c>
      <c r="B71" s="62"/>
      <c r="C71" s="62"/>
      <c r="D71" s="62"/>
      <c r="F71" s="148">
        <v>-433419.02</v>
      </c>
      <c r="H71" s="148">
        <v>-416579.81</v>
      </c>
      <c r="I71" s="142"/>
      <c r="J71" s="148">
        <v>-433419.02</v>
      </c>
      <c r="L71" s="148">
        <v>-416579.81</v>
      </c>
      <c r="M71" s="142"/>
      <c r="N71" s="142"/>
      <c r="P71" s="140"/>
    </row>
    <row r="72" spans="1:19" ht="24" thickBot="1">
      <c r="A72" s="63" t="s">
        <v>195</v>
      </c>
      <c r="B72" s="62"/>
      <c r="C72" s="62"/>
      <c r="D72" s="62"/>
      <c r="F72" s="155">
        <f>SUM(F69:F71)</f>
        <v>50856377.658709995</v>
      </c>
      <c r="H72" s="155">
        <f>SUM(H69:H71)</f>
        <v>147582925.18000004</v>
      </c>
      <c r="I72" s="141"/>
      <c r="J72" s="155">
        <f>SUM(J69:J71)</f>
        <v>49652633.075099982</v>
      </c>
      <c r="L72" s="155">
        <f>SUM(L69:L71)</f>
        <v>146737504.96360999</v>
      </c>
      <c r="M72" s="142"/>
      <c r="N72" s="142"/>
      <c r="P72" s="147"/>
      <c r="R72" s="116"/>
      <c r="S72" s="140"/>
    </row>
    <row r="73" spans="1:19" ht="24" thickTop="1">
      <c r="A73" s="135"/>
      <c r="B73" s="135"/>
      <c r="C73" s="135"/>
      <c r="D73" s="135"/>
      <c r="F73" s="147"/>
      <c r="H73" s="142"/>
      <c r="I73" s="142"/>
      <c r="J73" s="142"/>
      <c r="L73" s="142"/>
      <c r="M73" s="142"/>
      <c r="N73" s="142"/>
      <c r="P73" s="140"/>
      <c r="R73" s="140"/>
      <c r="S73" s="140"/>
    </row>
    <row r="74" spans="1:19">
      <c r="F74" s="140"/>
      <c r="L74" s="139"/>
      <c r="N74" s="139"/>
      <c r="O74" s="139"/>
      <c r="P74" s="139"/>
      <c r="Q74" s="139"/>
    </row>
    <row r="75" spans="1:19">
      <c r="A75" s="15" t="s">
        <v>193</v>
      </c>
      <c r="B75" s="62"/>
      <c r="C75" s="62"/>
      <c r="D75" s="62"/>
      <c r="E75" s="62"/>
      <c r="J75" s="134"/>
      <c r="K75" s="138"/>
      <c r="N75" s="139"/>
    </row>
    <row r="76" spans="1:19">
      <c r="A76" s="62"/>
      <c r="B76" s="62"/>
      <c r="C76" s="62"/>
      <c r="D76" s="62"/>
      <c r="E76" s="62"/>
      <c r="L76" s="139"/>
      <c r="N76" s="139"/>
    </row>
    <row r="77" spans="1:19">
      <c r="A77" s="15" t="s">
        <v>125</v>
      </c>
      <c r="B77" s="62"/>
      <c r="C77" s="62"/>
      <c r="D77" s="62"/>
      <c r="E77" s="62"/>
      <c r="L77" s="139"/>
      <c r="N77" s="139"/>
    </row>
    <row r="78" spans="1:19">
      <c r="L78" s="139"/>
      <c r="N78" s="139"/>
    </row>
    <row r="79" spans="1:19">
      <c r="L79" s="139"/>
      <c r="N79" s="139"/>
    </row>
    <row r="80" spans="1:19">
      <c r="L80" s="139"/>
      <c r="N80" s="139"/>
    </row>
    <row r="81" spans="2:15">
      <c r="L81" s="139"/>
      <c r="N81" s="139"/>
    </row>
    <row r="82" spans="2:15">
      <c r="L82" s="139"/>
      <c r="N82" s="139"/>
    </row>
    <row r="83" spans="2:15">
      <c r="L83" s="139"/>
      <c r="N83" s="139"/>
    </row>
    <row r="84" spans="2:15">
      <c r="L84" s="139"/>
      <c r="N84" s="139"/>
    </row>
    <row r="85" spans="2:15">
      <c r="B85" s="173" t="s">
        <v>167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</row>
    <row r="86" spans="2:15">
      <c r="B86" s="173" t="s">
        <v>159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"/>
      <c r="O86" s="17"/>
    </row>
  </sheetData>
  <mergeCells count="16">
    <mergeCell ref="A1:M1"/>
    <mergeCell ref="A2:M2"/>
    <mergeCell ref="A3:M3"/>
    <mergeCell ref="A4:M4"/>
    <mergeCell ref="F6:H6"/>
    <mergeCell ref="J6:L6"/>
    <mergeCell ref="F49:H49"/>
    <mergeCell ref="J49:L49"/>
    <mergeCell ref="B85:L85"/>
    <mergeCell ref="B86:L86"/>
    <mergeCell ref="B42:L42"/>
    <mergeCell ref="B43:L43"/>
    <mergeCell ref="A44:M44"/>
    <mergeCell ref="A45:M45"/>
    <mergeCell ref="A46:M46"/>
    <mergeCell ref="A47:M47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2021-02-21T06:46:45Z</dcterms:modified>
</cp:coreProperties>
</file>