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E:\ส่ง Audit Q4.63\ส่ง set Year63\งบการเงินสำหรับปี_2563_ชุดนำสง_กลต\"/>
    </mc:Choice>
  </mc:AlternateContent>
  <xr:revisionPtr revIDLastSave="0" documentId="13_ncr:1_{B735CA45-DAA4-47FE-9C57-24FCD4C1C3D4}" xr6:coauthVersionLast="46" xr6:coauthVersionMax="46" xr10:uidLastSave="{00000000-0000-0000-0000-000000000000}"/>
  <bookViews>
    <workbookView xWindow="8510" yWindow="40" windowWidth="10680" windowHeight="11910" firstSheet="5" activeTab="10" xr2:uid="{E649C880-8AB8-4CC8-8FBB-672D08AE898F}"/>
  </bookViews>
  <sheets>
    <sheet name="Note 1-2 " sheetId="29" r:id="rId1"/>
    <sheet name="3-5" sheetId="3" r:id="rId2"/>
    <sheet name="6-7" sheetId="12" r:id="rId3"/>
    <sheet name="8-12" sheetId="27" r:id="rId4"/>
    <sheet name="13-14 " sheetId="30" r:id="rId5"/>
    <sheet name="15" sheetId="6" r:id="rId6"/>
    <sheet name="16-26" sheetId="10" r:id="rId7"/>
    <sheet name="27-28" sheetId="26" r:id="rId8"/>
    <sheet name="29" sheetId="31" r:id="rId9"/>
    <sheet name="30" sheetId="32" r:id="rId10"/>
    <sheet name="31-33" sheetId="33" r:id="rId11"/>
  </sheets>
  <externalReferences>
    <externalReference r:id="rId12"/>
  </externalReferences>
  <definedNames>
    <definedName name="ASSET" localSheetId="4">#REF!</definedName>
    <definedName name="ASSET" localSheetId="8">#REF!</definedName>
    <definedName name="ASSET" localSheetId="9">#REF!</definedName>
    <definedName name="ASSET" localSheetId="10">#REF!</definedName>
    <definedName name="ASSET">#REF!</definedName>
    <definedName name="income" localSheetId="4">#REF!</definedName>
    <definedName name="income" localSheetId="8">#REF!</definedName>
    <definedName name="income" localSheetId="9">#REF!</definedName>
    <definedName name="income" localSheetId="10">#REF!</definedName>
    <definedName name="income">#REF!</definedName>
    <definedName name="liab" localSheetId="4">#REF!</definedName>
    <definedName name="liab" localSheetId="8">#REF!</definedName>
    <definedName name="liab" localSheetId="9">#REF!</definedName>
    <definedName name="liab" localSheetId="10">#REF!</definedName>
    <definedName name="liab">#REF!</definedName>
    <definedName name="_xlnm.Print_Area" localSheetId="4">'13-14 '!$A$1:$O$36</definedName>
    <definedName name="_xlnm.Print_Area" localSheetId="5">'15'!$A$1:$X$69</definedName>
    <definedName name="_xlnm.Print_Area" localSheetId="6">'16-26'!$A$1:$Q$383</definedName>
    <definedName name="_xlnm.Print_Area" localSheetId="7">'27-28'!$A$1:$O$36</definedName>
    <definedName name="_xlnm.Print_Area" localSheetId="8">'29'!$A$1:$V$51</definedName>
    <definedName name="_xlnm.Print_Area" localSheetId="9">'30'!$A$1:$Q$119</definedName>
    <definedName name="_xlnm.Print_Area" localSheetId="10">'31-33'!$A$1:$N$157</definedName>
    <definedName name="_xlnm.Print_Area" localSheetId="1">'3-5'!$A$1:$Q$649</definedName>
    <definedName name="_xlnm.Print_Area" localSheetId="2">'6-7'!$A$1:$O$174</definedName>
    <definedName name="_xlnm.Print_Area" localSheetId="3">'8-12'!$A$1:$Q$116</definedName>
    <definedName name="_xlnm.Print_Area" localSheetId="0">'Note 1-2 '!$A$1:$M$83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1" i="10" l="1"/>
  <c r="J183" i="10" s="1"/>
  <c r="N162" i="10" l="1"/>
  <c r="W58" i="6"/>
  <c r="W48" i="6"/>
  <c r="W26" i="6"/>
  <c r="W15" i="6"/>
  <c r="L142" i="12" l="1"/>
  <c r="U33" i="31"/>
  <c r="S33" i="31"/>
  <c r="Q33" i="31"/>
  <c r="O33" i="31"/>
  <c r="M33" i="31"/>
  <c r="K33" i="31"/>
  <c r="S32" i="31"/>
  <c r="O32" i="31"/>
  <c r="K32" i="31"/>
  <c r="G32" i="31"/>
  <c r="G31" i="31"/>
  <c r="U11" i="31" l="1"/>
  <c r="Q11" i="31"/>
  <c r="M11" i="31"/>
  <c r="S11" i="31"/>
  <c r="O11" i="31"/>
  <c r="K11" i="31"/>
  <c r="P58" i="10" l="1"/>
  <c r="N25" i="10" l="1"/>
  <c r="L25" i="10"/>
  <c r="J25" i="10"/>
  <c r="P24" i="10"/>
  <c r="P23" i="10"/>
  <c r="P22" i="10"/>
  <c r="N17" i="10"/>
  <c r="P16" i="10"/>
  <c r="P15" i="10"/>
  <c r="P158" i="3"/>
  <c r="P160" i="3" s="1"/>
  <c r="N28" i="10" l="1"/>
  <c r="P25" i="10"/>
  <c r="M115" i="33"/>
  <c r="M110" i="33"/>
  <c r="I94" i="33"/>
  <c r="G94" i="33"/>
  <c r="K93" i="33"/>
  <c r="M93" i="33" s="1"/>
  <c r="K92" i="33"/>
  <c r="I90" i="33"/>
  <c r="G90" i="33"/>
  <c r="K89" i="33"/>
  <c r="M89" i="33" s="1"/>
  <c r="K88" i="33"/>
  <c r="M88" i="33" s="1"/>
  <c r="K87" i="33"/>
  <c r="M87" i="33" s="1"/>
  <c r="K86" i="33"/>
  <c r="K85" i="33"/>
  <c r="M85" i="33" s="1"/>
  <c r="I73" i="33"/>
  <c r="G73" i="33"/>
  <c r="K72" i="33"/>
  <c r="K71" i="33"/>
  <c r="M71" i="33" s="1"/>
  <c r="I69" i="33"/>
  <c r="G69" i="33"/>
  <c r="K68" i="33"/>
  <c r="M68" i="33" s="1"/>
  <c r="K67" i="33"/>
  <c r="M67" i="33" s="1"/>
  <c r="K66" i="33"/>
  <c r="M66" i="33" s="1"/>
  <c r="K65" i="33"/>
  <c r="M65" i="33" s="1"/>
  <c r="K64" i="33"/>
  <c r="M64" i="33" s="1"/>
  <c r="I56" i="33"/>
  <c r="G56" i="33"/>
  <c r="K55" i="33"/>
  <c r="M55" i="33" s="1"/>
  <c r="K54" i="33"/>
  <c r="K56" i="33" s="1"/>
  <c r="I52" i="33"/>
  <c r="G52" i="33"/>
  <c r="K51" i="33"/>
  <c r="M51" i="33" s="1"/>
  <c r="K50" i="33"/>
  <c r="M50" i="33" s="1"/>
  <c r="K49" i="33"/>
  <c r="M49" i="33" s="1"/>
  <c r="K48" i="33"/>
  <c r="M48" i="33" s="1"/>
  <c r="K47" i="33"/>
  <c r="M47" i="33" s="1"/>
  <c r="I25" i="33"/>
  <c r="G25" i="33"/>
  <c r="K24" i="33"/>
  <c r="K23" i="33"/>
  <c r="M23" i="33" s="1"/>
  <c r="I21" i="33"/>
  <c r="G21" i="33"/>
  <c r="K20" i="33"/>
  <c r="M20" i="33" s="1"/>
  <c r="K19" i="33"/>
  <c r="M19" i="33" s="1"/>
  <c r="K18" i="33"/>
  <c r="M18" i="33" s="1"/>
  <c r="K17" i="33"/>
  <c r="M17" i="33" s="1"/>
  <c r="K16" i="33"/>
  <c r="M16" i="33" s="1"/>
  <c r="K15" i="33"/>
  <c r="M15" i="33" s="1"/>
  <c r="N96" i="32"/>
  <c r="N95" i="32"/>
  <c r="N93" i="32"/>
  <c r="N92" i="32"/>
  <c r="N91" i="32"/>
  <c r="N90" i="32"/>
  <c r="N89" i="32"/>
  <c r="N72" i="32"/>
  <c r="N71" i="32"/>
  <c r="N69" i="32"/>
  <c r="N68" i="32"/>
  <c r="N67" i="32"/>
  <c r="N66" i="32"/>
  <c r="N65" i="32"/>
  <c r="N58" i="32"/>
  <c r="N57" i="32"/>
  <c r="N55" i="32"/>
  <c r="N54" i="32"/>
  <c r="N53" i="32"/>
  <c r="N52" i="32"/>
  <c r="N51" i="32"/>
  <c r="N50" i="32"/>
  <c r="N39" i="32"/>
  <c r="N38" i="32"/>
  <c r="N36" i="32"/>
  <c r="N35" i="32"/>
  <c r="N34" i="32"/>
  <c r="N33" i="32"/>
  <c r="N32" i="32"/>
  <c r="N31" i="32"/>
  <c r="S12" i="31"/>
  <c r="S14" i="31" s="1"/>
  <c r="S21" i="31" s="1"/>
  <c r="S23" i="31" s="1"/>
  <c r="U12" i="31"/>
  <c r="S13" i="31"/>
  <c r="U13" i="31"/>
  <c r="G14" i="31"/>
  <c r="I14" i="31"/>
  <c r="K14" i="31"/>
  <c r="M14" i="31"/>
  <c r="O14" i="31"/>
  <c r="Q14" i="31"/>
  <c r="U14" i="31"/>
  <c r="U21" i="31" s="1"/>
  <c r="U23" i="31" s="1"/>
  <c r="S34" i="31"/>
  <c r="S36" i="31" s="1"/>
  <c r="S42" i="31" s="1"/>
  <c r="S44" i="31" s="1"/>
  <c r="U34" i="31"/>
  <c r="S35" i="31"/>
  <c r="U35" i="31"/>
  <c r="G36" i="31"/>
  <c r="I36" i="31"/>
  <c r="K36" i="31"/>
  <c r="M36" i="31"/>
  <c r="O36" i="31"/>
  <c r="Q36" i="31"/>
  <c r="U36" i="31"/>
  <c r="U42" i="31" s="1"/>
  <c r="U44" i="31" s="1"/>
  <c r="J236" i="10"/>
  <c r="L235" i="10"/>
  <c r="P204" i="10"/>
  <c r="L204" i="10"/>
  <c r="N197" i="10"/>
  <c r="N204" i="10" s="1"/>
  <c r="J204" i="10"/>
  <c r="L17" i="10"/>
  <c r="L28" i="10" s="1"/>
  <c r="J17" i="10"/>
  <c r="J28" i="10" s="1"/>
  <c r="C28" i="10"/>
  <c r="L14" i="30"/>
  <c r="M14" i="30"/>
  <c r="N14" i="30"/>
  <c r="O14" i="30"/>
  <c r="N28" i="30"/>
  <c r="P109" i="27"/>
  <c r="P111" i="27" s="1"/>
  <c r="K73" i="33" l="1"/>
  <c r="K25" i="33"/>
  <c r="M72" i="33"/>
  <c r="M73" i="33" s="1"/>
  <c r="M54" i="33"/>
  <c r="M56" i="33" s="1"/>
  <c r="K94" i="33"/>
  <c r="K90" i="33"/>
  <c r="M86" i="33"/>
  <c r="M90" i="33" s="1"/>
  <c r="M52" i="33"/>
  <c r="M21" i="33"/>
  <c r="M69" i="33"/>
  <c r="K69" i="33"/>
  <c r="M92" i="33"/>
  <c r="M94" i="33" s="1"/>
  <c r="K52" i="33"/>
  <c r="M24" i="33"/>
  <c r="M25" i="33" s="1"/>
  <c r="K21" i="33"/>
  <c r="P17" i="10"/>
  <c r="P28" i="10" s="1"/>
  <c r="C63" i="6" l="1"/>
  <c r="C52" i="6"/>
  <c r="C55" i="6"/>
  <c r="C62" i="6" s="1"/>
  <c r="N50" i="12" l="1"/>
  <c r="L50" i="12"/>
  <c r="J50" i="12"/>
  <c r="H50" i="12"/>
  <c r="C39" i="12" a="1"/>
  <c r="C39" i="12" s="1"/>
  <c r="P172" i="10" l="1"/>
  <c r="N172" i="10"/>
  <c r="N17" i="27" l="1"/>
  <c r="J17" i="27"/>
  <c r="N18" i="27"/>
  <c r="J18" i="27"/>
  <c r="L104" i="12"/>
  <c r="J104" i="12"/>
  <c r="H104" i="12"/>
  <c r="H97" i="12"/>
  <c r="L83" i="12"/>
  <c r="N57" i="12"/>
  <c r="L57" i="12"/>
  <c r="J57" i="12"/>
  <c r="H57" i="12"/>
  <c r="N97" i="12"/>
  <c r="L97" i="12"/>
  <c r="J97" i="12"/>
  <c r="P277" i="10" l="1"/>
  <c r="N277" i="10"/>
  <c r="P109" i="10"/>
  <c r="N109" i="10"/>
  <c r="P95" i="10"/>
  <c r="N94" i="10"/>
  <c r="N96" i="10" s="1"/>
  <c r="L94" i="10"/>
  <c r="L96" i="10" s="1"/>
  <c r="P93" i="10"/>
  <c r="P92" i="10"/>
  <c r="P89" i="10"/>
  <c r="P88" i="10"/>
  <c r="P87" i="10"/>
  <c r="N86" i="10"/>
  <c r="N90" i="10" s="1"/>
  <c r="L86" i="10"/>
  <c r="L90" i="10" s="1"/>
  <c r="P85" i="10"/>
  <c r="P84" i="10"/>
  <c r="P83" i="10"/>
  <c r="P82" i="10"/>
  <c r="C96" i="10"/>
  <c r="B99" i="10" s="1"/>
  <c r="C94" i="10"/>
  <c r="B98" i="10" s="1"/>
  <c r="C92" i="10"/>
  <c r="P94" i="10" l="1"/>
  <c r="P96" i="10" s="1"/>
  <c r="P86" i="10"/>
  <c r="P90" i="10" s="1"/>
  <c r="L99" i="10"/>
  <c r="N99" i="10"/>
  <c r="L98" i="10"/>
  <c r="N98" i="10"/>
  <c r="N166" i="12"/>
  <c r="L166" i="12"/>
  <c r="J166" i="12"/>
  <c r="H166" i="12"/>
  <c r="P100" i="27"/>
  <c r="P99" i="27"/>
  <c r="N99" i="27"/>
  <c r="N100" i="27" s="1"/>
  <c r="P84" i="27"/>
  <c r="N84" i="27"/>
  <c r="P69" i="27"/>
  <c r="P71" i="27" s="1"/>
  <c r="N69" i="27"/>
  <c r="N71" i="27" s="1"/>
  <c r="P59" i="27"/>
  <c r="N59" i="27"/>
  <c r="L59" i="27"/>
  <c r="J59" i="27"/>
  <c r="P49" i="27"/>
  <c r="N49" i="27"/>
  <c r="L49" i="27"/>
  <c r="J49" i="27"/>
  <c r="N22" i="27"/>
  <c r="N25" i="27" s="1"/>
  <c r="J22" i="27"/>
  <c r="J25" i="27" s="1"/>
  <c r="P21" i="27"/>
  <c r="P22" i="27" s="1"/>
  <c r="P25" i="27" s="1"/>
  <c r="L21" i="27"/>
  <c r="L22" i="27" s="1"/>
  <c r="L25" i="27" s="1"/>
  <c r="P10" i="27"/>
  <c r="P14" i="27" s="1"/>
  <c r="N10" i="27"/>
  <c r="N14" i="27" s="1"/>
  <c r="L10" i="27"/>
  <c r="L14" i="27" s="1"/>
  <c r="J10" i="27"/>
  <c r="N122" i="12"/>
  <c r="L122" i="12"/>
  <c r="N20" i="26"/>
  <c r="L20" i="26"/>
  <c r="N131" i="10"/>
  <c r="P129" i="10"/>
  <c r="P99" i="10" l="1"/>
  <c r="P98" i="10"/>
  <c r="N26" i="27"/>
  <c r="P26" i="27"/>
  <c r="L26" i="27"/>
  <c r="J14" i="27"/>
  <c r="J26" i="27" s="1"/>
  <c r="N143" i="10"/>
  <c r="P143" i="10"/>
  <c r="N364" i="10" l="1"/>
  <c r="P276" i="10" l="1"/>
  <c r="P278" i="10" s="1"/>
  <c r="N278" i="10"/>
  <c r="P270" i="10"/>
  <c r="P291" i="10" s="1"/>
  <c r="J237" i="10" l="1"/>
  <c r="W27" i="6" l="1"/>
  <c r="W59" i="6"/>
  <c r="W42" i="6"/>
  <c r="W43" i="6"/>
  <c r="W44" i="6"/>
  <c r="U45" i="6"/>
  <c r="S45" i="6"/>
  <c r="Q45" i="6"/>
  <c r="O45" i="6"/>
  <c r="M45" i="6"/>
  <c r="K45" i="6"/>
  <c r="I45" i="6"/>
  <c r="G45" i="6"/>
  <c r="E45" i="6"/>
  <c r="E50" i="6" s="1"/>
  <c r="P53" i="10" l="1"/>
  <c r="P55" i="10" s="1"/>
  <c r="N53" i="10"/>
  <c r="N55" i="10" s="1"/>
  <c r="L53" i="10"/>
  <c r="L55" i="10" s="1"/>
  <c r="J53" i="10"/>
  <c r="J55" i="10" s="1"/>
  <c r="P36" i="10"/>
  <c r="N36" i="10"/>
  <c r="P178" i="3" l="1"/>
  <c r="N177" i="3"/>
  <c r="P177" i="3" s="1"/>
  <c r="P175" i="3"/>
  <c r="N174" i="3"/>
  <c r="P174" i="3" s="1"/>
  <c r="P146" i="3"/>
  <c r="P132" i="3"/>
  <c r="P130" i="3"/>
  <c r="P129" i="3"/>
  <c r="P128" i="3"/>
  <c r="P126" i="3"/>
  <c r="P109" i="3"/>
  <c r="P107" i="3"/>
  <c r="P106" i="3"/>
  <c r="P105" i="3"/>
  <c r="P103" i="3"/>
  <c r="P181" i="10"/>
  <c r="P183" i="10" s="1"/>
  <c r="O181" i="10"/>
  <c r="O183" i="10" s="1"/>
  <c r="N181" i="10"/>
  <c r="N183" i="10" s="1"/>
  <c r="M181" i="10"/>
  <c r="M183" i="10" s="1"/>
  <c r="L181" i="10"/>
  <c r="L183" i="10" s="1"/>
  <c r="J206" i="10"/>
  <c r="P162" i="10"/>
  <c r="O147" i="10"/>
  <c r="N147" i="10"/>
  <c r="N149" i="10" s="1"/>
  <c r="L147" i="10"/>
  <c r="K147" i="10"/>
  <c r="J147" i="10"/>
  <c r="P146" i="10"/>
  <c r="P145" i="10"/>
  <c r="O143" i="10"/>
  <c r="L143" i="10"/>
  <c r="K143" i="10"/>
  <c r="J143" i="10"/>
  <c r="O132" i="10"/>
  <c r="M131" i="10"/>
  <c r="L131" i="10"/>
  <c r="J131" i="10"/>
  <c r="P130" i="10"/>
  <c r="P128" i="10"/>
  <c r="N126" i="10"/>
  <c r="M126" i="10"/>
  <c r="L126" i="10"/>
  <c r="J126" i="10"/>
  <c r="P125" i="10"/>
  <c r="P126" i="10" s="1"/>
  <c r="L206" i="10" l="1"/>
  <c r="N206" i="10"/>
  <c r="P147" i="10"/>
  <c r="P149" i="10" s="1"/>
  <c r="P131" i="10"/>
  <c r="L149" i="10"/>
  <c r="M132" i="10"/>
  <c r="N132" i="10"/>
  <c r="L132" i="10"/>
  <c r="J149" i="10"/>
  <c r="J132" i="10"/>
  <c r="P206" i="10"/>
  <c r="J207" i="10" l="1"/>
  <c r="P207" i="10"/>
  <c r="N207" i="10"/>
  <c r="L207" i="10"/>
  <c r="P132" i="10"/>
  <c r="N100" i="12" l="1"/>
  <c r="N104" i="12" s="1"/>
  <c r="N141" i="12"/>
  <c r="N140" i="12"/>
  <c r="N81" i="12"/>
  <c r="P258" i="10"/>
  <c r="W9" i="6"/>
  <c r="W10" i="6"/>
  <c r="W11" i="6"/>
  <c r="Q12" i="6"/>
  <c r="U12" i="6"/>
  <c r="S12" i="6"/>
  <c r="O12" i="6"/>
  <c r="M12" i="6"/>
  <c r="K12" i="6"/>
  <c r="I12" i="6"/>
  <c r="G12" i="6"/>
  <c r="E12" i="6"/>
  <c r="N142" i="12" l="1"/>
  <c r="K366" i="10"/>
  <c r="M366" i="10"/>
  <c r="O366" i="10"/>
  <c r="K365" i="10"/>
  <c r="M365" i="10"/>
  <c r="O365" i="10"/>
  <c r="N83" i="12" l="1"/>
  <c r="L84" i="12"/>
  <c r="P364" i="10" l="1"/>
  <c r="N84" i="12"/>
  <c r="W25" i="6"/>
  <c r="W24" i="6"/>
  <c r="W22" i="6"/>
  <c r="W21" i="6"/>
  <c r="W20" i="6"/>
  <c r="W14" i="6"/>
  <c r="W16" i="6"/>
  <c r="W8" i="6"/>
  <c r="W23" i="6" l="1"/>
  <c r="W12" i="6"/>
  <c r="W13" i="6"/>
  <c r="W17" i="6" l="1"/>
  <c r="W57" i="6"/>
  <c r="W47" i="6"/>
  <c r="H105" i="12" l="1"/>
  <c r="J223" i="10" l="1"/>
  <c r="N237" i="10" l="1"/>
  <c r="P237" i="10"/>
  <c r="N261" i="10"/>
  <c r="P251" i="10"/>
  <c r="N251" i="10" s="1"/>
  <c r="J90" i="12" l="1"/>
  <c r="H90" i="12"/>
  <c r="J216" i="10" l="1"/>
  <c r="J224" i="10" s="1"/>
  <c r="L234" i="10"/>
  <c r="J234" i="10"/>
  <c r="N234" i="10"/>
  <c r="J233" i="10"/>
  <c r="W56" i="6" l="1"/>
  <c r="W53" i="6"/>
  <c r="W54" i="6"/>
  <c r="W49" i="6"/>
  <c r="W46" i="6"/>
  <c r="W52" i="6"/>
  <c r="W41" i="6"/>
  <c r="W45" i="6" s="1"/>
  <c r="C28" i="6"/>
  <c r="C32" i="6" s="1"/>
  <c r="W50" i="6" l="1"/>
  <c r="N216" i="10" l="1"/>
  <c r="P223" i="10"/>
  <c r="N223" i="10"/>
  <c r="L223" i="10"/>
  <c r="L105" i="12" l="1"/>
  <c r="N105" i="12" l="1"/>
  <c r="C20" i="6" l="1"/>
  <c r="U55" i="6"/>
  <c r="U60" i="6" s="1"/>
  <c r="S55" i="6"/>
  <c r="S60" i="6" s="1"/>
  <c r="Q55" i="6"/>
  <c r="Q60" i="6" s="1"/>
  <c r="O55" i="6"/>
  <c r="O60" i="6" s="1"/>
  <c r="M55" i="6"/>
  <c r="M60" i="6" s="1"/>
  <c r="K55" i="6"/>
  <c r="K60" i="6" s="1"/>
  <c r="I55" i="6"/>
  <c r="I60" i="6" s="1"/>
  <c r="G55" i="6"/>
  <c r="G60" i="6" s="1"/>
  <c r="E55" i="6"/>
  <c r="E60" i="6" s="1"/>
  <c r="G50" i="6"/>
  <c r="L237" i="10"/>
  <c r="N233" i="10"/>
  <c r="L216" i="10"/>
  <c r="L90" i="12"/>
  <c r="N90" i="12"/>
  <c r="G62" i="6" l="1"/>
  <c r="O62" i="6"/>
  <c r="I62" i="6"/>
  <c r="Q62" i="6"/>
  <c r="L364" i="10"/>
  <c r="K62" i="6"/>
  <c r="S62" i="6"/>
  <c r="E62" i="6"/>
  <c r="M62" i="6"/>
  <c r="U62" i="6"/>
  <c r="J105" i="12"/>
  <c r="L224" i="10"/>
  <c r="W55" i="6"/>
  <c r="W60" i="6" s="1"/>
  <c r="E63" i="6"/>
  <c r="G63" i="6"/>
  <c r="I50" i="6"/>
  <c r="I63" i="6" s="1"/>
  <c r="K50" i="6"/>
  <c r="K63" i="6" s="1"/>
  <c r="M50" i="6"/>
  <c r="M63" i="6" s="1"/>
  <c r="O50" i="6"/>
  <c r="O63" i="6" s="1"/>
  <c r="Q50" i="6"/>
  <c r="Q63" i="6" s="1"/>
  <c r="S50" i="6"/>
  <c r="S63" i="6" s="1"/>
  <c r="U50" i="6"/>
  <c r="U63" i="6" s="1"/>
  <c r="N256" i="10"/>
  <c r="N272" i="10" s="1"/>
  <c r="W63" i="6" l="1"/>
  <c r="W62" i="6"/>
  <c r="U23" i="6" l="1"/>
  <c r="U28" i="6" s="1"/>
  <c r="C23" i="6"/>
  <c r="C31" i="6" s="1"/>
  <c r="E17" i="6"/>
  <c r="P232" i="10"/>
  <c r="P234" i="10"/>
  <c r="N257" i="10"/>
  <c r="N273" i="10" s="1"/>
  <c r="P261" i="10"/>
  <c r="P216" i="10"/>
  <c r="P224" i="10" s="1"/>
  <c r="E23" i="6"/>
  <c r="E28" i="6" s="1"/>
  <c r="S23" i="6"/>
  <c r="S28" i="6" s="1"/>
  <c r="Q23" i="6"/>
  <c r="Q28" i="6" s="1"/>
  <c r="O23" i="6"/>
  <c r="O28" i="6" s="1"/>
  <c r="M23" i="6"/>
  <c r="M28" i="6" s="1"/>
  <c r="K23" i="6"/>
  <c r="K28" i="6" s="1"/>
  <c r="I23" i="6"/>
  <c r="I28" i="6" s="1"/>
  <c r="G23" i="6"/>
  <c r="G28" i="6" s="1"/>
  <c r="Q17" i="6"/>
  <c r="I17" i="6"/>
  <c r="K17" i="6"/>
  <c r="S17" i="6"/>
  <c r="G17" i="6"/>
  <c r="O17" i="6"/>
  <c r="S32" i="6" l="1"/>
  <c r="Q32" i="6"/>
  <c r="I32" i="6"/>
  <c r="G32" i="6"/>
  <c r="O32" i="6"/>
  <c r="M31" i="6"/>
  <c r="M17" i="6"/>
  <c r="M32" i="6" s="1"/>
  <c r="K32" i="6"/>
  <c r="E32" i="6"/>
  <c r="N281" i="10"/>
  <c r="N360" i="10"/>
  <c r="P257" i="10"/>
  <c r="P273" i="10" s="1"/>
  <c r="K31" i="6"/>
  <c r="O31" i="6"/>
  <c r="S31" i="6"/>
  <c r="Q31" i="6"/>
  <c r="I31" i="6"/>
  <c r="G31" i="6"/>
  <c r="N224" i="10"/>
  <c r="E31" i="6"/>
  <c r="W28" i="6" l="1"/>
  <c r="W32" i="6" s="1"/>
  <c r="U31" i="6"/>
  <c r="W31" i="6" s="1"/>
  <c r="U17" i="6"/>
  <c r="U32" i="6" s="1"/>
  <c r="P281" i="10"/>
  <c r="P360" i="10"/>
</calcChain>
</file>

<file path=xl/sharedStrings.xml><?xml version="1.0" encoding="utf-8"?>
<sst xmlns="http://schemas.openxmlformats.org/spreadsheetml/2006/main" count="1767" uniqueCount="1177">
  <si>
    <t>(หน่วย : บาท)</t>
  </si>
  <si>
    <t>1.</t>
  </si>
  <si>
    <t>2.</t>
  </si>
  <si>
    <t xml:space="preserve">  - 10 -</t>
  </si>
  <si>
    <t xml:space="preserve">  - 11 -</t>
  </si>
  <si>
    <t xml:space="preserve">  - 12 -</t>
  </si>
  <si>
    <t xml:space="preserve">  - 20 -</t>
  </si>
  <si>
    <t>4.</t>
  </si>
  <si>
    <t>5.</t>
  </si>
  <si>
    <t>6.</t>
  </si>
  <si>
    <t>7.</t>
  </si>
  <si>
    <t>8.</t>
  </si>
  <si>
    <t>9.</t>
  </si>
  <si>
    <t>11.</t>
  </si>
  <si>
    <t>12.</t>
  </si>
  <si>
    <t>27.</t>
  </si>
  <si>
    <t>32.</t>
  </si>
  <si>
    <t>28.</t>
  </si>
  <si>
    <t>- 1 -</t>
  </si>
  <si>
    <t xml:space="preserve">  - 4 -</t>
  </si>
  <si>
    <t xml:space="preserve">  - 5 -</t>
  </si>
  <si>
    <t xml:space="preserve">  - 6 -</t>
  </si>
  <si>
    <t xml:space="preserve">  - 14 -</t>
  </si>
  <si>
    <t xml:space="preserve">  - 15 -</t>
  </si>
  <si>
    <t xml:space="preserve">  - 17 -</t>
  </si>
  <si>
    <t>2.2</t>
  </si>
  <si>
    <t>- 2 -</t>
  </si>
  <si>
    <t>- 3 -</t>
  </si>
  <si>
    <t xml:space="preserve">      </t>
  </si>
  <si>
    <t>USD</t>
  </si>
  <si>
    <t>GPI Myanmar Co., Ltd.</t>
  </si>
  <si>
    <t>17.</t>
  </si>
  <si>
    <t>18.</t>
  </si>
  <si>
    <t>20.</t>
  </si>
  <si>
    <t>16.</t>
  </si>
  <si>
    <t>GPI Myanmar Co.,Ltd.</t>
  </si>
  <si>
    <t>14.</t>
  </si>
  <si>
    <t>13.</t>
  </si>
  <si>
    <t>GPI Myanmar  Co.,Ltd.</t>
  </si>
  <si>
    <t>15.</t>
  </si>
  <si>
    <t>33.</t>
  </si>
  <si>
    <t xml:space="preserve">  - 13 -</t>
  </si>
  <si>
    <t>26.</t>
  </si>
  <si>
    <t xml:space="preserve">  - 26 -</t>
  </si>
  <si>
    <t>19.</t>
  </si>
  <si>
    <t xml:space="preserve">  - 9 -</t>
  </si>
  <si>
    <t xml:space="preserve"> - 7 -</t>
  </si>
  <si>
    <t xml:space="preserve">  - 8 -</t>
  </si>
  <si>
    <t>31.</t>
  </si>
  <si>
    <t>-</t>
  </si>
  <si>
    <t>21.</t>
  </si>
  <si>
    <t>22.</t>
  </si>
  <si>
    <t xml:space="preserve">24. </t>
  </si>
  <si>
    <t xml:space="preserve"> GPI Myanmar Co., Ltd.</t>
  </si>
  <si>
    <t>28.1</t>
  </si>
  <si>
    <t>28.2</t>
  </si>
  <si>
    <t>‐</t>
  </si>
  <si>
    <t xml:space="preserve">3. </t>
  </si>
  <si>
    <t xml:space="preserve">- </t>
  </si>
  <si>
    <t>10.</t>
  </si>
  <si>
    <t>5.1</t>
  </si>
  <si>
    <t xml:space="preserve">5.2  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</si>
  <si>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</si>
  <si>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</si>
  <si>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</si>
  <si>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</si>
  <si>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</si>
  <si>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</si>
  <si>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</si>
  <si>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</si>
  <si>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</si>
  <si>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</si>
  <si>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5.21</t>
  </si>
  <si>
    <t>5.20</t>
  </si>
  <si>
    <t>5.16</t>
  </si>
  <si>
    <t>5.17</t>
  </si>
  <si>
    <t>5.18</t>
  </si>
  <si>
    <t>5.19</t>
  </si>
  <si>
    <t>6.2</t>
  </si>
  <si>
    <t>6.3</t>
  </si>
  <si>
    <t>6.3.2</t>
  </si>
  <si>
    <t>34.</t>
  </si>
  <si>
    <t xml:space="preserve">  - 16 -</t>
  </si>
  <si>
    <t>- 22 -</t>
  </si>
  <si>
    <t>- 23 -</t>
  </si>
  <si>
    <t xml:space="preserve">  - 27 -</t>
  </si>
  <si>
    <t xml:space="preserve">  - 29 -</t>
  </si>
  <si>
    <t xml:space="preserve">  - 30 -</t>
  </si>
  <si>
    <t xml:space="preserve">  - 33 -</t>
  </si>
  <si>
    <t xml:space="preserve">  - 34 -</t>
  </si>
  <si>
    <t xml:space="preserve">  - 35 -</t>
  </si>
  <si>
    <t xml:space="preserve">  - 36 -</t>
  </si>
  <si>
    <t xml:space="preserve">  - 37 -</t>
  </si>
  <si>
    <t xml:space="preserve">  - 38 -</t>
  </si>
  <si>
    <t>- 42 -</t>
  </si>
  <si>
    <t>- 43 -</t>
  </si>
  <si>
    <t>- 44 -</t>
  </si>
  <si>
    <t>- 45 -</t>
  </si>
  <si>
    <t>- 46 -</t>
  </si>
  <si>
    <t>- 47 -</t>
  </si>
  <si>
    <t>- 48 -</t>
  </si>
  <si>
    <t>- 49 -</t>
  </si>
  <si>
    <t>Grand Prix International Public Company Limited and Subsidiaries</t>
  </si>
  <si>
    <t>Notes to the financial statements</t>
  </si>
  <si>
    <t>General information</t>
  </si>
  <si>
    <t>Registration :</t>
  </si>
  <si>
    <t>1.1</t>
  </si>
  <si>
    <t>Grand Prix International Public Company Limited ("the Company") is a juristic person which incorporated in</t>
  </si>
  <si>
    <t>Thailand on April 30, 1982. The Company was listed in the Stock of Exchange of Thailand on December 1, 2017.</t>
  </si>
  <si>
    <t>Place of business  :</t>
  </si>
  <si>
    <t xml:space="preserve">Branch office 1   is  located at  No. 4/137,  Moo5,  Soi Ladplaklao 66,  Ladplaklao Road, Kwang Anusaovaree,  </t>
  </si>
  <si>
    <t xml:space="preserve">Branch office 2   is  located at  No. 4/309,   Moo5, Soi Ladplaklao 66,  Ladplaklao Road, Kwang Anusaovaree,  </t>
  </si>
  <si>
    <t xml:space="preserve">Branch office 3   is  located at   No. 4/133,  Moo 5, Soi Ladplaklao 66, Ladplaklao Road Kwang Anusaovaree,  </t>
  </si>
  <si>
    <t>Branch office 4  is located at No. 69, Moo 2, Tambon Bueng Sal, Amphur Ongkharak, Nakhon Nayok Province.</t>
  </si>
  <si>
    <t>Major Business  :</t>
  </si>
  <si>
    <t>2.  Advertising media in printing , television and website</t>
  </si>
  <si>
    <t>3.  Production and distribution of books</t>
  </si>
  <si>
    <t>4.  Printing services</t>
  </si>
  <si>
    <t xml:space="preserve">1.  Providing space for car motor show exhibition and automotive related products and amarketing promotion  services (Events) </t>
  </si>
  <si>
    <t>Consolidated financial statements preparation basis</t>
  </si>
  <si>
    <t>2020</t>
  </si>
  <si>
    <t xml:space="preserve">Subsidiaries are fully consolidated as from the date of acquisition, being the date on which the Group obtains control, </t>
  </si>
  <si>
    <t>and continue to be consolidated until the effective date when such control ceases.</t>
  </si>
  <si>
    <t>The financial statements of subsidiaries are prepared using the same significant accounting policies as the Company.</t>
  </si>
  <si>
    <t xml:space="preserve">Material balances and transactions between the Company and its subsidiaries have been eliminated from the </t>
  </si>
  <si>
    <t xml:space="preserve">consolidated financial statements. </t>
  </si>
  <si>
    <t>Non-controlling interests is the amount of any gain or loss and the net assets of a subsidiary that is not held by the</t>
  </si>
  <si>
    <t xml:space="preserve">Company and is presented separately in the consolidated income statement and in the shareholders’ equity in the </t>
  </si>
  <si>
    <t>consolidated statement of financial position.</t>
  </si>
  <si>
    <t>Significant accounting policies</t>
  </si>
  <si>
    <t>Revenues and Expenses Recognition</t>
  </si>
  <si>
    <t>Income from printing services Recognize when service is completed.</t>
  </si>
  <si>
    <t>Revenue from other services Recognize when service is completed.</t>
  </si>
  <si>
    <t>Other income and expenses are recognized on an accrual basis.</t>
  </si>
  <si>
    <t>Cash and Cash Equivalents</t>
  </si>
  <si>
    <t xml:space="preserve">Cash and cash equivalents represent cash and cash equivalents and short-term investments with high liquidity. Repayment  </t>
  </si>
  <si>
    <t>within 3 months from the deposit date and there is no drawback.</t>
  </si>
  <si>
    <t>Investment in fixed deposit</t>
  </si>
  <si>
    <t xml:space="preserve">Current  investments  are  investments  in financial  institution deposits which is due Over a period of  3  months but less </t>
  </si>
  <si>
    <t>than 1 year is stated at cost.</t>
  </si>
  <si>
    <t>Inventories</t>
  </si>
  <si>
    <t xml:space="preserve">Inventories are stated at the lower of cost or net realizable value.  Finished goods are valued at cost by specific method. </t>
  </si>
  <si>
    <t>Cost of raw materials and supplies are valued at cost, using the weighted average method.</t>
  </si>
  <si>
    <t>The cost of goods comprises  raw  material  cost, conversion cost by allocating fixed manufacturing expenses based on</t>
  </si>
  <si>
    <t>normal  manufacture capacity.</t>
  </si>
  <si>
    <t>Other long-term investment</t>
  </si>
  <si>
    <t>Investment property</t>
  </si>
  <si>
    <t xml:space="preserve">Investment property refers to real estate held to benefit from rental income either from an increase in the value of an asset or  </t>
  </si>
  <si>
    <t>both which present as cost  less allowance for impairment (if any)</t>
  </si>
  <si>
    <t>Property, plant and equipment</t>
  </si>
  <si>
    <t>Assets belonging to the Company</t>
  </si>
  <si>
    <t>Land is stated at cost less provision for impairment (if any).</t>
  </si>
  <si>
    <t xml:space="preserve">Building  and  equipment  are stated at cost  less  accumulated depreciation and provision for impairment (if any). Cost  is  </t>
  </si>
  <si>
    <t>included direct related expense  incurred in bringing  the assets  to their present location and condition.</t>
  </si>
  <si>
    <t xml:space="preserve">Repairs and maintenance are recorded in the statement of comprehensive income during the accounting period as incurred. </t>
  </si>
  <si>
    <t xml:space="preserve">included in book value of assets and charged for depreciation.  However, in case the replaced items were included in book </t>
  </si>
  <si>
    <t>value of assets will be written off.</t>
  </si>
  <si>
    <t xml:space="preserve">The cost of major renovation and replacement cost of property,  plant and equipment according to specific period will be  </t>
  </si>
  <si>
    <t>Depreciation</t>
  </si>
  <si>
    <t xml:space="preserve">Depreciation is recognized as expense in the statement of comprehensive income and calculated on a straight-line method </t>
  </si>
  <si>
    <t xml:space="preserve">over  the estimated useful life of each assets which is separately considered for material components and  the estimated </t>
  </si>
  <si>
    <t>useful life of the assets are as follows:</t>
  </si>
  <si>
    <t>Building</t>
  </si>
  <si>
    <t>Building improvements</t>
  </si>
  <si>
    <t>Machinery</t>
  </si>
  <si>
    <t>Tools and equipment</t>
  </si>
  <si>
    <t>Office furniture</t>
  </si>
  <si>
    <t>Office equipment</t>
  </si>
  <si>
    <t>Vehicle</t>
  </si>
  <si>
    <t>Land and assets under construction are not depreciated.</t>
  </si>
  <si>
    <t>Intangible assets</t>
  </si>
  <si>
    <t>Intangible assets is amortized and recorded in the statement of comprehensive income as follows:</t>
  </si>
  <si>
    <t>a.</t>
  </si>
  <si>
    <t>Intangible assets under development are not amortized.</t>
  </si>
  <si>
    <t>b.</t>
  </si>
  <si>
    <t>Income Tax</t>
  </si>
  <si>
    <t>Income tax comprises current income tax and deferred income tax.</t>
  </si>
  <si>
    <t>Current Income Tax</t>
  </si>
  <si>
    <t>Deferred Tax</t>
  </si>
  <si>
    <t xml:space="preserve">The Company and subsidiaries records deferred tax of temporary differences between the carrying amounts of assets </t>
  </si>
  <si>
    <t xml:space="preserve">and liabilities as at the end of reporting period and tax base of related assets and liabilities by using enforceable tax rate </t>
  </si>
  <si>
    <t>as at the end of reporting period.</t>
  </si>
  <si>
    <t xml:space="preserve">The Company  and subsidiaries will review carrying amount of deferred tax assets at each reporting date and will reduce </t>
  </si>
  <si>
    <t xml:space="preserve">such carrying amount if  it is probable that the Company and subsidiaries will  have no sufficient future taxable profits for </t>
  </si>
  <si>
    <t>benefit utilization of partial or all deferred tax assets.</t>
  </si>
  <si>
    <t>The Company and subsidiaries will  record deferred tax  directly to  shareholders’ equity in case income  tax incurred is</t>
  </si>
  <si>
    <t>related to the transaction recorded directly to shareholders’ equity.</t>
  </si>
  <si>
    <t>Earnings per share</t>
  </si>
  <si>
    <t xml:space="preserve">Earnings per share as stated in the statement of comprehensive income is basic earnings per share.  The basic earnings </t>
  </si>
  <si>
    <t xml:space="preserve">per  share  is determined by dividing net profit for the year by the weighted average number of common  shares  issued </t>
  </si>
  <si>
    <t>and paid-up.</t>
  </si>
  <si>
    <t>Employee benefit obligations</t>
  </si>
  <si>
    <t>Provident Fund</t>
  </si>
  <si>
    <t xml:space="preserve">The Company and  subsidiaries has established provident fund under the defined contribution plan.  The fund's assets </t>
  </si>
  <si>
    <t xml:space="preserve">contribution into such provident fund. The  Company's contribution payments to the provident fund were recorded as </t>
  </si>
  <si>
    <t>expenses in the statement of comprehensive income in the incurred period.</t>
  </si>
  <si>
    <t>Employee benefits</t>
  </si>
  <si>
    <t>Post-employment benefits and other long-term employee benefits, the  Company  and subsidiaries  has obligations in</t>
  </si>
  <si>
    <t>respect of the severance payments it must pay to employees upon retirement under labor law.</t>
  </si>
  <si>
    <t xml:space="preserve">The Company treats these severance payment obligations as the post-employment benefits. In addition, the Company </t>
  </si>
  <si>
    <t>provides other long-term employee benefits such as full-time working period reward.   The obligation under the post -</t>
  </si>
  <si>
    <t xml:space="preserve">employment benefits and other long-term employee benefits are determined by a professionally qualified independent </t>
  </si>
  <si>
    <t>d.</t>
  </si>
  <si>
    <t>e.</t>
  </si>
  <si>
    <t>c.</t>
  </si>
  <si>
    <t>f.</t>
  </si>
  <si>
    <t>g</t>
  </si>
  <si>
    <t>h.</t>
  </si>
  <si>
    <t>i.</t>
  </si>
  <si>
    <t>Foreign currency translation</t>
  </si>
  <si>
    <t>Functional and presentation currency</t>
  </si>
  <si>
    <t xml:space="preserve">Items included in the financial statements of each of the Company and subsidiary are measured using the currency </t>
  </si>
  <si>
    <t>the Company and subsidiary.</t>
  </si>
  <si>
    <t>Transactions and balances</t>
  </si>
  <si>
    <t xml:space="preserve">Foreign currency transactions are translated into the functional currency using the exchange rates prevailing at the </t>
  </si>
  <si>
    <t xml:space="preserve">dates of the transactions or valuation where items are re-measured. Foreign exchange gain and loss resulting from  </t>
  </si>
  <si>
    <t>liabilities denominated in foreign currencies are recognised in the profit or loss.</t>
  </si>
  <si>
    <t>recognised in profit and loss.</t>
  </si>
  <si>
    <t>Subsidiary</t>
  </si>
  <si>
    <t>•  All resulting exchange differences are recognized in other comprehensive income.</t>
  </si>
  <si>
    <t>Foreign Currency Transactions</t>
  </si>
  <si>
    <t>Transactions in foreign currencies are translated to Thai Baht at the foreign exchange rates ruling at the date of  the transactions.</t>
  </si>
  <si>
    <t>Related Party Transactions</t>
  </si>
  <si>
    <t>Enterprises and individuals that directly,  or indirectly through one or  more  intermediaries, control, or are controlled by,</t>
  </si>
  <si>
    <t xml:space="preserve">an interest in the voting power of the Company that gives them significant influence over the enterprise, key management </t>
  </si>
  <si>
    <t>related  party relationship,  attention is directed  to  the substance of  the relationship,  more than the legal form.</t>
  </si>
  <si>
    <t xml:space="preserve">Transaction with related parties </t>
  </si>
  <si>
    <t xml:space="preserve">6.1   Relationship between the related parties summarized as follows: </t>
  </si>
  <si>
    <t>True energy Co.Ltd.</t>
  </si>
  <si>
    <t>Director/shareholder</t>
  </si>
  <si>
    <t>Key management</t>
  </si>
  <si>
    <t>Persons or company</t>
  </si>
  <si>
    <t>Relationship type</t>
  </si>
  <si>
    <t>Subsidiary and Common director/shareholder</t>
  </si>
  <si>
    <t>Related companies and Common director/shareholder</t>
  </si>
  <si>
    <t>Associated and Common director</t>
  </si>
  <si>
    <t>Director / Major Shareholder of the company</t>
  </si>
  <si>
    <t>Person with power and responsibility for  planning</t>
  </si>
  <si>
    <t xml:space="preserve">order and control various businesses  of the business, </t>
  </si>
  <si>
    <t xml:space="preserve">whether directly or indirectly,  including directors </t>
  </si>
  <si>
    <t>of the company (Whether acting at the executive level or not.)</t>
  </si>
  <si>
    <t>Provide event organizer services</t>
  </si>
  <si>
    <t>Provide printing services</t>
  </si>
  <si>
    <t>Provide advertising services</t>
  </si>
  <si>
    <t>Provide art work service</t>
  </si>
  <si>
    <t>Provide office for rental</t>
  </si>
  <si>
    <t>Management income</t>
  </si>
  <si>
    <t>Leasehold rights and event space rental</t>
  </si>
  <si>
    <t>Advertising and public relations wages</t>
  </si>
  <si>
    <t>Close to normal business price of other customers</t>
  </si>
  <si>
    <t>Agreed-upon prices</t>
  </si>
  <si>
    <t>Pricing policy</t>
  </si>
  <si>
    <t>Type of transactions</t>
  </si>
  <si>
    <t>Revenues from services :</t>
  </si>
  <si>
    <t xml:space="preserve">Blue Diamond Golf And Water </t>
  </si>
  <si>
    <t>Sport Club Co., Ltd.</t>
  </si>
  <si>
    <t xml:space="preserve">Consolidated financial statements </t>
  </si>
  <si>
    <t xml:space="preserve"> Separate financial statements</t>
  </si>
  <si>
    <t>(Unit:Baht)</t>
  </si>
  <si>
    <t>Cost of services :</t>
  </si>
  <si>
    <t>Other income :</t>
  </si>
  <si>
    <t>Total</t>
  </si>
  <si>
    <t>Key executive remuneration :</t>
  </si>
  <si>
    <t>Directors remuneration</t>
  </si>
  <si>
    <t>Executive remuneration :</t>
  </si>
  <si>
    <t xml:space="preserve">       Short-term benefits</t>
  </si>
  <si>
    <t xml:space="preserve">       Post-employment benefits</t>
  </si>
  <si>
    <t>Separate financial statements</t>
  </si>
  <si>
    <t>Consolidated financial statements /</t>
  </si>
  <si>
    <t>Transactions in the statement of financial position</t>
  </si>
  <si>
    <t>Significant balance with related parties summarized as follows:</t>
  </si>
  <si>
    <t>6.3.1 Trade and other current receivables</t>
  </si>
  <si>
    <t>Trade accounts receivable :</t>
  </si>
  <si>
    <t>Other current receivables :</t>
  </si>
  <si>
    <t>Beginning balance</t>
  </si>
  <si>
    <t>Add</t>
  </si>
  <si>
    <t>Less</t>
  </si>
  <si>
    <t>Ending balance</t>
  </si>
  <si>
    <t>Short-term loans to associated company</t>
  </si>
  <si>
    <t>Additional  lending</t>
  </si>
  <si>
    <t>Repayment</t>
  </si>
  <si>
    <t xml:space="preserve">6.3.3 Long-term loans to related person :  </t>
  </si>
  <si>
    <t>Employee</t>
  </si>
  <si>
    <t>The Company had loan to  employees with payment due within two years deducted  from  salaries and monthly wages,</t>
  </si>
  <si>
    <t xml:space="preserve">bearing no interest under welfare condition.  </t>
  </si>
  <si>
    <t>6.3.4 Other non-current assets (Leasehold rights)</t>
  </si>
  <si>
    <t xml:space="preserve">Blue Diamond Golf </t>
  </si>
  <si>
    <t>And Water Sport Club Co., Ltd.</t>
  </si>
  <si>
    <t>Cash and cash equivalents</t>
  </si>
  <si>
    <t xml:space="preserve">Cash </t>
  </si>
  <si>
    <t>Current accounts</t>
  </si>
  <si>
    <t>Savings deposit</t>
  </si>
  <si>
    <t>Fixed deposit</t>
  </si>
  <si>
    <t>Trade and other current receivables</t>
  </si>
  <si>
    <t>Related companies (Note 6.3.1)</t>
  </si>
  <si>
    <t>Other parties</t>
  </si>
  <si>
    <t xml:space="preserve">Less: Allowance for expected credit losses </t>
  </si>
  <si>
    <t xml:space="preserve">       (2019: Allowance for doubtful accounts)</t>
  </si>
  <si>
    <t xml:space="preserve">        Provisions for goods returned</t>
  </si>
  <si>
    <t xml:space="preserve">        (2019: Allowance for doubtful accounts)</t>
  </si>
  <si>
    <t>Net</t>
  </si>
  <si>
    <t>Other receivables -  related company</t>
  </si>
  <si>
    <t>(Note 6.3.1)</t>
  </si>
  <si>
    <t>Accrued income</t>
  </si>
  <si>
    <t>Prepaid expenses</t>
  </si>
  <si>
    <t>Other</t>
  </si>
  <si>
    <t>Revenue Department receivable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</si>
  <si>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</si>
  <si>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</si>
  <si>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</si>
  <si>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</si>
  <si>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</si>
  <si>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</si>
  <si>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</si>
  <si>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Beginning of the year</t>
  </si>
  <si>
    <t>End of the year</t>
  </si>
  <si>
    <t>Movement of the allowance for expected credit losses (2019: Allowance for doubtful accounts) as follows:</t>
  </si>
  <si>
    <t>Write off</t>
  </si>
  <si>
    <t>Received</t>
  </si>
  <si>
    <t>Increase during the year</t>
  </si>
  <si>
    <t>Finished goods</t>
  </si>
  <si>
    <t xml:space="preserve">Work in process
</t>
  </si>
  <si>
    <t>Raw materials</t>
  </si>
  <si>
    <t>Less Allowance for inventories devaluation</t>
  </si>
  <si>
    <t>Movement of the allowance for inventories devaluation  for the year as follows:</t>
  </si>
  <si>
    <t>Other non-current financial assets</t>
  </si>
  <si>
    <t>Long-term deposits at bank</t>
  </si>
  <si>
    <t>Fair values ​​are recognized in profit (loss).</t>
  </si>
  <si>
    <t>Other non-marketable equity securities :</t>
  </si>
  <si>
    <t>Invesments in other company</t>
  </si>
  <si>
    <t>As at December 31, 2019, the Company had investments in fixed deposit due payment thirteen - month and fourteen - month with</t>
  </si>
  <si>
    <t xml:space="preserve">a financial institution at interest rate 1.60 % - 1.95% per annum. </t>
  </si>
  <si>
    <t>Investments in associates</t>
  </si>
  <si>
    <t>Investment in associated company as follows :</t>
  </si>
  <si>
    <t xml:space="preserve">Trading center </t>
  </si>
  <si>
    <t xml:space="preserve">and providing </t>
  </si>
  <si>
    <t xml:space="preserve">Electronic media </t>
  </si>
  <si>
    <t xml:space="preserve">through Internet </t>
  </si>
  <si>
    <t>network service</t>
  </si>
  <si>
    <t>Production and distribution electric current</t>
  </si>
  <si>
    <t>Thai</t>
  </si>
  <si>
    <t>December 31,</t>
  </si>
  <si>
    <t>Paid up capital</t>
  </si>
  <si>
    <t>Business type</t>
  </si>
  <si>
    <t xml:space="preserve">Holdings </t>
  </si>
  <si>
    <t>Carrying amounts based on equity method</t>
  </si>
  <si>
    <t>Cost</t>
  </si>
  <si>
    <t>Consolidated financial statements</t>
  </si>
  <si>
    <t xml:space="preserve"> Increase</t>
  </si>
  <si>
    <t xml:space="preserve"> Share of loss of associates accounted for using equity method</t>
  </si>
  <si>
    <t>Investments in subsidiary</t>
  </si>
  <si>
    <t>Details of investments in subsidiaries as presented in separate financial statements are as follows:</t>
  </si>
  <si>
    <t>Company name</t>
  </si>
  <si>
    <t>BAHT</t>
  </si>
  <si>
    <t>price of the land.</t>
  </si>
  <si>
    <t xml:space="preserve">value amounted to Baht 49.64 million. The fair value of such investment properties is determined by purchase and selling </t>
  </si>
  <si>
    <t xml:space="preserve">As at December 31, 2020 and 2019,  The Company had investment property at book value of Baht 32.24 million, the fair </t>
  </si>
  <si>
    <t>Consolidated  financial statements</t>
  </si>
  <si>
    <t>Property</t>
  </si>
  <si>
    <t>Machine</t>
  </si>
  <si>
    <t>Tools and</t>
  </si>
  <si>
    <t xml:space="preserve">Construction </t>
  </si>
  <si>
    <t>improvement</t>
  </si>
  <si>
    <t xml:space="preserve"> and fixtures</t>
  </si>
  <si>
    <t xml:space="preserve"> equipment</t>
  </si>
  <si>
    <t>in progress</t>
  </si>
  <si>
    <t>Tranfer in (out)</t>
  </si>
  <si>
    <t>Purchase</t>
  </si>
  <si>
    <t>Disposal/Write off</t>
  </si>
  <si>
    <t>As at January 1, 2019</t>
  </si>
  <si>
    <t>As at December 31, 2019</t>
  </si>
  <si>
    <t>As at December 31, 2020</t>
  </si>
  <si>
    <t>Accumulated depreciation</t>
  </si>
  <si>
    <t>Depreciation for the year</t>
  </si>
  <si>
    <t>Net book value</t>
  </si>
  <si>
    <t>institution as stated in  note 7.</t>
  </si>
  <si>
    <t>Less : Loss on remeasuring investments (2019: Provision for impairment)</t>
  </si>
  <si>
    <t>Increase(decrease)</t>
  </si>
  <si>
    <t xml:space="preserve">At January 1,2020 – The effect from </t>
  </si>
  <si>
    <t xml:space="preserve">adaptation of new financial </t>
  </si>
  <si>
    <t>reporting standard</t>
  </si>
  <si>
    <t>Cost :</t>
  </si>
  <si>
    <t>Accumulated amortization</t>
  </si>
  <si>
    <t xml:space="preserve">Other non-current assets </t>
  </si>
  <si>
    <t xml:space="preserve">At January 1, 2020 – The effect from </t>
  </si>
  <si>
    <t>Difference from rental reduction</t>
  </si>
  <si>
    <t>Net book value :</t>
  </si>
  <si>
    <t>Right-of-use assets</t>
  </si>
  <si>
    <t>Leasehold</t>
  </si>
  <si>
    <t xml:space="preserve"> rights-Land</t>
  </si>
  <si>
    <t>Other intangible assets</t>
  </si>
  <si>
    <t>Consolidated financial statements / Separate financial statements</t>
  </si>
  <si>
    <t>Computer</t>
  </si>
  <si>
    <t>Software under</t>
  </si>
  <si>
    <t>software</t>
  </si>
  <si>
    <t>installation</t>
  </si>
  <si>
    <t>Increased</t>
  </si>
  <si>
    <t>Disposal</t>
  </si>
  <si>
    <t>Deferred income tax / income tax expenses</t>
  </si>
  <si>
    <t xml:space="preserve">18.1 </t>
  </si>
  <si>
    <t>Deferred tax assets and liabilities after appropriate offsetting have been included in the statement of financial position are as follows :</t>
  </si>
  <si>
    <t>Deferred tax assets</t>
  </si>
  <si>
    <t>Deferred tax liabilities</t>
  </si>
  <si>
    <t>Net deferred tax assets</t>
  </si>
  <si>
    <t xml:space="preserve">The movement of deferred tax assets and liabilities  as presentation  in the consolidated and separate financial </t>
  </si>
  <si>
    <t>18.2</t>
  </si>
  <si>
    <t>statements Incurred for the year ended 31 December 2020 and 2019 are as follows:</t>
  </si>
  <si>
    <t>Deferred tax assets :</t>
  </si>
  <si>
    <t>Allowance for inventories devaluation</t>
  </si>
  <si>
    <t>Provision for liabilities :- employee benefits</t>
  </si>
  <si>
    <t>Deferred tax liabilities :</t>
  </si>
  <si>
    <t xml:space="preserve">         As at              </t>
  </si>
  <si>
    <t xml:space="preserve">January 1,    </t>
  </si>
  <si>
    <t xml:space="preserve">Recognized as (expenses) / revenues in  </t>
  </si>
  <si>
    <t xml:space="preserve">December 31,    </t>
  </si>
  <si>
    <t>income or loss</t>
  </si>
  <si>
    <t>Profit  or</t>
  </si>
  <si>
    <t xml:space="preserve"> Losses</t>
  </si>
  <si>
    <t xml:space="preserve">Other </t>
  </si>
  <si>
    <t xml:space="preserve">comprehensive </t>
  </si>
  <si>
    <t>Temporary differences depreciation</t>
  </si>
  <si>
    <t>Lease liabilities</t>
  </si>
  <si>
    <t>Deferred tax assets - net</t>
  </si>
  <si>
    <t>Liabilities under financial leases</t>
  </si>
  <si>
    <t xml:space="preserve">18.3  </t>
  </si>
  <si>
    <t>Income tax recognized in profit or loss for the year ended  December 31, 2020 and 2019 as follows:</t>
  </si>
  <si>
    <t xml:space="preserve">Income tax expenses </t>
  </si>
  <si>
    <t>Changing in temporary differences</t>
  </si>
  <si>
    <t>Income tax expenses in the statements of comprehensive income</t>
  </si>
  <si>
    <t xml:space="preserve">18.4   </t>
  </si>
  <si>
    <t>Income tax on components of other comprehensive income for the year ended  December 31, 2020 and 2019 as follows:</t>
  </si>
  <si>
    <t>Actuarial gains for employee benefit obligations</t>
  </si>
  <si>
    <t xml:space="preserve">Reconciliation between income tax expenses and the product of accounting profit multiplied by income tax rate for the </t>
  </si>
  <si>
    <t xml:space="preserve">18.5 </t>
  </si>
  <si>
    <t>year ended  December 31, 2020 and 2019 present as follows:</t>
  </si>
  <si>
    <t>Profit before income tax</t>
  </si>
  <si>
    <t>Add back loss without tax for subsidiary</t>
  </si>
  <si>
    <t xml:space="preserve">Tax rate </t>
  </si>
  <si>
    <t xml:space="preserve">Amount of income tax </t>
  </si>
  <si>
    <t>Tax effect implications for :</t>
  </si>
  <si>
    <t xml:space="preserve">Non-deductible expenses </t>
  </si>
  <si>
    <t>Additional deductible expenses</t>
  </si>
  <si>
    <t>Effective income tax rate</t>
  </si>
  <si>
    <t>Trade and other current payables</t>
  </si>
  <si>
    <t>Trade accounts payable :</t>
  </si>
  <si>
    <t>Trade payable - Other parties</t>
  </si>
  <si>
    <t>Trade notes payable</t>
  </si>
  <si>
    <t>Other current payables</t>
  </si>
  <si>
    <t>Accrued expenses - Other parties</t>
  </si>
  <si>
    <t>Revenue Department payable</t>
  </si>
  <si>
    <t>Suspense output tax</t>
  </si>
  <si>
    <t>Unearned revenues for motor show space</t>
  </si>
  <si>
    <t>Others</t>
  </si>
  <si>
    <t>Unearned revenues</t>
  </si>
  <si>
    <t>Less   Current portion</t>
  </si>
  <si>
    <t xml:space="preserve">The company entered into filed area lease with a related company for activity operation term of the lease agreement is ended </t>
  </si>
  <si>
    <t>May 14, 2024.</t>
  </si>
  <si>
    <t>As at December 31, 2020 and 2019, Future minimum lease payments required under the lease agreements were as follows:</t>
  </si>
  <si>
    <t>Minimum lease payments</t>
  </si>
  <si>
    <t xml:space="preserve">Present value of minimum </t>
  </si>
  <si>
    <t>lease payments</t>
  </si>
  <si>
    <t>Within 1 year</t>
  </si>
  <si>
    <t>Over 1 year within 5 years</t>
  </si>
  <si>
    <t>Less  Future interest of financial leases</t>
  </si>
  <si>
    <t>Present value of liabilities under financial leases</t>
  </si>
  <si>
    <t xml:space="preserve">Non-current provisions for employee benefits </t>
  </si>
  <si>
    <t>Movement of the present value of the employee benefit obligations  are as follows:</t>
  </si>
  <si>
    <t>Current service cost</t>
  </si>
  <si>
    <t>Interest cost</t>
  </si>
  <si>
    <t>Past service cost</t>
  </si>
  <si>
    <t>Employee benefit payment during in the year</t>
  </si>
  <si>
    <t>Less adjustment</t>
  </si>
  <si>
    <t>The adjustments of right-of-use assets due to TFRS 16 adoption as at January 1, 2020 are summarised below:</t>
  </si>
  <si>
    <t>Cost of sales and services</t>
  </si>
  <si>
    <t>Distribution cost</t>
  </si>
  <si>
    <t xml:space="preserve">Administrative expenses </t>
  </si>
  <si>
    <t>Events after the reporting period</t>
  </si>
  <si>
    <t>According to the Board of Director meeting no. 1/2021 held on January 20, 2021, the Company passed resolutions as follows:</t>
  </si>
  <si>
    <t>Debt to equity ratio (equal)</t>
  </si>
  <si>
    <t>Capital management</t>
  </si>
  <si>
    <t>For the year ended December 31, 2020</t>
  </si>
  <si>
    <t>The major shareholders :  Eamlumnow group  by shareholding 60.19 %  (As at December 31, 2019 : 60.65%)</t>
  </si>
  <si>
    <t>Coronavirus disease 2019 Pandemic</t>
  </si>
  <si>
    <t xml:space="preserve">The Coronavirus disease 2019 pandemic is currently impacting most businesses and industries. This situation may bring uncertainties </t>
  </si>
  <si>
    <t xml:space="preserve">and have an impact on the environment in which the group operates. The Group’s management continuously monitored the ongoing </t>
  </si>
  <si>
    <t xml:space="preserve">development and assessed the financial impact in respect of the valuation of assets, provisions and contingent liabilities, and has used </t>
  </si>
  <si>
    <t>estimates and judgement in respect of various issues as the situation has evolved.</t>
  </si>
  <si>
    <t>Basis of preparation of the financial statements</t>
  </si>
  <si>
    <t>Statement of compliance</t>
  </si>
  <si>
    <t>The financial statements have been prepared on a historical cost basis except where otherwise disclosed in the accounting policies.</t>
  </si>
  <si>
    <t xml:space="preserve">                          (Sign) ………………………….............................…………………………………………………………... Directors</t>
  </si>
  <si>
    <t xml:space="preserve">                                                 ( Mr.Anothai Eamlumnow )              ( Mr.Peeraphong Eamlumnow )</t>
  </si>
  <si>
    <t xml:space="preserve">The financial statements in Thai language are the official statutory financial statements of the Company. The financial statements </t>
  </si>
  <si>
    <t>in English language have been translated from the Thai language financial statements.</t>
  </si>
  <si>
    <t xml:space="preserve">The consolidated financial statements for the year ended December 31, 2020 and 2019 consist of the financial statements of </t>
  </si>
  <si>
    <t>Subsidiaries :</t>
  </si>
  <si>
    <t>Percentage</t>
  </si>
  <si>
    <t>2019</t>
  </si>
  <si>
    <t>Type of business</t>
  </si>
  <si>
    <t>Relationship</t>
  </si>
  <si>
    <t>Subsidiary, shareholders/</t>
  </si>
  <si>
    <t>command by director</t>
  </si>
  <si>
    <t>Providing space for car motor show exhibition and automotive related products</t>
  </si>
  <si>
    <t>Trading center and providing Electronic media through Internet network service network service</t>
  </si>
  <si>
    <t>Associate</t>
  </si>
  <si>
    <t>Associates :</t>
  </si>
  <si>
    <t xml:space="preserve">Subsidiaries </t>
  </si>
  <si>
    <t xml:space="preserve">Associates </t>
  </si>
  <si>
    <t xml:space="preserve">Associates are  those entities  in which  the Company  has significant influence,  but not control,  over the  financial and </t>
  </si>
  <si>
    <t>operating policies.</t>
  </si>
  <si>
    <t>New financial reporting standards</t>
  </si>
  <si>
    <t xml:space="preserve">During the period, the Group has adopted the revised (revised 2019) and new financial reporting standards and interpretations </t>
  </si>
  <si>
    <t xml:space="preserve">which are effective for fiscal years beginning on or after 1 January 2020.    These financial reporting standards were aimed at </t>
  </si>
  <si>
    <t xml:space="preserve">alignment  with  the  corresponding  International  Financial  Reporting Standards with most of the changes directed towards </t>
  </si>
  <si>
    <t xml:space="preserve">clarifying accounting treatment and providing accounting guidance for users of the standards. The adoption of these financial </t>
  </si>
  <si>
    <t xml:space="preserve">reporting standards does not have any significant impact on the Group’s financial statements. However, the new standard </t>
  </si>
  <si>
    <t>involves changes to key principles, which are summarised below:</t>
  </si>
  <si>
    <t>Financial reporting standards that became effective in the current year</t>
  </si>
  <si>
    <t>Financial reporting standards related to financial instruments</t>
  </si>
  <si>
    <t>A set of TFRSs related to financial instruments consists of five accounting standards and interpretations, as follows:</t>
  </si>
  <si>
    <t>Financial reporting standards:</t>
  </si>
  <si>
    <t>TFRS 7</t>
  </si>
  <si>
    <t>TFRS 9</t>
  </si>
  <si>
    <t>Financial Instruments: Disclosures</t>
  </si>
  <si>
    <t>Financial Instruments</t>
  </si>
  <si>
    <t>Accounting standard:</t>
  </si>
  <si>
    <t xml:space="preserve">TAS 32 </t>
  </si>
  <si>
    <t>Financial Reporting Standard Interpretations:</t>
  </si>
  <si>
    <t xml:space="preserve">TFRIC 16 </t>
  </si>
  <si>
    <t>TFRIC 19</t>
  </si>
  <si>
    <t>Financial Instruments: Presentation</t>
  </si>
  <si>
    <t>Hedges of a Net Investment in a Foreign Operation</t>
  </si>
  <si>
    <t>Extinguishing Financial Liabilities with Equity Instruments</t>
  </si>
  <si>
    <t xml:space="preserve">These TFRSs related to financial instruments make stipulations relating to the classification of financial instruments and their </t>
  </si>
  <si>
    <t xml:space="preserve">cash flows and the Company’s business model), calculation of impairment using the expected credit loss method, and hedge </t>
  </si>
  <si>
    <t xml:space="preserve">accounting. These include stipulations regarding the presentation and disclosure of financial instruments. </t>
  </si>
  <si>
    <t xml:space="preserve">measurement at fair value or amortised cost (taking into account the type of instrument,  the characteristics of the contractual </t>
  </si>
  <si>
    <t>The effects of the adoption of these accounting standards are described below:</t>
  </si>
  <si>
    <t xml:space="preserve">Recognition of credit losses - The Group is to recognise an allowance for expected credit losses on its financial assets, and </t>
  </si>
  <si>
    <t xml:space="preserve">they are no longer necessary for a credit - impaired event to have occurred. The Group apply simplified approach to consider </t>
  </si>
  <si>
    <t xml:space="preserve">impairment of trade receivables. The Group’s management has considered that the recognition of credit losses does not have </t>
  </si>
  <si>
    <t>TFRS 16 Leases</t>
  </si>
  <si>
    <t xml:space="preserve">TFRS 16  supersedes TAS 17 Leases  together  with  related  Interpretations.   The standard sets out the principles for the </t>
  </si>
  <si>
    <t xml:space="preserve">recognition, measurement, presentation and disclosure of leases, and requires a lessee to recognise assets and liabilities for </t>
  </si>
  <si>
    <t>all leases with a term of more than 12 months, unless the underlying asset is low value.</t>
  </si>
  <si>
    <t>Accounting by lessors under TFRS 16 is substantially unchanged from TAS 17. Lessors will continue to classify leases as</t>
  </si>
  <si>
    <t>either operating or finance leases.</t>
  </si>
  <si>
    <t xml:space="preserve">The Group adopted these financial reporting standards using the modified retrospective method of initial adoption of which </t>
  </si>
  <si>
    <t>the  cumulative  effect  is  recognised  as  the comparative information was not restated.</t>
  </si>
  <si>
    <t>The cumulative effect of the change is described in Note 4 to the interim consolidated financial statements.</t>
  </si>
  <si>
    <t xml:space="preserve">Accounting Treatment Guidance on “Temporary relief measures on accounting alternatives in response to the </t>
  </si>
  <si>
    <t>impact of the COVID-19 situation”</t>
  </si>
  <si>
    <t xml:space="preserve">The Federation of Accounting Professions announced Accounting Treatment Guidance on “Temporary relief measures on </t>
  </si>
  <si>
    <t xml:space="preserve">accounting alternatives in response to the impact of the COVID-19 situation”. Its objectives are to alleviate some of the impact </t>
  </si>
  <si>
    <t>of applying certain financial reporting standards, and to provide clarification about accounting treatments during the period of</t>
  </si>
  <si>
    <t>uncertainty relating to this situation.</t>
  </si>
  <si>
    <t xml:space="preserve">On 22 April 2020, the Accounting Treatment Guidance was announced in the Royal Gazette and it is effective for the financial </t>
  </si>
  <si>
    <t xml:space="preserve">statements prepared for reporting periods ending between 1 January 2020 and 31 December 2020. </t>
  </si>
  <si>
    <t>-     Not to consider the COVID-19 situation as an indication that an asset may be impaired in accordance with TAS 36, Impairment</t>
  </si>
  <si>
    <t xml:space="preserve">      of Assets.</t>
  </si>
  <si>
    <t xml:space="preserve">-     Not to account for any reduction in lease payments by lessors (if any) as a lease modification, with the lease liabilities that come </t>
  </si>
  <si>
    <t xml:space="preserve">      recognised in each period reversed in proportion to the reduction, with any differences then recognised in profit or loss.</t>
  </si>
  <si>
    <t xml:space="preserve">       due in each period reduced in proportion to the reduction and depreciation of right-of-use assets and interest on lease liabilities </t>
  </si>
  <si>
    <t>The Group has elected to apply the following temporary relief measures on accounting alternatives:</t>
  </si>
  <si>
    <t xml:space="preserve">The management of the Group is currently evaluating the impact of these standards to the financial statements in the year when </t>
  </si>
  <si>
    <t xml:space="preserve">they are adopted. </t>
  </si>
  <si>
    <t xml:space="preserve">The federation of Accounting Professions issued a number of revised financial reporting standards and interpretation,  which </t>
  </si>
  <si>
    <t xml:space="preserve">are effective for fiscal years beginning on or after January 1,2021. These financial reporting standards were aimed at alignment </t>
  </si>
  <si>
    <t xml:space="preserve">with  the  corresponding  International  Financial  Reporting  Standards  with  most of  the changes directed towards clarifying </t>
  </si>
  <si>
    <t xml:space="preserve">accounting treatment and providing accounting guidance foe users of  the standards that included in amendments to reference </t>
  </si>
  <si>
    <t xml:space="preserve">to the Conceptual Framework in Financial Reporting Standards, Definition of a business, Definiton  of  material  and  Reform </t>
  </si>
  <si>
    <t>referenced interest rate.</t>
  </si>
  <si>
    <t>Financial reporting standards that became effective for fiscal year beginning on or after January 1, 2021</t>
  </si>
  <si>
    <t>Cumulative effect of change in accounting policy due to the adoption of new financial reporting standard</t>
  </si>
  <si>
    <t>(Unit : Baht)</t>
  </si>
  <si>
    <t>The impacts of TFRS 16</t>
  </si>
  <si>
    <t xml:space="preserve"> January 1, </t>
  </si>
  <si>
    <t>Statements of financial position</t>
  </si>
  <si>
    <t>Assets</t>
  </si>
  <si>
    <t>Current assets</t>
  </si>
  <si>
    <t>Non-Current Assets</t>
  </si>
  <si>
    <t>Non current liabilities</t>
  </si>
  <si>
    <t xml:space="preserve">Trade and other current receivables </t>
  </si>
  <si>
    <t>Leases</t>
  </si>
  <si>
    <t xml:space="preserve">Upon initial application of TFRS 16 the Group recognised lease liabilities previously classified as operating leases at the present </t>
  </si>
  <si>
    <t>based on the carrying amounts of the lease assets and lease liabilities immediately before the date of initial application of TFRS 16.</t>
  </si>
  <si>
    <t xml:space="preserve">value of the remaining lease payments, discounted using the Group’s incremental borrowing rate at 1 January 2020.    For leases </t>
  </si>
  <si>
    <t>Operating lease commitments as at December 31, 2019</t>
  </si>
  <si>
    <t>Less:   Deferred interest expenses</t>
  </si>
  <si>
    <t>Increase in lease liabilities due to TFRS 16 adoption</t>
  </si>
  <si>
    <t>Lease liabilities as at January 1, 2020</t>
  </si>
  <si>
    <t>Group of financial instruments</t>
  </si>
  <si>
    <t xml:space="preserve">During the current period, the Group has adopted TFRS relating group of financial instrument. The Group elects not to restate </t>
  </si>
  <si>
    <t>comparative financial statements.</t>
  </si>
  <si>
    <t xml:space="preserve">The impacts on the beginning balance of retained earnings of 2020 from change in accounting policy due to the adoption of this </t>
  </si>
  <si>
    <t>standard are presented as follows:</t>
  </si>
  <si>
    <t>Other current financial assets</t>
  </si>
  <si>
    <t>Current investments</t>
  </si>
  <si>
    <t>Consolidated financial statements/Separate financial statements</t>
  </si>
  <si>
    <t>The impacts of TFRS 9</t>
  </si>
  <si>
    <t>Other long-term invesment</t>
  </si>
  <si>
    <t>Add : Obligations from renewal of lease</t>
  </si>
  <si>
    <t>Land improvement</t>
  </si>
  <si>
    <t>Less:   Accumulated depreciation</t>
  </si>
  <si>
    <t>Interest income</t>
  </si>
  <si>
    <t>Investment in associate is accounted for in the consolidated financial statements using the equity method.</t>
  </si>
  <si>
    <t>Investments in subsidiaries and associate</t>
  </si>
  <si>
    <t xml:space="preserve">Investments in subsidiaries is accounted for in the separate financial statements using the cost method net of allowance  </t>
  </si>
  <si>
    <t>for impairment loss (if any).</t>
  </si>
  <si>
    <t>20 Years</t>
  </si>
  <si>
    <t>3 - 20 Years</t>
  </si>
  <si>
    <t>5, 10, 20 Years</t>
  </si>
  <si>
    <t>2 - 10 Years</t>
  </si>
  <si>
    <t>5, 10 Years</t>
  </si>
  <si>
    <t>5, 7, 10 Years</t>
  </si>
  <si>
    <t xml:space="preserve">At inception of contract, the Group assesses whether a contract is, or contains, a lease. A contract is, or contains, a lease if the </t>
  </si>
  <si>
    <t>contract conveys the right to control the use of an identified asset for a period of time in exchange for consideration.</t>
  </si>
  <si>
    <t>The Group as a lessee</t>
  </si>
  <si>
    <t>Accounting policies adopted since 1 January 2020</t>
  </si>
  <si>
    <t xml:space="preserve">value assets. At the commencement date of the lease (i.e. the date the underlying asset is available for use), the Group recognises </t>
  </si>
  <si>
    <t>right-of-use assets representing the right to use underlying assets and lease liabilities based on lease payments.</t>
  </si>
  <si>
    <t xml:space="preserve">Right-of-use assets are measured at cost, less any accumulated depreciation, any accumulated impairment losses, and adjusted for  </t>
  </si>
  <si>
    <t>received.</t>
  </si>
  <si>
    <t>The Group applied a single recognition and measurement approach for all leases, except for short-term leases and leases of  low-</t>
  </si>
  <si>
    <t>estimated useful lives and the lease term.</t>
  </si>
  <si>
    <t>6 Years</t>
  </si>
  <si>
    <t>10, 20 Years</t>
  </si>
  <si>
    <t>Building and structures</t>
  </si>
  <si>
    <t xml:space="preserve">The Group discounted the present value of the lease payments by the interest rate implicit in the lease or the Group’s incremental </t>
  </si>
  <si>
    <t xml:space="preserve">borrowing rate.   After the commencement date, the amount of lease liabilities is increased to reflect  the accretion of  interest and </t>
  </si>
  <si>
    <t>reduced for the lease payments made. In addition, the carrying amount of lease liabilities is remeasured if there is a change in the</t>
  </si>
  <si>
    <t>lease term, a change in the lease payments or a change in the assessment of an option to purchase the underlying asset.</t>
  </si>
  <si>
    <t>Short-term leases and leases of low-value assets</t>
  </si>
  <si>
    <t>as expenses on a straight-line basis over the lease term.</t>
  </si>
  <si>
    <t>Accounting policies adopted before 1 January 2020</t>
  </si>
  <si>
    <t xml:space="preserve">payments. The outstanding rental obligations, net of finance charges, are included in long-term payables, while the interest element </t>
  </si>
  <si>
    <t xml:space="preserve">leases.  Finance leases are capitalised at the lower of the fair value of  the leased assets and the present value of  the minimum lease </t>
  </si>
  <si>
    <t xml:space="preserve">Leases of property, plant or equipment which do not transfer substantially all the risks and rewards of ownership are classified as </t>
  </si>
  <si>
    <t>lease term.</t>
  </si>
  <si>
    <t>Impairment of non-financial assets</t>
  </si>
  <si>
    <t xml:space="preserve">impairment loss is reversed only if there has been a change in the assumptions used to determine the asset’s recoverable amount </t>
  </si>
  <si>
    <t>Financial instruments</t>
  </si>
  <si>
    <t>Classification and measurement of financial assets</t>
  </si>
  <si>
    <t xml:space="preserve">Financial assets are classified, at initial recognition, as to be subsequently measured at amortised cost, fair value through other </t>
  </si>
  <si>
    <t xml:space="preserve">comprehensive income (FVOCI),  or fair value through profit or loss (FVTPL).  The classification of  financial assets at initial </t>
  </si>
  <si>
    <t xml:space="preserve">a.     </t>
  </si>
  <si>
    <t>Trade accounts receivable and other current receivables</t>
  </si>
  <si>
    <t>Trade accounts receivable and other receivables are stated at right  to receive less allowance for doubtful accounts.</t>
  </si>
  <si>
    <t>Doubtful accounts are provided based on a review of each receivable at the year end. Bad debts are recognized as</t>
  </si>
  <si>
    <t>administrative expenses in the statement of comprehensive income.</t>
  </si>
  <si>
    <t>6.3.5  Lease liabilities</t>
  </si>
  <si>
    <t>Registered Country</t>
  </si>
  <si>
    <t xml:space="preserve">As at December 31, 2020, Certain  of  land  with  its  construction   at  book value  amounting  to Baht  43.90 million (2019 : Baht 42.49 million) have  been  used  as collateral for bank overdraft, short-term loans from financial </t>
  </si>
  <si>
    <t>16.1 Right-of-use assets</t>
  </si>
  <si>
    <t xml:space="preserve">Lease liabilities </t>
  </si>
  <si>
    <t>16.2 Lease liabilities</t>
  </si>
  <si>
    <t>Leasehold  rights-Land</t>
  </si>
  <si>
    <t>21.1</t>
  </si>
  <si>
    <t>21.2</t>
  </si>
  <si>
    <t>21.3</t>
  </si>
  <si>
    <t>21.4</t>
  </si>
  <si>
    <t>21.5</t>
  </si>
  <si>
    <t xml:space="preserve">23. </t>
  </si>
  <si>
    <t>23.1</t>
  </si>
  <si>
    <t>25</t>
  </si>
  <si>
    <t>27.1</t>
  </si>
  <si>
    <t>27.2</t>
  </si>
  <si>
    <t>28.3</t>
  </si>
  <si>
    <t>28.4</t>
  </si>
  <si>
    <t xml:space="preserve">29. </t>
  </si>
  <si>
    <t>30.</t>
  </si>
  <si>
    <t>0.05 - 0.50</t>
  </si>
  <si>
    <t>7.00</t>
  </si>
  <si>
    <t>0.20 - 1.00</t>
  </si>
  <si>
    <t>6.875</t>
  </si>
  <si>
    <t>0.05 - 1.00</t>
  </si>
  <si>
    <t>0.90 - 1.95</t>
  </si>
  <si>
    <t>1.60-1.95</t>
  </si>
  <si>
    <t>33.1</t>
  </si>
  <si>
    <t xml:space="preserve">   </t>
  </si>
  <si>
    <t xml:space="preserve">Cash and cash equivalents </t>
  </si>
  <si>
    <t>Short-term loan to associates</t>
  </si>
  <si>
    <t>Long-term loan to related persons</t>
  </si>
  <si>
    <t>Interest rate</t>
  </si>
  <si>
    <t>Zero</t>
  </si>
  <si>
    <t>interest rate</t>
  </si>
  <si>
    <t>Fixed</t>
  </si>
  <si>
    <t xml:space="preserve">Floating </t>
  </si>
  <si>
    <t>Financial assets :</t>
  </si>
  <si>
    <t>Financial Liabilities :</t>
  </si>
  <si>
    <t>Consolidated financial statements as at January 1, 2020</t>
  </si>
  <si>
    <t>Separate financial statements as at January 1, 2020</t>
  </si>
  <si>
    <t xml:space="preserve">Interest rate sensitivity analysis </t>
  </si>
  <si>
    <t>the Group’s profit before tax does not significantly impacted by change in interest rates.</t>
  </si>
  <si>
    <t>Fair value of financial instruments</t>
  </si>
  <si>
    <t xml:space="preserve">Since the majority of the Group’s financial instruments are short-term in nature or carrying interest at rates close to the market </t>
  </si>
  <si>
    <t xml:space="preserve">interest rates, their fair value are not expected to be materially different from the amounts presented in the statements of financial </t>
  </si>
  <si>
    <t>position.</t>
  </si>
  <si>
    <t xml:space="preserve">Carrying value </t>
  </si>
  <si>
    <t>Fair value</t>
  </si>
  <si>
    <t>Fair value through</t>
  </si>
  <si>
    <t>Amortised cost</t>
  </si>
  <si>
    <t>profit or loss</t>
  </si>
  <si>
    <t>Consolidated financial statements as at December 31, 2020</t>
  </si>
  <si>
    <t>Separate financial statements as at December 31, 2020</t>
  </si>
  <si>
    <t>The fair value of financial instruments is estimated on the following criteria.</t>
  </si>
  <si>
    <t>During the current year, there was no transfer within the fair value hierarchy.</t>
  </si>
  <si>
    <t xml:space="preserve">The fair value of investment in equity instruments of non-listed companies has been determined by analysis and considering </t>
  </si>
  <si>
    <t xml:space="preserve">change in the invested companies’ financial position and operating performance, including other several factors, and </t>
  </si>
  <si>
    <t xml:space="preserve">concluded that the cost of those investments has appropriately represented the fair value of the investments.  </t>
  </si>
  <si>
    <t>Fair value hierarchy</t>
  </si>
  <si>
    <t>financial assets</t>
  </si>
  <si>
    <t>Level 1</t>
  </si>
  <si>
    <t xml:space="preserve">The objective of  financial management  of  the  Company  is to maintain the ability of operation as a going  concern  and </t>
  </si>
  <si>
    <t>proper capital structure.</t>
  </si>
  <si>
    <t>As at  December 31, 2020 and 2019,  the company has debt to equity ratio as follow :</t>
  </si>
  <si>
    <t xml:space="preserve">Approve the Company to increase the business of selling collectible cars and custom cars for the purpose of trading, </t>
  </si>
  <si>
    <t>Level 2</t>
  </si>
  <si>
    <t>Level 3</t>
  </si>
  <si>
    <t>Furniture, fixtures and office equipment</t>
  </si>
  <si>
    <t>5, 10, 20  Years</t>
  </si>
  <si>
    <t xml:space="preserve">To approve  pay the dividend  from retained earnings as of 31 December 2020 for the total eligible shares of 600 million </t>
  </si>
  <si>
    <t>shares at the rate of Baht 0.05 per share totalling Baht 30 million to the shareholders.  which the company will propose to</t>
  </si>
  <si>
    <t xml:space="preserve"> the 2021, annual general meeting of the company for further approval.</t>
  </si>
  <si>
    <t xml:space="preserve">These financial statements have been approved to be issued by the Company's director on February 19, 2021. </t>
  </si>
  <si>
    <t>Financial statements approval</t>
  </si>
  <si>
    <t xml:space="preserve">Financial assets at amortised cost </t>
  </si>
  <si>
    <t xml:space="preserve">Financial assets at amortised cost are subsequently measured using the effective interest rate (EIR) method and are subject to </t>
  </si>
  <si>
    <t>impairment. Gains and losses are recognised in the income statement when the asset is derecognised, modified or impaired.</t>
  </si>
  <si>
    <t>Financial assets at FVTPL</t>
  </si>
  <si>
    <t xml:space="preserve">Financial assets measured at FVTPL are carried in the statement of financial position at fair value with net changes in fair value </t>
  </si>
  <si>
    <t>recognised in the income statement.</t>
  </si>
  <si>
    <t xml:space="preserve">These financial assets include derivatives, security investments held for trading, equity investments which the Group has not </t>
  </si>
  <si>
    <t>irrevocably elected to classify at FVOCI and financial assets with cash flows that are not solely payments of principal and interest.</t>
  </si>
  <si>
    <t>Derecognition of financial instruments</t>
  </si>
  <si>
    <t xml:space="preserve">A financial asset is primarily derecognised when the rights to receive cash flows from the asset have expired or have been </t>
  </si>
  <si>
    <t xml:space="preserve">transferred and either the Group has transferred substantially all the risks and rewards of the asset, or the Group has neither </t>
  </si>
  <si>
    <t>transferred nor retained substantially all the risks and rewards of the asset, but has transferred control of the asset.</t>
  </si>
  <si>
    <t>Impairment of financial assets</t>
  </si>
  <si>
    <t>A financial asset is written off when there is no reasonable expectation of recovering the contractual cash flows.</t>
  </si>
  <si>
    <t xml:space="preserve">Offsetting of financial instruments </t>
  </si>
  <si>
    <t>the assets and settle the liabilities simultaneously.</t>
  </si>
  <si>
    <t>Fair value measurement</t>
  </si>
  <si>
    <t xml:space="preserve">Fair value is the price that would be received to sell an asset or paid to transfer a liability in an orderly transaction between buyer </t>
  </si>
  <si>
    <t xml:space="preserve">and seller (market participants) at the measurement date. The Group applies a quoted market price in an active market to measure </t>
  </si>
  <si>
    <t xml:space="preserve">their assets and liabilities that are required to be measured at fair value by relevant financial reporting standards. Except in case of </t>
  </si>
  <si>
    <t xml:space="preserve">Level 1  </t>
  </si>
  <si>
    <t xml:space="preserve">Use of quoted market prices in an observable active market for such assets or liabilities </t>
  </si>
  <si>
    <t xml:space="preserve">Level 2  </t>
  </si>
  <si>
    <t>Use of other observable inputs for such assets or liabilities, whether directly or indirectly</t>
  </si>
  <si>
    <t xml:space="preserve">Level 3  </t>
  </si>
  <si>
    <t xml:space="preserve">Use of unobservable inputs such as estimates of future cash flows </t>
  </si>
  <si>
    <t>Discount rate</t>
  </si>
  <si>
    <t>Experience adjustment</t>
  </si>
  <si>
    <t xml:space="preserve">Future salary growth </t>
  </si>
  <si>
    <t>Employee turnover rate (depend on working period of employee)</t>
  </si>
  <si>
    <t>Mortality rate (TMO2017)</t>
  </si>
  <si>
    <t>Disability rate (TMO2017)</t>
  </si>
  <si>
    <t xml:space="preserve">Sensitivity analysis </t>
  </si>
  <si>
    <t xml:space="preserve">Reasonably possible changes at the reporting date to one of the relevant actuarial assumptions, holding other assumptions  </t>
  </si>
  <si>
    <t>constant, would have affected the defined benefit obligation by the amounts shown below. Employee benefit obligations.</t>
  </si>
  <si>
    <t>Discount rate (change 0.50%)</t>
  </si>
  <si>
    <t>Future salary growth (change 0.50%)</t>
  </si>
  <si>
    <t>Employee turnover rate (change 0.50%)</t>
  </si>
  <si>
    <t>Legal reserve</t>
  </si>
  <si>
    <t>According to the Public Company Limited Act B.E.2535, the Company has appropriated its reserve as a legal reserve not</t>
  </si>
  <si>
    <t xml:space="preserve">less than 5% of the annual  net profit  deducted  by  the  total  deficit  brought forward (if any) until  the  reserve  reaches </t>
  </si>
  <si>
    <t>an amount not less than 10% of the authorized share capital.    The legal reserve is not available for dividends distribution.</t>
  </si>
  <si>
    <t>Dividend</t>
  </si>
  <si>
    <t xml:space="preserve">According to Annual General Meeting of Shareholders year 2019, held on March 28, 2019, resolved to pay the dividend  </t>
  </si>
  <si>
    <t>from the remaining performance for the second quarter of  2018,  for the total eligible shares of 600 million shares at the</t>
  </si>
  <si>
    <t xml:space="preserve">According  to the Board of  Directors Meeting No. 3/2019, held on August 8, 2019, resolved  to pay the interim dividend </t>
  </si>
  <si>
    <t xml:space="preserve">from performance for the second quarter of 2018 and the performene for the first quarter 2019, for the total eligible </t>
  </si>
  <si>
    <t>The Company already paid on September 6, 2019.</t>
  </si>
  <si>
    <t>totalling Baht 18.00 million to the shareholders. The Company already paid on December 1, 2020.</t>
  </si>
  <si>
    <t xml:space="preserve">Directors' remuneration and management benefit expenses </t>
  </si>
  <si>
    <t xml:space="preserve">Directors' remuneration is the benefits paid to the Company's directors excluding salaries and relating  benefits which were </t>
  </si>
  <si>
    <t xml:space="preserve">paid to executive directors according to Section 90 of the Public Company Limited Act. </t>
  </si>
  <si>
    <t xml:space="preserve">and  management, in  accordance  with  the  definitions  of  the  Office  of  the  Securities  and  Exchange  Commission. </t>
  </si>
  <si>
    <t>Management under definition includes a chief  executive officer, the next  four executive levels immediately below that</t>
  </si>
  <si>
    <t>executive officer in accounting or finance or comparable positions.</t>
  </si>
  <si>
    <t>Provident fund</t>
  </si>
  <si>
    <t>Expenses by nature</t>
  </si>
  <si>
    <t>Significant expenses by nature for the years as follows :</t>
  </si>
  <si>
    <t>Changing in finished goods and work in process</t>
  </si>
  <si>
    <t>Raw material used</t>
  </si>
  <si>
    <t>Hire of work expenses for plate and original manuscript</t>
  </si>
  <si>
    <t>Employee expenses</t>
  </si>
  <si>
    <t>Directors' remuneration</t>
  </si>
  <si>
    <t>Service charge for using area for organizing event</t>
  </si>
  <si>
    <t>Structure decoration expenses</t>
  </si>
  <si>
    <t>Advertising expenses</t>
  </si>
  <si>
    <t>Hire of work expenses for organize activities</t>
  </si>
  <si>
    <t>Depreciation / Amortization</t>
  </si>
  <si>
    <t>Supplementary disclosure of cash flow information</t>
  </si>
  <si>
    <t>Non-cash transactions for the year ended December 31, 2019 were as follows:</t>
  </si>
  <si>
    <t>Non-cash transactions for the year ended December 31, 2020 were as follows:</t>
  </si>
  <si>
    <t>Depreciation of right of use assets</t>
  </si>
  <si>
    <t>Interest of lease liabilities</t>
  </si>
  <si>
    <t xml:space="preserve">Lease expense related to leases of low-value assets </t>
  </si>
  <si>
    <t>Lease expenses recognized in the following items in part of profit or loss</t>
  </si>
  <si>
    <t>Commitments and contingent liabilities</t>
  </si>
  <si>
    <t>The Company had commitments to pay the rental and service charge  according to agreements as follows:</t>
  </si>
  <si>
    <t xml:space="preserve">When the contract is expired  and  no any party want to terminate, the contract will be automatically renewed. </t>
  </si>
  <si>
    <t xml:space="preserve">(2019 : about Baht 5.96 million) </t>
  </si>
  <si>
    <t>The Company had commitment to pay supporting expenses of  Thai Automotive Industry Association, a  co-host</t>
  </si>
  <si>
    <t xml:space="preserve"> of Bangkok  International  Motor  Show,   with  the Company and a member of Organization International  Des </t>
  </si>
  <si>
    <t xml:space="preserve">Constructeurs  D’Automobiles (OICA), an international Association, which has certified standard of such motor show </t>
  </si>
  <si>
    <t>every two years. The Company will pay supporting expenses to such association Baht 5.00 million for the year</t>
  </si>
  <si>
    <t>certified  by OICA and  Baht 4.00 million for the year uncertified.</t>
  </si>
  <si>
    <t>Electricity Authority issued by bank for electricity usage amount of Baht 0.31 million and monthly mailing post  service</t>
  </si>
  <si>
    <t xml:space="preserve">As at December 31, 2020 and 2019,  the Company  has contingent liabilities  from letter of guarantee to Metropolitan </t>
  </si>
  <si>
    <t>with Thailand post Co.,Ltd. amount of Baht 0.01 million, total amount of Baht 0.32 million, secured by fixed deposit.</t>
  </si>
  <si>
    <t>Business segment information</t>
  </si>
  <si>
    <t xml:space="preserve">Operating segment information is reported in a manner consistent with the internal reports that are regularly reviewed by the chief decision maker officer  in order to make decisions  about  </t>
  </si>
  <si>
    <t>the allocation of resources to the segment and assess its performance. The chief decision maker officer is the Managing Director of the Company.</t>
  </si>
  <si>
    <t>The main segment operation of the Company for the year ended December 31, 2020 and 2019 as follows:</t>
  </si>
  <si>
    <t>For the year ended December 31,</t>
  </si>
  <si>
    <t>Activities</t>
  </si>
  <si>
    <t>Media &amp; Publishing</t>
  </si>
  <si>
    <t xml:space="preserve">Revenues from sales and services </t>
  </si>
  <si>
    <t xml:space="preserve">Costs of sales and  services </t>
  </si>
  <si>
    <t xml:space="preserve">Other income </t>
  </si>
  <si>
    <t>Administrative expenses</t>
  </si>
  <si>
    <t>Finance costs</t>
  </si>
  <si>
    <t>Share of loss of associates accounted for using equity method</t>
  </si>
  <si>
    <t xml:space="preserve">Credit risk  </t>
  </si>
  <si>
    <t xml:space="preserve">Credit risk is the potential financial loss resulting from the failure of a customer or counterparty to settle its financial and contractual </t>
  </si>
  <si>
    <t>obligations to the Company as and when they fall due.</t>
  </si>
  <si>
    <t xml:space="preserve">Management has a credit policy in place and the exposure to credit risk is monitored on an ongoing basis. Credit evaluations are performed </t>
  </si>
  <si>
    <t xml:space="preserve">The maximum exposure to credit risk is represented by the carrying amount of each financial asset in the statement of financial position.  </t>
  </si>
  <si>
    <t xml:space="preserve">However, due to the large number of parties comprising the Company’s customer base, Management does not anticipate material losses </t>
  </si>
  <si>
    <t>from its debt collection.</t>
  </si>
  <si>
    <t>Market risk</t>
  </si>
  <si>
    <t xml:space="preserve">Interest rate risk  </t>
  </si>
  <si>
    <t>Baht 13 million.</t>
  </si>
  <si>
    <t>According to the Board of Director meeting no. 2/2021 held on February 19, 2021, the Company passed resolutions as follows:</t>
  </si>
  <si>
    <t>Consolidated  financial statements /</t>
  </si>
  <si>
    <t>Increase</t>
  </si>
  <si>
    <t>Decrease</t>
  </si>
  <si>
    <t>1.61%</t>
  </si>
  <si>
    <t>1.71%</t>
  </si>
  <si>
    <t>5.01%</t>
  </si>
  <si>
    <t>7.02%</t>
  </si>
  <si>
    <t>0 - 24.00%</t>
  </si>
  <si>
    <t>0 - 22.00%</t>
  </si>
  <si>
    <t>100.00%</t>
  </si>
  <si>
    <t>10.00%</t>
  </si>
  <si>
    <t>Management benefit expenses (Note 6.2 )</t>
  </si>
  <si>
    <t>Finance income</t>
  </si>
  <si>
    <t>The subsidiary was registered on 28 November 2018 in the Republic of the Union of Myanmar.</t>
  </si>
  <si>
    <t xml:space="preserve">The financial statements for the year ended 31 December 2020 have been prepared in accordance with Thai Financial Reporting </t>
  </si>
  <si>
    <t xml:space="preserve">Standards enunciated under the Accounting Professions Act B.E. 2547 and their presentation has been made in compliance with </t>
  </si>
  <si>
    <t xml:space="preserve">the requirement of the Notification of the Office of the Securities and Exchange Commission relating to the format of the financial </t>
  </si>
  <si>
    <t>statements of securities companies (version 3) No. SorThor 6/2562 dated 8 January 2019.</t>
  </si>
  <si>
    <t xml:space="preserve">                            Khet Bangkhen, Bangkok.</t>
  </si>
  <si>
    <t>Head office : is located at No.4/299, Moo 5, Soi Ladplaklao 66, Ladplaklao Road, Kwang Anusaovaree, Khet Bangkhen, Bangkok.</t>
  </si>
  <si>
    <t>Grand Prix International Public Company Limited. The Company held in its subsidiaries and associates shares capital as follows:-</t>
  </si>
  <si>
    <t xml:space="preserve">Interest received </t>
  </si>
  <si>
    <t xml:space="preserve">Blue Diamond Golf And </t>
  </si>
  <si>
    <t xml:space="preserve">          Water Sport Club Co., Ltd.</t>
  </si>
  <si>
    <t>Useful lives</t>
  </si>
  <si>
    <t>5.3</t>
  </si>
  <si>
    <t>Accounting estimates</t>
  </si>
  <si>
    <t>Provision</t>
  </si>
  <si>
    <t>5.15</t>
  </si>
  <si>
    <t xml:space="preserve">The Group had the assets that were measured at fair value and liabilities for which fair value were disclosed using different levels </t>
  </si>
  <si>
    <t>of inputs as follows:</t>
  </si>
  <si>
    <t>Financial instrument risk management objectives and policies continued</t>
  </si>
  <si>
    <t>Significant accounting judgments and estimates</t>
  </si>
  <si>
    <t xml:space="preserve">subjective judgments and estimates regarding matters that are inherently uncertain. These judgments and estimates affect reported </t>
  </si>
  <si>
    <t>amounts and disclosures and actual results could differ. Significant judgments and estimates are as follow:</t>
  </si>
  <si>
    <t>Allowance for expected credit losses of trade receivables and contract assets</t>
  </si>
  <si>
    <t xml:space="preserve">aging profile of outstanding debts and the forecast economic condition for groupings of various customer segments with similar </t>
  </si>
  <si>
    <t>of whether a customer will actually default in the future.</t>
  </si>
  <si>
    <t>Provision for Liabilities and Contingent Assets</t>
  </si>
  <si>
    <t xml:space="preserve">The Company recognized a provision for liabilities when an entity has a present legal or constructive obligation as a result of </t>
  </si>
  <si>
    <t xml:space="preserve">a past event. It is probable that an outflow of economic benefits resources will be required to settle the obligation and reliable </t>
  </si>
  <si>
    <t xml:space="preserve">estimate can be made of the amount of the obligation. The contingent assets will be separately recognized as an asset if it has </t>
  </si>
  <si>
    <t>factors supported that they will be virtually received.</t>
  </si>
  <si>
    <t>Determining the lease term with extension and termination options</t>
  </si>
  <si>
    <t xml:space="preserve">In determining the lease term, the management is required to exercise judgement in assessing whether the Group is reasonably </t>
  </si>
  <si>
    <t xml:space="preserve">company reassesses the lease term if there is a significant event or change in circumstances that is within its control and affects </t>
  </si>
  <si>
    <t>its ability to exercise or not to exercise the option to extend or to terminate</t>
  </si>
  <si>
    <t xml:space="preserve">certain to exercise the option to extend or terminate the lease considering  all relevant facts and circumstances  that  create  an </t>
  </si>
  <si>
    <t xml:space="preserve">economic incentive for the Group to exercise  either the  extension or termination option.  After the commencement date,  the </t>
  </si>
  <si>
    <t>Property, plant and equipment and depreciation, right-of-use assets , and intangible assets</t>
  </si>
  <si>
    <t xml:space="preserve">In determining depreciation of plant and equipment and amortization of right-of-use assets and intangible assets, the management </t>
  </si>
  <si>
    <t xml:space="preserve">is required to make estimates of the useful lives and residual values of plant and equipment and to review useful lives and residual </t>
  </si>
  <si>
    <t>values when there are any changes.</t>
  </si>
  <si>
    <t xml:space="preserve">indication that they may be impaired, and impairment losses are recorded in the period when it is determined that their recoverable </t>
  </si>
  <si>
    <t>amount is lower than the carrying amount.</t>
  </si>
  <si>
    <t>significant loss of market share, and significant unfavorable regulatory and court decisions that impact the business.</t>
  </si>
  <si>
    <t xml:space="preserve">The impairment analysis of property, plant and equipment and assets on the long-term lease area, and intangible assets requires </t>
  </si>
  <si>
    <t xml:space="preserve">generating units and to choose a suitable discount rate in order to determine the present value of those cash flows. The cash flow </t>
  </si>
  <si>
    <t xml:space="preserve">regarding future market conditions and future revenues and expenses relevant to the assets or the cash generating units subject to </t>
  </si>
  <si>
    <t xml:space="preserve">revenue growth trends, cost structures, changes in discount rates and specific industry or market sector conditions. </t>
  </si>
  <si>
    <t xml:space="preserve">estimate the amounts of the deferred tax assets that the Company and its subsidiaries should recognize, they take into account </t>
  </si>
  <si>
    <t>the amount of taxable profit expected in each future period.</t>
  </si>
  <si>
    <t>Post-employment benefits under defined benefit plans</t>
  </si>
  <si>
    <t xml:space="preserve">The obligation under defined benefit plan is determined based on actuarial valuations.  Inherent within these calculations are </t>
  </si>
  <si>
    <t>assumptions as to discount rates, future salary increases, mortality rates and other demographic factors.</t>
  </si>
  <si>
    <t xml:space="preserve">The Group cannot readily determine the interest rate implicit in the lease, therefore, the management is required to exercise </t>
  </si>
  <si>
    <t xml:space="preserve">judgement in estimating its incremental borrowing rate (IBR) to discount lease liabilities. The IBR is the rate of interest that </t>
  </si>
  <si>
    <t xml:space="preserve">the Company would have to pay for obtaining an asset of a similar value to the right-of-use asset in a similar economic </t>
  </si>
  <si>
    <t>environment with similar term of loan and collateral</t>
  </si>
  <si>
    <t>Financial liabilities</t>
  </si>
  <si>
    <t xml:space="preserve">The Company classifies financial liabilities as measured at amortised cost. Financial liabilities are initially recognised at fair </t>
  </si>
  <si>
    <t xml:space="preserve">value and subsequently measured at amortised cost. </t>
  </si>
  <si>
    <t xml:space="preserve">    Which has a registered capital of 2,750,000 ordinary shares at per Baht 100 each.</t>
  </si>
  <si>
    <t>May 14, 2021 and exercised an option to extend term of lease for 3 years ended on Mat 14, 2024.</t>
  </si>
  <si>
    <t xml:space="preserve">The Company entered into lease contract field area with a related company for activity operation term of lease 3 years ended on </t>
  </si>
  <si>
    <t>-  The Company purchased office equipment  amounting to Baht 1.45 million by credit.</t>
  </si>
  <si>
    <t>-  The Company purchased office equipment amounting to Baht 2.48 million by credit.</t>
  </si>
  <si>
    <t>-  The Company purchased other intangible assets amounting to Baht 0.07 million by credit.</t>
  </si>
  <si>
    <t xml:space="preserve">To approve the Company to apply for short-term loan in bank overdraft credit line Baht 50 million, bearing interest rate </t>
  </si>
  <si>
    <t>Less  Loss on remeasuring investments</t>
  </si>
  <si>
    <t xml:space="preserve">previously  classified  as  finance  leases,  the Group recognised the carrying amount of the right-of-use assets and lease liabilities </t>
  </si>
  <si>
    <t xml:space="preserve">impaired when it is applied to the net carrying amount of the financial asset (net of the allowance for expected credit  loss </t>
  </si>
  <si>
    <t>multiplied by effective interest rate).</t>
  </si>
  <si>
    <t>method based on length of service.</t>
  </si>
  <si>
    <t xml:space="preserve">Revenues from providing area for showing merchandise recognized when completely rendered by using straight-line </t>
  </si>
  <si>
    <t>the method. Percentage of work done</t>
  </si>
  <si>
    <t xml:space="preserve">Income from service activities is recognized when services are completed. Long-term activities will be recognized by </t>
  </si>
  <si>
    <t xml:space="preserve">Revenues  from  printed  advertisement are recognized when it is released. Revenues from selling advertising on TV </t>
  </si>
  <si>
    <t>and Website are recognized based on the time when it is broadcasted.</t>
  </si>
  <si>
    <t xml:space="preserve">Revenues from selling product are recognized when the significant risks and rewards of ownership of the goods have </t>
  </si>
  <si>
    <t xml:space="preserve">passed to the buyer. Revenues from sales are the invoiced value, excluding value added tax,  of goods supplied after </t>
  </si>
  <si>
    <t>estimate provisions for goods returned as at the end of accounting period.</t>
  </si>
  <si>
    <t xml:space="preserve">deducting  discounts  and  allowances.  In case sales with condition return in the specific  of  time,  the Company  will </t>
  </si>
  <si>
    <t>rate  is  applied to the gross carrying amount of a financial asset, unless the financial  assets  subsequently become  credit-</t>
  </si>
  <si>
    <t xml:space="preserve">                                                              ( Mr.Anothai Eamlumnow )              ( Mr.Peeraphong Eamlumnow )</t>
  </si>
  <si>
    <t xml:space="preserve">initial direct costs incurred,  and lease payments made at or before the commencement date of  the lease less any lease incentives </t>
  </si>
  <si>
    <t xml:space="preserve">Depreciation of  right-of-use assets are calculated by reference to their costs, on the straight-line basis over the shorter of their </t>
  </si>
  <si>
    <t xml:space="preserve">Lease liabilities are measured at  the present value of  the lease payments to be made over the lease term.  The lease payments </t>
  </si>
  <si>
    <t xml:space="preserve">include  fixed  payments  less any lease incentives  receivable,  variable lease payments that depend on an index or a rate,  and </t>
  </si>
  <si>
    <t xml:space="preserve">amounts expected to be payable under residual value guarantees. Moreover, the lease payments include the exercise price of </t>
  </si>
  <si>
    <t xml:space="preserve">a purchase option reasonably certain to be exercised by the Group and payments of penalties for terminating the lease,  if the </t>
  </si>
  <si>
    <t xml:space="preserve">lease  term  reflects  the  Group exercising an option to terminate. Variable lease payments  that do not depend on an index or </t>
  </si>
  <si>
    <t>a purchase option, depreciation is calculated using the estimated useful life of the asset.</t>
  </si>
  <si>
    <t xml:space="preserve">If  ownership of  the leased asset is transferred to the Group at  the end of  the lease term or the cost reflects  the  exercise  of </t>
  </si>
  <si>
    <t xml:space="preserve"> useful life of the asset and the lease period. </t>
  </si>
  <si>
    <t xml:space="preserve">is  charged  to profit or loss over the  lease  period.   The assets acquired under finance leases is depreciated over the shorter of  the </t>
  </si>
  <si>
    <t xml:space="preserve">Leases of property, plant or equipment which transfer substantially all the risks  and rewards of ownership are classified as finance </t>
  </si>
  <si>
    <t xml:space="preserve">higher of the asset’s fair value less costs to sell and its value in use, is less than the carrying amount. In determining value in use, </t>
  </si>
  <si>
    <t xml:space="preserve">At the end of each reporting period,  the Group performs impairment reviews in respect of the property,  plant and equipment, </t>
  </si>
  <si>
    <t xml:space="preserve">that  an  asset  may  be  impaired.  The Group also carries out annual impairment reviews in respect of  goodwill and  intangible </t>
  </si>
  <si>
    <t xml:space="preserve">knowledgeable, willing parties, after deducting the costs of disposal. </t>
  </si>
  <si>
    <t xml:space="preserve">appropriate  valuation  mode l is  used.   These  calculations  are  corroborated by a  valuation model that,  based on information </t>
  </si>
  <si>
    <t xml:space="preserve">since  the  last  impairment  loss  was  recognised.  The  increased carrying  amount of  the  asset  attributable  to a reversal  of an </t>
  </si>
  <si>
    <t>Intangible assets acquired by the Company and subsidiaries, which have definite useful life, are stated at cost less accumulated</t>
  </si>
  <si>
    <t>amortization and provision for impairment (if any).</t>
  </si>
  <si>
    <t>Computer software is amortized by using a straight-line method over the economic life of the asset since it is ready to be</t>
  </si>
  <si>
    <t>used within 10 years.</t>
  </si>
  <si>
    <t xml:space="preserve">Magazine copyrights is amortized according to the number of magazine as specified in the copyright agreement based on </t>
  </si>
  <si>
    <t>agreement.</t>
  </si>
  <si>
    <t xml:space="preserve">the number of magazine  publishing in each of  the accounting period under the period  as  specified in each of copyright </t>
  </si>
  <si>
    <t>the estimated  future cash flows are  discounted to their present value using a pre-tax discount rate that reflects  current  market</t>
  </si>
  <si>
    <t xml:space="preserve"> assessments of  the  time  value of  money and  the  risks  specific  to the  asset.  In determining  fair value less  costs  to sell,  an </t>
  </si>
  <si>
    <t xml:space="preserve">right-of-use assets,  investment  properties and other intangible  assets  whenever events or changes in circumstances  indicate </t>
  </si>
  <si>
    <t xml:space="preserve">available, reflects the amount  that the Group could obtain from the disposal of the asset in an arm’s length transaction between </t>
  </si>
  <si>
    <t xml:space="preserve">Preparation of financial statements in conformity with the Financial Reporting Standards required the management to make </t>
  </si>
  <si>
    <t>accounting estimate are Allowance for expected credit losses and provision for impairment of assets.</t>
  </si>
  <si>
    <t xml:space="preserve">several estimation and assumption which affect  the reported amounts  in  the  financial statements and notes related thereto. </t>
  </si>
  <si>
    <t xml:space="preserve">Consequent  actual  results  may differ from these  estimate  and may be adjusted in the next accounting  period.  Significant </t>
  </si>
  <si>
    <t xml:space="preserve">are determined by discounting the expected future cash flows at a pre-tax rate that reflects current market assessments of the  </t>
  </si>
  <si>
    <t>time value of money and the risks specific to liability. The unwinding of the discount is recognized as finance cost.</t>
  </si>
  <si>
    <t xml:space="preserve">estimated reliably,  and it is probable that an outflow of economic benefits  will be required to settle the obligation. Provisions </t>
  </si>
  <si>
    <t xml:space="preserve">A provision is  recognised if,  as a result of a past event,  the Group  has a present  legal or constructive obligation that can be </t>
  </si>
  <si>
    <t xml:space="preserve">The preparation of financial statements in conformity with financial reporting standards  at  times requires management  to make </t>
  </si>
  <si>
    <t xml:space="preserve">make  judgement  and  estimates  expected  credit  losses of each debtor based upon, among other things, past collection history, </t>
  </si>
  <si>
    <t xml:space="preserve">credit risks.  The historical credit loss experience and forecast economic conditions of the Group may also not be representative </t>
  </si>
  <si>
    <t xml:space="preserve">In determining an allowance for expected credit losses of trade receivables  and  contract assets, the Management  is required  to </t>
  </si>
  <si>
    <t xml:space="preserve">In addition,  the property,  plant and equipment, right-of-use assets and intangibles assets are subject to impairment if  there is an </t>
  </si>
  <si>
    <t>Indications include significant  falls in the market value of assets or the future economic benefits of assets,  significant changes</t>
  </si>
  <si>
    <t xml:space="preserve"> in the overall business strategy impacting to the  future utilization of assets,  significant negative industry or economic trends, </t>
  </si>
  <si>
    <t xml:space="preserve">Deferred tax assets  are recognized for  temporary difference  arising between  the  tax bases of assets and liabilities and their </t>
  </si>
  <si>
    <t xml:space="preserve">carrying amounts for financial reporting purposes as at the end of reporting period when it is highly probable that  the Group </t>
  </si>
  <si>
    <t xml:space="preserve">will generate sufficient taxable profits from their future operations to utilize these deferred tax assets.  If management need to </t>
  </si>
  <si>
    <t xml:space="preserve">are  separated  entitles  which are administered  by  the  external  fund  manager.  The Company and employees  made </t>
  </si>
  <si>
    <t xml:space="preserve">actuary based  on actuarial  techniques,  using the projected unit credit method.  Under the new accounting policy, the </t>
  </si>
  <si>
    <t>Company's  commitment about long - term employee benefits  under  the labor  law were  recognized  in  the financial</t>
  </si>
  <si>
    <t>statements using  the Projected Unit Credit Method,  in the past such benefits were  recognized when paid.</t>
  </si>
  <si>
    <t>of the primary economic environment in which the entity operates (“the functional currency”).  The consolidated</t>
  </si>
  <si>
    <t xml:space="preserve">inancial  statements  are  presented in Thai Baht, which is the company’s  functional  and presentation currency  of </t>
  </si>
  <si>
    <t xml:space="preserve">the  settlement of such transactions  and  from  the translation at year end  exchange rates of monetary assets  and </t>
  </si>
  <si>
    <t xml:space="preserve">When a gain or loss  on a non - monetary  item is  recognised  in  other comprehensive  income,  any  exchange </t>
  </si>
  <si>
    <t>on  a  non - monetary item  is  recognized  in  profit  and  loss,  any exchange  component  of  that gain or loss  is</t>
  </si>
  <si>
    <t xml:space="preserve">component  of  that gain or loss is recognised in other comprehensive income.  Conversely,  when a gain or loss </t>
  </si>
  <si>
    <t>The results and financial position of subsidiary ( which is not  the currency of a hyper-inflationary economy) that have</t>
  </si>
  <si>
    <t xml:space="preserve"> a functional currency different from the presentation currency are translated into the presentation currency as follows:
</t>
  </si>
  <si>
    <t>•  Assets and liabilities for each statement of financial position presented are translated at the closing rate at  the date of</t>
  </si>
  <si>
    <t xml:space="preserve">    that statement of financial position;</t>
  </si>
  <si>
    <t xml:space="preserve">•  Income and expenses for each statement of comprehensive income or income statement are translated  at average </t>
  </si>
  <si>
    <t xml:space="preserve">    exchange rates and</t>
  </si>
  <si>
    <t xml:space="preserve">Monetary assets and liabillities denomated in foreign currencies at the statement financial position date are translated to Thai Baht  </t>
  </si>
  <si>
    <t xml:space="preserve">at the foreign exchange rates ruling at that date. Gain or loss on exchange rate is recorded in statement of income.  </t>
  </si>
  <si>
    <t>Non - monetary assets and liabilities measured at historical cost in foreign currencies are translated to Thai Baht at the date of the</t>
  </si>
  <si>
    <t>transactions.</t>
  </si>
  <si>
    <t>comprehensive income by calculating income tax as described in the Revenue Code.</t>
  </si>
  <si>
    <t xml:space="preserve">The Company and subsidiaries records the current  income  tax  as  expense  for the  occurring  period in the statement of </t>
  </si>
  <si>
    <t>The Company and subsidiaries recognizes deferred tax liabilities of temporary differences liable to tax for all items. However,</t>
  </si>
  <si>
    <t>deferred tax assets for temporary differences used for tax deduction including unutilized tax loss in the amount probable that</t>
  </si>
  <si>
    <t xml:space="preserve"> the Company has  sufficient  taxable profit to utilize such temporary difference to deduct  tax and unutilized tax loss. </t>
  </si>
  <si>
    <t xml:space="preserve">personal,  including directors and officers of the  Company and subsidiaries and  close  members  of  the  family of  these </t>
  </si>
  <si>
    <t xml:space="preserve">individuals  and  companies  associated with these individuals also constitute related parties.  In considering  each  possible </t>
  </si>
  <si>
    <t xml:space="preserve">subsidiaries are related parties of the Company and subsidiaries.  Associates and individuals owning, directly or indirectly, </t>
  </si>
  <si>
    <t xml:space="preserve">or are under common control with,  the Company and subsidiaries, including holding companies,  subsidiaries and fellow </t>
  </si>
  <si>
    <t xml:space="preserve">fair value through profit or loss,  transaction costs.  However,  trade receivables,  that do not contain a significant financing </t>
  </si>
  <si>
    <t xml:space="preserve">The  Group initially measures  financial assets  at  its fair value plus, in the case of  financial assets that are not measured  at </t>
  </si>
  <si>
    <t>component  are measured at  the transaction price as disclosed in the  accounting policy relating to revenue recognition.</t>
  </si>
  <si>
    <t xml:space="preserve">characteristics of the financial assets. </t>
  </si>
  <si>
    <t xml:space="preserve">recognition  is  driven  by  the  Group’s  business  model  for  managing  the  financial  assets  and  the  contractual  cash  flows </t>
  </si>
  <si>
    <t xml:space="preserve">The Group measures financial assets at amortised cost if the financial asset is held in order to collect contractual cash flows </t>
  </si>
  <si>
    <t xml:space="preserve">and the contractual terms of the financial asset give rise on specified dates to cash flows that are solely payments of principal </t>
  </si>
  <si>
    <t>and interest on the principal amount outstanding.</t>
  </si>
  <si>
    <t xml:space="preserve">liability and the recognition  of a new liability. The difference in the respective carrying amounts is recognised in the income </t>
  </si>
  <si>
    <t>statement.</t>
  </si>
  <si>
    <t xml:space="preserve">based on the difference between the contractual cash flows due in accordance with the contract and all the cash flows that the </t>
  </si>
  <si>
    <t xml:space="preserve">Group expects to receive, discounted at an approximation of the original effective interest rate. </t>
  </si>
  <si>
    <t xml:space="preserve">The Group  recognises an allowance for expected credit losses (ECLs) for all debt instruments not held at FVTPL.  ECLs are </t>
  </si>
  <si>
    <t xml:space="preserve">For credit exposures for which there has not been a significant increase in credit risk since initial recognition, ECLs are provided </t>
  </si>
  <si>
    <t xml:space="preserve">for credit losses that result from default events that are possible within the next 12-months (a 12-month ECL). For those credit </t>
  </si>
  <si>
    <t>credit losses expected over the remaining life of the exposure (a lifetime ECL).</t>
  </si>
  <si>
    <t xml:space="preserve">exposures for which there  has  been a significant increase  in credit risk since  initial recognition, a loss allowance is required for </t>
  </si>
  <si>
    <t xml:space="preserve">past due, and considers a financial asset in default when contractual payments are 90 days past due. However, in certain cases, </t>
  </si>
  <si>
    <t xml:space="preserve">the Group may also consider a financial asset to have a significant increase in credit risk and to be in default using other internal </t>
  </si>
  <si>
    <t xml:space="preserve">or external information,such as credit rating of issuers. </t>
  </si>
  <si>
    <t xml:space="preserve">The Group considers a significant increase in credit risk to have occurred when contractual payments  are  more  than 30 days </t>
  </si>
  <si>
    <t xml:space="preserve">For trade receivables, the Group applies a simplified approach in calculating ECLs. Therefore, the Group does not track changes </t>
  </si>
  <si>
    <t>credit loss experience and adjusted for forward-looking factors specific to the debtors and the economic environment.</t>
  </si>
  <si>
    <t xml:space="preserve">in credit risk,  but instead recognises a loss allowance based on lifetime ECLs at each reporting date.  It is based on its historical </t>
  </si>
  <si>
    <t xml:space="preserve">existing liability are substantially modified,  such an exchange or modification is treated as the derecognition of the original </t>
  </si>
  <si>
    <t xml:space="preserve">existing  financial liability is replaced by another from the same lender on substantially different  terms,  or the terms of  an </t>
  </si>
  <si>
    <t xml:space="preserve">A financial liability is derecognised when the  obligation under  the liability is  discharged or cancelled or expires.  When an </t>
  </si>
  <si>
    <t xml:space="preserve">  - 18 -</t>
  </si>
  <si>
    <t xml:space="preserve">is a currently enforceable legal right to offset the recognised amounts and there is an intention to settle on a net basis, to realise </t>
  </si>
  <si>
    <t xml:space="preserve">Financial assets and financial liabilities are offset and the net amount is reported in the statement of financial position if  there </t>
  </si>
  <si>
    <t xml:space="preserve">no active  market  of  an  identical  asset  or  liability or when a quoted market  price is not available, the Group measures fair value </t>
  </si>
  <si>
    <t xml:space="preserve">using valuation technique that are appropriate in the circumstances and maximises the use of relevant observable inputs related to </t>
  </si>
  <si>
    <t>assets and liabilities that are required to be measured at fair value.</t>
  </si>
  <si>
    <t xml:space="preserve">All assets and liabilities for which fair value is measured or disclosed in the financial statements are categorised within the fair </t>
  </si>
  <si>
    <t>value hierarchy into three levels based on categories of input to be used in fair value measurement as follows:</t>
  </si>
  <si>
    <t xml:space="preserve">At the end of each reporting period, the Group determines whether transfers have occurred between levels within the fair value </t>
  </si>
  <si>
    <t>hierarchy for assets and liabilities held at the end of the reporting period that are measured at fair value on a recurring basis.</t>
  </si>
  <si>
    <t xml:space="preserve">                (Sign) ………………………….............................…………………………………………………………... Directors</t>
  </si>
  <si>
    <t xml:space="preserve">                                                     ( Mr.Anothai Eamlumnow )              ( Mr.Peeraphong Eamlumnow )</t>
  </si>
  <si>
    <t xml:space="preserve">Location and service </t>
  </si>
  <si>
    <t>fees for organizing seminars</t>
  </si>
  <si>
    <t>as follows:</t>
  </si>
  <si>
    <t xml:space="preserve">Significant revenues and expenses with related parties for the year ended December 31, 2019 and 2018 summarized </t>
  </si>
  <si>
    <t xml:space="preserve">  - 21 -</t>
  </si>
  <si>
    <t xml:space="preserve">Baht 20 million for pre-machinery operation expenses. and fuel procurement  for the construction of a power plant project </t>
  </si>
  <si>
    <t xml:space="preserve">in order to be able to supply electricity to a commercial system ("SCOD") within May 24, 2021, with a one-year loan </t>
  </si>
  <si>
    <t>agreement bearinginterest rate 7% per annum with no collateral.</t>
  </si>
  <si>
    <t xml:space="preserve">As  of  December 31, 2020,  the  Company  has  loan to True Energy Co., Ltd. (associated company)  in  the  amount  of  </t>
  </si>
  <si>
    <t>- 24 -</t>
  </si>
  <si>
    <t xml:space="preserve">The Company has bank overdrafts total amount of Baht 23.00 million at interest rate MOR per annum. and short-term </t>
  </si>
  <si>
    <t>not use such credit line.</t>
  </si>
  <si>
    <t xml:space="preserve">certain land with its construction of  the Company as stated in note 15.  At  the end of the period, the Company  did </t>
  </si>
  <si>
    <t xml:space="preserve">loan amount of Baht 25 million at interest  rate MLR per annum.  Such credit line have been secured by mortgaging </t>
  </si>
  <si>
    <t>- 25 -</t>
  </si>
  <si>
    <t xml:space="preserve">                                                  ( Mr.Anothai Eamlumnow )              ( Mr.Peeraphong Eamlumnow )</t>
  </si>
  <si>
    <t xml:space="preserve">  - 28 -</t>
  </si>
  <si>
    <t>As at December 31, 2020, the Company  has a fully depreciated property,  plant  and equipment still in use have cost value of  Baht 123.39  million (2019 : Baht 116.93 million)</t>
  </si>
  <si>
    <t xml:space="preserve">                                                                                 (Sign) …………………………......................................................…………………………………………………………... Directors</t>
  </si>
  <si>
    <t xml:space="preserve">                                                                                                                             ( Mr.Anothai Eamlumnow )              ( Mr.Peeraphong Eamlumnow )</t>
  </si>
  <si>
    <t>- 31 -</t>
  </si>
  <si>
    <t xml:space="preserve">                     (Sign) ………………………….............................…………………………………………………………... Directors</t>
  </si>
  <si>
    <t xml:space="preserve">                                                      ( Mr.Anothai Eamlumnow )              ( Mr.Peeraphong Eamlumnow )</t>
  </si>
  <si>
    <t>- 32 -</t>
  </si>
  <si>
    <t xml:space="preserve">(Gains) Loss from provision for Actuarial technique  recognized in other comprehensive income for the year ended </t>
  </si>
  <si>
    <t>December 31, 2020 and 2019 are as follows:</t>
  </si>
  <si>
    <t xml:space="preserve">According  to the Board of Directors Meeting No.11/2020, held on November 11, 2020, resolved to pay the interim dividend </t>
  </si>
  <si>
    <t>from performance for the year ended 2020, for the total eligible shares of 600 million shares at the rate of  Baht 0.03 per share</t>
  </si>
  <si>
    <t xml:space="preserve">  - 40 -</t>
  </si>
  <si>
    <t xml:space="preserve">Management  benefit  expenses  focuses  expenses relating to salaries,  remunerations and other benefits to the directors </t>
  </si>
  <si>
    <t xml:space="preserve">chief  executive  officer  and  all  persons  in positions  comparable  to  these  fourth executive  levels  including  a chief </t>
  </si>
  <si>
    <t xml:space="preserve">As at December 31, 2020 the Company has commitments to pay consulting fee to an expert Baht 8.89 million with 1 year. </t>
  </si>
  <si>
    <t xml:space="preserve">                                                                        (Sign) ………………………….............................…………………………………………………………... Directors</t>
  </si>
  <si>
    <t xml:space="preserve">                                                                                                             ( Mr.Anothai Eamlumnow )              ( Mr.Peeraphong Eamlumnow )</t>
  </si>
  <si>
    <t xml:space="preserve">The Group’s financial instruments principally comprise cash and cash equivalents, trade and other current receivables, other current </t>
  </si>
  <si>
    <t xml:space="preserve">Interest rate risk is the risk that future movements in market interest rates will affect the results of the Company’s operations and its </t>
  </si>
  <si>
    <t xml:space="preserve">cash flows. The Company is primarily exposed to interest rate risk from long-term investments. The management has considered that </t>
  </si>
  <si>
    <t>the interest rate risk is low as the interest rates are mainly fixed.</t>
  </si>
  <si>
    <t xml:space="preserve">                                                         ( Mr.Anothai Eamlumnow )              ( Mr.Peeraphong Eamlumnow )</t>
  </si>
  <si>
    <t>- 50 -</t>
  </si>
  <si>
    <t>The carrying value and fair value of foreign currency forward contracts and debentures as at are presented as follows:</t>
  </si>
  <si>
    <t>a. Automatrix  Solutions Co.,Ltd.</t>
  </si>
  <si>
    <t>b. True energy Co.,Ltd.</t>
  </si>
  <si>
    <t xml:space="preserve">a.  According to the Board of directors' meeting No.4/2019 held on November 8, 2019, approve invest in Automatrix Solutions Co.,Ltd. </t>
  </si>
  <si>
    <t>b.  According to the Board of directors' meeting No.6/2020  held on March 31, 2020, approve invest in True energy Co.,Ltd.</t>
  </si>
  <si>
    <t>Automatrix  Solutions Co.,Ltd.</t>
  </si>
  <si>
    <t>True energy Co.,Ltd.</t>
  </si>
  <si>
    <t>any significant impact on the adjustment of adjusrment in profit or loss in the adopted year.</t>
  </si>
  <si>
    <t>As described in Note 3 to the financial statements,  during  the  current  period, the Group has adopted financial reporting  standard</t>
  </si>
  <si>
    <t>related to TFRS 16. The Group has adopted TFRS relating group of financial instrument. The Group elects not to restate comparative</t>
  </si>
  <si>
    <t>financial statements.The Group has elected to apply this standard to the leases previously classified as operating recognision right-of</t>
  </si>
  <si>
    <t>discounted using the incremental borrowing rate as at January 1, 2020.</t>
  </si>
  <si>
    <t xml:space="preserve">-use  assets  as  lease-by-lease  basis by book value of assets as if  this standard  has  been adopted  since  the effective  date  of  lease </t>
  </si>
  <si>
    <t xml:space="preserve">The incremental borrowing rate of lease contract </t>
  </si>
  <si>
    <t>Investment in subsidiary in the separate financial statements are stated at cost less provision for impairment (if any).</t>
  </si>
  <si>
    <t>Interest rate 7% per annum</t>
  </si>
  <si>
    <t>Distribution cost :</t>
  </si>
  <si>
    <t>Movement and outstanding balance of loan to associated company are as follows.</t>
  </si>
  <si>
    <t>Movement and outstanding balance of long-term loan to related person are as follows.</t>
  </si>
  <si>
    <t xml:space="preserve">As at December 31, 2020, the Company had investments in fixed deposit due payment twelve-month with two bank total </t>
  </si>
  <si>
    <t xml:space="preserve">amount of Baht 200 million. at interest rate 0.20% - 1.00 % per annum. </t>
  </si>
  <si>
    <t xml:space="preserve">    Which has a registered capital of 40,000 ordinary shares at per Baht 100 each.</t>
  </si>
  <si>
    <t>Movements of the investment in associated company for the year ended December 31, 2020 as follows:</t>
  </si>
  <si>
    <t>Tranfer to right-of-use assets</t>
  </si>
  <si>
    <t>Accumulated depreciation :</t>
  </si>
  <si>
    <t xml:space="preserve">Income tax expense reported in the </t>
  </si>
  <si>
    <t xml:space="preserve">The Company and the employees has jointly established provident fund in accordance with the provident fund Act B.E. 2530. </t>
  </si>
  <si>
    <t xml:space="preserve">and will pay to employees when they resigns according to the regulation of  the fund of </t>
  </si>
  <si>
    <t xml:space="preserve">The Company has to make contribution and the employees have to paid to the fund on monthly basis at rate 5% of their salary </t>
  </si>
  <si>
    <t xml:space="preserve">(2019 : Baht 4.05 million) </t>
  </si>
  <si>
    <t xml:space="preserve">For the years ended December 31, 2020 the Company made a contribution to the provident fund in amount of Baht 4.36 million  </t>
  </si>
  <si>
    <t>- 41 -</t>
  </si>
  <si>
    <t>Allowance for doubtful accounts) (Reversal)</t>
  </si>
  <si>
    <t>Allowance for expected credit losses (2019 :</t>
  </si>
  <si>
    <t>Profit from actuarial estimates</t>
  </si>
  <si>
    <t>Employee benefit expenses recognized in the statement of comprehensive income for the year are as follows:</t>
  </si>
  <si>
    <t>Principal actuarial assumptions at the reporting date (expressed as weighted averages) as follow:</t>
  </si>
  <si>
    <t>Although the analysis does not take account of the full distribution of cash flows expected under the plan, it does provide</t>
  </si>
  <si>
    <t>an approximation of the sensitivity of the assumptions shown.</t>
  </si>
  <si>
    <t xml:space="preserve">During the year 2020, the Company paid dividend 2 times total amount of Baht 66 million, as follows . </t>
  </si>
  <si>
    <t xml:space="preserve">shares of 600 million shares at the rate of  Baht 0.10 per share totalling Baht 60 million to the shareholders.   </t>
  </si>
  <si>
    <t xml:space="preserve">During the year 2019, the Company paid dividend 2 times total amount of Baht 114 million, as follows . </t>
  </si>
  <si>
    <t>23.2</t>
  </si>
  <si>
    <t xml:space="preserve">retained earnings as at  December 31, 2019 to shareholders 600 million share Baht 0.08 per share amount of Baht 48 million. </t>
  </si>
  <si>
    <t xml:space="preserve">Such interim dividend was already paid on April 24, 2020.  Such interim dividend payment was informed to shareholders in </t>
  </si>
  <si>
    <t>the annual shareholder meeting of the year 2020 held on July 7, 2020</t>
  </si>
  <si>
    <t xml:space="preserve">February 18, 2020.  However,  the  Board of  Director meeting  passed  resolution  to pay interim dividend  from  remaining </t>
  </si>
  <si>
    <t xml:space="preserve">Approved the cancellation of the dividend of  the year 2019 approved in the Board of  Director meeting  no.2/2020 held  on </t>
  </si>
  <si>
    <t>rate of Baht 0.09 per share totalling Baht 54 million to the shareholders.  The Company already paid on April 19, 2019.</t>
  </si>
  <si>
    <t xml:space="preserve">-  The Company transfer other non-current assets (Barter goods) amounting to Baht 0.35 million to property, plant </t>
  </si>
  <si>
    <t xml:space="preserve">    and equipment and transfer Office equipment at book value amounting to Baht 0.19 million to other-non curent assets.</t>
  </si>
  <si>
    <t>Profit before income tax expense</t>
  </si>
  <si>
    <t>Income tax expense</t>
  </si>
  <si>
    <t>Less Income tax expenses</t>
  </si>
  <si>
    <t>Profit for the period</t>
  </si>
  <si>
    <t>Gross Profit (Loss)</t>
  </si>
  <si>
    <t>Other non current financial assets</t>
  </si>
  <si>
    <t>Consolidated financial statements/Separate financial statements as at December 31, 2020</t>
  </si>
  <si>
    <t>Consolidated financial statements/Separate financial statements as at January 1, 2020</t>
  </si>
  <si>
    <t>F/D + 0.90% per annum, for the purpose of using as working capital of the Company.</t>
  </si>
  <si>
    <t xml:space="preserve">of Baht 50 million. And on January 25, 2021, the Company has provided loan to that associated company amount to </t>
  </si>
  <si>
    <t xml:space="preserve">Baht 30 million, bearing interest rate 6% per annum, loan term of 1 year, with land and buildings as collateral for a total amount </t>
  </si>
  <si>
    <t xml:space="preserve"> proportion 48.99 % amount of Baht 1.96 million. </t>
  </si>
  <si>
    <t xml:space="preserve">Interest income is calculated using the effective interest method and recognized on an accrual basis. The effective interest </t>
  </si>
  <si>
    <t xml:space="preserve">Dividends are recognized when the right to receive the dividends is established. </t>
  </si>
  <si>
    <t xml:space="preserve">any remeasurement of lease liabilities.    The cost of right-of-use assets includes  the amount of  lease liabilities  initially recognized, </t>
  </si>
  <si>
    <t>a rate are recognized as expenses in in the period in which the event or condition that triggers the payment occurs.</t>
  </si>
  <si>
    <t xml:space="preserve">A lease that has a lease term less than or equal to 12 months from commencement date or a lease of low-value assets is recognized </t>
  </si>
  <si>
    <t xml:space="preserve">operating leases. Operating lease payments are recognized as an expense in the income statement on a straight-line basis over the </t>
  </si>
  <si>
    <t xml:space="preserve">An impairment loss is recognized in the income statement. </t>
  </si>
  <si>
    <t xml:space="preserve">In the assessment of asset impairment (except for goodwill) if there is any indication that  the previously recognized impairment </t>
  </si>
  <si>
    <t xml:space="preserve">losses may no longer exist or may have decreased, the Group estimates the asset’s recoverable amount. A previously recognized </t>
  </si>
  <si>
    <t xml:space="preserve">impairment loss shall not exceed the carrying amount that would have been determined had no impairment loss been recognized </t>
  </si>
  <si>
    <t>for the asset in prior years. Such reversal is recognized in the income statement.</t>
  </si>
  <si>
    <t xml:space="preserve">assets  with  indefinite  useful  lives.  An impairment  loss is recognized when the recoverable amount of an asset,   which is the </t>
  </si>
  <si>
    <t xml:space="preserve">management  to  make  subjective  judgments  concerning  estimates  of cash flows  to be  generated by  the assets  or  the  cash </t>
  </si>
  <si>
    <t xml:space="preserve">estimates  are  based  on  currently  available  information  about  the  operations  and  require  management  to  make  judgments </t>
  </si>
  <si>
    <t xml:space="preserve">the review.   Events and factors that may significantly affect  the estimates include, among others, competitive forces, changes in </t>
  </si>
  <si>
    <t>Accrued witholding tax</t>
  </si>
  <si>
    <t>financial assets, other non-current  financial assets, short-term loans to associated, long-term loan to related persons, trade and other</t>
  </si>
  <si>
    <t>described below.</t>
  </si>
  <si>
    <t>current payables, and lease liabilities.  The financial risks associated with  these financial instruments and how they are  managed  is</t>
  </si>
  <si>
    <t xml:space="preserve">on  all  customers  requiring  credit  over a certain  amount.  At  the  reporting date  there were no significant concentrations of credit  risk. </t>
  </si>
  <si>
    <t xml:space="preserve">Approved to addtionally invest in Automatrix  Solutions Co.,Ltd. (Associated company) under prevoius shareholding </t>
  </si>
  <si>
    <t xml:space="preserve">Incocom(expenses)that the accounting </t>
  </si>
  <si>
    <t xml:space="preserve">          basis difference from the tax basis</t>
  </si>
  <si>
    <t xml:space="preserve">         statements of comprehensive income</t>
  </si>
  <si>
    <t xml:space="preserve">Approved the Company to provide financial assistance to True Energy Co.,Ltd.(Associated company) amount not exceeding </t>
  </si>
  <si>
    <t xml:space="preserve">Share of loss of associates accounted </t>
  </si>
  <si>
    <t xml:space="preserve">         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</si>
</sst>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&quot; &quot;;\(#,##0.00\)"/>
    <numFmt numFmtId="194" formatCode="#,##0.00;\(#,#00.00\)"/>
    <numFmt numFmtId="195" formatCode="#,##0.00_);[Blue]\(#,##0.00\)"/>
    <numFmt numFmtId="196" formatCode="[$-1070000]d/m/yy;@"/>
    <numFmt numFmtId="197" formatCode="#,##0.00_);[Black]\(#,##0.00\)"/>
    <numFmt numFmtId="198" formatCode="#,##0.00;\ \ \(#,##0.00\)"/>
    <numFmt numFmtId="199" formatCode="_ * #,##0_ ;_ * \-#,##0_ ;_ * &quot;-&quot;??_ ;_ @_ "/>
    <numFmt numFmtId="200" formatCode="#,##0\ "/>
    <numFmt numFmtId="201" formatCode="#,##0.0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0000"/>
    <numFmt numFmtId="211" formatCode="000000"/>
    <numFmt numFmtId="212" formatCode="0_)"/>
    <numFmt numFmtId="213" formatCode="General_)"/>
    <numFmt numFmtId="214" formatCode="###0_);[Red]\(###0\)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#,##0.00&quot; $&quot;;\-#,##0.00&quot; $&quot;"/>
    <numFmt numFmtId="220" formatCode="mmm\.yy"/>
    <numFmt numFmtId="221" formatCode="0.000_)"/>
    <numFmt numFmtId="222" formatCode="d/mm/yy\ "/>
    <numFmt numFmtId="223" formatCode="#,##0\ &quot;DM&quot;;[Red]\-#,##0\ &quot;DM&quot;"/>
    <numFmt numFmtId="224" formatCode="#,##0.00\ &quot;DM&quot;;[Red]\-#,##0.00\ &quot;DM&quot;"/>
    <numFmt numFmtId="225" formatCode="#,##0.00;\(#,##0.00\)"/>
    <numFmt numFmtId="226" formatCode="#,##0;[Red]\(#,##0\)"/>
    <numFmt numFmtId="227" formatCode="#,##0.00;[Black]\(#,##0.00\)"/>
    <numFmt numFmtId="228" formatCode="[$-409]dddd\,\ mmmm\ dd\,\ yyyy"/>
    <numFmt numFmtId="229" formatCode="#,##0.00_ ;\-#,##0.00\ "/>
    <numFmt numFmtId="230" formatCode="_(* #,##0.0000000_);_(* \(#,##0.0000000\);_(* &quot;-&quot;??_);_(@_)"/>
    <numFmt numFmtId="231" formatCode="#,##0.00;[Red]\(#,##0.00\)"/>
    <numFmt numFmtId="232" formatCode="[$-101041E]d\ mmm\ yy;@"/>
    <numFmt numFmtId="233" formatCode="#,##0.00;\(#,##0.00\);\-"/>
    <numFmt numFmtId="234" formatCode="_-* #,##0.00_-;\-* #,##0.00_-;_-* \-??_-;_-@_-"/>
    <numFmt numFmtId="235" formatCode="#,##0.0000;\(#,##0.00000000\)"/>
    <numFmt numFmtId="236" formatCode="#,##0;\(#,##0\)"/>
    <numFmt numFmtId="237" formatCode="#,##0.00\ &quot;F&quot;;\-#,##0.00\ &quot;F&quot;"/>
    <numFmt numFmtId="238" formatCode="\$#,##0.00;\(\$#,##0.00\)"/>
    <numFmt numFmtId="239" formatCode="dd\-mmm\-yy_)"/>
    <numFmt numFmtId="240" formatCode="0.00_)"/>
    <numFmt numFmtId="241" formatCode="mm/dd/yy"/>
    <numFmt numFmtId="242" formatCode="\$#,##0;\(\$#,##0\)"/>
    <numFmt numFmtId="243" formatCode="0.0%"/>
    <numFmt numFmtId="244" formatCode="#,##0\ &quot;F&quot;;[Red]\-#,##0\ &quot;F&quot;"/>
    <numFmt numFmtId="245" formatCode="_-[$€-2]* #,##0.00_-;\-[$€-2]* #,##0.00_-;_-[$€-2]* &quot;-&quot;??_-"/>
    <numFmt numFmtId="246" formatCode="0_);[Red]\(0\)"/>
    <numFmt numFmtId="247" formatCode="#,##0\ \ ;\(#,##0\)\ ;\—\ \ \ \ "/>
    <numFmt numFmtId="248" formatCode="_(&quot;$&quot;* #,##0.0_);_(&quot;$&quot;* \(#,##0.0\);_(&quot;$&quot;* &quot;-&quot;??_);_(@_)"/>
    <numFmt numFmtId="249" formatCode="&quot;?&quot;#,##0;[Red]\-&quot;?&quot;#,##0"/>
    <numFmt numFmtId="250" formatCode="0.0&quot;  &quot;"/>
    <numFmt numFmtId="251" formatCode="_-* #,##0&quot; F&quot;_-;\-* #,##0&quot; F&quot;_-;_-* &quot;-&quot;&quot; F&quot;_-;_-@_-"/>
    <numFmt numFmtId="252" formatCode="_-* #,##0.00&quot; F&quot;_-;\-* #,##0.00&quot; F&quot;_-;_-* &quot;-&quot;??&quot; F&quot;_-;_-@_-"/>
    <numFmt numFmtId="253" formatCode="#,##0\ &quot;FB&quot;;\-#,##0\ &quot;FB&quot;"/>
    <numFmt numFmtId="254" formatCode="#,##0&quot; F&quot;_);[Red]\(#,##0&quot; F&quot;\)"/>
    <numFmt numFmtId="255" formatCode="0%_);\(0%\)"/>
    <numFmt numFmtId="256" formatCode="&quot;ฃค&quot;#,##0;&quot;ฃค&quot;\-#,##0"/>
    <numFmt numFmtId="257" formatCode="0&quot;  &quot;"/>
    <numFmt numFmtId="258" formatCode="#,##0&quot;£&quot;_);[Red]\(#,##0&quot;£&quot;\)"/>
    <numFmt numFmtId="259" formatCode="&quot;$&quot;#,##0.000_);[Red]\(&quot;$&quot;#,##0.000\)"/>
    <numFmt numFmtId="260" formatCode="#,##0.0_);[Red]\(#,##0.0\)"/>
    <numFmt numFmtId="261" formatCode="d\.m\.yy\ h:mm"/>
    <numFmt numFmtId="262" formatCode="_-* #,##0.00\ &quot;F&quot;_-;\-* #,##0.00\ &quot;F&quot;_-;_-* &quot;-&quot;??\ &quot;F&quot;_-;_-@_-"/>
    <numFmt numFmtId="263" formatCode="0.00&quot;  &quot;"/>
    <numFmt numFmtId="264" formatCode="_ * #,##0.00_ ;_ * \-#,##0.00_ ;_ * &quot;-&quot;??_ ;_ @_ "/>
    <numFmt numFmtId="265" formatCode="#,##0.00_ ;[Red]\(#,##0.00\)\ "/>
    <numFmt numFmtId="266" formatCode="#,##0.00;\(###0.00\)"/>
    <numFmt numFmtId="267" formatCode="#,##0.00\ &quot;FB&quot;;[Red]\-#,##0.00\ &quot;FB&quot;"/>
    <numFmt numFmtId="268" formatCode="_-&quot;$&quot;* #,##0_-;\-&quot;$&quot;* #,##0_-;_-&quot;$&quot;* &quot;-&quot;_-;_-@_-"/>
    <numFmt numFmtId="269" formatCode="#,##0.00_ ;[Red]\-#,##0.00\ "/>
    <numFmt numFmtId="270" formatCode="#,##0;\(#,#00\)"/>
    <numFmt numFmtId="271" formatCode="_(&quot;฿&quot;* #,##0.00_);_(&quot;฿&quot;* \(#,##0.00\);_(&quot;฿&quot;* &quot;-&quot;??_);_(@_)"/>
    <numFmt numFmtId="272" formatCode="#,##0.00000000000_ ;[Red]\-#,##0.00000000000\ "/>
    <numFmt numFmtId="273" formatCode="#,##0.0000_ ;[Red]\-#,##0.0000\ "/>
    <numFmt numFmtId="274" formatCode="#,##0.0000"/>
    <numFmt numFmtId="275" formatCode="#,##0.0000000000_ ;[Red]\-#,##0.0000000000\ "/>
    <numFmt numFmtId="276" formatCode="#,##0.000000000_ ;[Red]\-#,##0.000000000\ "/>
  </numFmts>
  <fonts count="26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name val="Angsana New"/>
      <family val="1"/>
    </font>
    <font>
      <sz val="14"/>
      <color indexed="8"/>
      <name val="Angsana New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</font>
    <font>
      <u/>
      <sz val="16"/>
      <name val="Angsana New"/>
      <family val="1"/>
    </font>
    <font>
      <sz val="8"/>
      <name val="Tahoma"/>
      <family val="2"/>
      <charset val="222"/>
      <scheme val="minor"/>
    </font>
    <font>
      <sz val="16"/>
      <name val="Angsana New"/>
      <family val="1"/>
      <charset val="222"/>
    </font>
    <font>
      <sz val="16"/>
      <name val="Agency FB"/>
      <family val="2"/>
      <charset val="222"/>
    </font>
    <font>
      <sz val="15"/>
      <name val="AngsanaUPC"/>
      <family val="1"/>
      <charset val="222"/>
    </font>
    <font>
      <sz val="11"/>
      <name val="Arial Narrow"/>
      <family val="2"/>
      <charset val="222"/>
    </font>
    <font>
      <b/>
      <sz val="16"/>
      <color theme="1"/>
      <name val="Angsana New"/>
      <family val="1"/>
    </font>
    <font>
      <sz val="15"/>
      <name val="Angsana New"/>
      <family val="1"/>
    </font>
    <font>
      <sz val="12"/>
      <color indexed="8"/>
      <name val="Tahoma"/>
      <family val="2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u/>
      <sz val="16"/>
      <name val="Angsana New"/>
      <family val="1"/>
      <charset val="222"/>
    </font>
    <font>
      <u/>
      <sz val="15"/>
      <name val="Angsana New"/>
      <family val="1"/>
      <charset val="222"/>
    </font>
    <font>
      <sz val="11"/>
      <name val="Tahoma"/>
      <family val="2"/>
      <scheme val="minor"/>
    </font>
    <font>
      <b/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904">
    <xf numFmtId="0" fontId="0" fillId="0" borderId="0"/>
    <xf numFmtId="192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39" fontId="2" fillId="0" borderId="0"/>
    <xf numFmtId="39" fontId="4" fillId="0" borderId="0"/>
    <xf numFmtId="39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196" fontId="3" fillId="0" borderId="0"/>
    <xf numFmtId="39" fontId="2" fillId="0" borderId="0"/>
    <xf numFmtId="0" fontId="3" fillId="0" borderId="0"/>
    <xf numFmtId="39" fontId="4" fillId="0" borderId="0"/>
    <xf numFmtId="0" fontId="3" fillId="0" borderId="0"/>
    <xf numFmtId="0" fontId="10" fillId="0" borderId="0"/>
    <xf numFmtId="0" fontId="3" fillId="0" borderId="0"/>
    <xf numFmtId="39" fontId="4" fillId="0" borderId="0"/>
    <xf numFmtId="2" fontId="8" fillId="0" borderId="0" applyNumberFormat="0"/>
    <xf numFmtId="0" fontId="27" fillId="0" borderId="0"/>
    <xf numFmtId="202" fontId="27" fillId="0" borderId="0" applyFont="0" applyFill="0" applyBorder="0" applyAlignment="0" applyProtection="0"/>
    <xf numFmtId="0" fontId="28" fillId="0" borderId="0"/>
    <xf numFmtId="203" fontId="2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6" fontId="27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1" fillId="0" borderId="0"/>
    <xf numFmtId="207" fontId="27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32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3" fillId="0" borderId="0">
      <alignment horizontal="left"/>
    </xf>
    <xf numFmtId="211" fontId="34" fillId="0" borderId="0">
      <alignment horizontal="left"/>
    </xf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5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47" fillId="4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8" fillId="43" borderId="0" applyNumberFormat="0" applyBorder="0" applyAlignment="0" applyProtection="0"/>
    <xf numFmtId="0" fontId="49" fillId="12" borderId="0" applyNumberFormat="0" applyBorder="0" applyAlignment="0" applyProtection="0"/>
    <xf numFmtId="0" fontId="48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47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8" fillId="40" borderId="0" applyNumberFormat="0" applyBorder="0" applyAlignment="0" applyProtection="0"/>
    <xf numFmtId="0" fontId="49" fillId="16" borderId="0" applyNumberFormat="0" applyBorder="0" applyAlignment="0" applyProtection="0"/>
    <xf numFmtId="0" fontId="48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47" fillId="4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8" fillId="41" borderId="0" applyNumberFormat="0" applyBorder="0" applyAlignment="0" applyProtection="0"/>
    <xf numFmtId="0" fontId="49" fillId="20" borderId="0" applyNumberFormat="0" applyBorder="0" applyAlignment="0" applyProtection="0"/>
    <xf numFmtId="0" fontId="48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47" fillId="4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8" fillId="44" borderId="0" applyNumberFormat="0" applyBorder="0" applyAlignment="0" applyProtection="0"/>
    <xf numFmtId="0" fontId="49" fillId="24" borderId="0" applyNumberFormat="0" applyBorder="0" applyAlignment="0" applyProtection="0"/>
    <xf numFmtId="0" fontId="48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47" fillId="4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8" fillId="45" borderId="0" applyNumberFormat="0" applyBorder="0" applyAlignment="0" applyProtection="0"/>
    <xf numFmtId="0" fontId="49" fillId="28" borderId="0" applyNumberFormat="0" applyBorder="0" applyAlignment="0" applyProtection="0"/>
    <xf numFmtId="0" fontId="48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47" fillId="4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8" fillId="46" borderId="0" applyNumberFormat="0" applyBorder="0" applyAlignment="0" applyProtection="0"/>
    <xf numFmtId="0" fontId="49" fillId="32" borderId="0" applyNumberFormat="0" applyBorder="0" applyAlignment="0" applyProtection="0"/>
    <xf numFmtId="0" fontId="48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50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9" fontId="51" fillId="0" borderId="0"/>
    <xf numFmtId="9" fontId="51" fillId="0" borderId="0"/>
    <xf numFmtId="9" fontId="8" fillId="0" borderId="0"/>
    <xf numFmtId="9" fontId="8" fillId="0" borderId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47" fillId="4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47" fillId="5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9" borderId="0" applyNumberFormat="0" applyBorder="0" applyAlignment="0" applyProtection="0"/>
    <xf numFmtId="0" fontId="48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7" fillId="5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13" borderId="0" applyNumberFormat="0" applyBorder="0" applyAlignment="0" applyProtection="0"/>
    <xf numFmtId="0" fontId="48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47" fillId="5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47" fillId="5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7" borderId="0" applyNumberFormat="0" applyBorder="0" applyAlignment="0" applyProtection="0"/>
    <xf numFmtId="0" fontId="48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7" fillId="5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47" fillId="4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1" borderId="0" applyNumberFormat="0" applyBorder="0" applyAlignment="0" applyProtection="0"/>
    <xf numFmtId="0" fontId="48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59" borderId="0" applyNumberFormat="0" applyBorder="0" applyAlignment="0" applyProtection="0"/>
    <xf numFmtId="0" fontId="39" fillId="48" borderId="0" applyNumberFormat="0" applyBorder="0" applyAlignment="0" applyProtection="0"/>
    <xf numFmtId="0" fontId="47" fillId="6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7" fillId="4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5" borderId="0" applyNumberFormat="0" applyBorder="0" applyAlignment="0" applyProtection="0"/>
    <xf numFmtId="0" fontId="48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47" fillId="6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47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9" fillId="29" borderId="0" applyNumberFormat="0" applyBorder="0" applyAlignment="0" applyProtection="0"/>
    <xf numFmtId="0" fontId="48" fillId="64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0" fontId="52" fillId="3" borderId="0" applyNumberFormat="0" applyBorder="0" applyAlignment="0" applyProtection="0"/>
    <xf numFmtId="0" fontId="55" fillId="3" borderId="0" applyNumberFormat="0" applyBorder="0" applyAlignment="0" applyProtection="0"/>
    <xf numFmtId="0" fontId="53" fillId="3" borderId="0" applyNumberFormat="0" applyBorder="0" applyAlignment="0" applyProtection="0"/>
    <xf numFmtId="0" fontId="55" fillId="3" borderId="0" applyNumberFormat="0" applyBorder="0" applyAlignment="0" applyProtection="0"/>
    <xf numFmtId="0" fontId="5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56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7" fillId="34" borderId="0" applyNumberFormat="0" applyBorder="0" applyAlignment="0" applyProtection="0"/>
    <xf numFmtId="0" fontId="58" fillId="3" borderId="0" applyNumberFormat="0" applyBorder="0" applyAlignment="0" applyProtection="0"/>
    <xf numFmtId="0" fontId="57" fillId="3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4" fillId="0" borderId="0" applyFont="0" applyFill="0" applyBorder="0" applyAlignment="0" applyProtection="0">
      <alignment horizontal="right"/>
    </xf>
    <xf numFmtId="0" fontId="59" fillId="0" borderId="0" applyFont="0"/>
    <xf numFmtId="213" fontId="60" fillId="65" borderId="16"/>
    <xf numFmtId="213" fontId="60" fillId="65" borderId="16"/>
    <xf numFmtId="213" fontId="60" fillId="65" borderId="16"/>
    <xf numFmtId="213" fontId="60" fillId="65" borderId="16"/>
    <xf numFmtId="213" fontId="60" fillId="65" borderId="16"/>
    <xf numFmtId="213" fontId="60" fillId="65" borderId="16"/>
    <xf numFmtId="214" fontId="27" fillId="0" borderId="0" applyFill="0" applyBorder="0" applyAlignment="0"/>
    <xf numFmtId="0" fontId="27" fillId="0" borderId="0" applyFill="0" applyBorder="0" applyAlignment="0"/>
    <xf numFmtId="215" fontId="61" fillId="0" borderId="0" applyFill="0" applyBorder="0" applyAlignment="0"/>
    <xf numFmtId="216" fontId="61" fillId="0" borderId="0" applyFill="0" applyBorder="0" applyAlignment="0"/>
    <xf numFmtId="217" fontId="61" fillId="0" borderId="0" applyFill="0" applyBorder="0" applyAlignment="0"/>
    <xf numFmtId="218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62" fillId="6" borderId="10" applyNumberFormat="0" applyAlignment="0" applyProtection="0"/>
    <xf numFmtId="0" fontId="62" fillId="6" borderId="10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0" fontId="64" fillId="6" borderId="10" applyNumberFormat="0" applyAlignment="0" applyProtection="0"/>
    <xf numFmtId="0" fontId="62" fillId="6" borderId="10" applyNumberFormat="0" applyAlignment="0" applyProtection="0"/>
    <xf numFmtId="0" fontId="65" fillId="6" borderId="10" applyNumberFormat="0" applyAlignment="0" applyProtection="0"/>
    <xf numFmtId="0" fontId="63" fillId="6" borderId="10" applyNumberFormat="0" applyAlignment="0" applyProtection="0"/>
    <xf numFmtId="0" fontId="65" fillId="6" borderId="10" applyNumberFormat="0" applyAlignment="0" applyProtection="0"/>
    <xf numFmtId="0" fontId="63" fillId="6" borderId="10" applyNumberFormat="0" applyAlignment="0" applyProtection="0"/>
    <xf numFmtId="0" fontId="20" fillId="6" borderId="10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6" fillId="66" borderId="17" applyNumberFormat="0" applyAlignment="0" applyProtection="0"/>
    <xf numFmtId="0" fontId="63" fillId="6" borderId="10" applyNumberFormat="0" applyAlignment="0" applyProtection="0"/>
    <xf numFmtId="0" fontId="63" fillId="6" borderId="10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8" fillId="6" borderId="10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7" fillId="66" borderId="17" applyNumberFormat="0" applyAlignment="0" applyProtection="0"/>
    <xf numFmtId="0" fontId="68" fillId="6" borderId="10" applyNumberFormat="0" applyAlignment="0" applyProtection="0"/>
    <xf numFmtId="0" fontId="68" fillId="6" borderId="10" applyNumberFormat="0" applyAlignment="0" applyProtection="0"/>
    <xf numFmtId="0" fontId="68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7" borderId="13" applyNumberFormat="0" applyAlignment="0" applyProtection="0"/>
    <xf numFmtId="0" fontId="71" fillId="7" borderId="13" applyNumberFormat="0" applyAlignment="0" applyProtection="0"/>
    <xf numFmtId="0" fontId="72" fillId="7" borderId="13" applyNumberFormat="0" applyAlignment="0" applyProtection="0"/>
    <xf numFmtId="0" fontId="72" fillId="7" borderId="13" applyNumberFormat="0" applyAlignment="0" applyProtection="0"/>
    <xf numFmtId="0" fontId="73" fillId="7" borderId="13" applyNumberFormat="0" applyAlignment="0" applyProtection="0"/>
    <xf numFmtId="0" fontId="71" fillId="7" borderId="13" applyNumberFormat="0" applyAlignment="0" applyProtection="0"/>
    <xf numFmtId="0" fontId="74" fillId="7" borderId="13" applyNumberFormat="0" applyAlignment="0" applyProtection="0"/>
    <xf numFmtId="0" fontId="72" fillId="7" borderId="13" applyNumberFormat="0" applyAlignment="0" applyProtection="0"/>
    <xf numFmtId="0" fontId="74" fillId="7" borderId="13" applyNumberFormat="0" applyAlignment="0" applyProtection="0"/>
    <xf numFmtId="0" fontId="7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75" fillId="67" borderId="18" applyNumberFormat="0" applyAlignment="0" applyProtection="0"/>
    <xf numFmtId="0" fontId="72" fillId="7" borderId="13" applyNumberFormat="0" applyAlignment="0" applyProtection="0"/>
    <xf numFmtId="0" fontId="72" fillId="7" borderId="13" applyNumberFormat="0" applyAlignment="0" applyProtection="0"/>
    <xf numFmtId="0" fontId="76" fillId="67" borderId="18" applyNumberFormat="0" applyAlignment="0" applyProtection="0"/>
    <xf numFmtId="0" fontId="77" fillId="7" borderId="13" applyNumberFormat="0" applyAlignment="0" applyProtection="0"/>
    <xf numFmtId="0" fontId="76" fillId="67" borderId="18" applyNumberFormat="0" applyAlignment="0" applyProtection="0"/>
    <xf numFmtId="0" fontId="77" fillId="7" borderId="13" applyNumberFormat="0" applyAlignment="0" applyProtection="0"/>
    <xf numFmtId="0" fontId="77" fillId="7" borderId="13" applyNumberFormat="0" applyAlignment="0" applyProtection="0"/>
    <xf numFmtId="0" fontId="77" fillId="7" borderId="13" applyNumberFormat="0" applyAlignment="0" applyProtection="0"/>
    <xf numFmtId="0" fontId="71" fillId="7" borderId="13" applyNumberFormat="0" applyAlignment="0" applyProtection="0"/>
    <xf numFmtId="0" fontId="71" fillId="7" borderId="13" applyNumberFormat="0" applyAlignment="0" applyProtection="0"/>
    <xf numFmtId="0" fontId="71" fillId="7" borderId="13" applyNumberFormat="0" applyAlignment="0" applyProtection="0"/>
    <xf numFmtId="0" fontId="78" fillId="0" borderId="19">
      <alignment horizontal="center"/>
    </xf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221" fontId="79" fillId="0" borderId="0"/>
    <xf numFmtId="190" fontId="8" fillId="0" borderId="0" applyNumberFormat="0" applyBorder="0"/>
    <xf numFmtId="38" fontId="80" fillId="0" borderId="0" applyFont="0" applyFill="0" applyBorder="0" applyAlignment="0" applyProtection="0"/>
    <xf numFmtId="219" fontId="6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1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39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2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9" fontId="27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227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4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8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8" fillId="0" borderId="0" applyFont="0" applyFill="0" applyBorder="0" applyAlignment="0" applyProtection="0"/>
    <xf numFmtId="228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6" fillId="0" borderId="0" applyFont="0" applyFill="0" applyBorder="0" applyAlignment="0" applyProtection="0">
      <alignment horizontal="left" vertical="center"/>
    </xf>
    <xf numFmtId="192" fontId="86" fillId="0" borderId="0" applyFont="0" applyFill="0" applyBorder="0" applyAlignment="0" applyProtection="0">
      <alignment horizontal="left" vertical="center"/>
    </xf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8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0" fontId="80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0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7" fillId="0" borderId="0" applyFont="0" applyFill="0" applyBorder="0" applyAlignment="0" applyProtection="0"/>
    <xf numFmtId="230" fontId="8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2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192" fontId="82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6" fontId="39" fillId="0" borderId="0" applyFont="0" applyFill="0" applyBorder="0" applyAlignment="0" applyProtection="0"/>
    <xf numFmtId="214" fontId="10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3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6" fontId="39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7" fillId="0" borderId="0" applyFont="0" applyFill="0" applyBorder="0" applyAlignment="0" applyProtection="0"/>
    <xf numFmtId="6" fontId="3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4" fontId="51" fillId="0" borderId="0" applyFill="0" applyBorder="0" applyAlignment="0" applyProtection="0"/>
    <xf numFmtId="192" fontId="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4" fontId="51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5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22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89" fillId="0" borderId="0" applyFont="0" applyFill="0" applyBorder="0" applyAlignment="0" applyProtection="0"/>
    <xf numFmtId="22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0" fontId="5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5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6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9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8" fontId="92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51" fillId="0" borderId="0" applyFill="0" applyBorder="0" applyAlignment="0" applyProtection="0"/>
    <xf numFmtId="236" fontId="93" fillId="0" borderId="0"/>
    <xf numFmtId="237" fontId="51" fillId="0" borderId="0"/>
    <xf numFmtId="236" fontId="93" fillId="0" borderId="0"/>
    <xf numFmtId="237" fontId="51" fillId="0" borderId="0"/>
    <xf numFmtId="237" fontId="51" fillId="0" borderId="0"/>
    <xf numFmtId="237" fontId="51" fillId="0" borderId="0"/>
    <xf numFmtId="237" fontId="51" fillId="0" borderId="0"/>
    <xf numFmtId="236" fontId="93" fillId="0" borderId="0"/>
    <xf numFmtId="0" fontId="94" fillId="0" borderId="0" applyNumberFormat="0" applyAlignment="0">
      <alignment horizontal="left"/>
    </xf>
    <xf numFmtId="0" fontId="95" fillId="0" borderId="0"/>
    <xf numFmtId="0" fontId="95" fillId="0" borderId="0"/>
    <xf numFmtId="215" fontId="6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91" fontId="81" fillId="0" borderId="0" applyFont="0" applyFill="0" applyBorder="0" applyAlignment="0" applyProtection="0"/>
    <xf numFmtId="227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93" fillId="0" borderId="0"/>
    <xf numFmtId="239" fontId="51" fillId="0" borderId="0"/>
    <xf numFmtId="238" fontId="93" fillId="0" borderId="0"/>
    <xf numFmtId="239" fontId="51" fillId="0" borderId="0"/>
    <xf numFmtId="196" fontId="3" fillId="0" borderId="0"/>
    <xf numFmtId="239" fontId="51" fillId="0" borderId="0"/>
    <xf numFmtId="239" fontId="51" fillId="0" borderId="0"/>
    <xf numFmtId="239" fontId="51" fillId="0" borderId="0"/>
    <xf numFmtId="240" fontId="51" fillId="0" borderId="0"/>
    <xf numFmtId="238" fontId="93" fillId="0" borderId="0"/>
    <xf numFmtId="0" fontId="27" fillId="0" borderId="0"/>
    <xf numFmtId="0" fontId="96" fillId="68" borderId="0" applyNumberFormat="0" applyFont="0" applyFill="0" applyBorder="0" applyProtection="0">
      <alignment horizontal="left"/>
    </xf>
    <xf numFmtId="241" fontId="27" fillId="0" borderId="0" applyFont="0" applyFill="0" applyBorder="0" applyAlignment="0" applyProtection="0"/>
    <xf numFmtId="14" fontId="92" fillId="0" borderId="0" applyFill="0" applyBorder="0" applyAlignment="0"/>
    <xf numFmtId="38" fontId="97" fillId="0" borderId="6">
      <alignment vertical="center"/>
    </xf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242" fontId="93" fillId="0" borderId="0"/>
    <xf numFmtId="243" fontId="51" fillId="0" borderId="0"/>
    <xf numFmtId="242" fontId="93" fillId="0" borderId="0"/>
    <xf numFmtId="243" fontId="51" fillId="0" borderId="0"/>
    <xf numFmtId="243" fontId="51" fillId="0" borderId="0"/>
    <xf numFmtId="243" fontId="51" fillId="0" borderId="0"/>
    <xf numFmtId="244" fontId="51" fillId="0" borderId="0"/>
    <xf numFmtId="242" fontId="93" fillId="0" borderId="0"/>
    <xf numFmtId="0" fontId="98" fillId="0" borderId="0" applyNumberFormat="0" applyFill="0" applyBorder="0" applyAlignment="0" applyProtection="0"/>
    <xf numFmtId="0" fontId="99" fillId="69" borderId="0" applyNumberFormat="0" applyBorder="0" applyAlignment="0" applyProtection="0"/>
    <xf numFmtId="0" fontId="99" fillId="70" borderId="0" applyNumberFormat="0" applyBorder="0" applyAlignment="0" applyProtection="0"/>
    <xf numFmtId="0" fontId="99" fillId="71" borderId="0" applyNumberFormat="0" applyBorder="0" applyAlignment="0" applyProtection="0"/>
    <xf numFmtId="219" fontId="61" fillId="0" borderId="0" applyFill="0" applyBorder="0" applyAlignment="0"/>
    <xf numFmtId="215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100" fillId="0" borderId="0" applyNumberFormat="0" applyAlignment="0">
      <alignment horizontal="left"/>
    </xf>
    <xf numFmtId="245" fontId="83" fillId="0" borderId="0" applyFont="0" applyFill="0" applyBorder="0" applyAlignment="0" applyProtection="0"/>
    <xf numFmtId="245" fontId="101" fillId="0" borderId="0" applyFont="0" applyFill="0" applyBorder="0" applyAlignment="0" applyProtection="0"/>
    <xf numFmtId="0" fontId="102" fillId="0" borderId="0">
      <alignment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46" fontId="27" fillId="0" borderId="0" applyFont="0" applyFill="0" applyBorder="0" applyAlignment="0" applyProtection="0"/>
    <xf numFmtId="247" fontId="110" fillId="0" borderId="0">
      <alignment horizontal="right"/>
    </xf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2" borderId="0" applyNumberFormat="0" applyBorder="0" applyAlignment="0" applyProtection="0"/>
    <xf numFmtId="0" fontId="111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14" fillId="2" borderId="0" applyNumberFormat="0" applyBorder="0" applyAlignment="0" applyProtection="0"/>
    <xf numFmtId="0" fontId="112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15" fillId="35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6" fillId="35" borderId="0" applyNumberFormat="0" applyBorder="0" applyAlignment="0" applyProtection="0"/>
    <xf numFmtId="0" fontId="117" fillId="2" borderId="0" applyNumberFormat="0" applyBorder="0" applyAlignment="0" applyProtection="0"/>
    <xf numFmtId="0" fontId="116" fillId="35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38" fontId="118" fillId="68" borderId="0" applyNumberFormat="0" applyBorder="0" applyAlignment="0" applyProtection="0"/>
    <xf numFmtId="248" fontId="119" fillId="0" borderId="0" applyNumberFormat="0" applyFill="0" applyBorder="0" applyProtection="0">
      <alignment horizontal="right"/>
    </xf>
    <xf numFmtId="0" fontId="120" fillId="65" borderId="20"/>
    <xf numFmtId="0" fontId="120" fillId="65" borderId="20"/>
    <xf numFmtId="0" fontId="120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2" fillId="0" borderId="21" applyNumberFormat="0" applyAlignment="0" applyProtection="0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3" fillId="0" borderId="0" applyNumberFormat="0" applyFill="0" applyBorder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5" fillId="0" borderId="7" applyNumberFormat="0" applyFill="0" applyAlignment="0" applyProtection="0"/>
    <xf numFmtId="0" fontId="125" fillId="0" borderId="7" applyNumberFormat="0" applyFill="0" applyAlignment="0" applyProtection="0"/>
    <xf numFmtId="0" fontId="125" fillId="0" borderId="7" applyNumberFormat="0" applyFill="0" applyAlignment="0" applyProtection="0"/>
    <xf numFmtId="0" fontId="124" fillId="0" borderId="7" applyNumberFormat="0" applyFill="0" applyAlignment="0" applyProtection="0"/>
    <xf numFmtId="0" fontId="126" fillId="0" borderId="7" applyNumberFormat="0" applyFill="0" applyAlignment="0" applyProtection="0"/>
    <xf numFmtId="0" fontId="125" fillId="0" borderId="7" applyNumberFormat="0" applyFill="0" applyAlignment="0" applyProtection="0"/>
    <xf numFmtId="0" fontId="126" fillId="0" borderId="7" applyNumberFormat="0" applyFill="0" applyAlignment="0" applyProtection="0"/>
    <xf numFmtId="0" fontId="125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7" fillId="0" borderId="22" applyNumberFormat="0" applyFill="0" applyAlignment="0" applyProtection="0"/>
    <xf numFmtId="0" fontId="125" fillId="0" borderId="7" applyNumberFormat="0" applyFill="0" applyAlignment="0" applyProtection="0"/>
    <xf numFmtId="0" fontId="125" fillId="0" borderId="7" applyNumberFormat="0" applyFill="0" applyAlignment="0" applyProtection="0"/>
    <xf numFmtId="0" fontId="128" fillId="0" borderId="22" applyNumberFormat="0" applyFill="0" applyAlignment="0" applyProtection="0"/>
    <xf numFmtId="0" fontId="124" fillId="0" borderId="7" applyNumberFormat="0" applyFill="0" applyAlignment="0" applyProtection="0"/>
    <xf numFmtId="0" fontId="128" fillId="0" borderId="22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4" fillId="0" borderId="7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30" fillId="0" borderId="8" applyNumberFormat="0" applyFill="0" applyAlignment="0" applyProtection="0"/>
    <xf numFmtId="0" fontId="130" fillId="0" borderId="8" applyNumberFormat="0" applyFill="0" applyAlignment="0" applyProtection="0"/>
    <xf numFmtId="0" fontId="130" fillId="0" borderId="8" applyNumberFormat="0" applyFill="0" applyAlignment="0" applyProtection="0"/>
    <xf numFmtId="0" fontId="129" fillId="0" borderId="8" applyNumberFormat="0" applyFill="0" applyAlignment="0" applyProtection="0"/>
    <xf numFmtId="0" fontId="131" fillId="0" borderId="8" applyNumberFormat="0" applyFill="0" applyAlignment="0" applyProtection="0"/>
    <xf numFmtId="0" fontId="130" fillId="0" borderId="8" applyNumberFormat="0" applyFill="0" applyAlignment="0" applyProtection="0"/>
    <xf numFmtId="0" fontId="131" fillId="0" borderId="8" applyNumberFormat="0" applyFill="0" applyAlignment="0" applyProtection="0"/>
    <xf numFmtId="0" fontId="130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2" fillId="0" borderId="23" applyNumberFormat="0" applyFill="0" applyAlignment="0" applyProtection="0"/>
    <xf numFmtId="0" fontId="130" fillId="0" borderId="8" applyNumberFormat="0" applyFill="0" applyAlignment="0" applyProtection="0"/>
    <xf numFmtId="0" fontId="130" fillId="0" borderId="8" applyNumberFormat="0" applyFill="0" applyAlignment="0" applyProtection="0"/>
    <xf numFmtId="0" fontId="133" fillId="0" borderId="23" applyNumberFormat="0" applyFill="0" applyAlignment="0" applyProtection="0"/>
    <xf numFmtId="0" fontId="129" fillId="0" borderId="8" applyNumberFormat="0" applyFill="0" applyAlignment="0" applyProtection="0"/>
    <xf numFmtId="0" fontId="133" fillId="0" borderId="23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4" fillId="0" borderId="9" applyNumberFormat="0" applyFill="0" applyAlignment="0" applyProtection="0"/>
    <xf numFmtId="0" fontId="136" fillId="0" borderId="9" applyNumberFormat="0" applyFill="0" applyAlignment="0" applyProtection="0"/>
    <xf numFmtId="0" fontId="135" fillId="0" borderId="9" applyNumberFormat="0" applyFill="0" applyAlignment="0" applyProtection="0"/>
    <xf numFmtId="0" fontId="136" fillId="0" borderId="9" applyNumberFormat="0" applyFill="0" applyAlignment="0" applyProtection="0"/>
    <xf numFmtId="0" fontId="135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37" fillId="0" borderId="24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8" fillId="0" borderId="24" applyNumberFormat="0" applyFill="0" applyAlignment="0" applyProtection="0"/>
    <xf numFmtId="0" fontId="134" fillId="0" borderId="9" applyNumberFormat="0" applyFill="0" applyAlignment="0" applyProtection="0"/>
    <xf numFmtId="0" fontId="138" fillId="0" borderId="24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6" fillId="72" borderId="25">
      <alignment vertical="center" wrapText="1"/>
    </xf>
    <xf numFmtId="0" fontId="139" fillId="0" borderId="0">
      <alignment horizontal="center" textRotation="9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73" borderId="0">
      <alignment horizontal="left" wrapText="1"/>
    </xf>
    <xf numFmtId="249" fontId="27" fillId="0" borderId="0" applyBorder="0" applyAlignment="0"/>
    <xf numFmtId="10" fontId="118" fillId="73" borderId="26" applyNumberFormat="0" applyBorder="0" applyAlignment="0" applyProtection="0"/>
    <xf numFmtId="10" fontId="118" fillId="73" borderId="26" applyNumberFormat="0" applyBorder="0" applyAlignment="0" applyProtection="0"/>
    <xf numFmtId="10" fontId="118" fillId="73" borderId="26" applyNumberFormat="0" applyBorder="0" applyAlignment="0" applyProtection="0"/>
    <xf numFmtId="10" fontId="118" fillId="73" borderId="26" applyNumberFormat="0" applyBorder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6" fillId="5" borderId="10" applyNumberFormat="0" applyAlignment="0" applyProtection="0"/>
    <xf numFmtId="0" fontId="144" fillId="5" borderId="10" applyNumberFormat="0" applyAlignment="0" applyProtection="0"/>
    <xf numFmtId="0" fontId="147" fillId="5" borderId="10" applyNumberFormat="0" applyAlignment="0" applyProtection="0"/>
    <xf numFmtId="0" fontId="145" fillId="5" borderId="10" applyNumberFormat="0" applyAlignment="0" applyProtection="0"/>
    <xf numFmtId="0" fontId="147" fillId="5" borderId="10" applyNumberFormat="0" applyAlignment="0" applyProtection="0"/>
    <xf numFmtId="0" fontId="145" fillId="5" borderId="10" applyNumberFormat="0" applyAlignment="0" applyProtection="0"/>
    <xf numFmtId="0" fontId="18" fillId="5" borderId="10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8" fillId="38" borderId="17" applyNumberFormat="0" applyAlignment="0" applyProtection="0"/>
    <xf numFmtId="0" fontId="145" fillId="5" borderId="10" applyNumberFormat="0" applyAlignment="0" applyProtection="0"/>
    <xf numFmtId="0" fontId="145" fillId="5" borderId="10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50" fillId="5" borderId="10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49" fillId="38" borderId="17" applyNumberFormat="0" applyAlignment="0" applyProtection="0"/>
    <xf numFmtId="0" fontId="150" fillId="5" borderId="10" applyNumberFormat="0" applyAlignment="0" applyProtection="0"/>
    <xf numFmtId="0" fontId="150" fillId="5" borderId="10" applyNumberFormat="0" applyAlignment="0" applyProtection="0"/>
    <xf numFmtId="0" fontId="150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250" fontId="27" fillId="0" borderId="0"/>
    <xf numFmtId="243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10" fillId="0" borderId="0"/>
    <xf numFmtId="0" fontId="110" fillId="0" borderId="0"/>
    <xf numFmtId="0" fontId="93" fillId="0" borderId="0" applyNumberFormat="0" applyFont="0" applyFill="0" applyBorder="0" applyProtection="0">
      <alignment horizontal="left" vertical="center"/>
    </xf>
    <xf numFmtId="213" fontId="156" fillId="0" borderId="16"/>
    <xf numFmtId="213" fontId="156" fillId="0" borderId="16"/>
    <xf numFmtId="213" fontId="156" fillId="0" borderId="16"/>
    <xf numFmtId="213" fontId="156" fillId="0" borderId="16"/>
    <xf numFmtId="213" fontId="156" fillId="0" borderId="16"/>
    <xf numFmtId="213" fontId="156" fillId="0" borderId="16"/>
    <xf numFmtId="219" fontId="61" fillId="0" borderId="0" applyFill="0" applyBorder="0" applyAlignment="0"/>
    <xf numFmtId="215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9" fillId="0" borderId="12" applyNumberFormat="0" applyFill="0" applyAlignment="0" applyProtection="0"/>
    <xf numFmtId="0" fontId="157" fillId="0" borderId="12" applyNumberFormat="0" applyFill="0" applyAlignment="0" applyProtection="0"/>
    <xf numFmtId="0" fontId="160" fillId="0" borderId="12" applyNumberFormat="0" applyFill="0" applyAlignment="0" applyProtection="0"/>
    <xf numFmtId="0" fontId="158" fillId="0" borderId="12" applyNumberFormat="0" applyFill="0" applyAlignment="0" applyProtection="0"/>
    <xf numFmtId="0" fontId="160" fillId="0" borderId="12" applyNumberFormat="0" applyFill="0" applyAlignment="0" applyProtection="0"/>
    <xf numFmtId="0" fontId="15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61" fillId="0" borderId="27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62" fillId="0" borderId="27" applyNumberFormat="0" applyFill="0" applyAlignment="0" applyProtection="0"/>
    <xf numFmtId="0" fontId="163" fillId="0" borderId="12" applyNumberFormat="0" applyFill="0" applyAlignment="0" applyProtection="0"/>
    <xf numFmtId="0" fontId="162" fillId="0" borderId="27" applyNumberFormat="0" applyFill="0" applyAlignment="0" applyProtection="0"/>
    <xf numFmtId="0" fontId="163" fillId="0" borderId="12" applyNumberFormat="0" applyFill="0" applyAlignment="0" applyProtection="0"/>
    <xf numFmtId="0" fontId="163" fillId="0" borderId="12" applyNumberFormat="0" applyFill="0" applyAlignment="0" applyProtection="0"/>
    <xf numFmtId="0" fontId="163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164" fillId="0" borderId="28"/>
    <xf numFmtId="0" fontId="165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4" fillId="0" borderId="28"/>
    <xf numFmtId="0" fontId="165" fillId="0" borderId="28"/>
    <xf numFmtId="0" fontId="165" fillId="0" borderId="28"/>
    <xf numFmtId="0" fontId="165" fillId="0" borderId="28"/>
    <xf numFmtId="0" fontId="165" fillId="0" borderId="28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251" fontId="166" fillId="0" borderId="0" applyFont="0" applyFill="0" applyBorder="0" applyAlignment="0" applyProtection="0"/>
    <xf numFmtId="252" fontId="166" fillId="0" borderId="0" applyFont="0" applyFill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9" fillId="4" borderId="0" applyNumberFormat="0" applyBorder="0" applyAlignment="0" applyProtection="0"/>
    <xf numFmtId="0" fontId="167" fillId="4" borderId="0" applyNumberFormat="0" applyBorder="0" applyAlignment="0" applyProtection="0"/>
    <xf numFmtId="0" fontId="170" fillId="4" borderId="0" applyNumberFormat="0" applyBorder="0" applyAlignment="0" applyProtection="0"/>
    <xf numFmtId="0" fontId="168" fillId="4" borderId="0" applyNumberFormat="0" applyBorder="0" applyAlignment="0" applyProtection="0"/>
    <xf numFmtId="0" fontId="170" fillId="4" borderId="0" applyNumberFormat="0" applyBorder="0" applyAlignment="0" applyProtection="0"/>
    <xf numFmtId="0" fontId="168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1" fillId="7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72" fillId="74" borderId="0" applyNumberFormat="0" applyBorder="0" applyAlignment="0" applyProtection="0"/>
    <xf numFmtId="0" fontId="173" fillId="4" borderId="0" applyNumberFormat="0" applyBorder="0" applyAlignment="0" applyProtection="0"/>
    <xf numFmtId="0" fontId="172" fillId="7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37" fontId="174" fillId="0" borderId="0"/>
    <xf numFmtId="240" fontId="175" fillId="0" borderId="0"/>
    <xf numFmtId="253" fontId="51" fillId="0" borderId="0"/>
    <xf numFmtId="0" fontId="95" fillId="0" borderId="0"/>
    <xf numFmtId="0" fontId="1" fillId="0" borderId="0"/>
    <xf numFmtId="0" fontId="83" fillId="0" borderId="0"/>
    <xf numFmtId="0" fontId="27" fillId="0" borderId="0"/>
    <xf numFmtId="0" fontId="37" fillId="0" borderId="0"/>
    <xf numFmtId="0" fontId="82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82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27" fillId="0" borderId="0"/>
    <xf numFmtId="0" fontId="176" fillId="0" borderId="0"/>
    <xf numFmtId="0" fontId="27" fillId="0" borderId="0"/>
    <xf numFmtId="0" fontId="38" fillId="0" borderId="0"/>
    <xf numFmtId="0" fontId="82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82" fillId="0" borderId="0"/>
    <xf numFmtId="0" fontId="177" fillId="0" borderId="0"/>
    <xf numFmtId="0" fontId="38" fillId="0" borderId="0"/>
    <xf numFmtId="0" fontId="82" fillId="0" borderId="0"/>
    <xf numFmtId="0" fontId="3" fillId="0" borderId="0"/>
    <xf numFmtId="0" fontId="3" fillId="0" borderId="0"/>
    <xf numFmtId="0" fontId="85" fillId="0" borderId="0"/>
    <xf numFmtId="0" fontId="178" fillId="0" borderId="0"/>
    <xf numFmtId="0" fontId="82" fillId="0" borderId="0"/>
    <xf numFmtId="0" fontId="27" fillId="0" borderId="0"/>
    <xf numFmtId="0" fontId="177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27" fillId="0" borderId="0"/>
    <xf numFmtId="0" fontId="10" fillId="0" borderId="0"/>
    <xf numFmtId="0" fontId="27" fillId="0" borderId="0"/>
    <xf numFmtId="4" fontId="86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9" fillId="0" borderId="0"/>
    <xf numFmtId="0" fontId="8" fillId="0" borderId="0"/>
    <xf numFmtId="0" fontId="27" fillId="0" borderId="0"/>
    <xf numFmtId="0" fontId="38" fillId="0" borderId="0"/>
    <xf numFmtId="0" fontId="178" fillId="0" borderId="0"/>
    <xf numFmtId="0" fontId="37" fillId="0" borderId="0"/>
    <xf numFmtId="0" fontId="37" fillId="0" borderId="0"/>
    <xf numFmtId="0" fontId="178" fillId="0" borderId="0"/>
    <xf numFmtId="0" fontId="10" fillId="0" borderId="0"/>
    <xf numFmtId="0" fontId="90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4" fillId="0" borderId="0" applyNumberFormat="0" applyFill="0" applyBorder="0" applyProtection="0">
      <alignment vertical="top" wrapText="1"/>
    </xf>
    <xf numFmtId="0" fontId="179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84" fillId="0" borderId="0" applyNumberFormat="0" applyFill="0" applyBorder="0" applyProtection="0">
      <alignment vertical="top" wrapText="1"/>
    </xf>
    <xf numFmtId="0" fontId="1" fillId="0" borderId="0"/>
    <xf numFmtId="0" fontId="176" fillId="0" borderId="0"/>
    <xf numFmtId="0" fontId="3" fillId="0" borderId="0"/>
    <xf numFmtId="0" fontId="36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7" fillId="0" borderId="0"/>
    <xf numFmtId="4" fontId="91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2" fillId="0" borderId="0"/>
    <xf numFmtId="0" fontId="1" fillId="0" borderId="0"/>
    <xf numFmtId="0" fontId="27" fillId="0" borderId="0"/>
    <xf numFmtId="0" fontId="3" fillId="0" borderId="0"/>
    <xf numFmtId="0" fontId="3" fillId="0" borderId="0"/>
    <xf numFmtId="0" fontId="92" fillId="0" borderId="0">
      <alignment vertical="top"/>
    </xf>
    <xf numFmtId="0" fontId="3" fillId="0" borderId="0"/>
    <xf numFmtId="0" fontId="3" fillId="0" borderId="0"/>
    <xf numFmtId="0" fontId="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4" fontId="180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" fontId="91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4" fontId="180" fillId="0" borderId="0" applyFill="0" applyBorder="0" applyProtection="0">
      <alignment horizontal="left" vertical="center"/>
    </xf>
    <xf numFmtId="0" fontId="27" fillId="0" borderId="0"/>
    <xf numFmtId="0" fontId="1" fillId="0" borderId="0"/>
    <xf numFmtId="4" fontId="86" fillId="0" borderId="0" applyFill="0" applyBorder="0" applyProtection="0">
      <alignment horizontal="left" vertical="center"/>
    </xf>
    <xf numFmtId="0" fontId="27" fillId="0" borderId="0"/>
    <xf numFmtId="0" fontId="3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4" fontId="91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1" fillId="0" borderId="0"/>
    <xf numFmtId="4" fontId="86" fillId="0" borderId="0" applyFill="0" applyBorder="0" applyProtection="0">
      <alignment horizontal="left" vertical="center"/>
    </xf>
    <xf numFmtId="0" fontId="3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" fontId="180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7" fillId="0" borderId="0"/>
    <xf numFmtId="4" fontId="180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35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82" fillId="0" borderId="0"/>
    <xf numFmtId="0" fontId="27" fillId="0" borderId="0"/>
    <xf numFmtId="0" fontId="3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7" fillId="0" borderId="0"/>
    <xf numFmtId="4" fontId="180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" fontId="86" fillId="0" borderId="0" applyFill="0" applyBorder="0" applyProtection="0">
      <alignment horizontal="left" vertical="center"/>
    </xf>
    <xf numFmtId="0" fontId="27" fillId="0" borderId="0"/>
    <xf numFmtId="0" fontId="27" fillId="0" borderId="0"/>
    <xf numFmtId="0" fontId="3" fillId="0" borderId="0"/>
    <xf numFmtId="0" fontId="3" fillId="0" borderId="0"/>
    <xf numFmtId="4" fontId="180" fillId="0" borderId="0" applyFill="0" applyBorder="0" applyProtection="0">
      <alignment horizontal="left" vertical="center"/>
    </xf>
    <xf numFmtId="0" fontId="1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3" fillId="0" borderId="0"/>
    <xf numFmtId="4" fontId="9" fillId="0" borderId="0" applyFill="0" applyBorder="0" applyProtection="0">
      <alignment horizontal="left" vertical="center"/>
    </xf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1" fillId="0" borderId="0"/>
    <xf numFmtId="0" fontId="3" fillId="0" borderId="0"/>
    <xf numFmtId="0" fontId="3" fillId="0" borderId="0"/>
    <xf numFmtId="0" fontId="3" fillId="0" borderId="0"/>
    <xf numFmtId="0" fontId="18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3" fillId="0" borderId="0"/>
    <xf numFmtId="4" fontId="86" fillId="0" borderId="0" applyFill="0" applyBorder="0" applyProtection="0">
      <alignment horizontal="left" vertical="center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3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38" fillId="0" borderId="0"/>
    <xf numFmtId="0" fontId="3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90" fillId="0" borderId="0"/>
    <xf numFmtId="0" fontId="27" fillId="0" borderId="0"/>
    <xf numFmtId="0" fontId="27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" fillId="0" borderId="0"/>
    <xf numFmtId="0" fontId="27" fillId="0" borderId="0"/>
    <xf numFmtId="0" fontId="1" fillId="0" borderId="0"/>
    <xf numFmtId="0" fontId="18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" fillId="0" borderId="0"/>
    <xf numFmtId="0" fontId="3" fillId="0" borderId="0"/>
    <xf numFmtId="0" fontId="1" fillId="0" borderId="0"/>
    <xf numFmtId="0" fontId="181" fillId="0" borderId="0"/>
    <xf numFmtId="0" fontId="5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181" fillId="0" borderId="0"/>
    <xf numFmtId="0" fontId="27" fillId="0" borderId="0"/>
    <xf numFmtId="0" fontId="181" fillId="0" borderId="0"/>
    <xf numFmtId="0" fontId="81" fillId="0" borderId="0"/>
    <xf numFmtId="0" fontId="82" fillId="0" borderId="0"/>
    <xf numFmtId="0" fontId="81" fillId="0" borderId="0"/>
    <xf numFmtId="0" fontId="184" fillId="0" borderId="0"/>
    <xf numFmtId="0" fontId="3" fillId="0" borderId="0"/>
    <xf numFmtId="0" fontId="38" fillId="0" borderId="0"/>
    <xf numFmtId="0" fontId="183" fillId="0" borderId="0"/>
    <xf numFmtId="0" fontId="39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4" fillId="0" borderId="0" applyNumberFormat="0" applyFill="0" applyBorder="0" applyProtection="0">
      <alignment vertical="top" wrapText="1"/>
    </xf>
    <xf numFmtId="0" fontId="37" fillId="0" borderId="0"/>
    <xf numFmtId="0" fontId="1" fillId="0" borderId="0"/>
    <xf numFmtId="0" fontId="181" fillId="0" borderId="0"/>
    <xf numFmtId="0" fontId="82" fillId="0" borderId="0"/>
    <xf numFmtId="0" fontId="82" fillId="0" borderId="0"/>
    <xf numFmtId="0" fontId="181" fillId="0" borderId="0"/>
    <xf numFmtId="0" fontId="82" fillId="0" borderId="0"/>
    <xf numFmtId="0" fontId="27" fillId="0" borderId="0"/>
    <xf numFmtId="0" fontId="18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8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81" fillId="0" borderId="0"/>
    <xf numFmtId="0" fontId="3" fillId="0" borderId="0"/>
    <xf numFmtId="0" fontId="3" fillId="0" borderId="0"/>
    <xf numFmtId="0" fontId="37" fillId="0" borderId="0"/>
    <xf numFmtId="0" fontId="1" fillId="0" borderId="0"/>
    <xf numFmtId="0" fontId="51" fillId="0" borderId="0"/>
    <xf numFmtId="0" fontId="37" fillId="0" borderId="0"/>
    <xf numFmtId="0" fontId="38" fillId="0" borderId="0"/>
    <xf numFmtId="0" fontId="27" fillId="0" borderId="0"/>
    <xf numFmtId="0" fontId="82" fillId="0" borderId="0"/>
    <xf numFmtId="0" fontId="38" fillId="0" borderId="0"/>
    <xf numFmtId="0" fontId="3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2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40" fillId="0" borderId="0"/>
    <xf numFmtId="4" fontId="86" fillId="0" borderId="0" applyFill="0" applyBorder="0" applyProtection="0">
      <alignment horizontal="left" vertical="center"/>
    </xf>
    <xf numFmtId="4" fontId="180" fillId="0" borderId="0" applyFill="0" applyBorder="0" applyProtection="0">
      <alignment horizontal="left" vertical="center"/>
    </xf>
    <xf numFmtId="0" fontId="3" fillId="0" borderId="0"/>
    <xf numFmtId="4" fontId="180" fillId="0" borderId="0" applyFill="0" applyBorder="0" applyProtection="0">
      <alignment horizontal="left"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2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4" fontId="91" fillId="0" borderId="0" applyFill="0" applyBorder="0" applyProtection="0">
      <alignment horizontal="left" vertical="center"/>
    </xf>
    <xf numFmtId="0" fontId="36" fillId="0" borderId="0"/>
    <xf numFmtId="0" fontId="39" fillId="0" borderId="0"/>
    <xf numFmtId="0" fontId="82" fillId="0" borderId="0"/>
    <xf numFmtId="0" fontId="3" fillId="0" borderId="0"/>
    <xf numFmtId="4" fontId="91" fillId="0" borderId="0" applyFill="0" applyBorder="0" applyProtection="0">
      <alignment horizontal="left" vertical="center"/>
    </xf>
    <xf numFmtId="0" fontId="3" fillId="0" borderId="0"/>
    <xf numFmtId="0" fontId="185" fillId="0" borderId="0"/>
    <xf numFmtId="0" fontId="27" fillId="0" borderId="0"/>
    <xf numFmtId="0" fontId="27" fillId="0" borderId="0"/>
    <xf numFmtId="196" fontId="3" fillId="0" borderId="0"/>
    <xf numFmtId="196" fontId="3" fillId="0" borderId="0"/>
    <xf numFmtId="0" fontId="27" fillId="0" borderId="0"/>
    <xf numFmtId="0" fontId="176" fillId="0" borderId="0"/>
    <xf numFmtId="0" fontId="27" fillId="0" borderId="0"/>
    <xf numFmtId="0" fontId="36" fillId="0" borderId="0"/>
    <xf numFmtId="0" fontId="1" fillId="0" borderId="0"/>
    <xf numFmtId="0" fontId="82" fillId="0" borderId="0"/>
    <xf numFmtId="0" fontId="37" fillId="0" borderId="0"/>
    <xf numFmtId="0" fontId="176" fillId="0" borderId="0"/>
    <xf numFmtId="0" fontId="82" fillId="0" borderId="0"/>
    <xf numFmtId="0" fontId="3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254" fontId="27" fillId="0" borderId="0"/>
    <xf numFmtId="0" fontId="59" fillId="0" borderId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8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8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86" fillId="8" borderId="14" applyNumberFormat="0" applyFont="0" applyAlignment="0" applyProtection="0"/>
    <xf numFmtId="0" fontId="186" fillId="8" borderId="14" applyNumberFormat="0" applyFont="0" applyAlignment="0" applyProtection="0"/>
    <xf numFmtId="0" fontId="186" fillId="8" borderId="14" applyNumberFormat="0" applyFont="0" applyAlignment="0" applyProtection="0"/>
    <xf numFmtId="0" fontId="186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5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7" fillId="8" borderId="14" applyNumberFormat="0" applyFont="0" applyAlignment="0" applyProtection="0"/>
    <xf numFmtId="0" fontId="35" fillId="8" borderId="14" applyNumberFormat="0" applyFont="0" applyAlignment="0" applyProtection="0"/>
    <xf numFmtId="0" fontId="38" fillId="8" borderId="14" applyNumberFormat="0" applyFont="0" applyAlignment="0" applyProtection="0"/>
    <xf numFmtId="0" fontId="36" fillId="8" borderId="14" applyNumberFormat="0" applyFont="0" applyAlignment="0" applyProtection="0"/>
    <xf numFmtId="0" fontId="38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9" fillId="6" borderId="11" applyNumberFormat="0" applyAlignment="0" applyProtection="0"/>
    <xf numFmtId="0" fontId="187" fillId="6" borderId="11" applyNumberFormat="0" applyAlignment="0" applyProtection="0"/>
    <xf numFmtId="0" fontId="190" fillId="6" borderId="11" applyNumberFormat="0" applyAlignment="0" applyProtection="0"/>
    <xf numFmtId="0" fontId="188" fillId="6" borderId="11" applyNumberFormat="0" applyAlignment="0" applyProtection="0"/>
    <xf numFmtId="0" fontId="190" fillId="6" borderId="11" applyNumberFormat="0" applyAlignment="0" applyProtection="0"/>
    <xf numFmtId="0" fontId="188" fillId="6" borderId="11" applyNumberFormat="0" applyAlignment="0" applyProtection="0"/>
    <xf numFmtId="0" fontId="19" fillId="6" borderId="11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91" fillId="66" borderId="30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3" fillId="6" borderId="11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2" fillId="66" borderId="30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40" fontId="194" fillId="76" borderId="0">
      <alignment horizontal="right"/>
    </xf>
    <xf numFmtId="0" fontId="195" fillId="76" borderId="31"/>
    <xf numFmtId="0" fontId="196" fillId="0" borderId="0">
      <alignment horizontal="center"/>
    </xf>
    <xf numFmtId="0" fontId="197" fillId="0" borderId="0">
      <alignment horizontal="center"/>
    </xf>
    <xf numFmtId="255" fontId="27" fillId="0" borderId="0" applyFont="0" applyFill="0" applyBorder="0" applyAlignment="0" applyProtection="0"/>
    <xf numFmtId="218" fontId="61" fillId="0" borderId="0" applyFont="0" applyFill="0" applyBorder="0" applyAlignment="0" applyProtection="0"/>
    <xf numFmtId="256" fontId="198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32" applyNumberFormat="0" applyBorder="0"/>
    <xf numFmtId="192" fontId="27" fillId="0" borderId="0" applyFont="0" applyFill="0" applyBorder="0" applyAlignment="0" applyProtection="0"/>
    <xf numFmtId="3" fontId="199" fillId="0" borderId="0" applyNumberFormat="0" applyFill="0" applyBorder="0" applyAlignment="0" applyProtection="0"/>
    <xf numFmtId="219" fontId="61" fillId="0" borderId="0" applyFill="0" applyBorder="0" applyAlignment="0"/>
    <xf numFmtId="215" fontId="61" fillId="0" borderId="0" applyFill="0" applyBorder="0" applyAlignment="0"/>
    <xf numFmtId="219" fontId="61" fillId="0" borderId="0" applyFill="0" applyBorder="0" applyAlignment="0"/>
    <xf numFmtId="220" fontId="61" fillId="0" borderId="0" applyFill="0" applyBorder="0" applyAlignment="0"/>
    <xf numFmtId="215" fontId="61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123" fillId="0" borderId="28">
      <alignment horizontal="center"/>
    </xf>
    <xf numFmtId="3" fontId="59" fillId="0" borderId="0" applyFont="0" applyFill="0" applyBorder="0" applyAlignment="0" applyProtection="0"/>
    <xf numFmtId="0" fontId="59" fillId="77" borderId="0" applyNumberFormat="0" applyFont="0" applyBorder="0" applyAlignment="0" applyProtection="0"/>
    <xf numFmtId="37" fontId="200" fillId="0" borderId="0"/>
    <xf numFmtId="190" fontId="27" fillId="0" borderId="0" applyFont="0" applyFill="0" applyBorder="0" applyAlignment="0" applyProtection="0"/>
    <xf numFmtId="257" fontId="61" fillId="0" borderId="0" applyFont="0" applyFill="0" applyBorder="0" applyAlignment="0" applyProtection="0"/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0" fontId="201" fillId="0" borderId="0"/>
    <xf numFmtId="0" fontId="201" fillId="0" borderId="0"/>
    <xf numFmtId="258" fontId="27" fillId="0" borderId="0" applyNumberFormat="0" applyFill="0" applyBorder="0" applyAlignment="0" applyProtection="0">
      <alignment horizontal="left"/>
    </xf>
    <xf numFmtId="259" fontId="27" fillId="0" borderId="0" applyNumberFormat="0" applyFill="0" applyBorder="0" applyAlignment="0" applyProtection="0">
      <alignment horizontal="left"/>
    </xf>
    <xf numFmtId="260" fontId="27" fillId="0" borderId="0"/>
    <xf numFmtId="260" fontId="27" fillId="0" borderId="0"/>
    <xf numFmtId="38" fontId="93" fillId="0" borderId="0" applyNumberFormat="0" applyFont="0" applyFill="0" applyBorder="0" applyAlignment="0"/>
    <xf numFmtId="0" fontId="202" fillId="0" borderId="0" applyNumberFormat="0" applyFill="0" applyBorder="0" applyAlignment="0" applyProtection="0"/>
    <xf numFmtId="39" fontId="203" fillId="0" borderId="0"/>
    <xf numFmtId="0" fontId="92" fillId="0" borderId="0">
      <alignment vertical="top"/>
    </xf>
    <xf numFmtId="0" fontId="204" fillId="0" borderId="0" applyNumberFormat="0" applyBorder="0" applyAlignment="0"/>
    <xf numFmtId="0" fontId="204" fillId="0" borderId="0" applyNumberFormat="0" applyBorder="0" applyAlignment="0"/>
    <xf numFmtId="0" fontId="164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05" fillId="73" borderId="0">
      <alignment wrapText="1"/>
    </xf>
    <xf numFmtId="40" fontId="206" fillId="0" borderId="0" applyBorder="0">
      <alignment horizontal="right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3" fontId="27" fillId="0" borderId="26" applyNumberFormat="0" applyFont="0" applyFill="0" applyAlignment="0" applyProtection="0">
      <alignment vertical="center"/>
    </xf>
    <xf numFmtId="0" fontId="207" fillId="0" borderId="0"/>
    <xf numFmtId="49" fontId="27" fillId="0" borderId="0" applyFont="0" applyFill="0" applyBorder="0" applyAlignment="0" applyProtection="0"/>
    <xf numFmtId="49" fontId="92" fillId="0" borderId="0" applyFill="0" applyBorder="0" applyAlignment="0"/>
    <xf numFmtId="261" fontId="61" fillId="0" borderId="0" applyFill="0" applyBorder="0" applyAlignment="0"/>
    <xf numFmtId="262" fontId="61" fillId="0" borderId="0" applyFill="0" applyBorder="0" applyAlignment="0"/>
    <xf numFmtId="0" fontId="208" fillId="0" borderId="0" applyFill="0" applyBorder="0" applyProtection="0">
      <alignment horizontal="center" vertical="top"/>
    </xf>
    <xf numFmtId="40" fontId="20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3" fillId="0" borderId="15" applyNumberFormat="0" applyFill="0" applyAlignment="0" applyProtection="0"/>
    <xf numFmtId="0" fontId="213" fillId="0" borderId="15" applyNumberFormat="0" applyFill="0" applyAlignment="0" applyProtection="0"/>
    <xf numFmtId="0" fontId="214" fillId="0" borderId="15" applyNumberFormat="0" applyFill="0" applyAlignment="0" applyProtection="0"/>
    <xf numFmtId="0" fontId="212" fillId="0" borderId="15" applyNumberFormat="0" applyFill="0" applyAlignment="0" applyProtection="0"/>
    <xf numFmtId="0" fontId="215" fillId="0" borderId="15" applyNumberFormat="0" applyFill="0" applyAlignment="0" applyProtection="0"/>
    <xf numFmtId="0" fontId="213" fillId="0" borderId="15" applyNumberFormat="0" applyFill="0" applyAlignment="0" applyProtection="0"/>
    <xf numFmtId="0" fontId="215" fillId="0" borderId="15" applyNumberFormat="0" applyFill="0" applyAlignment="0" applyProtection="0"/>
    <xf numFmtId="0" fontId="213" fillId="0" borderId="15" applyNumberFormat="0" applyFill="0" applyAlignment="0" applyProtection="0"/>
    <xf numFmtId="0" fontId="25" fillId="0" borderId="15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213" fillId="0" borderId="15" applyNumberFormat="0" applyFill="0" applyAlignment="0" applyProtection="0"/>
    <xf numFmtId="0" fontId="213" fillId="0" borderId="15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7" fillId="0" borderId="15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7" fillId="0" borderId="15" applyNumberFormat="0" applyFill="0" applyAlignment="0" applyProtection="0"/>
    <xf numFmtId="0" fontId="217" fillId="0" borderId="15" applyNumberFormat="0" applyFill="0" applyAlignment="0" applyProtection="0"/>
    <xf numFmtId="0" fontId="217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0" fontId="212" fillId="0" borderId="15" applyNumberFormat="0" applyFill="0" applyAlignment="0" applyProtection="0"/>
    <xf numFmtId="190" fontId="27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18" fillId="0" borderId="0" applyFont="0" applyFill="0" applyBorder="0" applyAlignment="0" applyProtection="0"/>
    <xf numFmtId="263" fontId="6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166" fillId="0" borderId="0" applyNumberFormat="0" applyFont="0" applyFill="0" applyBorder="0" applyProtection="0">
      <alignment horizontal="center" vertical="center" wrapText="1"/>
    </xf>
    <xf numFmtId="223" fontId="59" fillId="0" borderId="0" applyFont="0" applyFill="0" applyBorder="0" applyAlignment="0" applyProtection="0"/>
    <xf numFmtId="224" fontId="59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8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227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81" fillId="0" borderId="0" applyFont="0" applyFill="0" applyBorder="0" applyAlignment="0" applyProtection="0"/>
    <xf numFmtId="22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4" fontId="41" fillId="0" borderId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64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4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66" fontId="39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8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1" fillId="0" borderId="12" applyNumberFormat="0" applyFill="0" applyAlignment="0" applyProtection="0"/>
    <xf numFmtId="0" fontId="233" fillId="0" borderId="27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5" fillId="2" borderId="0" applyNumberFormat="0" applyBorder="0" applyAlignment="0" applyProtection="0"/>
    <xf numFmtId="0" fontId="234" fillId="3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9" fontId="239" fillId="0" borderId="0" applyFont="0" applyFill="0" applyBorder="0" applyAlignment="0" applyProtection="0"/>
    <xf numFmtId="0" fontId="51" fillId="0" borderId="0"/>
    <xf numFmtId="0" fontId="8" fillId="0" borderId="0"/>
    <xf numFmtId="0" fontId="27" fillId="0" borderId="0"/>
    <xf numFmtId="0" fontId="27" fillId="0" borderId="0"/>
    <xf numFmtId="0" fontId="51" fillId="0" borderId="0"/>
    <xf numFmtId="0" fontId="179" fillId="0" borderId="0"/>
    <xf numFmtId="0" fontId="27" fillId="0" borderId="0"/>
    <xf numFmtId="0" fontId="27" fillId="0" borderId="0"/>
    <xf numFmtId="0" fontId="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" fillId="0" borderId="0"/>
    <xf numFmtId="0" fontId="228" fillId="0" borderId="0"/>
    <xf numFmtId="0" fontId="3" fillId="0" borderId="0"/>
    <xf numFmtId="0" fontId="51" fillId="0" borderId="0"/>
    <xf numFmtId="0" fontId="27" fillId="0" borderId="0"/>
    <xf numFmtId="0" fontId="90" fillId="0" borderId="0"/>
    <xf numFmtId="0" fontId="51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7" fillId="0" borderId="0"/>
    <xf numFmtId="0" fontId="27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51" fillId="0" borderId="0"/>
    <xf numFmtId="0" fontId="27" fillId="0" borderId="0"/>
    <xf numFmtId="0" fontId="41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27" fillId="0" borderId="0"/>
    <xf numFmtId="0" fontId="88" fillId="0" borderId="0"/>
    <xf numFmtId="0" fontId="8" fillId="0" borderId="0"/>
    <xf numFmtId="0" fontId="51" fillId="0" borderId="0"/>
    <xf numFmtId="0" fontId="92" fillId="0" borderId="0" applyNumberFormat="0" applyFill="0" applyBorder="0" applyAlignment="0" applyProtection="0"/>
    <xf numFmtId="0" fontId="27" fillId="0" borderId="0"/>
    <xf numFmtId="0" fontId="27" fillId="0" borderId="0"/>
    <xf numFmtId="0" fontId="41" fillId="0" borderId="0"/>
    <xf numFmtId="0" fontId="181" fillId="0" borderId="0"/>
    <xf numFmtId="0" fontId="27" fillId="0" borderId="0"/>
    <xf numFmtId="0" fontId="82" fillId="0" borderId="0"/>
    <xf numFmtId="0" fontId="51" fillId="0" borderId="0"/>
    <xf numFmtId="0" fontId="39" fillId="0" borderId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7" fillId="4" borderId="0" applyNumberFormat="0" applyBorder="0" applyAlignment="0" applyProtection="0"/>
    <xf numFmtId="0" fontId="240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6" fillId="3" borderId="0" applyNumberFormat="0" applyBorder="0" applyAlignment="0" applyProtection="0"/>
    <xf numFmtId="0" fontId="241" fillId="3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67" fontId="5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2" fillId="0" borderId="0">
      <alignment vertical="top"/>
    </xf>
    <xf numFmtId="0" fontId="242" fillId="0" borderId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0" borderId="31"/>
    <xf numFmtId="0" fontId="27" fillId="0" borderId="31"/>
    <xf numFmtId="0" fontId="27" fillId="0" borderId="31"/>
    <xf numFmtId="0" fontId="27" fillId="0" borderId="31"/>
    <xf numFmtId="0" fontId="27" fillId="0" borderId="31"/>
    <xf numFmtId="0" fontId="51" fillId="0" borderId="31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3" fillId="0" borderId="0"/>
    <xf numFmtId="213" fontId="203" fillId="0" borderId="0"/>
    <xf numFmtId="190" fontId="200" fillId="0" borderId="0" applyFont="0" applyFill="0" applyBorder="0" applyAlignment="0" applyProtection="0"/>
    <xf numFmtId="192" fontId="200" fillId="0" borderId="0" applyFont="0" applyFill="0" applyBorder="0" applyAlignment="0" applyProtection="0"/>
    <xf numFmtId="0" fontId="27" fillId="0" borderId="0"/>
    <xf numFmtId="0" fontId="244" fillId="0" borderId="0"/>
    <xf numFmtId="190" fontId="3" fillId="0" borderId="0" applyFont="0" applyFill="0" applyBorder="0" applyAlignment="0" applyProtection="0"/>
    <xf numFmtId="0" fontId="80" fillId="0" borderId="0"/>
    <xf numFmtId="0" fontId="245" fillId="0" borderId="0" applyNumberFormat="0" applyFill="0" applyBorder="0" applyAlignment="0" applyProtection="0">
      <alignment vertical="top"/>
      <protection locked="0"/>
    </xf>
    <xf numFmtId="268" fontId="246" fillId="0" borderId="0" applyFont="0" applyFill="0" applyBorder="0" applyAlignment="0" applyProtection="0"/>
    <xf numFmtId="268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40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0" fillId="0" borderId="0" applyFont="0" applyFill="0" applyBorder="0" applyAlignment="0" applyProtection="0">
      <alignment horizontal="right"/>
    </xf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>
      <alignment horizontal="lef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18" fillId="68" borderId="0" applyNumberFormat="0" applyBorder="0" applyAlignment="0" applyProtection="0"/>
    <xf numFmtId="0" fontId="119" fillId="0" borderId="0" applyNumberFormat="0" applyFill="0" applyBorder="0" applyProtection="0">
      <alignment horizontal="right"/>
    </xf>
    <xf numFmtId="0" fontId="118" fillId="73" borderId="26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86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0" fontId="251" fillId="0" borderId="0"/>
    <xf numFmtId="0" fontId="92" fillId="0" borderId="0"/>
    <xf numFmtId="0" fontId="3" fillId="0" borderId="0"/>
    <xf numFmtId="0" fontId="250" fillId="0" borderId="0"/>
    <xf numFmtId="0" fontId="249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55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40" fillId="77" borderId="0" applyNumberFormat="0" applyFont="0" applyBorder="0" applyAlignment="0" applyProtection="0"/>
    <xf numFmtId="0" fontId="27" fillId="0" borderId="0" applyNumberFormat="0" applyFill="0" applyBorder="0" applyAlignment="0" applyProtection="0">
      <alignment horizontal="left"/>
    </xf>
    <xf numFmtId="0" fontId="62" fillId="6" borderId="10" applyNumberFormat="0" applyAlignment="0" applyProtection="0"/>
    <xf numFmtId="0" fontId="21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71" fillId="7" borderId="13" applyNumberFormat="0" applyAlignment="0" applyProtection="0"/>
    <xf numFmtId="0" fontId="157" fillId="0" borderId="12" applyNumberFormat="0" applyFill="0" applyAlignment="0" applyProtection="0"/>
    <xf numFmtId="0" fontId="111" fillId="2" borderId="0" applyNumberFormat="0" applyBorder="0" applyAlignment="0" applyProtection="0"/>
    <xf numFmtId="0" fontId="144" fillId="5" borderId="10" applyNumberFormat="0" applyAlignment="0" applyProtection="0"/>
    <xf numFmtId="0" fontId="167" fillId="4" borderId="0" applyNumberFormat="0" applyBorder="0" applyAlignment="0" applyProtection="0"/>
    <xf numFmtId="9" fontId="40" fillId="0" borderId="0" applyFont="0" applyFill="0" applyBorder="0" applyAlignment="0" applyProtection="0"/>
    <xf numFmtId="0" fontId="212" fillId="0" borderId="15" applyNumberFormat="0" applyFill="0" applyAlignment="0" applyProtection="0"/>
    <xf numFmtId="0" fontId="52" fillId="3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187" fillId="6" borderId="11" applyNumberFormat="0" applyAlignment="0" applyProtection="0"/>
    <xf numFmtId="0" fontId="35" fillId="8" borderId="14" applyNumberFormat="0" applyFont="0" applyAlignment="0" applyProtection="0"/>
    <xf numFmtId="0" fontId="124" fillId="0" borderId="7" applyNumberFormat="0" applyFill="0" applyAlignment="0" applyProtection="0"/>
    <xf numFmtId="0" fontId="129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" fillId="0" borderId="0"/>
    <xf numFmtId="4" fontId="180" fillId="0" borderId="0" applyFill="0" applyBorder="0" applyProtection="0">
      <alignment horizontal="left" vertical="center"/>
    </xf>
    <xf numFmtId="192" fontId="180" fillId="0" borderId="0" applyFont="0" applyFill="0" applyBorder="0" applyAlignment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192" fontId="86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0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92" fontId="36" fillId="0" borderId="0" applyFont="0" applyFill="0" applyBorder="0" applyAlignment="0" applyProtection="0"/>
    <xf numFmtId="0" fontId="3" fillId="0" borderId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8" fillId="5" borderId="10" applyNumberFormat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4" fontId="86" fillId="0" borderId="0" applyFill="0" applyBorder="0" applyProtection="0">
      <alignment horizontal="left" vertical="center"/>
    </xf>
    <xf numFmtId="0" fontId="36" fillId="0" borderId="0"/>
    <xf numFmtId="0" fontId="84" fillId="0" borderId="0" applyNumberFormat="0" applyFill="0" applyBorder="0" applyProtection="0">
      <alignment vertical="top" wrapText="1"/>
    </xf>
    <xf numFmtId="192" fontId="8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1" fontId="8" fillId="0" borderId="0" applyNumberFormat="0" applyBorder="0"/>
    <xf numFmtId="43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80" fillId="0" borderId="0" applyFont="0" applyFill="0" applyBorder="0" applyAlignment="0" applyProtection="0">
      <alignment horizontal="left" vertical="center"/>
    </xf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80" fillId="0" borderId="0" applyFont="0" applyFill="0" applyBorder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71" fontId="81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9" fillId="0" borderId="0"/>
    <xf numFmtId="0" fontId="82" fillId="0" borderId="0"/>
    <xf numFmtId="0" fontId="17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4" fontId="180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0" fontId="36" fillId="0" borderId="0"/>
    <xf numFmtId="0" fontId="82" fillId="0" borderId="0"/>
    <xf numFmtId="0" fontId="8" fillId="0" borderId="0"/>
    <xf numFmtId="0" fontId="27" fillId="0" borderId="0"/>
    <xf numFmtId="0" fontId="82" fillId="0" borderId="0"/>
    <xf numFmtId="0" fontId="82" fillId="0" borderId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0" fillId="0" borderId="0"/>
    <xf numFmtId="210" fontId="33" fillId="0" borderId="0">
      <alignment horizontal="left"/>
    </xf>
    <xf numFmtId="0" fontId="118" fillId="73" borderId="26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86" fillId="0" borderId="0" applyFill="0" applyBorder="0" applyProtection="0">
      <alignment horizontal="left" vertical="center"/>
    </xf>
    <xf numFmtId="0" fontId="24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" fontId="9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4" fontId="180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84" fillId="0" borderId="0" applyNumberFormat="0" applyFill="0" applyBorder="0" applyProtection="0">
      <alignment vertical="top" wrapText="1"/>
    </xf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" fontId="180" fillId="0" borderId="0" applyFill="0" applyBorder="0" applyProtection="0">
      <alignment horizontal="left" vertical="center"/>
    </xf>
    <xf numFmtId="192" fontId="176" fillId="0" borderId="0" applyFont="0" applyFill="0" applyBorder="0" applyAlignment="0" applyProtection="0"/>
    <xf numFmtId="0" fontId="38" fillId="0" borderId="0"/>
    <xf numFmtId="4" fontId="86" fillId="0" borderId="0" applyFill="0" applyBorder="0" applyProtection="0">
      <alignment horizontal="left" vertical="center"/>
    </xf>
    <xf numFmtId="0" fontId="11" fillId="0" borderId="0" applyNumberFormat="0" applyFill="0" applyBorder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4" fontId="86" fillId="0" borderId="0" applyFill="0" applyBorder="0" applyProtection="0">
      <alignment horizontal="left" vertical="center"/>
    </xf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9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84" fillId="0" borderId="0" applyNumberFormat="0" applyFill="0" applyBorder="0" applyProtection="0">
      <alignment vertical="top" wrapText="1"/>
    </xf>
    <xf numFmtId="0" fontId="3" fillId="0" borderId="0"/>
    <xf numFmtId="192" fontId="1" fillId="0" borderId="0" applyFont="0" applyFill="0" applyBorder="0" applyAlignment="0" applyProtection="0"/>
    <xf numFmtId="0" fontId="1" fillId="0" borderId="0"/>
    <xf numFmtId="192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12" applyNumberFormat="0" applyFill="0" applyAlignment="0" applyProtection="0"/>
    <xf numFmtId="0" fontId="82" fillId="0" borderId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59" fillId="0" borderId="0"/>
    <xf numFmtId="192" fontId="3" fillId="0" borderId="0" applyFont="0" applyFill="0" applyBorder="0" applyAlignment="0" applyProtection="0"/>
    <xf numFmtId="0" fontId="3" fillId="75" borderId="71" applyNumberFormat="0" applyFont="0" applyAlignment="0" applyProtection="0"/>
    <xf numFmtId="0" fontId="192" fillId="66" borderId="72" applyNumberFormat="0" applyAlignment="0" applyProtection="0"/>
    <xf numFmtId="0" fontId="3" fillId="75" borderId="71" applyNumberFormat="0" applyFont="0" applyAlignment="0" applyProtection="0"/>
    <xf numFmtId="0" fontId="149" fillId="38" borderId="70" applyNumberFormat="0" applyAlignment="0" applyProtection="0"/>
    <xf numFmtId="0" fontId="67" fillId="66" borderId="70" applyNumberForma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192" fillId="66" borderId="65" applyNumberFormat="0" applyAlignment="0" applyProtection="0"/>
    <xf numFmtId="0" fontId="192" fillId="66" borderId="65" applyNumberFormat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99" fillId="0" borderId="52" applyNumberFormat="0" applyFill="0" applyAlignment="0" applyProtection="0"/>
    <xf numFmtId="0" fontId="99" fillId="0" borderId="52" applyNumberFormat="0" applyFill="0" applyAlignment="0" applyProtection="0"/>
    <xf numFmtId="0" fontId="99" fillId="0" borderId="52" applyNumberFormat="0" applyFill="0" applyAlignment="0" applyProtection="0"/>
    <xf numFmtId="0" fontId="118" fillId="73" borderId="74" applyNumberFormat="0" applyBorder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192" fillId="66" borderId="51" applyNumberFormat="0" applyAlignment="0" applyProtection="0"/>
    <xf numFmtId="0" fontId="192" fillId="66" borderId="51" applyNumberFormat="0" applyAlignment="0" applyProtection="0"/>
    <xf numFmtId="0" fontId="192" fillId="66" borderId="51" applyNumberFormat="0" applyAlignment="0" applyProtection="0"/>
    <xf numFmtId="0" fontId="191" fillId="66" borderId="51" applyNumberForma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216" fillId="0" borderId="59" applyNumberFormat="0" applyFill="0" applyAlignment="0" applyProtection="0"/>
    <xf numFmtId="0" fontId="99" fillId="0" borderId="59" applyNumberFormat="0" applyFill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213" fontId="60" fillId="65" borderId="55"/>
    <xf numFmtId="213" fontId="60" fillId="65" borderId="55"/>
    <xf numFmtId="213" fontId="60" fillId="65" borderId="55"/>
    <xf numFmtId="213" fontId="60" fillId="65" borderId="55"/>
    <xf numFmtId="213" fontId="60" fillId="65" borderId="55"/>
    <xf numFmtId="192" fontId="1" fillId="0" borderId="0" applyFont="0" applyFill="0" applyBorder="0" applyAlignment="0" applyProtection="0"/>
    <xf numFmtId="0" fontId="66" fillId="66" borderId="56" applyNumberFormat="0" applyAlignment="0" applyProtection="0"/>
    <xf numFmtId="0" fontId="67" fillId="66" borderId="56" applyNumberFormat="0" applyAlignment="0" applyProtection="0"/>
    <xf numFmtId="0" fontId="67" fillId="66" borderId="56" applyNumberFormat="0" applyAlignment="0" applyProtection="0"/>
    <xf numFmtId="0" fontId="67" fillId="66" borderId="56" applyNumberFormat="0" applyAlignment="0" applyProtection="0"/>
    <xf numFmtId="0" fontId="67" fillId="66" borderId="56" applyNumberFormat="0" applyAlignment="0" applyProtection="0"/>
    <xf numFmtId="0" fontId="192" fillId="66" borderId="58" applyNumberFormat="0" applyAlignment="0" applyProtection="0"/>
    <xf numFmtId="0" fontId="192" fillId="66" borderId="58" applyNumberFormat="0" applyAlignment="0" applyProtection="0"/>
    <xf numFmtId="0" fontId="3" fillId="75" borderId="57" applyNumberFormat="0" applyFont="0" applyAlignment="0" applyProtection="0"/>
    <xf numFmtId="0" fontId="216" fillId="0" borderId="73" applyNumberFormat="0" applyFill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213" fontId="60" fillId="65" borderId="62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192" fontId="1" fillId="0" borderId="0" applyFont="0" applyFill="0" applyBorder="0" applyAlignment="0" applyProtection="0"/>
    <xf numFmtId="190" fontId="8" fillId="0" borderId="0" applyNumberFormat="0" applyBorder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156" fillId="0" borderId="48"/>
    <xf numFmtId="213" fontId="156" fillId="0" borderId="48"/>
    <xf numFmtId="213" fontId="156" fillId="0" borderId="48"/>
    <xf numFmtId="213" fontId="156" fillId="0" borderId="48"/>
    <xf numFmtId="213" fontId="156" fillId="0" borderId="48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13" fontId="156" fillId="0" borderId="40"/>
    <xf numFmtId="192" fontId="41" fillId="0" borderId="0" applyFont="0" applyFill="0" applyBorder="0" applyAlignment="0" applyProtection="0"/>
    <xf numFmtId="213" fontId="156" fillId="0" borderId="40"/>
    <xf numFmtId="213" fontId="156" fillId="0" borderId="40"/>
    <xf numFmtId="213" fontId="156" fillId="0" borderId="40"/>
    <xf numFmtId="192" fontId="82" fillId="0" borderId="0" applyFont="0" applyFill="0" applyBorder="0" applyAlignment="0" applyProtection="0"/>
    <xf numFmtId="213" fontId="156" fillId="0" borderId="40"/>
    <xf numFmtId="192" fontId="3" fillId="0" borderId="0" applyFont="0" applyFill="0" applyBorder="0" applyAlignment="0" applyProtection="0"/>
    <xf numFmtId="213" fontId="156" fillId="0" borderId="4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82" fillId="0" borderId="0" applyFont="0" applyFill="0" applyBorder="0" applyAlignment="0" applyProtection="0"/>
    <xf numFmtId="192" fontId="84" fillId="0" borderId="0" applyFont="0" applyFill="0" applyBorder="0" applyAlignment="0" applyProtection="0"/>
    <xf numFmtId="0" fontId="149" fillId="38" borderId="49" applyNumberFormat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49" fillId="38" borderId="49" applyNumberFormat="0" applyAlignment="0" applyProtection="0"/>
    <xf numFmtId="192" fontId="8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49" fillId="38" borderId="49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49" fillId="38" borderId="49" applyNumberFormat="0" applyAlignment="0" applyProtection="0"/>
    <xf numFmtId="0" fontId="149" fillId="38" borderId="41" applyNumberFormat="0" applyAlignment="0" applyProtection="0"/>
    <xf numFmtId="0" fontId="149" fillId="38" borderId="41" applyNumberFormat="0" applyAlignment="0" applyProtection="0"/>
    <xf numFmtId="0" fontId="149" fillId="38" borderId="41" applyNumberFormat="0" applyAlignment="0" applyProtection="0"/>
    <xf numFmtId="0" fontId="149" fillId="38" borderId="4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49" fillId="38" borderId="41" applyNumberFormat="0" applyAlignment="0" applyProtection="0"/>
    <xf numFmtId="192" fontId="38" fillId="0" borderId="0" applyFont="0" applyFill="0" applyBorder="0" applyAlignment="0" applyProtection="0"/>
    <xf numFmtId="0" fontId="149" fillId="38" borderId="41" applyNumberFormat="0" applyAlignment="0" applyProtection="0"/>
    <xf numFmtId="0" fontId="149" fillId="38" borderId="4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48" fillId="38" borderId="49" applyNumberFormat="0" applyAlignment="0" applyProtection="0"/>
    <xf numFmtId="0" fontId="148" fillId="38" borderId="49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48" fillId="38" borderId="41" applyNumberFormat="0" applyAlignment="0" applyProtection="0"/>
    <xf numFmtId="0" fontId="148" fillId="38" borderId="41" applyNumberFormat="0" applyAlignment="0" applyProtection="0"/>
    <xf numFmtId="192" fontId="3" fillId="0" borderId="0" applyFont="0" applyFill="0" applyBorder="0" applyAlignment="0" applyProtection="0"/>
    <xf numFmtId="0" fontId="148" fillId="38" borderId="4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6" fillId="0" borderId="0" applyFont="0" applyFill="0" applyBorder="0" applyAlignment="0" applyProtection="0">
      <alignment horizontal="left" vertical="center"/>
    </xf>
    <xf numFmtId="192" fontId="86" fillId="0" borderId="0" applyFont="0" applyFill="0" applyBorder="0" applyAlignment="0" applyProtection="0">
      <alignment horizontal="left" vertical="center"/>
    </xf>
    <xf numFmtId="0" fontId="148" fillId="38" borderId="49" applyNumberFormat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18" fillId="73" borderId="38" applyNumberFormat="0" applyBorder="0" applyAlignment="0" applyProtection="0"/>
    <xf numFmtId="10" fontId="118" fillId="73" borderId="38" applyNumberFormat="0" applyBorder="0" applyAlignment="0" applyProtection="0"/>
    <xf numFmtId="192" fontId="27" fillId="0" borderId="0" applyFont="0" applyFill="0" applyBorder="0" applyAlignment="0" applyProtection="0"/>
    <xf numFmtId="10" fontId="118" fillId="73" borderId="38" applyNumberFormat="0" applyBorder="0" applyAlignment="0" applyProtection="0"/>
    <xf numFmtId="10" fontId="118" fillId="73" borderId="38" applyNumberFormat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7" fillId="0" borderId="0" applyFont="0" applyFill="0" applyBorder="0" applyAlignment="0" applyProtection="0"/>
    <xf numFmtId="213" fontId="156" fillId="0" borderId="69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156" fillId="0" borderId="69"/>
    <xf numFmtId="213" fontId="156" fillId="0" borderId="69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49" fillId="38" borderId="70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49" fillId="38" borderId="70" applyNumberFormat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49" fillId="38" borderId="70" applyNumberFormat="0" applyAlignment="0" applyProtection="0"/>
    <xf numFmtId="192" fontId="37" fillId="0" borderId="0" applyFont="0" applyFill="0" applyBorder="0" applyAlignment="0" applyProtection="0"/>
    <xf numFmtId="0" fontId="149" fillId="38" borderId="70" applyNumberFormat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49" fillId="38" borderId="70" applyNumberFormat="0" applyAlignment="0" applyProtection="0"/>
    <xf numFmtId="192" fontId="37" fillId="0" borderId="0" applyFont="0" applyFill="0" applyBorder="0" applyAlignment="0" applyProtection="0"/>
    <xf numFmtId="192" fontId="82" fillId="0" borderId="0" applyFont="0" applyFill="0" applyBorder="0" applyAlignment="0" applyProtection="0"/>
    <xf numFmtId="0" fontId="149" fillId="38" borderId="70" applyNumberFormat="0" applyAlignment="0" applyProtection="0"/>
    <xf numFmtId="0" fontId="148" fillId="38" borderId="70" applyNumberFormat="0" applyAlignment="0" applyProtection="0"/>
    <xf numFmtId="192" fontId="37" fillId="0" borderId="0" applyFont="0" applyFill="0" applyBorder="0" applyAlignment="0" applyProtection="0"/>
    <xf numFmtId="0" fontId="148" fillId="38" borderId="70" applyNumberFormat="0" applyAlignment="0" applyProtection="0"/>
    <xf numFmtId="192" fontId="41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122" fillId="0" borderId="47">
      <alignment horizontal="left" vertical="center"/>
    </xf>
    <xf numFmtId="0" fontId="122" fillId="0" borderId="47">
      <alignment horizontal="left" vertical="center"/>
    </xf>
    <xf numFmtId="192" fontId="9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22" fillId="0" borderId="47">
      <alignment horizontal="left" vertical="center"/>
    </xf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2" fillId="0" borderId="47">
      <alignment horizontal="left"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22" fillId="0" borderId="39">
      <alignment horizontal="left" vertical="center"/>
    </xf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0" fontId="122" fillId="0" borderId="39">
      <alignment horizontal="left" vertical="center"/>
    </xf>
    <xf numFmtId="0" fontId="122" fillId="0" borderId="39">
      <alignment horizontal="left" vertical="center"/>
    </xf>
    <xf numFmtId="0" fontId="122" fillId="0" borderId="39">
      <alignment horizontal="left"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0" fontId="122" fillId="0" borderId="68">
      <alignment horizontal="left" vertical="center"/>
    </xf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7" fillId="0" borderId="0" applyFont="0" applyFill="0" applyBorder="0" applyAlignment="0" applyProtection="0"/>
    <xf numFmtId="188" fontId="92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2" fillId="0" borderId="54">
      <alignment horizontal="left" vertical="center"/>
    </xf>
    <xf numFmtId="192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2" fillId="0" borderId="54">
      <alignment horizontal="left" vertical="center"/>
    </xf>
    <xf numFmtId="0" fontId="122" fillId="0" borderId="54">
      <alignment horizontal="left" vertical="center"/>
    </xf>
    <xf numFmtId="0" fontId="122" fillId="0" borderId="61">
      <alignment horizontal="left" vertical="center"/>
    </xf>
    <xf numFmtId="0" fontId="122" fillId="0" borderId="61">
      <alignment horizontal="left" vertical="center"/>
    </xf>
    <xf numFmtId="0" fontId="122" fillId="0" borderId="61">
      <alignment horizontal="left" vertical="center"/>
    </xf>
    <xf numFmtId="191" fontId="8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0" fontId="118" fillId="73" borderId="53" applyNumberFormat="0" applyBorder="0" applyAlignment="0" applyProtection="0"/>
    <xf numFmtId="10" fontId="118" fillId="73" borderId="53" applyNumberFormat="0" applyBorder="0" applyAlignment="0" applyProtection="0"/>
    <xf numFmtId="10" fontId="118" fillId="73" borderId="53" applyNumberFormat="0" applyBorder="0" applyAlignment="0" applyProtection="0"/>
    <xf numFmtId="0" fontId="148" fillId="38" borderId="63" applyNumberFormat="0" applyAlignment="0" applyProtection="0"/>
    <xf numFmtId="0" fontId="148" fillId="38" borderId="63" applyNumberFormat="0" applyAlignment="0" applyProtection="0"/>
    <xf numFmtId="0" fontId="148" fillId="38" borderId="56" applyNumberFormat="0" applyAlignment="0" applyProtection="0"/>
    <xf numFmtId="0" fontId="148" fillId="38" borderId="56" applyNumberFormat="0" applyAlignment="0" applyProtection="0"/>
    <xf numFmtId="0" fontId="148" fillId="38" borderId="56" applyNumberFormat="0" applyAlignment="0" applyProtection="0"/>
    <xf numFmtId="0" fontId="148" fillId="38" borderId="63" applyNumberFormat="0" applyAlignment="0" applyProtection="0"/>
    <xf numFmtId="0" fontId="149" fillId="38" borderId="56" applyNumberFormat="0" applyAlignment="0" applyProtection="0"/>
    <xf numFmtId="0" fontId="149" fillId="38" borderId="56" applyNumberFormat="0" applyAlignment="0" applyProtection="0"/>
    <xf numFmtId="0" fontId="149" fillId="38" borderId="56" applyNumberFormat="0" applyAlignment="0" applyProtection="0"/>
    <xf numFmtId="0" fontId="149" fillId="38" borderId="56" applyNumberFormat="0" applyAlignment="0" applyProtection="0"/>
    <xf numFmtId="0" fontId="149" fillId="38" borderId="63" applyNumberFormat="0" applyAlignment="0" applyProtection="0"/>
    <xf numFmtId="0" fontId="149" fillId="38" borderId="56" applyNumberFormat="0" applyAlignment="0" applyProtection="0"/>
    <xf numFmtId="0" fontId="149" fillId="38" borderId="56" applyNumberFormat="0" applyAlignment="0" applyProtection="0"/>
    <xf numFmtId="0" fontId="149" fillId="38" borderId="63" applyNumberFormat="0" applyAlignment="0" applyProtection="0"/>
    <xf numFmtId="213" fontId="156" fillId="0" borderId="55"/>
    <xf numFmtId="213" fontId="156" fillId="0" borderId="55"/>
    <xf numFmtId="213" fontId="156" fillId="0" borderId="55"/>
    <xf numFmtId="213" fontId="156" fillId="0" borderId="62"/>
    <xf numFmtId="213" fontId="156" fillId="0" borderId="62"/>
    <xf numFmtId="213" fontId="156" fillId="0" borderId="62"/>
    <xf numFmtId="213" fontId="156" fillId="0" borderId="62"/>
    <xf numFmtId="213" fontId="156" fillId="0" borderId="62"/>
    <xf numFmtId="213" fontId="156" fillId="0" borderId="62"/>
    <xf numFmtId="192" fontId="1" fillId="0" borderId="0" applyFont="0" applyFill="0" applyBorder="0" applyAlignment="0" applyProtection="0"/>
    <xf numFmtId="0" fontId="67" fillId="66" borderId="70" applyNumberFormat="0" applyAlignment="0" applyProtection="0"/>
    <xf numFmtId="0" fontId="66" fillId="66" borderId="70" applyNumberFormat="0" applyAlignment="0" applyProtection="0"/>
    <xf numFmtId="192" fontId="1" fillId="0" borderId="0" applyFont="0" applyFill="0" applyBorder="0" applyAlignment="0" applyProtection="0"/>
    <xf numFmtId="213" fontId="60" fillId="65" borderId="69"/>
    <xf numFmtId="213" fontId="60" fillId="65" borderId="69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191" fillId="66" borderId="65" applyNumberFormat="0" applyAlignment="0" applyProtection="0"/>
    <xf numFmtId="0" fontId="192" fillId="66" borderId="65" applyNumberFormat="0" applyAlignment="0" applyProtection="0"/>
    <xf numFmtId="0" fontId="192" fillId="66" borderId="65" applyNumberFormat="0" applyAlignment="0" applyProtection="0"/>
    <xf numFmtId="192" fontId="1" fillId="0" borderId="0" applyFont="0" applyFill="0" applyBorder="0" applyAlignment="0" applyProtection="0"/>
    <xf numFmtId="0" fontId="99" fillId="0" borderId="66" applyNumberFormat="0" applyFill="0" applyAlignment="0" applyProtection="0"/>
    <xf numFmtId="0" fontId="216" fillId="0" borderId="66" applyNumberFormat="0" applyFill="0" applyAlignment="0" applyProtection="0"/>
    <xf numFmtId="0" fontId="216" fillId="0" borderId="66" applyNumberFormat="0" applyFill="0" applyAlignment="0" applyProtection="0"/>
    <xf numFmtId="0" fontId="216" fillId="0" borderId="66" applyNumberFormat="0" applyFill="0" applyAlignment="0" applyProtection="0"/>
    <xf numFmtId="0" fontId="67" fillId="66" borderId="49" applyNumberFormat="0" applyAlignment="0" applyProtection="0"/>
    <xf numFmtId="0" fontId="67" fillId="66" borderId="49" applyNumberFormat="0" applyAlignment="0" applyProtection="0"/>
    <xf numFmtId="0" fontId="66" fillId="66" borderId="49" applyNumberFormat="0" applyAlignment="0" applyProtection="0"/>
    <xf numFmtId="192" fontId="1" fillId="0" borderId="0" applyFont="0" applyFill="0" applyBorder="0" applyAlignment="0" applyProtection="0"/>
    <xf numFmtId="213" fontId="60" fillId="65" borderId="48"/>
    <xf numFmtId="213" fontId="60" fillId="65" borderId="48"/>
    <xf numFmtId="213" fontId="60" fillId="65" borderId="48"/>
    <xf numFmtId="213" fontId="60" fillId="65" borderId="48"/>
    <xf numFmtId="213" fontId="60" fillId="65" borderId="48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3" fontId="27" fillId="0" borderId="53" applyNumberFormat="0" applyFont="0" applyFill="0" applyAlignment="0" applyProtection="0">
      <alignment vertical="center"/>
    </xf>
    <xf numFmtId="3" fontId="27" fillId="0" borderId="53" applyNumberFormat="0" applyFont="0" applyFill="0" applyAlignment="0" applyProtection="0">
      <alignment vertical="center"/>
    </xf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71" applyNumberFormat="0" applyFont="0" applyAlignment="0" applyProtection="0"/>
    <xf numFmtId="0" fontId="3" fillId="75" borderId="42" applyNumberFormat="0" applyFont="0" applyAlignment="0" applyProtection="0"/>
    <xf numFmtId="0" fontId="191" fillId="66" borderId="43" applyNumberFormat="0" applyAlignment="0" applyProtection="0"/>
    <xf numFmtId="0" fontId="192" fillId="66" borderId="43" applyNumberFormat="0" applyAlignment="0" applyProtection="0"/>
    <xf numFmtId="0" fontId="192" fillId="66" borderId="43" applyNumberFormat="0" applyAlignment="0" applyProtection="0"/>
    <xf numFmtId="0" fontId="192" fillId="66" borderId="43" applyNumberFormat="0" applyAlignment="0" applyProtection="0"/>
    <xf numFmtId="0" fontId="192" fillId="66" borderId="43" applyNumberFormat="0" applyAlignment="0" applyProtection="0"/>
    <xf numFmtId="213" fontId="156" fillId="0" borderId="69"/>
    <xf numFmtId="0" fontId="67" fillId="66" borderId="41" applyNumberFormat="0" applyAlignment="0" applyProtection="0"/>
    <xf numFmtId="0" fontId="67" fillId="66" borderId="41" applyNumberFormat="0" applyAlignment="0" applyProtection="0"/>
    <xf numFmtId="0" fontId="67" fillId="66" borderId="41" applyNumberFormat="0" applyAlignment="0" applyProtection="0"/>
    <xf numFmtId="0" fontId="67" fillId="66" borderId="41" applyNumberFormat="0" applyAlignment="0" applyProtection="0"/>
    <xf numFmtId="0" fontId="66" fillId="66" borderId="41" applyNumberFormat="0" applyAlignment="0" applyProtection="0"/>
    <xf numFmtId="0" fontId="66" fillId="66" borderId="41" applyNumberFormat="0" applyAlignment="0" applyProtection="0"/>
    <xf numFmtId="0" fontId="66" fillId="66" borderId="41" applyNumberFormat="0" applyAlignment="0" applyProtection="0"/>
    <xf numFmtId="213" fontId="60" fillId="65" borderId="40"/>
    <xf numFmtId="213" fontId="60" fillId="65" borderId="40"/>
    <xf numFmtId="213" fontId="60" fillId="65" borderId="40"/>
    <xf numFmtId="0" fontId="3" fillId="75" borderId="57" applyNumberFormat="0" applyFont="0" applyAlignment="0" applyProtection="0"/>
    <xf numFmtId="0" fontId="99" fillId="0" borderId="44" applyNumberFormat="0" applyFill="0" applyAlignment="0" applyProtection="0"/>
    <xf numFmtId="0" fontId="99" fillId="0" borderId="44" applyNumberFormat="0" applyFill="0" applyAlignment="0" applyProtection="0"/>
    <xf numFmtId="0" fontId="99" fillId="0" borderId="44" applyNumberFormat="0" applyFill="0" applyAlignment="0" applyProtection="0"/>
    <xf numFmtId="0" fontId="216" fillId="0" borderId="44" applyNumberFormat="0" applyFill="0" applyAlignment="0" applyProtection="0"/>
    <xf numFmtId="0" fontId="216" fillId="0" borderId="44" applyNumberFormat="0" applyFill="0" applyAlignment="0" applyProtection="0"/>
    <xf numFmtId="0" fontId="216" fillId="0" borderId="44" applyNumberFormat="0" applyFill="0" applyAlignment="0" applyProtection="0"/>
    <xf numFmtId="0" fontId="216" fillId="0" borderId="44" applyNumberFormat="0" applyFill="0" applyAlignment="0" applyProtection="0"/>
    <xf numFmtId="0" fontId="192" fillId="66" borderId="58" applyNumberFormat="0" applyAlignment="0" applyProtection="0"/>
    <xf numFmtId="0" fontId="191" fillId="66" borderId="58" applyNumberFormat="0" applyAlignment="0" applyProtection="0"/>
    <xf numFmtId="0" fontId="3" fillId="75" borderId="57" applyNumberFormat="0" applyFont="0" applyAlignment="0" applyProtection="0"/>
    <xf numFmtId="0" fontId="99" fillId="0" borderId="73" applyNumberFormat="0" applyFill="0" applyAlignment="0" applyProtection="0"/>
    <xf numFmtId="0" fontId="3" fillId="75" borderId="57" applyNumberFormat="0" applyFont="0" applyAlignment="0" applyProtection="0"/>
    <xf numFmtId="0" fontId="3" fillId="75" borderId="57" applyNumberFormat="0" applyFont="0" applyAlignment="0" applyProtection="0"/>
    <xf numFmtId="0" fontId="66" fillId="66" borderId="63" applyNumberFormat="0" applyAlignment="0" applyProtection="0"/>
    <xf numFmtId="0" fontId="66" fillId="66" borderId="63" applyNumberFormat="0" applyAlignment="0" applyProtection="0"/>
    <xf numFmtId="0" fontId="67" fillId="66" borderId="63" applyNumberFormat="0" applyAlignment="0" applyProtection="0"/>
    <xf numFmtId="0" fontId="192" fillId="66" borderId="72" applyNumberFormat="0" applyAlignment="0" applyProtection="0"/>
    <xf numFmtId="0" fontId="191" fillId="66" borderId="72" applyNumberFormat="0" applyAlignment="0" applyProtection="0"/>
    <xf numFmtId="0" fontId="118" fillId="73" borderId="53" applyNumberFormat="0" applyBorder="0" applyAlignment="0" applyProtection="0"/>
    <xf numFmtId="0" fontId="149" fillId="38" borderId="63" applyNumberFormat="0" applyAlignment="0" applyProtection="0"/>
    <xf numFmtId="0" fontId="3" fillId="75" borderId="64" applyNumberFormat="0" applyFont="0" applyAlignment="0" applyProtection="0"/>
    <xf numFmtId="0" fontId="192" fillId="66" borderId="65" applyNumberFormat="0" applyAlignment="0" applyProtection="0"/>
    <xf numFmtId="0" fontId="3" fillId="75" borderId="64" applyNumberFormat="0" applyFon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67" fillId="66" borderId="70" applyNumberFormat="0" applyAlignment="0" applyProtection="0"/>
    <xf numFmtId="0" fontId="192" fillId="66" borderId="58" applyNumberFormat="0" applyAlignment="0" applyProtection="0"/>
    <xf numFmtId="0" fontId="3" fillId="75" borderId="57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213" fontId="156" fillId="0" borderId="69"/>
    <xf numFmtId="0" fontId="122" fillId="0" borderId="68">
      <alignment horizontal="left" vertical="center"/>
    </xf>
    <xf numFmtId="213" fontId="156" fillId="0" borderId="55"/>
    <xf numFmtId="0" fontId="3" fillId="75" borderId="50" applyNumberFormat="0" applyFont="0" applyAlignment="0" applyProtection="0"/>
    <xf numFmtId="0" fontId="3" fillId="75" borderId="71" applyNumberFormat="0" applyFont="0" applyAlignment="0" applyProtection="0"/>
    <xf numFmtId="0" fontId="192" fillId="66" borderId="65" applyNumberFormat="0" applyAlignment="0" applyProtection="0"/>
    <xf numFmtId="0" fontId="3" fillId="75" borderId="64" applyNumberFormat="0" applyFont="0" applyAlignment="0" applyProtection="0"/>
    <xf numFmtId="0" fontId="192" fillId="66" borderId="51" applyNumberFormat="0" applyAlignment="0" applyProtection="0"/>
    <xf numFmtId="0" fontId="192" fillId="66" borderId="51" applyNumberFormat="0" applyAlignment="0" applyProtection="0"/>
    <xf numFmtId="0" fontId="191" fillId="66" borderId="51" applyNumberFormat="0" applyAlignment="0" applyProtection="0"/>
    <xf numFmtId="0" fontId="3" fillId="75" borderId="50" applyNumberFormat="0" applyFont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99" fillId="0" borderId="59" applyNumberFormat="0" applyFill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67" fillId="66" borderId="56" applyNumberFormat="0" applyAlignment="0" applyProtection="0"/>
    <xf numFmtId="0" fontId="192" fillId="66" borderId="58" applyNumberFormat="0" applyAlignment="0" applyProtection="0"/>
    <xf numFmtId="213" fontId="60" fillId="65" borderId="62"/>
    <xf numFmtId="213" fontId="60" fillId="65" borderId="62"/>
    <xf numFmtId="213" fontId="156" fillId="0" borderId="69"/>
    <xf numFmtId="0" fontId="148" fillId="38" borderId="70" applyNumberFormat="0" applyAlignment="0" applyProtection="0"/>
    <xf numFmtId="0" fontId="122" fillId="0" borderId="61">
      <alignment horizontal="left" vertical="center"/>
    </xf>
    <xf numFmtId="10" fontId="118" fillId="73" borderId="53" applyNumberFormat="0" applyBorder="0" applyAlignment="0" applyProtection="0"/>
    <xf numFmtId="0" fontId="149" fillId="38" borderId="56" applyNumberFormat="0" applyAlignment="0" applyProtection="0"/>
    <xf numFmtId="190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80" fillId="0" borderId="0" applyFont="0" applyFill="0" applyBorder="0" applyAlignment="0" applyProtection="0"/>
    <xf numFmtId="0" fontId="3" fillId="75" borderId="71" applyNumberFormat="0" applyFont="0" applyAlignment="0" applyProtection="0"/>
    <xf numFmtId="0" fontId="216" fillId="0" borderId="73" applyNumberFormat="0" applyFill="0" applyAlignment="0" applyProtection="0"/>
    <xf numFmtId="0" fontId="99" fillId="0" borderId="73" applyNumberFormat="0" applyFill="0" applyAlignment="0" applyProtection="0"/>
    <xf numFmtId="0" fontId="3" fillId="75" borderId="57" applyNumberFormat="0" applyFont="0" applyAlignment="0" applyProtection="0"/>
    <xf numFmtId="0" fontId="192" fillId="66" borderId="72" applyNumberFormat="0" applyAlignment="0" applyProtection="0"/>
    <xf numFmtId="0" fontId="3" fillId="75" borderId="71" applyNumberFormat="0" applyFont="0" applyAlignment="0" applyProtection="0"/>
    <xf numFmtId="0" fontId="118" fillId="73" borderId="53" applyNumberFormat="0" applyBorder="0" applyAlignment="0" applyProtection="0"/>
    <xf numFmtId="0" fontId="149" fillId="38" borderId="63" applyNumberFormat="0" applyAlignment="0" applyProtection="0"/>
    <xf numFmtId="0" fontId="191" fillId="66" borderId="72" applyNumberFormat="0" applyAlignment="0" applyProtection="0"/>
    <xf numFmtId="0" fontId="192" fillId="66" borderId="72" applyNumberFormat="0" applyAlignment="0" applyProtection="0"/>
    <xf numFmtId="0" fontId="192" fillId="66" borderId="72" applyNumberFormat="0" applyAlignment="0" applyProtection="0"/>
    <xf numFmtId="0" fontId="67" fillId="66" borderId="63" applyNumberFormat="0" applyAlignment="0" applyProtection="0"/>
    <xf numFmtId="0" fontId="191" fillId="66" borderId="51" applyNumberFormat="0" applyAlignment="0" applyProtection="0"/>
    <xf numFmtId="0" fontId="192" fillId="66" borderId="58" applyNumberFormat="0" applyAlignment="0" applyProtection="0"/>
    <xf numFmtId="213" fontId="156" fillId="0" borderId="48"/>
    <xf numFmtId="0" fontId="149" fillId="38" borderId="49" applyNumberFormat="0" applyAlignment="0" applyProtection="0"/>
    <xf numFmtId="0" fontId="118" fillId="73" borderId="46" applyNumberFormat="0" applyBorder="0" applyAlignment="0" applyProtection="0"/>
    <xf numFmtId="0" fontId="123" fillId="0" borderId="45">
      <alignment horizontal="center"/>
    </xf>
    <xf numFmtId="0" fontId="3" fillId="75" borderId="71" applyNumberFormat="0" applyFont="0" applyAlignment="0" applyProtection="0"/>
    <xf numFmtId="0" fontId="216" fillId="0" borderId="44" applyNumberFormat="0" applyFill="0" applyAlignment="0" applyProtection="0"/>
    <xf numFmtId="0" fontId="1" fillId="0" borderId="0"/>
    <xf numFmtId="0" fontId="216" fillId="0" borderId="52" applyNumberFormat="0" applyFill="0" applyAlignment="0" applyProtection="0"/>
    <xf numFmtId="0" fontId="99" fillId="0" borderId="59" applyNumberFormat="0" applyFill="0" applyAlignment="0" applyProtection="0"/>
    <xf numFmtId="0" fontId="66" fillId="66" borderId="56" applyNumberFormat="0" applyAlignment="0" applyProtection="0"/>
    <xf numFmtId="0" fontId="216" fillId="0" borderId="73" applyNumberFormat="0" applyFill="0" applyAlignment="0" applyProtection="0"/>
    <xf numFmtId="213" fontId="60" fillId="65" borderId="62"/>
    <xf numFmtId="0" fontId="192" fillId="66" borderId="72" applyNumberFormat="0" applyAlignment="0" applyProtection="0"/>
    <xf numFmtId="0" fontId="191" fillId="66" borderId="72" applyNumberFormat="0" applyAlignment="0" applyProtection="0"/>
    <xf numFmtId="190" fontId="8" fillId="0" borderId="0" applyNumberFormat="0" applyBorder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0" fillId="0" borderId="0" applyFont="0" applyFill="0" applyBorder="0" applyAlignment="0" applyProtection="0">
      <alignment horizontal="left" vertical="center"/>
    </xf>
    <xf numFmtId="192" fontId="40" fillId="0" borderId="0" applyFont="0" applyFill="0" applyBorder="0" applyAlignment="0" applyProtection="0"/>
    <xf numFmtId="192" fontId="180" fillId="0" borderId="0" applyFont="0" applyFill="0" applyBorder="0" applyAlignment="0" applyProtection="0">
      <alignment horizontal="left" vertical="center"/>
    </xf>
    <xf numFmtId="192" fontId="180" fillId="0" borderId="0" applyFont="0" applyFill="0" applyBorder="0" applyAlignment="0" applyProtection="0">
      <alignment horizontal="left" vertical="center"/>
    </xf>
    <xf numFmtId="192" fontId="2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80" fillId="0" borderId="0" applyFont="0" applyFill="0" applyBorder="0" applyAlignment="0" applyProtection="0">
      <alignment horizontal="left"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67" fillId="66" borderId="49" applyNumberFormat="0" applyAlignment="0" applyProtection="0"/>
    <xf numFmtId="0" fontId="67" fillId="66" borderId="49" applyNumberFormat="0" applyAlignment="0" applyProtection="0"/>
    <xf numFmtId="213" fontId="60" fillId="65" borderId="48"/>
    <xf numFmtId="3" fontId="27" fillId="0" borderId="53" applyNumberFormat="0" applyFont="0" applyFill="0" applyAlignment="0" applyProtection="0">
      <alignment vertical="center"/>
    </xf>
    <xf numFmtId="0" fontId="67" fillId="66" borderId="41" applyNumberFormat="0" applyAlignment="0" applyProtection="0"/>
    <xf numFmtId="0" fontId="67" fillId="66" borderId="41" applyNumberFormat="0" applyAlignment="0" applyProtection="0"/>
    <xf numFmtId="213" fontId="60" fillId="65" borderId="40"/>
    <xf numFmtId="213" fontId="60" fillId="65" borderId="40"/>
    <xf numFmtId="213" fontId="60" fillId="65" borderId="40"/>
    <xf numFmtId="0" fontId="118" fillId="73" borderId="67" applyNumberFormat="0" applyBorder="0" applyAlignment="0" applyProtection="0"/>
    <xf numFmtId="213" fontId="156" fillId="0" borderId="55"/>
    <xf numFmtId="192" fontId="5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2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27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6" fillId="0" borderId="0" applyFill="0" applyBorder="0" applyProtection="0">
      <alignment horizontal="left" vertical="center"/>
    </xf>
    <xf numFmtId="0" fontId="1" fillId="0" borderId="0"/>
    <xf numFmtId="192" fontId="91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192" fontId="37" fillId="0" borderId="0" applyFont="0" applyFill="0" applyBorder="0" applyAlignment="0" applyProtection="0"/>
    <xf numFmtId="0" fontId="37" fillId="0" borderId="0"/>
    <xf numFmtId="4" fontId="91" fillId="0" borderId="0" applyFill="0" applyBorder="0" applyProtection="0">
      <alignment horizontal="left" vertical="center"/>
    </xf>
    <xf numFmtId="0" fontId="41" fillId="0" borderId="0"/>
    <xf numFmtId="192" fontId="91" fillId="0" borderId="0" applyFont="0" applyFill="0" applyBorder="0" applyAlignment="0" applyProtection="0">
      <alignment horizontal="left" vertical="center"/>
    </xf>
    <xf numFmtId="0" fontId="260" fillId="0" borderId="0"/>
    <xf numFmtId="0" fontId="260" fillId="0" borderId="0"/>
    <xf numFmtId="0" fontId="260" fillId="0" borderId="0"/>
    <xf numFmtId="192" fontId="37" fillId="0" borderId="0" applyFont="0" applyFill="0" applyBorder="0" applyAlignment="0" applyProtection="0"/>
    <xf numFmtId="0" fontId="37" fillId="0" borderId="0"/>
    <xf numFmtId="192" fontId="91" fillId="0" borderId="0" applyFont="0" applyFill="0" applyBorder="0" applyAlignment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91" fillId="0" borderId="0" applyFont="0" applyFill="0" applyBorder="0" applyAlignment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4" fontId="9" fillId="0" borderId="0" applyFill="0" applyBorder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0" fontId="41" fillId="0" borderId="0"/>
    <xf numFmtId="192" fontId="91" fillId="0" borderId="0" applyFont="0" applyFill="0" applyBorder="0" applyAlignment="0" applyProtection="0">
      <alignment horizontal="left" vertical="center"/>
    </xf>
    <xf numFmtId="192" fontId="86" fillId="0" borderId="0" applyFont="0" applyFill="0" applyBorder="0" applyAlignment="0" applyProtection="0">
      <alignment horizontal="left" vertical="center"/>
    </xf>
    <xf numFmtId="0" fontId="40" fillId="0" borderId="0"/>
    <xf numFmtId="210" fontId="33" fillId="0" borderId="0">
      <alignment horizontal="left"/>
    </xf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94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0" fontId="119" fillId="0" borderId="0" applyNumberFormat="0" applyFill="0" applyBorder="0" applyProtection="0">
      <alignment horizontal="right"/>
    </xf>
    <xf numFmtId="0" fontId="123" fillId="0" borderId="0" applyNumberFormat="0" applyFill="0" applyBorder="0" applyAlignment="0" applyProtection="0"/>
    <xf numFmtId="0" fontId="118" fillId="73" borderId="38" applyNumberFormat="0" applyBorder="0" applyAlignment="0" applyProtection="0"/>
    <xf numFmtId="37" fontId="174" fillId="0" borderId="0"/>
    <xf numFmtId="0" fontId="3" fillId="0" borderId="0"/>
    <xf numFmtId="0" fontId="3" fillId="0" borderId="0"/>
    <xf numFmtId="0" fontId="92" fillId="0" borderId="0"/>
    <xf numFmtId="0" fontId="10" fillId="0" borderId="0"/>
    <xf numFmtId="0" fontId="40" fillId="0" borderId="0"/>
    <xf numFmtId="9" fontId="40" fillId="0" borderId="0" applyFont="0" applyFill="0" applyBorder="0" applyAlignment="0" applyProtection="0"/>
    <xf numFmtId="0" fontId="123" fillId="0" borderId="28">
      <alignment horizontal="center"/>
    </xf>
    <xf numFmtId="192" fontId="40" fillId="0" borderId="0" applyFont="0" applyFill="0" applyBorder="0" applyAlignment="0" applyProtection="0"/>
    <xf numFmtId="0" fontId="1" fillId="0" borderId="0"/>
    <xf numFmtId="192" fontId="86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0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40" fillId="0" borderId="0"/>
    <xf numFmtId="0" fontId="1" fillId="8" borderId="14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" fontId="86" fillId="0" borderId="0" applyFill="0" applyBorder="0" applyProtection="0">
      <alignment horizontal="left" vertical="center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" fontId="86" fillId="0" borderId="0" applyFill="0" applyBorder="0" applyProtection="0">
      <alignment horizontal="left" vertical="center"/>
    </xf>
    <xf numFmtId="4" fontId="180" fillId="0" borderId="0" applyFill="0" applyBorder="0" applyProtection="0">
      <alignment horizontal="left" vertical="center"/>
    </xf>
    <xf numFmtId="192" fontId="180" fillId="0" borderId="0" applyFont="0" applyFill="0" applyBorder="0" applyAlignment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86" fillId="0" borderId="0" applyFill="0" applyBorder="0" applyProtection="0">
      <alignment horizontal="left" vertical="center"/>
    </xf>
    <xf numFmtId="192" fontId="86" fillId="0" borderId="0" applyFont="0" applyFill="0" applyBorder="0" applyAlignment="0" applyProtection="0">
      <alignment horizontal="left" vertical="center"/>
    </xf>
    <xf numFmtId="0" fontId="40" fillId="0" borderId="0"/>
    <xf numFmtId="0" fontId="40" fillId="0" borderId="0"/>
    <xf numFmtId="0" fontId="38" fillId="0" borderId="0"/>
    <xf numFmtId="4" fontId="91" fillId="0" borderId="0" applyFill="0" applyBorder="0" applyProtection="0">
      <alignment horizontal="left" vertical="center"/>
    </xf>
    <xf numFmtId="192" fontId="40" fillId="0" borderId="0" applyFont="0" applyFill="0" applyBorder="0" applyAlignment="0" applyProtection="0"/>
    <xf numFmtId="0" fontId="1" fillId="0" borderId="0"/>
    <xf numFmtId="0" fontId="216" fillId="0" borderId="44" applyNumberFormat="0" applyFill="0" applyAlignment="0" applyProtection="0"/>
    <xf numFmtId="0" fontId="1" fillId="0" borderId="0"/>
    <xf numFmtId="0" fontId="191" fillId="66" borderId="65" applyNumberForma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3" fillId="75" borderId="50" applyNumberFormat="0" applyFont="0" applyAlignment="0" applyProtection="0"/>
    <xf numFmtId="0" fontId="149" fillId="38" borderId="63" applyNumberFormat="0" applyAlignment="0" applyProtection="0"/>
    <xf numFmtId="3" fontId="27" fillId="0" borderId="38" applyNumberFormat="0" applyFont="0" applyFill="0" applyAlignment="0" applyProtection="0">
      <alignment vertical="center"/>
    </xf>
    <xf numFmtId="3" fontId="27" fillId="0" borderId="38" applyNumberFormat="0" applyFont="0" applyFill="0" applyAlignment="0" applyProtection="0">
      <alignment vertical="center"/>
    </xf>
    <xf numFmtId="3" fontId="27" fillId="0" borderId="38" applyNumberFormat="0" applyFont="0" applyFill="0" applyAlignment="0" applyProtection="0">
      <alignment vertical="center"/>
    </xf>
    <xf numFmtId="3" fontId="27" fillId="0" borderId="38" applyNumberFormat="0" applyFont="0" applyFill="0" applyAlignment="0" applyProtection="0">
      <alignment vertical="center"/>
    </xf>
    <xf numFmtId="3" fontId="27" fillId="0" borderId="38" applyNumberFormat="0" applyFont="0" applyFill="0" applyAlignment="0" applyProtection="0">
      <alignment vertical="center"/>
    </xf>
    <xf numFmtId="3" fontId="27" fillId="0" borderId="38" applyNumberFormat="0" applyFont="0" applyFill="0" applyAlignment="0" applyProtection="0">
      <alignment vertical="center"/>
    </xf>
    <xf numFmtId="3" fontId="27" fillId="0" borderId="38" applyNumberFormat="0" applyFont="0" applyFill="0" applyAlignment="0" applyProtection="0">
      <alignment vertical="center"/>
    </xf>
    <xf numFmtId="3" fontId="27" fillId="0" borderId="38" applyNumberFormat="0" applyFont="0" applyFill="0" applyAlignment="0" applyProtection="0">
      <alignment vertical="center"/>
    </xf>
    <xf numFmtId="0" fontId="3" fillId="75" borderId="71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3" fillId="75" borderId="64" applyNumberFormat="0" applyFont="0" applyAlignment="0" applyProtection="0"/>
    <xf numFmtId="0" fontId="216" fillId="0" borderId="66" applyNumberFormat="0" applyFill="0" applyAlignment="0" applyProtection="0"/>
    <xf numFmtId="0" fontId="216" fillId="0" borderId="66" applyNumberFormat="0" applyFill="0" applyAlignment="0" applyProtection="0"/>
    <xf numFmtId="0" fontId="99" fillId="0" borderId="66" applyNumberFormat="0" applyFill="0" applyAlignment="0" applyProtection="0"/>
    <xf numFmtId="0" fontId="99" fillId="0" borderId="66" applyNumberFormat="0" applyFill="0" applyAlignment="0" applyProtection="0"/>
    <xf numFmtId="0" fontId="3" fillId="75" borderId="64" applyNumberFormat="0" applyFont="0" applyAlignment="0" applyProtection="0"/>
    <xf numFmtId="0" fontId="67" fillId="66" borderId="70" applyNumberFormat="0" applyAlignment="0" applyProtection="0"/>
    <xf numFmtId="0" fontId="67" fillId="66" borderId="70" applyNumberFormat="0" applyAlignment="0" applyProtection="0"/>
    <xf numFmtId="0" fontId="149" fillId="38" borderId="63" applyNumberFormat="0" applyAlignment="0" applyProtection="0"/>
    <xf numFmtId="0" fontId="122" fillId="0" borderId="68">
      <alignment horizontal="left" vertical="center"/>
    </xf>
    <xf numFmtId="213" fontId="60" fillId="65" borderId="62"/>
    <xf numFmtId="0" fontId="191" fillId="66" borderId="58" applyNumberFormat="0" applyAlignment="0" applyProtection="0"/>
    <xf numFmtId="0" fontId="66" fillId="66" borderId="70" applyNumberFormat="0" applyAlignment="0" applyProtection="0"/>
    <xf numFmtId="0" fontId="67" fillId="66" borderId="70" applyNumberFormat="0" applyAlignment="0" applyProtection="0"/>
    <xf numFmtId="0" fontId="118" fillId="73" borderId="60" applyNumberFormat="0" applyBorder="0" applyAlignment="0" applyProtection="0"/>
    <xf numFmtId="0" fontId="99" fillId="0" borderId="73" applyNumberFormat="0" applyFill="0" applyAlignment="0" applyProtection="0"/>
    <xf numFmtId="0" fontId="149" fillId="38" borderId="63" applyNumberFormat="0" applyAlignment="0" applyProtection="0"/>
    <xf numFmtId="0" fontId="118" fillId="73" borderId="53" applyNumberFormat="0" applyBorder="0" applyAlignment="0" applyProtection="0"/>
    <xf numFmtId="0" fontId="66" fillId="66" borderId="63" applyNumberFormat="0" applyAlignment="0" applyProtection="0"/>
    <xf numFmtId="0" fontId="3" fillId="75" borderId="57" applyNumberFormat="0" applyFont="0" applyAlignment="0" applyProtection="0"/>
    <xf numFmtId="0" fontId="122" fillId="0" borderId="68">
      <alignment horizontal="left" vertical="center"/>
    </xf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216" fillId="0" borderId="73" applyNumberFormat="0" applyFill="0" applyAlignment="0" applyProtection="0"/>
    <xf numFmtId="0" fontId="191" fillId="66" borderId="58" applyNumberFormat="0" applyAlignment="0" applyProtection="0"/>
    <xf numFmtId="0" fontId="3" fillId="75" borderId="57" applyNumberFormat="0" applyFont="0" applyAlignment="0" applyProtection="0"/>
    <xf numFmtId="0" fontId="192" fillId="66" borderId="43" applyNumberFormat="0" applyAlignment="0" applyProtection="0"/>
    <xf numFmtId="0" fontId="191" fillId="66" borderId="43" applyNumberFormat="0" applyAlignment="0" applyProtection="0"/>
    <xf numFmtId="0" fontId="191" fillId="66" borderId="43" applyNumberForma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3" fontId="27" fillId="0" borderId="53" applyNumberFormat="0" applyFont="0" applyFill="0" applyAlignment="0" applyProtection="0">
      <alignment vertical="center"/>
    </xf>
    <xf numFmtId="3" fontId="27" fillId="0" borderId="53" applyNumberFormat="0" applyFont="0" applyFill="0" applyAlignment="0" applyProtection="0">
      <alignment vertical="center"/>
    </xf>
    <xf numFmtId="3" fontId="27" fillId="0" borderId="53" applyNumberFormat="0" applyFont="0" applyFill="0" applyAlignment="0" applyProtection="0">
      <alignment vertical="center"/>
    </xf>
    <xf numFmtId="3" fontId="27" fillId="0" borderId="53" applyNumberFormat="0" applyFont="0" applyFill="0" applyAlignment="0" applyProtection="0">
      <alignment vertical="center"/>
    </xf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3" fillId="75" borderId="42" applyNumberFormat="0" applyFont="0" applyAlignment="0" applyProtection="0"/>
    <xf numFmtId="0" fontId="66" fillId="66" borderId="49" applyNumberFormat="0" applyAlignment="0" applyProtection="0"/>
    <xf numFmtId="0" fontId="66" fillId="66" borderId="49" applyNumberFormat="0" applyAlignment="0" applyProtection="0"/>
    <xf numFmtId="0" fontId="67" fillId="66" borderId="49" applyNumberFormat="0" applyAlignment="0" applyProtection="0"/>
    <xf numFmtId="0" fontId="67" fillId="66" borderId="49" applyNumberFormat="0" applyAlignment="0" applyProtection="0"/>
    <xf numFmtId="0" fontId="191" fillId="66" borderId="65" applyNumberFormat="0" applyAlignment="0" applyProtection="0"/>
    <xf numFmtId="213" fontId="60" fillId="65" borderId="69"/>
    <xf numFmtId="213" fontId="60" fillId="65" borderId="69"/>
    <xf numFmtId="0" fontId="118" fillId="73" borderId="38" applyNumberFormat="0" applyBorder="0" applyAlignment="0" applyProtection="0"/>
    <xf numFmtId="0" fontId="118" fillId="73" borderId="38" applyNumberFormat="0" applyBorder="0" applyAlignment="0" applyProtection="0"/>
    <xf numFmtId="0" fontId="149" fillId="38" borderId="49" applyNumberFormat="0" applyAlignment="0" applyProtection="0"/>
    <xf numFmtId="0" fontId="149" fillId="38" borderId="49" applyNumberFormat="0" applyAlignment="0" applyProtection="0"/>
    <xf numFmtId="0" fontId="67" fillId="66" borderId="63" applyNumberFormat="0" applyAlignment="0" applyProtection="0"/>
    <xf numFmtId="0" fontId="67" fillId="66" borderId="63" applyNumberFormat="0" applyAlignment="0" applyProtection="0"/>
    <xf numFmtId="0" fontId="67" fillId="66" borderId="63" applyNumberFormat="0" applyAlignment="0" applyProtection="0"/>
    <xf numFmtId="0" fontId="216" fillId="0" borderId="73" applyNumberFormat="0" applyFill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216" fillId="0" borderId="59" applyNumberFormat="0" applyFill="0" applyAlignment="0" applyProtection="0"/>
    <xf numFmtId="0" fontId="192" fillId="66" borderId="51" applyNumberFormat="0" applyAlignment="0" applyProtection="0"/>
    <xf numFmtId="0" fontId="3" fillId="75" borderId="50" applyNumberFormat="0" applyFont="0" applyAlignment="0" applyProtection="0"/>
    <xf numFmtId="0" fontId="67" fillId="66" borderId="56" applyNumberForma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192" fillId="66" borderId="43" applyNumberFormat="0" applyAlignment="0" applyProtection="0"/>
    <xf numFmtId="0" fontId="3" fillId="75" borderId="42" applyNumberFormat="0" applyFont="0" applyAlignment="0" applyProtection="0"/>
    <xf numFmtId="0" fontId="3" fillId="75" borderId="71" applyNumberFormat="0" applyFont="0" applyAlignment="0" applyProtection="0"/>
    <xf numFmtId="213" fontId="156" fillId="0" borderId="55"/>
    <xf numFmtId="0" fontId="122" fillId="0" borderId="54">
      <alignment horizontal="left" vertical="center"/>
    </xf>
    <xf numFmtId="3" fontId="27" fillId="0" borderId="53" applyNumberFormat="0" applyFont="0" applyFill="0" applyAlignment="0" applyProtection="0">
      <alignment vertical="center"/>
    </xf>
    <xf numFmtId="0" fontId="67" fillId="66" borderId="63" applyNumberFormat="0" applyAlignment="0" applyProtection="0"/>
    <xf numFmtId="0" fontId="216" fillId="0" borderId="52" applyNumberFormat="0" applyFill="0" applyAlignment="0" applyProtection="0"/>
    <xf numFmtId="192" fontId="1" fillId="0" borderId="0" applyFont="0" applyFill="0" applyBorder="0" applyAlignment="0" applyProtection="0"/>
    <xf numFmtId="0" fontId="66" fillId="66" borderId="56" applyNumberFormat="0" applyAlignment="0" applyProtection="0"/>
    <xf numFmtId="0" fontId="3" fillId="75" borderId="50" applyNumberFormat="0" applyFont="0" applyAlignment="0" applyProtection="0"/>
    <xf numFmtId="213" fontId="60" fillId="65" borderId="55"/>
    <xf numFmtId="0" fontId="216" fillId="0" borderId="66" applyNumberFormat="0" applyFill="0" applyAlignment="0" applyProtection="0"/>
    <xf numFmtId="0" fontId="216" fillId="0" borderId="73" applyNumberFormat="0" applyFill="0" applyAlignment="0" applyProtection="0"/>
    <xf numFmtId="0" fontId="3" fillId="75" borderId="57" applyNumberFormat="0" applyFont="0" applyAlignment="0" applyProtection="0"/>
    <xf numFmtId="213" fontId="60" fillId="65" borderId="62"/>
    <xf numFmtId="0" fontId="66" fillId="66" borderId="70" applyNumberFormat="0" applyAlignment="0" applyProtection="0"/>
    <xf numFmtId="213" fontId="60" fillId="65" borderId="69"/>
    <xf numFmtId="213" fontId="60" fillId="65" borderId="69"/>
    <xf numFmtId="0" fontId="3" fillId="75" borderId="71" applyNumberFormat="0" applyFont="0" applyAlignment="0" applyProtection="0"/>
  </cellStyleXfs>
  <cellXfs count="666">
    <xf numFmtId="0" fontId="0" fillId="0" borderId="0" xfId="0"/>
    <xf numFmtId="40" fontId="248" fillId="0" borderId="0" xfId="5" applyNumberFormat="1" applyFont="1" applyFill="1" applyAlignment="1">
      <alignment vertical="center"/>
    </xf>
    <xf numFmtId="40" fontId="248" fillId="0" borderId="0" xfId="0" applyNumberFormat="1" applyFont="1" applyFill="1" applyAlignment="1">
      <alignment vertical="center"/>
    </xf>
    <xf numFmtId="40" fontId="176" fillId="0" borderId="0" xfId="0" applyNumberFormat="1" applyFont="1" applyFill="1" applyAlignment="1">
      <alignment vertical="center"/>
    </xf>
    <xf numFmtId="40" fontId="176" fillId="0" borderId="0" xfId="5" applyNumberFormat="1" applyFont="1" applyFill="1" applyAlignment="1">
      <alignment vertical="center"/>
    </xf>
    <xf numFmtId="0" fontId="176" fillId="0" borderId="0" xfId="0" applyFont="1" applyFill="1" applyAlignment="1">
      <alignment vertical="center"/>
    </xf>
    <xf numFmtId="0" fontId="176" fillId="0" borderId="0" xfId="0" quotePrefix="1" applyFont="1" applyFill="1" applyAlignment="1">
      <alignment vertical="center"/>
    </xf>
    <xf numFmtId="40" fontId="176" fillId="0" borderId="0" xfId="0" quotePrefix="1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0" fontId="248" fillId="0" borderId="0" xfId="0" applyFont="1" applyFill="1" applyAlignment="1">
      <alignment horizontal="left" vertical="center"/>
    </xf>
    <xf numFmtId="0" fontId="176" fillId="0" borderId="0" xfId="0" applyFont="1" applyFill="1" applyAlignment="1">
      <alignment horizontal="left" vertical="center"/>
    </xf>
    <xf numFmtId="195" fontId="176" fillId="0" borderId="0" xfId="6" applyNumberFormat="1" applyFont="1" applyFill="1" applyAlignment="1">
      <alignment vertical="center"/>
    </xf>
    <xf numFmtId="195" fontId="176" fillId="0" borderId="0" xfId="8" applyNumberFormat="1" applyFont="1" applyFill="1" applyAlignment="1">
      <alignment vertical="center"/>
    </xf>
    <xf numFmtId="195" fontId="176" fillId="0" borderId="0" xfId="0" applyNumberFormat="1" applyFont="1" applyFill="1" applyAlignment="1">
      <alignment vertical="center"/>
    </xf>
    <xf numFmtId="40" fontId="176" fillId="0" borderId="0" xfId="6" applyNumberFormat="1" applyFont="1" applyFill="1" applyAlignment="1">
      <alignment vertical="center"/>
    </xf>
    <xf numFmtId="0" fontId="176" fillId="0" borderId="0" xfId="0" applyFont="1" applyFill="1" applyBorder="1" applyAlignment="1">
      <alignment vertical="center"/>
    </xf>
    <xf numFmtId="40" fontId="176" fillId="0" borderId="0" xfId="0" applyNumberFormat="1" applyFont="1" applyFill="1" applyBorder="1" applyAlignment="1">
      <alignment vertical="center"/>
    </xf>
    <xf numFmtId="0" fontId="176" fillId="0" borderId="0" xfId="0" applyNumberFormat="1" applyFont="1" applyFill="1" applyBorder="1" applyAlignment="1">
      <alignment vertical="center"/>
    </xf>
    <xf numFmtId="193" fontId="176" fillId="0" borderId="0" xfId="0" applyNumberFormat="1" applyFont="1" applyFill="1" applyBorder="1" applyAlignment="1">
      <alignment vertical="center"/>
    </xf>
    <xf numFmtId="39" fontId="176" fillId="0" borderId="0" xfId="6" applyNumberFormat="1" applyFont="1" applyFill="1" applyAlignment="1">
      <alignment vertical="center"/>
    </xf>
    <xf numFmtId="40" fontId="248" fillId="0" borderId="0" xfId="5" quotePrefix="1" applyNumberFormat="1" applyFont="1" applyFill="1" applyBorder="1" applyAlignment="1">
      <alignment vertical="center"/>
    </xf>
    <xf numFmtId="40" fontId="248" fillId="0" borderId="0" xfId="2" applyNumberFormat="1" applyFont="1" applyFill="1" applyAlignment="1">
      <alignment vertical="center"/>
    </xf>
    <xf numFmtId="39" fontId="248" fillId="0" borderId="0" xfId="5" applyFont="1" applyFill="1" applyAlignment="1">
      <alignment horizontal="center" vertical="center"/>
    </xf>
    <xf numFmtId="39" fontId="176" fillId="0" borderId="0" xfId="5" applyFont="1" applyFill="1" applyAlignment="1">
      <alignment horizontal="center" vertical="center"/>
    </xf>
    <xf numFmtId="40" fontId="176" fillId="0" borderId="0" xfId="2" quotePrefix="1" applyNumberFormat="1" applyFont="1" applyFill="1" applyAlignment="1" applyProtection="1">
      <alignment horizontal="left" vertical="center"/>
    </xf>
    <xf numFmtId="40" fontId="176" fillId="0" borderId="0" xfId="2" applyNumberFormat="1" applyFont="1" applyFill="1" applyAlignment="1">
      <alignment vertical="center"/>
    </xf>
    <xf numFmtId="0" fontId="176" fillId="0" borderId="0" xfId="12" applyFont="1" applyFill="1" applyAlignment="1">
      <alignment vertical="center"/>
    </xf>
    <xf numFmtId="39" fontId="176" fillId="0" borderId="0" xfId="13" quotePrefix="1" applyNumberFormat="1" applyFont="1" applyFill="1" applyAlignment="1">
      <alignment vertical="center"/>
    </xf>
    <xf numFmtId="39" fontId="176" fillId="0" borderId="0" xfId="2" applyFont="1" applyFill="1" applyAlignment="1" applyProtection="1">
      <alignment vertical="center"/>
    </xf>
    <xf numFmtId="0" fontId="176" fillId="0" borderId="0" xfId="0" applyNumberFormat="1" applyFont="1" applyFill="1" applyBorder="1" applyAlignment="1">
      <alignment horizontal="left" vertical="center"/>
    </xf>
    <xf numFmtId="39" fontId="176" fillId="0" borderId="0" xfId="2" quotePrefix="1" applyNumberFormat="1" applyFont="1" applyFill="1" applyAlignment="1" applyProtection="1">
      <alignment vertical="center"/>
    </xf>
    <xf numFmtId="39" fontId="176" fillId="0" borderId="0" xfId="14" quotePrefix="1" applyNumberFormat="1" applyFont="1" applyFill="1" applyAlignment="1">
      <alignment vertical="center"/>
    </xf>
    <xf numFmtId="0" fontId="176" fillId="0" borderId="0" xfId="13" applyNumberFormat="1" applyFont="1" applyFill="1" applyAlignment="1">
      <alignment horizontal="left" vertical="center"/>
    </xf>
    <xf numFmtId="197" fontId="176" fillId="0" borderId="0" xfId="0" quotePrefix="1" applyNumberFormat="1" applyFont="1" applyFill="1" applyAlignment="1">
      <alignment vertical="center"/>
    </xf>
    <xf numFmtId="39" fontId="176" fillId="0" borderId="0" xfId="14" applyNumberFormat="1" applyFont="1" applyFill="1" applyAlignment="1">
      <alignment vertical="center"/>
    </xf>
    <xf numFmtId="39" fontId="176" fillId="0" borderId="0" xfId="0" applyNumberFormat="1" applyFont="1" applyFill="1" applyAlignment="1">
      <alignment vertical="center"/>
    </xf>
    <xf numFmtId="197" fontId="176" fillId="0" borderId="0" xfId="0" applyNumberFormat="1" applyFont="1" applyFill="1" applyAlignment="1">
      <alignment vertical="center"/>
    </xf>
    <xf numFmtId="40" fontId="176" fillId="0" borderId="0" xfId="2" applyNumberFormat="1" applyFont="1" applyFill="1" applyAlignment="1" applyProtection="1">
      <alignment vertical="center"/>
    </xf>
    <xf numFmtId="192" fontId="176" fillId="0" borderId="0" xfId="2" applyNumberFormat="1" applyFont="1" applyFill="1" applyAlignment="1">
      <alignment vertical="center"/>
    </xf>
    <xf numFmtId="192" fontId="176" fillId="0" borderId="0" xfId="0" applyNumberFormat="1" applyFont="1" applyFill="1" applyAlignment="1">
      <alignment vertical="center"/>
    </xf>
    <xf numFmtId="40" fontId="176" fillId="0" borderId="0" xfId="2" applyNumberFormat="1" applyFont="1" applyFill="1" applyAlignment="1" applyProtection="1">
      <alignment horizontal="left" vertical="center"/>
    </xf>
    <xf numFmtId="39" fontId="176" fillId="0" borderId="0" xfId="2" applyNumberFormat="1" applyFont="1" applyFill="1" applyAlignment="1">
      <alignment vertical="center"/>
    </xf>
    <xf numFmtId="39" fontId="176" fillId="0" borderId="0" xfId="2" applyNumberFormat="1" applyFont="1" applyFill="1" applyAlignment="1">
      <alignment horizontal="center" vertical="center"/>
    </xf>
    <xf numFmtId="39" fontId="176" fillId="0" borderId="0" xfId="2" applyNumberFormat="1" applyFont="1" applyFill="1" applyAlignment="1" applyProtection="1">
      <alignment horizontal="left" vertical="center"/>
    </xf>
    <xf numFmtId="39" fontId="176" fillId="0" borderId="0" xfId="2" applyFont="1" applyFill="1" applyAlignment="1" applyProtection="1">
      <alignment horizontal="left" vertical="center"/>
    </xf>
    <xf numFmtId="40" fontId="176" fillId="0" borderId="0" xfId="2" quotePrefix="1" applyNumberFormat="1" applyFont="1" applyFill="1" applyAlignment="1" applyProtection="1">
      <alignment vertical="center"/>
    </xf>
    <xf numFmtId="39" fontId="176" fillId="0" borderId="0" xfId="2" applyNumberFormat="1" applyFont="1" applyFill="1" applyAlignment="1" applyProtection="1">
      <alignment horizontal="center" vertical="center"/>
    </xf>
    <xf numFmtId="192" fontId="176" fillId="0" borderId="0" xfId="13" applyFont="1" applyFill="1" applyAlignment="1">
      <alignment vertical="center"/>
    </xf>
    <xf numFmtId="40" fontId="176" fillId="0" borderId="0" xfId="2" applyNumberFormat="1" applyFont="1" applyFill="1" applyAlignment="1">
      <alignment horizontal="center" vertical="center"/>
    </xf>
    <xf numFmtId="40" fontId="176" fillId="0" borderId="0" xfId="5" applyNumberFormat="1" applyFont="1" applyFill="1" applyBorder="1" applyAlignment="1">
      <alignment vertical="center"/>
    </xf>
    <xf numFmtId="39" fontId="176" fillId="0" borderId="0" xfId="2" applyFont="1" applyFill="1" applyAlignment="1">
      <alignment vertical="center"/>
    </xf>
    <xf numFmtId="40" fontId="176" fillId="0" borderId="0" xfId="5" quotePrefix="1" applyNumberFormat="1" applyFont="1" applyFill="1" applyAlignment="1">
      <alignment vertical="center"/>
    </xf>
    <xf numFmtId="39" fontId="176" fillId="0" borderId="0" xfId="5" applyNumberFormat="1" applyFont="1" applyFill="1" applyAlignment="1">
      <alignment vertical="center"/>
    </xf>
    <xf numFmtId="39" fontId="176" fillId="0" borderId="0" xfId="0" quotePrefix="1" applyNumberFormat="1" applyFont="1" applyFill="1" applyAlignment="1">
      <alignment vertical="center"/>
    </xf>
    <xf numFmtId="0" fontId="176" fillId="0" borderId="0" xfId="15" applyFont="1" applyFill="1" applyAlignment="1">
      <alignment vertical="center"/>
    </xf>
    <xf numFmtId="0" fontId="248" fillId="0" borderId="0" xfId="16" quotePrefix="1" applyFont="1" applyFill="1" applyAlignment="1">
      <alignment horizontal="left" vertical="center"/>
    </xf>
    <xf numFmtId="0" fontId="248" fillId="0" borderId="0" xfId="16" applyFont="1" applyFill="1" applyAlignment="1">
      <alignment vertical="center"/>
    </xf>
    <xf numFmtId="40" fontId="176" fillId="0" borderId="0" xfId="0" applyNumberFormat="1" applyFont="1" applyFill="1" applyBorder="1" applyAlignment="1">
      <alignment horizontal="right" vertical="center"/>
    </xf>
    <xf numFmtId="0" fontId="176" fillId="0" borderId="0" xfId="0" quotePrefix="1" applyNumberFormat="1" applyFont="1" applyFill="1" applyBorder="1" applyAlignment="1">
      <alignment horizontal="center" vertical="center"/>
    </xf>
    <xf numFmtId="39" fontId="176" fillId="0" borderId="0" xfId="5" applyNumberFormat="1" applyFont="1" applyFill="1" applyAlignment="1" applyProtection="1">
      <alignment horizontal="left" vertical="center"/>
    </xf>
    <xf numFmtId="0" fontId="176" fillId="0" borderId="0" xfId="16" applyFont="1" applyFill="1" applyAlignment="1">
      <alignment vertical="center"/>
    </xf>
    <xf numFmtId="39" fontId="176" fillId="0" borderId="0" xfId="5" applyNumberFormat="1" applyFont="1" applyFill="1" applyBorder="1" applyAlignment="1">
      <alignment vertical="center"/>
    </xf>
    <xf numFmtId="39" fontId="176" fillId="0" borderId="0" xfId="5" applyNumberFormat="1" applyFont="1" applyFill="1" applyAlignment="1">
      <alignment horizontal="center" vertical="center"/>
    </xf>
    <xf numFmtId="40" fontId="248" fillId="0" borderId="0" xfId="5" applyNumberFormat="1" applyFont="1" applyFill="1" applyAlignment="1">
      <alignment horizontal="left" vertical="center"/>
    </xf>
    <xf numFmtId="40" fontId="248" fillId="0" borderId="0" xfId="5" applyNumberFormat="1" applyFont="1" applyFill="1" applyAlignment="1">
      <alignment horizontal="center" vertical="center"/>
    </xf>
    <xf numFmtId="40" fontId="176" fillId="0" borderId="0" xfId="5" applyNumberFormat="1" applyFont="1" applyFill="1" applyAlignment="1">
      <alignment horizontal="right" vertical="center"/>
    </xf>
    <xf numFmtId="193" fontId="176" fillId="0" borderId="0" xfId="3" applyNumberFormat="1" applyFont="1" applyFill="1" applyBorder="1" applyAlignment="1">
      <alignment vertical="center"/>
    </xf>
    <xf numFmtId="193" fontId="176" fillId="0" borderId="0" xfId="5" applyNumberFormat="1" applyFont="1" applyFill="1" applyAlignment="1">
      <alignment horizontal="center" vertical="center"/>
    </xf>
    <xf numFmtId="40" fontId="176" fillId="0" borderId="2" xfId="5" applyNumberFormat="1" applyFont="1" applyFill="1" applyBorder="1" applyAlignment="1">
      <alignment vertical="center"/>
    </xf>
    <xf numFmtId="39" fontId="176" fillId="0" borderId="3" xfId="5" applyNumberFormat="1" applyFont="1" applyFill="1" applyBorder="1" applyAlignment="1">
      <alignment vertical="center"/>
    </xf>
    <xf numFmtId="194" fontId="176" fillId="0" borderId="0" xfId="5" applyNumberFormat="1" applyFont="1" applyFill="1" applyAlignment="1">
      <alignment vertical="center"/>
    </xf>
    <xf numFmtId="194" fontId="176" fillId="0" borderId="0" xfId="5" applyNumberFormat="1" applyFont="1" applyFill="1" applyAlignment="1">
      <alignment horizontal="center" vertical="center"/>
    </xf>
    <xf numFmtId="194" fontId="176" fillId="0" borderId="3" xfId="5" applyNumberFormat="1" applyFont="1" applyFill="1" applyBorder="1" applyAlignment="1">
      <alignment vertical="center"/>
    </xf>
    <xf numFmtId="194" fontId="176" fillId="0" borderId="0" xfId="13" applyNumberFormat="1" applyFont="1" applyFill="1" applyAlignment="1">
      <alignment horizontal="right" vertical="center"/>
    </xf>
    <xf numFmtId="0" fontId="176" fillId="0" borderId="0" xfId="16" applyFont="1" applyFill="1" applyAlignment="1">
      <alignment horizontal="left" vertical="center"/>
    </xf>
    <xf numFmtId="199" fontId="176" fillId="0" borderId="0" xfId="16" applyNumberFormat="1" applyFont="1" applyFill="1" applyAlignment="1">
      <alignment vertical="center"/>
    </xf>
    <xf numFmtId="0" fontId="176" fillId="0" borderId="0" xfId="0" applyNumberFormat="1" applyFont="1" applyFill="1" applyBorder="1" applyAlignment="1">
      <alignment horizontal="center" vertical="center"/>
    </xf>
    <xf numFmtId="194" fontId="176" fillId="0" borderId="0" xfId="13" applyNumberFormat="1" applyFont="1" applyFill="1" applyAlignment="1">
      <alignment vertical="center"/>
    </xf>
    <xf numFmtId="194" fontId="176" fillId="0" borderId="1" xfId="13" applyNumberFormat="1" applyFont="1" applyFill="1" applyBorder="1" applyAlignment="1">
      <alignment vertical="center"/>
    </xf>
    <xf numFmtId="39" fontId="176" fillId="0" borderId="0" xfId="5" applyNumberFormat="1" applyFont="1" applyFill="1" applyAlignment="1" applyProtection="1">
      <alignment vertical="center"/>
    </xf>
    <xf numFmtId="194" fontId="176" fillId="0" borderId="3" xfId="13" applyNumberFormat="1" applyFont="1" applyFill="1" applyBorder="1" applyAlignment="1">
      <alignment vertical="center"/>
    </xf>
    <xf numFmtId="0" fontId="176" fillId="0" borderId="0" xfId="0" applyFont="1" applyFill="1"/>
    <xf numFmtId="0" fontId="176" fillId="0" borderId="0" xfId="0" applyFont="1" applyFill="1" applyAlignment="1">
      <alignment horizontal="right"/>
    </xf>
    <xf numFmtId="194" fontId="176" fillId="0" borderId="0" xfId="13" applyNumberFormat="1" applyFont="1" applyFill="1"/>
    <xf numFmtId="195" fontId="176" fillId="0" borderId="0" xfId="20" applyNumberFormat="1" applyFont="1" applyFill="1"/>
    <xf numFmtId="0" fontId="176" fillId="0" borderId="0" xfId="0" applyFont="1" applyFill="1" applyAlignment="1">
      <alignment horizontal="center" vertical="center"/>
    </xf>
    <xf numFmtId="0" fontId="176" fillId="0" borderId="0" xfId="20" applyFont="1" applyFill="1" applyAlignment="1">
      <alignment vertical="center"/>
    </xf>
    <xf numFmtId="194" fontId="176" fillId="0" borderId="0" xfId="0" applyNumberFormat="1" applyFont="1" applyFill="1" applyBorder="1" applyAlignment="1">
      <alignment vertical="center"/>
    </xf>
    <xf numFmtId="200" fontId="176" fillId="0" borderId="0" xfId="20" applyNumberFormat="1" applyFont="1" applyFill="1" applyBorder="1" applyAlignment="1">
      <alignment vertical="center"/>
    </xf>
    <xf numFmtId="40" fontId="176" fillId="0" borderId="0" xfId="21" applyNumberFormat="1" applyFont="1" applyFill="1" applyAlignment="1">
      <alignment vertical="center"/>
    </xf>
    <xf numFmtId="40" fontId="176" fillId="0" borderId="0" xfId="5" applyNumberFormat="1" applyFont="1" applyFill="1" applyBorder="1" applyAlignment="1" applyProtection="1">
      <alignment horizontal="left" vertical="center"/>
    </xf>
    <xf numFmtId="0" fontId="176" fillId="0" borderId="0" xfId="0" applyFont="1" applyFill="1" applyBorder="1" applyAlignment="1">
      <alignment horizontal="left" vertical="center"/>
    </xf>
    <xf numFmtId="194" fontId="176" fillId="0" borderId="0" xfId="5" applyNumberFormat="1" applyFont="1" applyFill="1" applyBorder="1" applyAlignment="1">
      <alignment vertical="center"/>
    </xf>
    <xf numFmtId="192" fontId="176" fillId="0" borderId="0" xfId="1" applyFont="1" applyFill="1" applyAlignment="1">
      <alignment vertical="center"/>
    </xf>
    <xf numFmtId="40" fontId="176" fillId="0" borderId="0" xfId="0" applyNumberFormat="1" applyFont="1" applyFill="1" applyBorder="1" applyAlignment="1">
      <alignment horizontal="left" vertical="center"/>
    </xf>
    <xf numFmtId="40" fontId="176" fillId="0" borderId="0" xfId="0" applyNumberFormat="1" applyFont="1" applyFill="1" applyAlignment="1">
      <alignment horizontal="left" vertical="center"/>
    </xf>
    <xf numFmtId="0" fontId="176" fillId="0" borderId="0" xfId="0" quotePrefix="1" applyFont="1" applyFill="1" applyBorder="1" applyAlignment="1">
      <alignment horizontal="left" vertical="center"/>
    </xf>
    <xf numFmtId="194" fontId="176" fillId="0" borderId="0" xfId="2838" applyNumberFormat="1" applyFont="1" applyFill="1" applyBorder="1" applyAlignment="1">
      <alignment horizontal="right"/>
    </xf>
    <xf numFmtId="4" fontId="176" fillId="0" borderId="0" xfId="0" applyNumberFormat="1" applyFont="1" applyFill="1"/>
    <xf numFmtId="0" fontId="176" fillId="0" borderId="0" xfId="2838" applyFont="1" applyFill="1" applyAlignment="1">
      <alignment vertical="center"/>
    </xf>
    <xf numFmtId="194" fontId="176" fillId="0" borderId="36" xfId="2838" applyNumberFormat="1" applyFont="1" applyFill="1" applyBorder="1" applyAlignment="1">
      <alignment horizontal="right"/>
    </xf>
    <xf numFmtId="194" fontId="176" fillId="0" borderId="0" xfId="0" applyNumberFormat="1" applyFont="1" applyFill="1"/>
    <xf numFmtId="0" fontId="176" fillId="0" borderId="0" xfId="0" applyFont="1" applyFill="1" applyBorder="1"/>
    <xf numFmtId="0" fontId="176" fillId="0" borderId="0" xfId="0" applyFont="1" applyFill="1" applyAlignment="1"/>
    <xf numFmtId="0" fontId="248" fillId="0" borderId="0" xfId="0" quotePrefix="1" applyFont="1" applyFill="1"/>
    <xf numFmtId="0" fontId="248" fillId="0" borderId="0" xfId="0" applyFont="1" applyFill="1"/>
    <xf numFmtId="0" fontId="176" fillId="0" borderId="0" xfId="0" quotePrefix="1" applyFont="1" applyFill="1"/>
    <xf numFmtId="0" fontId="176" fillId="0" borderId="0" xfId="2814" applyFont="1" applyFill="1"/>
    <xf numFmtId="192" fontId="176" fillId="0" borderId="0" xfId="1" applyFont="1" applyFill="1" applyBorder="1" applyAlignment="1">
      <alignment horizontal="right"/>
    </xf>
    <xf numFmtId="0" fontId="176" fillId="0" borderId="0" xfId="0" applyFont="1" applyFill="1" applyAlignment="1">
      <alignment vertical="top"/>
    </xf>
    <xf numFmtId="40" fontId="176" fillId="0" borderId="0" xfId="21" applyNumberFormat="1" applyFont="1" applyFill="1" applyAlignment="1" applyProtection="1">
      <alignment horizontal="left" vertical="center"/>
    </xf>
    <xf numFmtId="40" fontId="176" fillId="0" borderId="0" xfId="5" applyNumberFormat="1" applyFont="1" applyFill="1" applyAlignment="1">
      <alignment horizontal="center" vertical="center"/>
    </xf>
    <xf numFmtId="0" fontId="176" fillId="0" borderId="1" xfId="0" quotePrefix="1" applyNumberFormat="1" applyFont="1" applyFill="1" applyBorder="1" applyAlignment="1">
      <alignment horizontal="center" vertical="center"/>
    </xf>
    <xf numFmtId="40" fontId="176" fillId="0" borderId="0" xfId="2838" applyNumberFormat="1" applyFont="1" applyFill="1" applyAlignment="1">
      <alignment vertical="center"/>
    </xf>
    <xf numFmtId="40" fontId="176" fillId="0" borderId="0" xfId="2838" applyNumberFormat="1" applyFont="1" applyFill="1" applyBorder="1" applyAlignment="1">
      <alignment vertical="center"/>
    </xf>
    <xf numFmtId="194" fontId="176" fillId="0" borderId="3" xfId="2838" applyNumberFormat="1" applyFont="1" applyFill="1" applyBorder="1" applyAlignment="1">
      <alignment horizontal="right"/>
    </xf>
    <xf numFmtId="0" fontId="176" fillId="0" borderId="1" xfId="0" applyNumberFormat="1" applyFont="1" applyFill="1" applyBorder="1" applyAlignment="1">
      <alignment horizontal="center" vertical="center"/>
    </xf>
    <xf numFmtId="40" fontId="248" fillId="0" borderId="0" xfId="2" applyNumberFormat="1" applyFont="1" applyFill="1" applyAlignment="1">
      <alignment horizontal="center" vertical="center"/>
    </xf>
    <xf numFmtId="192" fontId="176" fillId="0" borderId="0" xfId="1" applyFont="1" applyFill="1" applyBorder="1" applyAlignment="1">
      <alignment vertical="center"/>
    </xf>
    <xf numFmtId="192" fontId="176" fillId="0" borderId="0" xfId="1" applyFont="1" applyFill="1"/>
    <xf numFmtId="40" fontId="176" fillId="0" borderId="0" xfId="2" applyNumberFormat="1" applyFont="1" applyFill="1" applyBorder="1" applyAlignment="1" applyProtection="1">
      <alignment horizontal="left" vertical="center"/>
    </xf>
    <xf numFmtId="0" fontId="176" fillId="0" borderId="0" xfId="2838" applyFont="1" applyFill="1" applyBorder="1" applyAlignment="1">
      <alignment vertical="center"/>
    </xf>
    <xf numFmtId="0" fontId="176" fillId="0" borderId="0" xfId="20" applyFont="1" applyFill="1" applyBorder="1" applyAlignment="1">
      <alignment vertical="center"/>
    </xf>
    <xf numFmtId="194" fontId="176" fillId="0" borderId="1" xfId="0" applyNumberFormat="1" applyFont="1" applyFill="1" applyBorder="1" applyAlignment="1">
      <alignment vertical="center"/>
    </xf>
    <xf numFmtId="272" fontId="176" fillId="0" borderId="0" xfId="0" applyNumberFormat="1" applyFont="1" applyFill="1" applyAlignment="1">
      <alignment vertical="center"/>
    </xf>
    <xf numFmtId="4" fontId="176" fillId="0" borderId="0" xfId="0" applyNumberFormat="1" applyFont="1" applyFill="1" applyBorder="1" applyAlignment="1">
      <alignment vertical="center"/>
    </xf>
    <xf numFmtId="39" fontId="176" fillId="0" borderId="0" xfId="5" applyFont="1" applyFill="1" applyBorder="1" applyAlignment="1">
      <alignment vertical="center"/>
    </xf>
    <xf numFmtId="0" fontId="176" fillId="0" borderId="0" xfId="2838" applyFont="1" applyFill="1" applyBorder="1" applyAlignment="1">
      <alignment horizontal="left" vertical="center"/>
    </xf>
    <xf numFmtId="40" fontId="176" fillId="0" borderId="0" xfId="5" applyNumberFormat="1" applyFont="1" applyFill="1" applyBorder="1" applyAlignment="1">
      <alignment horizontal="left" vertical="center"/>
    </xf>
    <xf numFmtId="40" fontId="176" fillId="0" borderId="0" xfId="23" applyNumberFormat="1" applyFont="1" applyFill="1" applyBorder="1" applyAlignment="1">
      <alignment vertical="center"/>
    </xf>
    <xf numFmtId="197" fontId="176" fillId="0" borderId="0" xfId="2838" applyNumberFormat="1" applyFont="1" applyFill="1" applyBorder="1" applyAlignment="1">
      <alignment vertical="center"/>
    </xf>
    <xf numFmtId="40" fontId="176" fillId="0" borderId="0" xfId="2" applyNumberFormat="1" applyFont="1" applyFill="1" applyBorder="1" applyAlignment="1">
      <alignment vertical="center"/>
    </xf>
    <xf numFmtId="0" fontId="176" fillId="0" borderId="0" xfId="16" applyFont="1" applyFill="1" applyBorder="1" applyAlignment="1">
      <alignment vertical="center"/>
    </xf>
    <xf numFmtId="0" fontId="176" fillId="0" borderId="0" xfId="20" applyFont="1" applyFill="1" applyAlignment="1">
      <alignment horizontal="center" vertical="center"/>
    </xf>
    <xf numFmtId="0" fontId="176" fillId="0" borderId="0" xfId="2838" applyNumberFormat="1" applyFont="1" applyFill="1" applyBorder="1" applyAlignment="1">
      <alignment horizontal="center"/>
    </xf>
    <xf numFmtId="0" fontId="176" fillId="0" borderId="0" xfId="2838" applyFont="1" applyFill="1" applyAlignment="1">
      <alignment horizontal="right"/>
    </xf>
    <xf numFmtId="0" fontId="248" fillId="0" borderId="0" xfId="2838" applyFont="1" applyFill="1"/>
    <xf numFmtId="0" fontId="176" fillId="0" borderId="0" xfId="20" applyFont="1" applyFill="1" applyAlignment="1">
      <alignment horizontal="left" vertical="center"/>
    </xf>
    <xf numFmtId="195" fontId="176" fillId="0" borderId="0" xfId="20" applyNumberFormat="1" applyFont="1" applyFill="1" applyAlignment="1">
      <alignment horizontal="center" vertical="center"/>
    </xf>
    <xf numFmtId="194" fontId="176" fillId="0" borderId="0" xfId="2838" applyNumberFormat="1" applyFont="1" applyFill="1"/>
    <xf numFmtId="39" fontId="176" fillId="0" borderId="0" xfId="5" applyNumberFormat="1" applyFont="1" applyFill="1" applyBorder="1" applyAlignment="1">
      <alignment horizontal="center" vertical="center"/>
    </xf>
    <xf numFmtId="193" fontId="176" fillId="0" borderId="0" xfId="5" applyNumberFormat="1" applyFont="1" applyFill="1" applyBorder="1" applyAlignment="1">
      <alignment horizontal="center" vertical="center"/>
    </xf>
    <xf numFmtId="0" fontId="176" fillId="0" borderId="0" xfId="0" quotePrefix="1" applyNumberFormat="1" applyFont="1" applyFill="1" applyBorder="1" applyAlignment="1">
      <alignment vertical="center"/>
    </xf>
    <xf numFmtId="0" fontId="176" fillId="0" borderId="0" xfId="2838" applyNumberFormat="1" applyFont="1" applyFill="1" applyAlignment="1">
      <alignment horizontal="center"/>
    </xf>
    <xf numFmtId="0" fontId="176" fillId="0" borderId="2" xfId="2838" applyFont="1" applyFill="1" applyBorder="1" applyAlignment="1">
      <alignment horizontal="center"/>
    </xf>
    <xf numFmtId="0" fontId="248" fillId="0" borderId="0" xfId="0" applyFont="1" applyFill="1" applyAlignment="1"/>
    <xf numFmtId="192" fontId="176" fillId="0" borderId="0" xfId="0" applyNumberFormat="1" applyFont="1" applyFill="1"/>
    <xf numFmtId="0" fontId="176" fillId="0" borderId="0" xfId="0" applyFont="1" applyFill="1" applyAlignment="1">
      <alignment horizontal="left"/>
    </xf>
    <xf numFmtId="0" fontId="176" fillId="0" borderId="0" xfId="0" quotePrefix="1" applyFont="1" applyFill="1" applyAlignment="1">
      <alignment horizontal="left"/>
    </xf>
    <xf numFmtId="40" fontId="252" fillId="0" borderId="0" xfId="0" applyNumberFormat="1" applyFont="1" applyFill="1" applyAlignment="1">
      <alignment horizontal="center" vertical="center"/>
    </xf>
    <xf numFmtId="269" fontId="176" fillId="0" borderId="0" xfId="0" applyNumberFormat="1" applyFont="1" applyFill="1"/>
    <xf numFmtId="229" fontId="176" fillId="0" borderId="0" xfId="0" applyNumberFormat="1" applyFont="1" applyFill="1"/>
    <xf numFmtId="201" fontId="176" fillId="0" borderId="0" xfId="0" applyNumberFormat="1" applyFont="1" applyFill="1"/>
    <xf numFmtId="40" fontId="248" fillId="0" borderId="0" xfId="0" quotePrefix="1" applyNumberFormat="1" applyFont="1" applyFill="1" applyAlignment="1">
      <alignment vertical="center"/>
    </xf>
    <xf numFmtId="0" fontId="248" fillId="0" borderId="0" xfId="16" applyFont="1" applyFill="1" applyAlignment="1">
      <alignment horizontal="left" vertical="center"/>
    </xf>
    <xf numFmtId="3" fontId="176" fillId="0" borderId="0" xfId="1" applyNumberFormat="1" applyFont="1" applyFill="1" applyBorder="1" applyAlignment="1">
      <alignment horizontal="center" vertical="center"/>
    </xf>
    <xf numFmtId="0" fontId="176" fillId="0" borderId="0" xfId="16" applyNumberFormat="1" applyFont="1" applyFill="1" applyAlignment="1">
      <alignment horizontal="center" vertical="center"/>
    </xf>
    <xf numFmtId="0" fontId="176" fillId="0" borderId="0" xfId="1" applyNumberFormat="1" applyFont="1" applyFill="1" applyBorder="1" applyAlignment="1">
      <alignment vertical="center"/>
    </xf>
    <xf numFmtId="192" fontId="176" fillId="0" borderId="0" xfId="1" applyFont="1" applyFill="1" applyAlignment="1">
      <alignment horizontal="center"/>
    </xf>
    <xf numFmtId="192" fontId="176" fillId="0" borderId="3" xfId="1" applyFont="1" applyFill="1" applyBorder="1" applyAlignment="1">
      <alignment horizontal="center" vertical="center"/>
    </xf>
    <xf numFmtId="0" fontId="248" fillId="0" borderId="0" xfId="0" quotePrefix="1" applyFont="1" applyFill="1" applyAlignment="1">
      <alignment horizontal="left"/>
    </xf>
    <xf numFmtId="0" fontId="176" fillId="0" borderId="0" xfId="2838" applyFont="1" applyFill="1" applyAlignment="1"/>
    <xf numFmtId="0" fontId="176" fillId="0" borderId="0" xfId="2838" quotePrefix="1" applyFont="1" applyFill="1"/>
    <xf numFmtId="0" fontId="176" fillId="0" borderId="0" xfId="2838" applyFont="1" applyFill="1" applyAlignment="1">
      <alignment horizontal="center"/>
    </xf>
    <xf numFmtId="194" fontId="176" fillId="0" borderId="5" xfId="2838" applyNumberFormat="1" applyFont="1" applyFill="1" applyBorder="1"/>
    <xf numFmtId="0" fontId="176" fillId="0" borderId="0" xfId="2838" applyFont="1" applyFill="1" applyBorder="1" applyAlignment="1">
      <alignment horizontal="right"/>
    </xf>
    <xf numFmtId="194" fontId="176" fillId="0" borderId="0" xfId="2838" applyNumberFormat="1" applyFont="1" applyFill="1" applyBorder="1"/>
    <xf numFmtId="4" fontId="176" fillId="0" borderId="3" xfId="2838" applyNumberFormat="1" applyFont="1" applyFill="1" applyBorder="1"/>
    <xf numFmtId="4" fontId="176" fillId="0" borderId="0" xfId="2838" applyNumberFormat="1" applyFont="1" applyFill="1" applyBorder="1"/>
    <xf numFmtId="0" fontId="176" fillId="0" borderId="0" xfId="0" applyFont="1" applyFill="1" applyBorder="1" applyAlignment="1">
      <alignment horizontal="left"/>
    </xf>
    <xf numFmtId="194" fontId="176" fillId="0" borderId="2" xfId="2838" applyNumberFormat="1" applyFont="1" applyFill="1" applyBorder="1"/>
    <xf numFmtId="192" fontId="176" fillId="0" borderId="0" xfId="1" applyFont="1" applyFill="1" applyBorder="1" applyAlignment="1">
      <alignment horizontal="center"/>
    </xf>
    <xf numFmtId="192" fontId="176" fillId="0" borderId="3" xfId="1" applyFont="1" applyFill="1" applyBorder="1" applyAlignment="1">
      <alignment horizontal="center"/>
    </xf>
    <xf numFmtId="194" fontId="176" fillId="0" borderId="36" xfId="2838" applyNumberFormat="1" applyFont="1" applyFill="1" applyBorder="1"/>
    <xf numFmtId="0" fontId="176" fillId="0" borderId="0" xfId="2838" applyFont="1" applyFill="1" applyBorder="1"/>
    <xf numFmtId="0" fontId="248" fillId="0" borderId="0" xfId="2838" quotePrefix="1" applyFont="1" applyFill="1"/>
    <xf numFmtId="0" fontId="248" fillId="0" borderId="0" xfId="0" quotePrefix="1" applyFont="1" applyFill="1" applyBorder="1"/>
    <xf numFmtId="0" fontId="248" fillId="0" borderId="0" xfId="0" applyFont="1" applyFill="1" applyBorder="1"/>
    <xf numFmtId="40" fontId="248" fillId="0" borderId="0" xfId="2838" applyNumberFormat="1" applyFont="1" applyFill="1" applyAlignment="1">
      <alignment vertical="center"/>
    </xf>
    <xf numFmtId="192" fontId="176" fillId="0" borderId="0" xfId="1" applyFont="1" applyFill="1" applyBorder="1"/>
    <xf numFmtId="195" fontId="248" fillId="0" borderId="0" xfId="8" applyNumberFormat="1" applyFont="1" applyFill="1" applyAlignment="1">
      <alignment vertical="center"/>
    </xf>
    <xf numFmtId="195" fontId="248" fillId="0" borderId="0" xfId="0" applyNumberFormat="1" applyFont="1" applyFill="1" applyAlignment="1">
      <alignment vertical="center"/>
    </xf>
    <xf numFmtId="40" fontId="176" fillId="0" borderId="1" xfId="0" applyNumberFormat="1" applyFont="1" applyFill="1" applyBorder="1" applyAlignment="1">
      <alignment vertical="center"/>
    </xf>
    <xf numFmtId="40" fontId="176" fillId="0" borderId="36" xfId="0" applyNumberFormat="1" applyFont="1" applyFill="1" applyBorder="1" applyAlignment="1">
      <alignment vertical="center"/>
    </xf>
    <xf numFmtId="192" fontId="176" fillId="0" borderId="0" xfId="1" applyFont="1" applyFill="1" applyAlignment="1">
      <alignment horizontal="right" vertical="center"/>
    </xf>
    <xf numFmtId="40" fontId="248" fillId="0" borderId="0" xfId="6" applyNumberFormat="1" applyFont="1" applyFill="1" applyAlignment="1">
      <alignment vertical="center"/>
    </xf>
    <xf numFmtId="0" fontId="248" fillId="0" borderId="0" xfId="0" applyFont="1" applyFill="1" applyBorder="1" applyAlignment="1">
      <alignment vertical="center"/>
    </xf>
    <xf numFmtId="40" fontId="248" fillId="0" borderId="0" xfId="0" applyNumberFormat="1" applyFont="1" applyFill="1" applyBorder="1" applyAlignment="1">
      <alignment vertical="center"/>
    </xf>
    <xf numFmtId="39" fontId="176" fillId="0" borderId="0" xfId="2" quotePrefix="1" applyFont="1" applyFill="1" applyAlignment="1">
      <alignment vertical="center"/>
    </xf>
    <xf numFmtId="192" fontId="176" fillId="0" borderId="36" xfId="1" applyFont="1" applyFill="1" applyBorder="1"/>
    <xf numFmtId="192" fontId="176" fillId="0" borderId="0" xfId="5176" applyFont="1" applyFill="1"/>
    <xf numFmtId="192" fontId="176" fillId="0" borderId="0" xfId="5176" applyFont="1" applyFill="1" applyAlignment="1"/>
    <xf numFmtId="192" fontId="176" fillId="0" borderId="0" xfId="5176" applyFont="1" applyFill="1" applyBorder="1"/>
    <xf numFmtId="192" fontId="176" fillId="0" borderId="0" xfId="5176" applyFont="1" applyFill="1" applyBorder="1" applyAlignment="1">
      <alignment horizontal="right"/>
    </xf>
    <xf numFmtId="192" fontId="176" fillId="0" borderId="37" xfId="5176" applyFont="1" applyFill="1" applyBorder="1" applyAlignment="1">
      <alignment horizontal="right"/>
    </xf>
    <xf numFmtId="192" fontId="176" fillId="0" borderId="0" xfId="5176" applyFont="1" applyFill="1" applyAlignment="1">
      <alignment horizontal="center"/>
    </xf>
    <xf numFmtId="192" fontId="176" fillId="0" borderId="0" xfId="5176" applyFont="1" applyFill="1" applyAlignment="1">
      <alignment vertical="center"/>
    </xf>
    <xf numFmtId="192" fontId="176" fillId="0" borderId="3" xfId="5176" applyFont="1" applyFill="1" applyBorder="1" applyAlignment="1">
      <alignment vertical="center"/>
    </xf>
    <xf numFmtId="192" fontId="176" fillId="0" borderId="37" xfId="5176" applyFont="1" applyFill="1" applyBorder="1" applyAlignment="1">
      <alignment vertical="center"/>
    </xf>
    <xf numFmtId="225" fontId="176" fillId="0" borderId="0" xfId="5176" quotePrefix="1" applyNumberFormat="1" applyFont="1" applyFill="1" applyAlignment="1">
      <alignment horizontal="right"/>
    </xf>
    <xf numFmtId="192" fontId="176" fillId="0" borderId="0" xfId="5176" quotePrefix="1" applyFont="1" applyFill="1" applyAlignment="1">
      <alignment horizontal="center"/>
    </xf>
    <xf numFmtId="192" fontId="176" fillId="0" borderId="0" xfId="5176" quotePrefix="1" applyFont="1" applyFill="1" applyAlignment="1">
      <alignment horizontal="left"/>
    </xf>
    <xf numFmtId="40" fontId="176" fillId="0" borderId="0" xfId="21" applyNumberFormat="1" applyFont="1" applyFill="1" applyBorder="1" applyAlignment="1" applyProtection="1">
      <alignment horizontal="left" vertical="center"/>
    </xf>
    <xf numFmtId="0" fontId="176" fillId="0" borderId="0" xfId="2838" applyFont="1" applyFill="1" applyBorder="1" applyAlignment="1"/>
    <xf numFmtId="0" fontId="248" fillId="0" borderId="0" xfId="0" applyFont="1" applyFill="1" applyBorder="1" applyAlignment="1">
      <alignment horizontal="left"/>
    </xf>
    <xf numFmtId="40" fontId="176" fillId="0" borderId="37" xfId="5" applyNumberFormat="1" applyFont="1" applyFill="1" applyBorder="1" applyAlignment="1">
      <alignment vertical="center"/>
    </xf>
    <xf numFmtId="40" fontId="176" fillId="0" borderId="37" xfId="5" applyNumberFormat="1" applyFont="1" applyFill="1" applyBorder="1" applyAlignment="1">
      <alignment horizontal="right" vertical="center"/>
    </xf>
    <xf numFmtId="39" fontId="176" fillId="0" borderId="37" xfId="5" applyNumberFormat="1" applyFont="1" applyFill="1" applyBorder="1" applyAlignment="1">
      <alignment vertical="center"/>
    </xf>
    <xf numFmtId="193" fontId="176" fillId="0" borderId="37" xfId="3" applyNumberFormat="1" applyFont="1" applyFill="1" applyBorder="1" applyAlignment="1">
      <alignment vertical="center"/>
    </xf>
    <xf numFmtId="273" fontId="176" fillId="0" borderId="0" xfId="0" applyNumberFormat="1" applyFont="1" applyFill="1" applyAlignment="1">
      <alignment vertical="center"/>
    </xf>
    <xf numFmtId="195" fontId="248" fillId="0" borderId="0" xfId="8" applyNumberFormat="1" applyFont="1" applyFill="1" applyBorder="1" applyAlignment="1">
      <alignment vertical="center"/>
    </xf>
    <xf numFmtId="194" fontId="176" fillId="0" borderId="0" xfId="13" applyNumberFormat="1" applyFont="1" applyFill="1" applyBorder="1" applyAlignment="1">
      <alignment vertical="center"/>
    </xf>
    <xf numFmtId="192" fontId="176" fillId="0" borderId="0" xfId="0" applyNumberFormat="1" applyFont="1" applyFill="1" applyBorder="1"/>
    <xf numFmtId="195" fontId="176" fillId="0" borderId="0" xfId="8" applyNumberFormat="1" applyFont="1" applyFill="1" applyBorder="1" applyAlignment="1">
      <alignment vertical="center"/>
    </xf>
    <xf numFmtId="199" fontId="176" fillId="0" borderId="0" xfId="16" applyNumberFormat="1" applyFont="1" applyFill="1" applyBorder="1" applyAlignment="1">
      <alignment vertical="center"/>
    </xf>
    <xf numFmtId="4" fontId="176" fillId="0" borderId="0" xfId="1" applyNumberFormat="1" applyFont="1" applyFill="1" applyBorder="1" applyAlignment="1">
      <alignment vertical="center"/>
    </xf>
    <xf numFmtId="192" fontId="248" fillId="0" borderId="0" xfId="1" applyFont="1" applyFill="1"/>
    <xf numFmtId="192" fontId="176" fillId="0" borderId="0" xfId="1" quotePrefix="1" applyFont="1" applyFill="1" applyAlignment="1">
      <alignment vertical="center"/>
    </xf>
    <xf numFmtId="225" fontId="176" fillId="0" borderId="0" xfId="0" quotePrefix="1" applyNumberFormat="1" applyFont="1" applyFill="1" applyAlignment="1">
      <alignment horizontal="center"/>
    </xf>
    <xf numFmtId="192" fontId="176" fillId="0" borderId="0" xfId="1" applyFont="1" applyFill="1" applyAlignment="1">
      <alignment horizontal="center" vertical="center"/>
    </xf>
    <xf numFmtId="192" fontId="176" fillId="0" borderId="0" xfId="1" quotePrefix="1" applyFont="1" applyFill="1" applyAlignment="1">
      <alignment horizontal="center"/>
    </xf>
    <xf numFmtId="4" fontId="176" fillId="0" borderId="0" xfId="0" applyNumberFormat="1" applyFont="1" applyFill="1" applyBorder="1"/>
    <xf numFmtId="195" fontId="176" fillId="0" borderId="0" xfId="20" applyNumberFormat="1" applyFont="1" applyFill="1" applyBorder="1" applyAlignment="1">
      <alignment vertical="center"/>
    </xf>
    <xf numFmtId="40" fontId="176" fillId="0" borderId="0" xfId="4434" applyNumberFormat="1" applyFont="1" applyFill="1" applyAlignment="1">
      <alignment vertical="center"/>
    </xf>
    <xf numFmtId="192" fontId="176" fillId="0" borderId="36" xfId="1" applyFont="1" applyFill="1" applyBorder="1" applyAlignment="1">
      <alignment horizontal="right"/>
    </xf>
    <xf numFmtId="192" fontId="248" fillId="0" borderId="0" xfId="5176" applyFont="1" applyFill="1" applyAlignment="1">
      <alignment vertical="center"/>
    </xf>
    <xf numFmtId="225" fontId="176" fillId="0" borderId="0" xfId="5176" applyNumberFormat="1" applyFont="1" applyFill="1"/>
    <xf numFmtId="192" fontId="176" fillId="0" borderId="3" xfId="2838" applyNumberFormat="1" applyFont="1" applyFill="1" applyBorder="1"/>
    <xf numFmtId="192" fontId="176" fillId="0" borderId="0" xfId="2838" applyNumberFormat="1" applyFont="1" applyFill="1" applyBorder="1"/>
    <xf numFmtId="0" fontId="248" fillId="0" borderId="0" xfId="2838" applyFont="1" applyFill="1" applyAlignment="1"/>
    <xf numFmtId="0" fontId="248" fillId="0" borderId="0" xfId="2838" quotePrefix="1" applyFont="1" applyFill="1" applyAlignment="1">
      <alignment horizontal="center"/>
    </xf>
    <xf numFmtId="4" fontId="248" fillId="0" borderId="0" xfId="0" applyNumberFormat="1" applyFont="1" applyFill="1"/>
    <xf numFmtId="0" fontId="176" fillId="0" borderId="0" xfId="5179" applyFont="1" applyFill="1"/>
    <xf numFmtId="0" fontId="176" fillId="0" borderId="0" xfId="5177" applyFont="1" applyFill="1"/>
    <xf numFmtId="40" fontId="176" fillId="0" borderId="3" xfId="2838" applyNumberFormat="1" applyFont="1" applyFill="1" applyBorder="1"/>
    <xf numFmtId="0" fontId="254" fillId="0" borderId="0" xfId="0" applyFont="1" applyFill="1" applyAlignment="1">
      <alignment vertical="center"/>
    </xf>
    <xf numFmtId="0" fontId="254" fillId="0" borderId="0" xfId="0" applyFont="1" applyFill="1"/>
    <xf numFmtId="0" fontId="254" fillId="0" borderId="0" xfId="0" quotePrefix="1" applyFont="1" applyFill="1"/>
    <xf numFmtId="0" fontId="254" fillId="0" borderId="0" xfId="0" applyFont="1" applyFill="1" applyBorder="1"/>
    <xf numFmtId="192" fontId="254" fillId="0" borderId="0" xfId="1" applyFont="1" applyFill="1"/>
    <xf numFmtId="4" fontId="254" fillId="0" borderId="0" xfId="0" applyNumberFormat="1" applyFont="1" applyFill="1"/>
    <xf numFmtId="192" fontId="254" fillId="0" borderId="0" xfId="1" applyFont="1" applyFill="1" applyBorder="1" applyAlignment="1">
      <alignment vertical="center"/>
    </xf>
    <xf numFmtId="0" fontId="254" fillId="0" borderId="0" xfId="0" applyFont="1" applyFill="1" applyAlignment="1"/>
    <xf numFmtId="0" fontId="254" fillId="0" borderId="0" xfId="0" applyFont="1" applyFill="1" applyAlignment="1">
      <alignment horizontal="right"/>
    </xf>
    <xf numFmtId="4" fontId="254" fillId="0" borderId="0" xfId="13" applyNumberFormat="1" applyFont="1" applyFill="1" applyBorder="1" applyAlignment="1">
      <alignment vertical="center"/>
    </xf>
    <xf numFmtId="193" fontId="254" fillId="0" borderId="0" xfId="13" applyNumberFormat="1" applyFont="1" applyFill="1" applyBorder="1" applyAlignment="1">
      <alignment vertical="center"/>
    </xf>
    <xf numFmtId="194" fontId="254" fillId="0" borderId="0" xfId="0" applyNumberFormat="1" applyFont="1" applyFill="1" applyBorder="1"/>
    <xf numFmtId="194" fontId="254" fillId="0" borderId="0" xfId="0" applyNumberFormat="1" applyFont="1" applyFill="1"/>
    <xf numFmtId="194" fontId="254" fillId="0" borderId="1" xfId="0" applyNumberFormat="1" applyFont="1" applyFill="1" applyBorder="1"/>
    <xf numFmtId="4" fontId="254" fillId="0" borderId="2" xfId="13" applyNumberFormat="1" applyFont="1" applyFill="1" applyBorder="1" applyAlignment="1">
      <alignment vertical="center"/>
    </xf>
    <xf numFmtId="4" fontId="254" fillId="0" borderId="1" xfId="13" applyNumberFormat="1" applyFont="1" applyFill="1" applyBorder="1" applyAlignment="1">
      <alignment vertical="center"/>
    </xf>
    <xf numFmtId="192" fontId="254" fillId="0" borderId="1" xfId="1" applyFont="1" applyFill="1" applyBorder="1" applyAlignment="1">
      <alignment vertical="center"/>
    </xf>
    <xf numFmtId="192" fontId="254" fillId="0" borderId="2" xfId="1" applyFont="1" applyFill="1" applyBorder="1" applyAlignment="1">
      <alignment vertical="center"/>
    </xf>
    <xf numFmtId="4" fontId="254" fillId="0" borderId="36" xfId="13" applyNumberFormat="1" applyFont="1" applyFill="1" applyBorder="1" applyAlignment="1">
      <alignment vertical="center"/>
    </xf>
    <xf numFmtId="194" fontId="254" fillId="0" borderId="3" xfId="0" applyNumberFormat="1" applyFont="1" applyFill="1" applyBorder="1"/>
    <xf numFmtId="0" fontId="254" fillId="0" borderId="0" xfId="0" applyNumberFormat="1" applyFont="1" applyFill="1" applyAlignment="1">
      <alignment horizontal="center"/>
    </xf>
    <xf numFmtId="40" fontId="254" fillId="0" borderId="0" xfId="0" applyNumberFormat="1" applyFont="1" applyFill="1" applyAlignment="1">
      <alignment vertical="center"/>
    </xf>
    <xf numFmtId="40" fontId="254" fillId="0" borderId="0" xfId="0" applyNumberFormat="1" applyFont="1" applyFill="1" applyAlignment="1">
      <alignment horizontal="center"/>
    </xf>
    <xf numFmtId="0" fontId="254" fillId="0" borderId="1" xfId="13" applyNumberFormat="1" applyFont="1" applyFill="1" applyBorder="1" applyAlignment="1">
      <alignment horizontal="center"/>
    </xf>
    <xf numFmtId="193" fontId="254" fillId="0" borderId="0" xfId="3" applyNumberFormat="1" applyFont="1" applyFill="1" applyBorder="1" applyAlignment="1">
      <alignment vertical="center"/>
    </xf>
    <xf numFmtId="192" fontId="254" fillId="0" borderId="0" xfId="1354" applyFont="1" applyFill="1" applyAlignment="1">
      <alignment vertical="center"/>
    </xf>
    <xf numFmtId="275" fontId="254" fillId="0" borderId="0" xfId="0" applyNumberFormat="1" applyFont="1" applyFill="1"/>
    <xf numFmtId="269" fontId="254" fillId="0" borderId="0" xfId="0" applyNumberFormat="1" applyFont="1" applyFill="1"/>
    <xf numFmtId="40" fontId="254" fillId="0" borderId="2" xfId="0" applyNumberFormat="1" applyFont="1" applyFill="1" applyBorder="1" applyAlignment="1">
      <alignment vertical="center"/>
    </xf>
    <xf numFmtId="193" fontId="254" fillId="0" borderId="2" xfId="3" applyNumberFormat="1" applyFont="1" applyFill="1" applyBorder="1" applyAlignment="1">
      <alignment vertical="center"/>
    </xf>
    <xf numFmtId="192" fontId="254" fillId="0" borderId="0" xfId="1354" applyFont="1" applyFill="1" applyBorder="1" applyAlignment="1">
      <alignment vertical="center"/>
    </xf>
    <xf numFmtId="192" fontId="254" fillId="0" borderId="2" xfId="1354" applyFont="1" applyFill="1" applyBorder="1" applyAlignment="1">
      <alignment vertical="center"/>
    </xf>
    <xf numFmtId="40" fontId="254" fillId="0" borderId="0" xfId="0" applyNumberFormat="1" applyFont="1" applyFill="1" applyBorder="1" applyAlignment="1">
      <alignment vertical="center"/>
    </xf>
    <xf numFmtId="40" fontId="254" fillId="0" borderId="36" xfId="0" applyNumberFormat="1" applyFont="1" applyFill="1" applyBorder="1" applyAlignment="1">
      <alignment vertical="center"/>
    </xf>
    <xf numFmtId="193" fontId="254" fillId="0" borderId="36" xfId="3" applyNumberFormat="1" applyFont="1" applyFill="1" applyBorder="1" applyAlignment="1">
      <alignment vertical="center"/>
    </xf>
    <xf numFmtId="276" fontId="254" fillId="0" borderId="0" xfId="0" applyNumberFormat="1" applyFont="1" applyFill="1"/>
    <xf numFmtId="194" fontId="254" fillId="0" borderId="2" xfId="0" applyNumberFormat="1" applyFont="1" applyFill="1" applyBorder="1"/>
    <xf numFmtId="192" fontId="254" fillId="0" borderId="2" xfId="1" applyFont="1" applyFill="1" applyBorder="1"/>
    <xf numFmtId="194" fontId="254" fillId="0" borderId="5" xfId="0" applyNumberFormat="1" applyFont="1" applyFill="1" applyBorder="1"/>
    <xf numFmtId="40" fontId="254" fillId="0" borderId="0" xfId="0" quotePrefix="1" applyNumberFormat="1" applyFont="1" applyFill="1" applyAlignment="1">
      <alignment vertical="center"/>
    </xf>
    <xf numFmtId="0" fontId="254" fillId="0" borderId="0" xfId="0" applyFont="1" applyFill="1" applyBorder="1" applyAlignment="1">
      <alignment vertical="center"/>
    </xf>
    <xf numFmtId="0" fontId="254" fillId="0" borderId="0" xfId="0" applyFont="1" applyFill="1" applyBorder="1" applyAlignment="1"/>
    <xf numFmtId="270" fontId="254" fillId="0" borderId="0" xfId="0" applyNumberFormat="1" applyFont="1" applyFill="1" applyAlignment="1">
      <alignment horizontal="right"/>
    </xf>
    <xf numFmtId="192" fontId="254" fillId="0" borderId="0" xfId="1" applyFont="1" applyFill="1" applyAlignment="1">
      <alignment horizontal="center"/>
    </xf>
    <xf numFmtId="40" fontId="254" fillId="0" borderId="0" xfId="5" applyNumberFormat="1" applyFont="1" applyFill="1" applyAlignment="1">
      <alignment horizontal="center" vertical="center"/>
    </xf>
    <xf numFmtId="40" fontId="254" fillId="0" borderId="0" xfId="5" applyNumberFormat="1" applyFont="1" applyFill="1" applyAlignment="1" applyProtection="1">
      <alignment horizontal="left" vertical="center"/>
    </xf>
    <xf numFmtId="194" fontId="254" fillId="0" borderId="0" xfId="0" applyNumberFormat="1" applyFont="1" applyFill="1" applyAlignment="1">
      <alignment vertical="center"/>
    </xf>
    <xf numFmtId="194" fontId="254" fillId="0" borderId="2" xfId="0" applyNumberFormat="1" applyFont="1" applyFill="1" applyBorder="1" applyAlignment="1">
      <alignment vertical="center"/>
    </xf>
    <xf numFmtId="40" fontId="254" fillId="0" borderId="0" xfId="5" applyNumberFormat="1" applyFont="1" applyFill="1" applyAlignment="1">
      <alignment vertical="center"/>
    </xf>
    <xf numFmtId="192" fontId="254" fillId="0" borderId="0" xfId="1" applyFont="1" applyFill="1" applyAlignment="1">
      <alignment vertical="center"/>
    </xf>
    <xf numFmtId="194" fontId="254" fillId="0" borderId="3" xfId="0" applyNumberFormat="1" applyFont="1" applyFill="1" applyBorder="1" applyAlignment="1">
      <alignment vertical="center"/>
    </xf>
    <xf numFmtId="192" fontId="254" fillId="0" borderId="0" xfId="1" applyFont="1" applyFill="1" applyAlignment="1">
      <alignment horizontal="right"/>
    </xf>
    <xf numFmtId="194" fontId="254" fillId="0" borderId="0" xfId="0" applyNumberFormat="1" applyFont="1" applyFill="1" applyBorder="1" applyAlignment="1">
      <alignment vertical="center"/>
    </xf>
    <xf numFmtId="40" fontId="254" fillId="0" borderId="0" xfId="5" applyNumberFormat="1" applyFont="1" applyFill="1" applyAlignment="1" applyProtection="1">
      <alignment horizontal="center" vertical="center"/>
    </xf>
    <xf numFmtId="192" fontId="254" fillId="0" borderId="0" xfId="1" applyFont="1" applyFill="1" applyAlignment="1" applyProtection="1">
      <alignment horizontal="left" vertical="center"/>
    </xf>
    <xf numFmtId="40" fontId="254" fillId="0" borderId="0" xfId="2" applyNumberFormat="1" applyFont="1" applyFill="1" applyAlignment="1" applyProtection="1">
      <alignment horizontal="left" vertical="center"/>
    </xf>
    <xf numFmtId="4" fontId="254" fillId="0" borderId="0" xfId="0" applyNumberFormat="1" applyFont="1" applyFill="1" applyAlignment="1">
      <alignment horizontal="center"/>
    </xf>
    <xf numFmtId="4" fontId="254" fillId="0" borderId="0" xfId="0" applyNumberFormat="1" applyFont="1" applyFill="1" applyAlignment="1">
      <alignment horizontal="right"/>
    </xf>
    <xf numFmtId="40" fontId="254" fillId="0" borderId="0" xfId="2" applyNumberFormat="1" applyFont="1" applyFill="1" applyAlignment="1" applyProtection="1">
      <alignment horizontal="center" vertical="center"/>
    </xf>
    <xf numFmtId="192" fontId="254" fillId="0" borderId="0" xfId="5176" applyFont="1" applyFill="1" applyBorder="1" applyAlignment="1">
      <alignment vertical="center"/>
    </xf>
    <xf numFmtId="192" fontId="254" fillId="0" borderId="0" xfId="5176" applyFont="1" applyFill="1"/>
    <xf numFmtId="192" fontId="254" fillId="0" borderId="3" xfId="5176" applyFont="1" applyFill="1" applyBorder="1" applyAlignment="1">
      <alignment vertical="center"/>
    </xf>
    <xf numFmtId="192" fontId="254" fillId="0" borderId="37" xfId="5176" applyFont="1" applyFill="1" applyBorder="1" applyAlignment="1">
      <alignment vertical="center"/>
    </xf>
    <xf numFmtId="192" fontId="254" fillId="0" borderId="0" xfId="5176" applyFont="1" applyFill="1" applyBorder="1"/>
    <xf numFmtId="192" fontId="254" fillId="0" borderId="3" xfId="5176" applyFont="1" applyFill="1" applyBorder="1"/>
    <xf numFmtId="0" fontId="254" fillId="0" borderId="0" xfId="0" quotePrefix="1" applyFont="1" applyFill="1" applyBorder="1"/>
    <xf numFmtId="40" fontId="254" fillId="0" borderId="0" xfId="5" applyNumberFormat="1" applyFont="1" applyFill="1" applyBorder="1" applyAlignment="1" applyProtection="1">
      <alignment horizontal="left" vertical="center"/>
    </xf>
    <xf numFmtId="201" fontId="254" fillId="0" borderId="0" xfId="0" applyNumberFormat="1" applyFont="1" applyFill="1" applyBorder="1"/>
    <xf numFmtId="40" fontId="254" fillId="0" borderId="0" xfId="0" applyNumberFormat="1" applyFont="1" applyFill="1" applyAlignment="1">
      <alignment horizontal="center" vertical="center"/>
    </xf>
    <xf numFmtId="0" fontId="254" fillId="0" borderId="2" xfId="0" applyFont="1" applyFill="1" applyBorder="1" applyAlignment="1">
      <alignment horizontal="center"/>
    </xf>
    <xf numFmtId="195" fontId="254" fillId="0" borderId="0" xfId="20" applyNumberFormat="1" applyFont="1" applyFill="1"/>
    <xf numFmtId="195" fontId="254" fillId="0" borderId="0" xfId="20" applyNumberFormat="1" applyFont="1" applyFill="1" applyAlignment="1">
      <alignment horizontal="center"/>
    </xf>
    <xf numFmtId="0" fontId="255" fillId="0" borderId="0" xfId="0" quotePrefix="1" applyFont="1" applyFill="1" applyAlignment="1">
      <alignment horizontal="right"/>
    </xf>
    <xf numFmtId="3" fontId="256" fillId="0" borderId="0" xfId="0" applyNumberFormat="1" applyFont="1" applyFill="1"/>
    <xf numFmtId="0" fontId="254" fillId="0" borderId="0" xfId="0" applyFont="1" applyFill="1" applyAlignment="1">
      <alignment horizontal="center" vertical="center"/>
    </xf>
    <xf numFmtId="0" fontId="254" fillId="0" borderId="0" xfId="20" applyFont="1" applyFill="1" applyAlignment="1">
      <alignment vertical="center"/>
    </xf>
    <xf numFmtId="39" fontId="257" fillId="0" borderId="0" xfId="0" applyNumberFormat="1" applyFont="1" applyFill="1"/>
    <xf numFmtId="269" fontId="176" fillId="0" borderId="0" xfId="2838" applyNumberFormat="1" applyFont="1" applyFill="1"/>
    <xf numFmtId="225" fontId="176" fillId="0" borderId="0" xfId="0" quotePrefix="1" applyNumberFormat="1" applyFont="1" applyFill="1" applyAlignment="1">
      <alignment horizontal="right"/>
    </xf>
    <xf numFmtId="225" fontId="176" fillId="0" borderId="37" xfId="5176" quotePrefix="1" applyNumberFormat="1" applyFont="1" applyFill="1" applyBorder="1" applyAlignment="1">
      <alignment horizontal="right"/>
    </xf>
    <xf numFmtId="40" fontId="176" fillId="0" borderId="3" xfId="0" quotePrefix="1" applyNumberFormat="1" applyFont="1" applyFill="1" applyBorder="1" applyAlignment="1">
      <alignment horizontal="right"/>
    </xf>
    <xf numFmtId="193" fontId="248" fillId="0" borderId="0" xfId="0" applyNumberFormat="1" applyFont="1" applyFill="1" applyBorder="1" applyAlignment="1">
      <alignment vertical="center"/>
    </xf>
    <xf numFmtId="0" fontId="248" fillId="0" borderId="0" xfId="0" applyNumberFormat="1" applyFont="1" applyFill="1" applyBorder="1" applyAlignment="1">
      <alignment vertical="center"/>
    </xf>
    <xf numFmtId="0" fontId="248" fillId="0" borderId="0" xfId="0" quotePrefix="1" applyFont="1" applyFill="1" applyAlignment="1">
      <alignment horizontal="center"/>
    </xf>
    <xf numFmtId="0" fontId="248" fillId="0" borderId="0" xfId="0" applyFont="1" applyFill="1" applyAlignment="1">
      <alignment horizontal="left"/>
    </xf>
    <xf numFmtId="194" fontId="248" fillId="0" borderId="0" xfId="0" applyNumberFormat="1" applyFont="1" applyFill="1" applyAlignment="1">
      <alignment vertical="center"/>
    </xf>
    <xf numFmtId="192" fontId="248" fillId="0" borderId="0" xfId="5176" applyFont="1" applyFill="1"/>
    <xf numFmtId="0" fontId="176" fillId="0" borderId="0" xfId="0" quotePrefix="1" applyFont="1" applyFill="1" applyAlignment="1"/>
    <xf numFmtId="40" fontId="254" fillId="0" borderId="3" xfId="0" applyNumberFormat="1" applyFont="1" applyFill="1" applyBorder="1" applyAlignment="1">
      <alignment vertical="center"/>
    </xf>
    <xf numFmtId="227" fontId="254" fillId="0" borderId="0" xfId="0" applyNumberFormat="1" applyFont="1" applyFill="1"/>
    <xf numFmtId="227" fontId="254" fillId="0" borderId="0" xfId="0" applyNumberFormat="1" applyFont="1" applyFill="1" applyAlignment="1">
      <alignment vertical="center"/>
    </xf>
    <xf numFmtId="227" fontId="254" fillId="0" borderId="37" xfId="0" applyNumberFormat="1" applyFont="1" applyFill="1" applyBorder="1"/>
    <xf numFmtId="227" fontId="254" fillId="0" borderId="37" xfId="0" applyNumberFormat="1" applyFont="1" applyFill="1" applyBorder="1" applyAlignment="1">
      <alignment vertical="center"/>
    </xf>
    <xf numFmtId="227" fontId="254" fillId="0" borderId="3" xfId="0" applyNumberFormat="1" applyFont="1" applyFill="1" applyBorder="1"/>
    <xf numFmtId="192" fontId="254" fillId="0" borderId="0" xfId="0" applyNumberFormat="1" applyFont="1" applyFill="1"/>
    <xf numFmtId="192" fontId="254" fillId="0" borderId="0" xfId="1" applyFont="1" applyFill="1" applyBorder="1"/>
    <xf numFmtId="0" fontId="252" fillId="0" borderId="0" xfId="0" applyFont="1" applyFill="1" applyBorder="1" applyAlignment="1"/>
    <xf numFmtId="0" fontId="176" fillId="0" borderId="0" xfId="5178" applyFont="1" applyFill="1" applyAlignment="1">
      <alignment vertical="top"/>
    </xf>
    <xf numFmtId="39" fontId="176" fillId="0" borderId="0" xfId="6" applyFont="1" applyFill="1" applyBorder="1" applyAlignment="1">
      <alignment vertical="center"/>
    </xf>
    <xf numFmtId="195" fontId="176" fillId="0" borderId="0" xfId="2834" applyNumberFormat="1" applyFont="1" applyFill="1" applyAlignment="1">
      <alignment vertical="center"/>
    </xf>
    <xf numFmtId="40" fontId="176" fillId="0" borderId="0" xfId="5182" quotePrefix="1" applyNumberFormat="1" applyFont="1" applyFill="1" applyBorder="1" applyAlignment="1">
      <alignment vertical="center"/>
    </xf>
    <xf numFmtId="0" fontId="176" fillId="0" borderId="0" xfId="5182" applyFont="1" applyFill="1"/>
    <xf numFmtId="40" fontId="176" fillId="0" borderId="0" xfId="20" quotePrefix="1" applyNumberFormat="1" applyFont="1" applyFill="1" applyAlignment="1">
      <alignment horizontal="center" vertical="center"/>
    </xf>
    <xf numFmtId="195" fontId="176" fillId="0" borderId="0" xfId="20" applyNumberFormat="1" applyFont="1" applyFill="1" applyAlignment="1">
      <alignment vertical="center"/>
    </xf>
    <xf numFmtId="0" fontId="176" fillId="0" borderId="0" xfId="5178" applyFont="1" applyFill="1"/>
    <xf numFmtId="227" fontId="176" fillId="0" borderId="0" xfId="5183" applyNumberFormat="1" applyFont="1" applyFill="1" applyBorder="1" applyAlignment="1">
      <alignment horizontal="right"/>
    </xf>
    <xf numFmtId="40" fontId="176" fillId="0" borderId="0" xfId="5" applyNumberFormat="1" applyFont="1" applyFill="1" applyAlignment="1">
      <alignment horizontal="left" vertical="center"/>
    </xf>
    <xf numFmtId="0" fontId="176" fillId="0" borderId="0" xfId="2838" applyFont="1" applyFill="1"/>
    <xf numFmtId="0" fontId="254" fillId="0" borderId="37" xfId="0" applyFont="1" applyFill="1" applyBorder="1" applyAlignment="1">
      <alignment horizontal="center"/>
    </xf>
    <xf numFmtId="194" fontId="176" fillId="0" borderId="0" xfId="0" applyNumberFormat="1" applyFont="1" applyFill="1" applyBorder="1"/>
    <xf numFmtId="0" fontId="247" fillId="0" borderId="0" xfId="0" applyFont="1" applyFill="1"/>
    <xf numFmtId="192" fontId="176" fillId="0" borderId="0" xfId="13" applyFont="1" applyFill="1" applyBorder="1" applyAlignment="1">
      <alignment horizontal="center" vertical="center"/>
    </xf>
    <xf numFmtId="192" fontId="176" fillId="0" borderId="0" xfId="1" applyFont="1" applyFill="1" applyBorder="1" applyAlignment="1">
      <alignment horizontal="left"/>
    </xf>
    <xf numFmtId="0" fontId="254" fillId="0" borderId="0" xfId="13" applyNumberFormat="1" applyFont="1" applyFill="1" applyBorder="1" applyAlignment="1">
      <alignment horizontal="center"/>
    </xf>
    <xf numFmtId="0" fontId="176" fillId="0" borderId="0" xfId="0" applyFont="1" applyFill="1" applyBorder="1" applyAlignment="1">
      <alignment horizontal="center" vertical="center"/>
    </xf>
    <xf numFmtId="17" fontId="176" fillId="0" borderId="0" xfId="0" quotePrefix="1" applyNumberFormat="1" applyFont="1" applyFill="1" applyAlignment="1">
      <alignment horizontal="right"/>
    </xf>
    <xf numFmtId="16" fontId="176" fillId="0" borderId="0" xfId="0" quotePrefix="1" applyNumberFormat="1" applyFont="1" applyFill="1" applyAlignment="1">
      <alignment horizontal="right"/>
    </xf>
    <xf numFmtId="0" fontId="176" fillId="0" borderId="0" xfId="0" applyFont="1" applyFill="1" applyAlignment="1">
      <alignment horizontal="center"/>
    </xf>
    <xf numFmtId="0" fontId="176" fillId="0" borderId="0" xfId="0" applyFont="1" applyFill="1" applyBorder="1" applyAlignment="1"/>
    <xf numFmtId="192" fontId="176" fillId="0" borderId="36" xfId="1" applyFont="1" applyFill="1" applyBorder="1" applyAlignment="1">
      <alignment vertical="center"/>
    </xf>
    <xf numFmtId="192" fontId="176" fillId="0" borderId="0" xfId="5176" applyFont="1" applyFill="1" applyBorder="1" applyAlignment="1">
      <alignment vertical="center"/>
    </xf>
    <xf numFmtId="194" fontId="254" fillId="0" borderId="0" xfId="0" applyNumberFormat="1" applyFont="1" applyFill="1" applyAlignment="1">
      <alignment horizontal="right"/>
    </xf>
    <xf numFmtId="0" fontId="254" fillId="0" borderId="76" xfId="0" applyFont="1" applyFill="1" applyBorder="1" applyAlignment="1">
      <alignment horizontal="center" vertical="center"/>
    </xf>
    <xf numFmtId="0" fontId="254" fillId="0" borderId="75" xfId="0" applyFont="1" applyFill="1" applyBorder="1" applyAlignment="1">
      <alignment horizontal="center" vertical="top" wrapText="1"/>
    </xf>
    <xf numFmtId="0" fontId="176" fillId="0" borderId="0" xfId="2838" quotePrefix="1" applyFont="1" applyFill="1" applyAlignment="1">
      <alignment horizontal="left"/>
    </xf>
    <xf numFmtId="194" fontId="254" fillId="0" borderId="0" xfId="0" applyNumberFormat="1" applyFont="1" applyFill="1" applyBorder="1" applyAlignment="1">
      <alignment horizontal="right" vertical="center"/>
    </xf>
    <xf numFmtId="192" fontId="176" fillId="0" borderId="0" xfId="1" applyFont="1" applyFill="1" applyAlignment="1" applyProtection="1">
      <alignment vertical="center"/>
    </xf>
    <xf numFmtId="39" fontId="252" fillId="0" borderId="0" xfId="0" applyNumberFormat="1" applyFont="1" applyFill="1" applyAlignment="1">
      <alignment horizontal="center" vertical="center"/>
    </xf>
    <xf numFmtId="0" fontId="254" fillId="0" borderId="0" xfId="0" applyFont="1" applyFill="1" applyAlignment="1">
      <alignment horizontal="left"/>
    </xf>
    <xf numFmtId="0" fontId="254" fillId="0" borderId="37" xfId="0" applyFont="1" applyFill="1" applyBorder="1" applyAlignment="1">
      <alignment horizontal="right"/>
    </xf>
    <xf numFmtId="40" fontId="254" fillId="0" borderId="0" xfId="0" applyNumberFormat="1" applyFont="1" applyFill="1" applyAlignment="1">
      <alignment horizontal="left" vertical="center"/>
    </xf>
    <xf numFmtId="0" fontId="176" fillId="0" borderId="0" xfId="0" quotePrefix="1" applyFont="1" applyFill="1" applyAlignment="1">
      <alignment horizontal="center"/>
    </xf>
    <xf numFmtId="0" fontId="176" fillId="0" borderId="0" xfId="2838" quotePrefix="1" applyFont="1" applyFill="1" applyAlignment="1">
      <alignment horizontal="center"/>
    </xf>
    <xf numFmtId="0" fontId="176" fillId="0" borderId="1" xfId="2838" applyFont="1" applyFill="1" applyBorder="1" applyAlignment="1">
      <alignment horizontal="center"/>
    </xf>
    <xf numFmtId="0" fontId="252" fillId="0" borderId="0" xfId="0" applyFont="1" applyFill="1" applyBorder="1" applyAlignment="1">
      <alignment horizontal="center"/>
    </xf>
    <xf numFmtId="0" fontId="176" fillId="0" borderId="0" xfId="2838" applyFont="1" applyFill="1" applyBorder="1" applyAlignment="1">
      <alignment horizontal="center"/>
    </xf>
    <xf numFmtId="40" fontId="176" fillId="0" borderId="0" xfId="5" applyNumberFormat="1" applyFont="1" applyFill="1" applyBorder="1" applyAlignment="1">
      <alignment horizontal="center" vertical="center"/>
    </xf>
    <xf numFmtId="40" fontId="176" fillId="0" borderId="0" xfId="0" applyNumberFormat="1" applyFont="1" applyFill="1" applyAlignment="1">
      <alignment horizontal="center" vertical="center"/>
    </xf>
    <xf numFmtId="0" fontId="254" fillId="0" borderId="0" xfId="0" quotePrefix="1" applyFont="1" applyFill="1" applyAlignment="1">
      <alignment horizontal="center"/>
    </xf>
    <xf numFmtId="0" fontId="254" fillId="0" borderId="0" xfId="0" applyFont="1" applyFill="1" applyAlignment="1">
      <alignment horizontal="center"/>
    </xf>
    <xf numFmtId="0" fontId="176" fillId="0" borderId="1" xfId="0" applyFont="1" applyFill="1" applyBorder="1" applyAlignment="1">
      <alignment horizontal="center"/>
    </xf>
    <xf numFmtId="0" fontId="254" fillId="0" borderId="1" xfId="0" applyFont="1" applyFill="1" applyBorder="1" applyAlignment="1">
      <alignment horizontal="center"/>
    </xf>
    <xf numFmtId="0" fontId="248" fillId="0" borderId="0" xfId="0" applyFont="1" applyFill="1" applyAlignment="1">
      <alignment horizontal="center"/>
    </xf>
    <xf numFmtId="40" fontId="248" fillId="0" borderId="0" xfId="0" quotePrefix="1" applyNumberFormat="1" applyFont="1" applyFill="1" applyBorder="1" applyAlignment="1">
      <alignment vertical="center"/>
    </xf>
    <xf numFmtId="0" fontId="258" fillId="0" borderId="0" xfId="0" applyFont="1" applyFill="1"/>
    <xf numFmtId="0" fontId="176" fillId="0" borderId="0" xfId="26" applyNumberFormat="1" applyFont="1" applyFill="1"/>
    <xf numFmtId="0" fontId="176" fillId="0" borderId="0" xfId="0" quotePrefix="1" applyFont="1" applyFill="1" applyBorder="1" applyAlignment="1">
      <alignment vertical="center"/>
    </xf>
    <xf numFmtId="15" fontId="176" fillId="0" borderId="0" xfId="0" quotePrefix="1" applyNumberFormat="1" applyFont="1" applyFill="1"/>
    <xf numFmtId="40" fontId="176" fillId="0" borderId="0" xfId="0" quotePrefix="1" applyNumberFormat="1" applyFont="1" applyFill="1" applyAlignment="1">
      <alignment horizontal="left" vertical="center"/>
    </xf>
    <xf numFmtId="0" fontId="247" fillId="0" borderId="0" xfId="0" applyFont="1" applyFill="1" applyAlignment="1">
      <alignment horizontal="right"/>
    </xf>
    <xf numFmtId="0" fontId="176" fillId="0" borderId="37" xfId="0" applyFont="1" applyFill="1" applyBorder="1"/>
    <xf numFmtId="0" fontId="176" fillId="0" borderId="37" xfId="0" quotePrefix="1" applyFont="1" applyFill="1" applyBorder="1" applyAlignment="1">
      <alignment horizontal="center"/>
    </xf>
    <xf numFmtId="0" fontId="176" fillId="0" borderId="0" xfId="0" quotePrefix="1" applyFont="1" applyFill="1" applyAlignment="1">
      <alignment horizontal="center" wrapText="1"/>
    </xf>
    <xf numFmtId="0" fontId="176" fillId="0" borderId="37" xfId="0" quotePrefix="1" applyFont="1" applyFill="1" applyBorder="1" applyAlignment="1">
      <alignment horizontal="center" wrapText="1"/>
    </xf>
    <xf numFmtId="0" fontId="258" fillId="0" borderId="0" xfId="0" quotePrefix="1" applyFont="1" applyFill="1" applyAlignment="1">
      <alignment horizontal="left"/>
    </xf>
    <xf numFmtId="39" fontId="176" fillId="0" borderId="0" xfId="2" applyFont="1" applyFill="1" applyAlignment="1">
      <alignment horizontal="right" vertical="center"/>
    </xf>
    <xf numFmtId="0" fontId="176" fillId="0" borderId="37" xfId="0" quotePrefix="1" applyFont="1" applyFill="1" applyBorder="1" applyAlignment="1">
      <alignment horizontal="center" vertical="top" wrapText="1"/>
    </xf>
    <xf numFmtId="0" fontId="176" fillId="0" borderId="0" xfId="0" quotePrefix="1" applyFont="1" applyFill="1" applyBorder="1" applyAlignment="1">
      <alignment horizontal="center"/>
    </xf>
    <xf numFmtId="194" fontId="176" fillId="0" borderId="0" xfId="0" applyNumberFormat="1" applyFont="1" applyFill="1" applyAlignment="1">
      <alignment vertical="center"/>
    </xf>
    <xf numFmtId="40" fontId="176" fillId="0" borderId="0" xfId="2" applyNumberFormat="1" applyFont="1" applyFill="1" applyAlignment="1">
      <alignment horizontal="left" vertical="center"/>
    </xf>
    <xf numFmtId="39" fontId="176" fillId="0" borderId="0" xfId="2" applyFont="1" applyFill="1" applyAlignment="1">
      <alignment horizontal="left" vertical="center"/>
    </xf>
    <xf numFmtId="40" fontId="252" fillId="0" borderId="0" xfId="2" applyNumberFormat="1" applyFont="1" applyFill="1" applyAlignment="1" applyProtection="1">
      <alignment vertical="center"/>
    </xf>
    <xf numFmtId="39" fontId="176" fillId="0" borderId="0" xfId="0" applyNumberFormat="1" applyFont="1" applyFill="1" applyAlignment="1">
      <alignment horizontal="right" vertical="center"/>
    </xf>
    <xf numFmtId="40" fontId="252" fillId="0" borderId="0" xfId="0" applyNumberFormat="1" applyFont="1" applyFill="1" applyAlignment="1">
      <alignment vertical="center"/>
    </xf>
    <xf numFmtId="39" fontId="252" fillId="0" borderId="0" xfId="0" applyNumberFormat="1" applyFont="1" applyFill="1" applyAlignment="1">
      <alignment vertical="center"/>
    </xf>
    <xf numFmtId="39" fontId="252" fillId="0" borderId="0" xfId="2" applyNumberFormat="1" applyFont="1" applyFill="1" applyAlignment="1" applyProtection="1">
      <alignment horizontal="left" vertical="center"/>
    </xf>
    <xf numFmtId="40" fontId="252" fillId="0" borderId="0" xfId="5" applyNumberFormat="1" applyFont="1" applyFill="1" applyAlignment="1">
      <alignment vertical="center"/>
    </xf>
    <xf numFmtId="39" fontId="252" fillId="0" borderId="0" xfId="2" applyNumberFormat="1" applyFont="1" applyFill="1" applyAlignment="1">
      <alignment vertical="center"/>
    </xf>
    <xf numFmtId="0" fontId="252" fillId="0" borderId="0" xfId="0" applyFont="1" applyFill="1"/>
    <xf numFmtId="192" fontId="252" fillId="0" borderId="0" xfId="1" applyFont="1" applyFill="1"/>
    <xf numFmtId="39" fontId="248" fillId="0" borderId="0" xfId="0" applyNumberFormat="1" applyFont="1" applyFill="1" applyAlignment="1">
      <alignment vertical="center"/>
    </xf>
    <xf numFmtId="49" fontId="176" fillId="0" borderId="0" xfId="2" quotePrefix="1" applyNumberFormat="1" applyFont="1" applyFill="1" applyAlignment="1">
      <alignment vertical="center"/>
    </xf>
    <xf numFmtId="49" fontId="176" fillId="0" borderId="0" xfId="2" applyNumberFormat="1" applyFont="1" applyFill="1" applyAlignment="1">
      <alignment vertical="center"/>
    </xf>
    <xf numFmtId="198" fontId="176" fillId="0" borderId="0" xfId="2" applyNumberFormat="1" applyFont="1" applyFill="1" applyAlignment="1">
      <alignment vertical="center"/>
    </xf>
    <xf numFmtId="0" fontId="252" fillId="0" borderId="0" xfId="0" applyFont="1" applyFill="1" applyBorder="1" applyAlignment="1">
      <alignment vertical="center"/>
    </xf>
    <xf numFmtId="193" fontId="252" fillId="0" borderId="0" xfId="0" applyNumberFormat="1" applyFont="1" applyFill="1" applyBorder="1" applyAlignment="1">
      <alignment vertical="center"/>
    </xf>
    <xf numFmtId="0" fontId="176" fillId="0" borderId="0" xfId="0" applyFont="1" applyFill="1" applyBorder="1" applyAlignment="1">
      <alignment vertical="center" wrapText="1"/>
    </xf>
    <xf numFmtId="39" fontId="248" fillId="0" borderId="0" xfId="2" applyNumberFormat="1" applyFont="1" applyFill="1" applyAlignment="1">
      <alignment vertical="center"/>
    </xf>
    <xf numFmtId="0" fontId="176" fillId="0" borderId="0" xfId="5178" applyFont="1" applyFill="1" applyAlignment="1">
      <alignment horizontal="left"/>
    </xf>
    <xf numFmtId="0" fontId="176" fillId="0" borderId="0" xfId="5178" applyFont="1" applyFill="1" applyAlignment="1">
      <alignment horizontal="center"/>
    </xf>
    <xf numFmtId="0" fontId="176" fillId="0" borderId="0" xfId="5178" applyFont="1" applyFill="1" applyAlignment="1">
      <alignment horizontal="left" vertical="top"/>
    </xf>
    <xf numFmtId="0" fontId="176" fillId="0" borderId="0" xfId="5179" applyFont="1" applyFill="1" applyAlignment="1">
      <alignment horizontal="left"/>
    </xf>
    <xf numFmtId="40" fontId="176" fillId="0" borderId="0" xfId="21" applyNumberFormat="1" applyFont="1" applyFill="1" applyAlignment="1">
      <alignment horizontal="left" vertical="center"/>
    </xf>
    <xf numFmtId="39" fontId="176" fillId="0" borderId="0" xfId="5" applyFont="1" applyFill="1" applyAlignment="1">
      <alignment horizontal="left" vertical="center"/>
    </xf>
    <xf numFmtId="4" fontId="176" fillId="0" borderId="0" xfId="0" applyNumberFormat="1" applyFont="1" applyFill="1" applyAlignment="1">
      <alignment vertical="center"/>
    </xf>
    <xf numFmtId="40" fontId="176" fillId="0" borderId="0" xfId="5" applyNumberFormat="1" applyFont="1" applyFill="1" applyAlignment="1">
      <alignment horizontal="left"/>
    </xf>
    <xf numFmtId="0" fontId="176" fillId="0" borderId="75" xfId="0" applyFont="1" applyFill="1" applyBorder="1" applyAlignment="1">
      <alignment horizontal="center" vertical="center"/>
    </xf>
    <xf numFmtId="0" fontId="176" fillId="0" borderId="75" xfId="0" applyFont="1" applyFill="1" applyBorder="1" applyAlignment="1">
      <alignment horizontal="center"/>
    </xf>
    <xf numFmtId="0" fontId="247" fillId="0" borderId="0" xfId="0" applyFont="1" applyFill="1" applyAlignment="1">
      <alignment horizontal="center"/>
    </xf>
    <xf numFmtId="0" fontId="247" fillId="0" borderId="0" xfId="0" applyFont="1" applyFill="1" applyBorder="1" applyAlignment="1">
      <alignment horizontal="center"/>
    </xf>
    <xf numFmtId="0" fontId="258" fillId="0" borderId="0" xfId="0" applyFont="1" applyFill="1" applyAlignment="1">
      <alignment horizontal="right"/>
    </xf>
    <xf numFmtId="0" fontId="176" fillId="0" borderId="0" xfId="0" applyFont="1" applyFill="1" applyBorder="1" applyAlignment="1">
      <alignment horizontal="center"/>
    </xf>
    <xf numFmtId="0" fontId="247" fillId="0" borderId="37" xfId="0" applyFont="1" applyFill="1" applyBorder="1" applyAlignment="1">
      <alignment horizontal="center"/>
    </xf>
    <xf numFmtId="0" fontId="247" fillId="0" borderId="0" xfId="0" applyFont="1" applyFill="1" applyBorder="1" applyAlignment="1">
      <alignment horizontal="right"/>
    </xf>
    <xf numFmtId="192" fontId="247" fillId="0" borderId="0" xfId="1" applyFont="1" applyFill="1"/>
    <xf numFmtId="43" fontId="176" fillId="0" borderId="0" xfId="4791" applyFont="1" applyFill="1" applyBorder="1"/>
    <xf numFmtId="0" fontId="247" fillId="0" borderId="0" xfId="3445" applyFont="1" applyFill="1"/>
    <xf numFmtId="43" fontId="176" fillId="0" borderId="0" xfId="4791" applyFont="1" applyFill="1"/>
    <xf numFmtId="194" fontId="176" fillId="0" borderId="4" xfId="0" applyNumberFormat="1" applyFont="1" applyFill="1" applyBorder="1"/>
    <xf numFmtId="4" fontId="247" fillId="0" borderId="0" xfId="0" applyNumberFormat="1" applyFont="1" applyFill="1"/>
    <xf numFmtId="194" fontId="247" fillId="0" borderId="0" xfId="0" applyNumberFormat="1" applyFont="1" applyFill="1"/>
    <xf numFmtId="194" fontId="176" fillId="0" borderId="2" xfId="0" applyNumberFormat="1" applyFont="1" applyFill="1" applyBorder="1"/>
    <xf numFmtId="192" fontId="176" fillId="0" borderId="4" xfId="1" applyFont="1" applyFill="1" applyBorder="1"/>
    <xf numFmtId="192" fontId="247" fillId="0" borderId="0" xfId="0" applyNumberFormat="1" applyFont="1" applyFill="1"/>
    <xf numFmtId="192" fontId="176" fillId="0" borderId="2" xfId="1" applyFont="1" applyFill="1" applyBorder="1"/>
    <xf numFmtId="194" fontId="176" fillId="0" borderId="5" xfId="0" applyNumberFormat="1" applyFont="1" applyFill="1" applyBorder="1"/>
    <xf numFmtId="194" fontId="176" fillId="0" borderId="6" xfId="0" applyNumberFormat="1" applyFont="1" applyFill="1" applyBorder="1"/>
    <xf numFmtId="0" fontId="247" fillId="0" borderId="0" xfId="0" applyFont="1" applyFill="1" applyAlignment="1"/>
    <xf numFmtId="192" fontId="254" fillId="0" borderId="0" xfId="0" applyNumberFormat="1" applyFont="1" applyFill="1" applyAlignment="1">
      <alignment horizontal="center"/>
    </xf>
    <xf numFmtId="0" fontId="176" fillId="0" borderId="0" xfId="0" applyFont="1" applyFill="1" applyAlignment="1">
      <alignment horizontal="center"/>
    </xf>
    <xf numFmtId="40" fontId="254" fillId="0" borderId="0" xfId="5" applyNumberFormat="1" applyFont="1" applyFill="1" applyAlignment="1">
      <alignment horizontal="left" vertical="center"/>
    </xf>
    <xf numFmtId="0" fontId="176" fillId="0" borderId="75" xfId="2838" applyFont="1" applyFill="1" applyBorder="1" applyAlignment="1">
      <alignment horizontal="center"/>
    </xf>
    <xf numFmtId="0" fontId="176" fillId="0" borderId="0" xfId="4434" applyFont="1" applyFill="1"/>
    <xf numFmtId="0" fontId="248" fillId="0" borderId="0" xfId="5175" quotePrefix="1" applyFont="1" applyFill="1"/>
    <xf numFmtId="0" fontId="248" fillId="0" borderId="0" xfId="5175" applyFont="1" applyFill="1"/>
    <xf numFmtId="0" fontId="248" fillId="0" borderId="0" xfId="24" applyFont="1" applyFill="1" applyAlignment="1">
      <alignment vertical="center"/>
    </xf>
    <xf numFmtId="40" fontId="248" fillId="0" borderId="0" xfId="4434" applyNumberFormat="1" applyFont="1" applyFill="1" applyAlignment="1">
      <alignment vertical="center"/>
    </xf>
    <xf numFmtId="0" fontId="248" fillId="0" borderId="0" xfId="4434" applyFont="1" applyFill="1"/>
    <xf numFmtId="0" fontId="176" fillId="0" borderId="0" xfId="5175" applyFont="1" applyFill="1"/>
    <xf numFmtId="0" fontId="176" fillId="0" borderId="0" xfId="24" applyFont="1" applyFill="1" applyAlignment="1">
      <alignment vertical="center"/>
    </xf>
    <xf numFmtId="0" fontId="176" fillId="0" borderId="0" xfId="5175" applyFont="1" applyFill="1" applyAlignment="1">
      <alignment horizontal="right"/>
    </xf>
    <xf numFmtId="0" fontId="176" fillId="0" borderId="0" xfId="4434" quotePrefix="1" applyFont="1" applyFill="1"/>
    <xf numFmtId="39" fontId="176" fillId="0" borderId="76" xfId="19" applyFont="1" applyFill="1" applyBorder="1" applyAlignment="1">
      <alignment horizontal="center" vertical="top"/>
    </xf>
    <xf numFmtId="0" fontId="176" fillId="0" borderId="0" xfId="4434" applyFont="1" applyFill="1" applyAlignment="1">
      <alignment horizontal="center" vertical="top"/>
    </xf>
    <xf numFmtId="0" fontId="176" fillId="0" borderId="0" xfId="4434" applyFont="1" applyFill="1" applyAlignment="1">
      <alignment horizontal="right" wrapText="1"/>
    </xf>
    <xf numFmtId="0" fontId="176" fillId="0" borderId="0" xfId="4434" applyFont="1" applyFill="1" applyAlignment="1">
      <alignment horizontal="center" wrapText="1"/>
    </xf>
    <xf numFmtId="0" fontId="176" fillId="0" borderId="39" xfId="4434" applyFont="1" applyFill="1" applyBorder="1" applyAlignment="1">
      <alignment horizontal="center" vertical="top"/>
    </xf>
    <xf numFmtId="39" fontId="176" fillId="0" borderId="0" xfId="19" applyFont="1" applyFill="1" applyAlignment="1">
      <alignment horizontal="center" vertical="top"/>
    </xf>
    <xf numFmtId="0" fontId="176" fillId="0" borderId="39" xfId="4434" applyFont="1" applyFill="1" applyBorder="1" applyAlignment="1">
      <alignment horizontal="center" vertical="top" wrapText="1"/>
    </xf>
    <xf numFmtId="194" fontId="176" fillId="0" borderId="0" xfId="5175" applyNumberFormat="1" applyFont="1" applyFill="1" applyAlignment="1">
      <alignment horizontal="right"/>
    </xf>
    <xf numFmtId="194" fontId="176" fillId="0" borderId="0" xfId="2713" applyNumberFormat="1" applyFont="1" applyFill="1" applyAlignment="1">
      <alignment horizontal="right"/>
    </xf>
    <xf numFmtId="0" fontId="176" fillId="0" borderId="0" xfId="4434" applyFont="1" applyFill="1" applyAlignment="1">
      <alignment horizontal="right"/>
    </xf>
    <xf numFmtId="192" fontId="176" fillId="0" borderId="0" xfId="4434" applyNumberFormat="1" applyFont="1" applyFill="1"/>
    <xf numFmtId="194" fontId="176" fillId="0" borderId="37" xfId="5175" applyNumberFormat="1" applyFont="1" applyFill="1" applyBorder="1" applyAlignment="1">
      <alignment horizontal="right"/>
    </xf>
    <xf numFmtId="194" fontId="176" fillId="0" borderId="37" xfId="2713" applyNumberFormat="1" applyFont="1" applyFill="1" applyBorder="1" applyAlignment="1">
      <alignment horizontal="right"/>
    </xf>
    <xf numFmtId="194" fontId="176" fillId="0" borderId="39" xfId="5175" applyNumberFormat="1" applyFont="1" applyFill="1" applyBorder="1" applyAlignment="1">
      <alignment horizontal="right"/>
    </xf>
    <xf numFmtId="0" fontId="176" fillId="0" borderId="0" xfId="4434" applyFont="1" applyFill="1" applyAlignment="1">
      <alignment horizontal="center"/>
    </xf>
    <xf numFmtId="194" fontId="176" fillId="0" borderId="3" xfId="5175" applyNumberFormat="1" applyFont="1" applyFill="1" applyBorder="1" applyAlignment="1">
      <alignment horizontal="right"/>
    </xf>
    <xf numFmtId="0" fontId="176" fillId="0" borderId="0" xfId="4434" quotePrefix="1" applyFont="1" applyFill="1" applyAlignment="1"/>
    <xf numFmtId="194" fontId="176" fillId="0" borderId="0" xfId="4397" applyNumberFormat="1" applyFont="1" applyFill="1"/>
    <xf numFmtId="194" fontId="176" fillId="0" borderId="0" xfId="4434" applyNumberFormat="1" applyFont="1" applyFill="1"/>
    <xf numFmtId="194" fontId="176" fillId="0" borderId="37" xfId="19" applyNumberFormat="1" applyFont="1" applyFill="1" applyBorder="1" applyAlignment="1">
      <alignment horizontal="right"/>
    </xf>
    <xf numFmtId="194" fontId="176" fillId="0" borderId="37" xfId="4397" applyNumberFormat="1" applyFont="1" applyFill="1" applyBorder="1"/>
    <xf numFmtId="4" fontId="176" fillId="0" borderId="0" xfId="4434" applyNumberFormat="1" applyFont="1" applyFill="1"/>
    <xf numFmtId="274" fontId="176" fillId="0" borderId="0" xfId="4434" applyNumberFormat="1" applyFont="1" applyFill="1"/>
    <xf numFmtId="40" fontId="176" fillId="0" borderId="0" xfId="4434" applyNumberFormat="1" applyFont="1" applyFill="1" applyAlignment="1">
      <alignment horizontal="center" vertical="center"/>
    </xf>
    <xf numFmtId="40" fontId="176" fillId="0" borderId="0" xfId="4434" quotePrefix="1" applyNumberFormat="1" applyFont="1" applyFill="1" applyAlignment="1">
      <alignment horizontal="center" vertical="center"/>
    </xf>
    <xf numFmtId="0" fontId="248" fillId="0" borderId="0" xfId="4434" quotePrefix="1" applyFont="1" applyFill="1" applyAlignment="1">
      <alignment horizontal="center"/>
    </xf>
    <xf numFmtId="0" fontId="248" fillId="0" borderId="0" xfId="4434" quotePrefix="1" applyFont="1" applyFill="1" applyAlignment="1">
      <alignment horizontal="left"/>
    </xf>
    <xf numFmtId="0" fontId="176" fillId="0" borderId="0" xfId="4434" quotePrefix="1" applyFont="1" applyFill="1" applyAlignment="1">
      <alignment horizontal="left"/>
    </xf>
    <xf numFmtId="40" fontId="176" fillId="0" borderId="37" xfId="4434" applyNumberFormat="1" applyFont="1" applyFill="1" applyBorder="1" applyAlignment="1">
      <alignment horizontal="center" vertical="center"/>
    </xf>
    <xf numFmtId="9" fontId="176" fillId="0" borderId="0" xfId="5180" quotePrefix="1" applyFont="1" applyFill="1" applyAlignment="1">
      <alignment horizontal="center" vertical="center"/>
    </xf>
    <xf numFmtId="0" fontId="176" fillId="0" borderId="0" xfId="4434" quotePrefix="1" applyFont="1" applyFill="1" applyAlignment="1">
      <alignment horizontal="center"/>
    </xf>
    <xf numFmtId="40" fontId="176" fillId="0" borderId="37" xfId="0" applyNumberFormat="1" applyFont="1" applyFill="1" applyBorder="1" applyAlignment="1">
      <alignment horizontal="center" vertical="center"/>
    </xf>
    <xf numFmtId="40" fontId="176" fillId="0" borderId="37" xfId="4434" applyNumberFormat="1" applyFont="1" applyFill="1" applyBorder="1" applyAlignment="1">
      <alignment vertical="center"/>
    </xf>
    <xf numFmtId="40" fontId="176" fillId="0" borderId="3" xfId="4434" applyNumberFormat="1" applyFont="1" applyFill="1" applyBorder="1" applyAlignment="1">
      <alignment vertical="center"/>
    </xf>
    <xf numFmtId="40" fontId="176" fillId="0" borderId="0" xfId="0" applyNumberFormat="1" applyFont="1" applyFill="1" applyBorder="1" applyAlignment="1">
      <alignment horizontal="center" vertical="center"/>
    </xf>
    <xf numFmtId="40" fontId="176" fillId="0" borderId="0" xfId="4434" applyNumberFormat="1" applyFont="1" applyFill="1" applyBorder="1" applyAlignment="1">
      <alignment vertical="center"/>
    </xf>
    <xf numFmtId="40" fontId="176" fillId="0" borderId="75" xfId="4434" applyNumberFormat="1" applyFont="1" applyFill="1" applyBorder="1" applyAlignment="1">
      <alignment horizontal="center" vertical="center"/>
    </xf>
    <xf numFmtId="40" fontId="176" fillId="0" borderId="36" xfId="4434" applyNumberFormat="1" applyFont="1" applyFill="1" applyBorder="1" applyAlignment="1">
      <alignment vertical="center"/>
    </xf>
    <xf numFmtId="39" fontId="248" fillId="0" borderId="0" xfId="25" applyFont="1" applyFill="1" applyAlignment="1">
      <alignment vertical="center"/>
    </xf>
    <xf numFmtId="0" fontId="176" fillId="0" borderId="0" xfId="5175" applyFont="1" applyFill="1" applyAlignment="1">
      <alignment horizontal="center"/>
    </xf>
    <xf numFmtId="0" fontId="248" fillId="0" borderId="0" xfId="2728" applyFont="1" applyFill="1"/>
    <xf numFmtId="0" fontId="176" fillId="0" borderId="0" xfId="2728" quotePrefix="1" applyFont="1" applyFill="1"/>
    <xf numFmtId="40" fontId="176" fillId="0" borderId="0" xfId="4434" quotePrefix="1" applyNumberFormat="1" applyFont="1" applyFill="1" applyAlignment="1">
      <alignment horizontal="right" vertical="center"/>
    </xf>
    <xf numFmtId="40" fontId="176" fillId="0" borderId="0" xfId="4434" quotePrefix="1" applyNumberFormat="1" applyFont="1" applyFill="1" applyAlignment="1">
      <alignment vertical="center"/>
    </xf>
    <xf numFmtId="0" fontId="176" fillId="0" borderId="0" xfId="2728" applyFont="1" applyFill="1"/>
    <xf numFmtId="39" fontId="176" fillId="0" borderId="0" xfId="2728" applyNumberFormat="1" applyFont="1" applyFill="1"/>
    <xf numFmtId="40" fontId="176" fillId="0" borderId="0" xfId="4434" applyNumberFormat="1" applyFont="1" applyFill="1" applyAlignment="1">
      <alignment horizontal="right" vertical="center"/>
    </xf>
    <xf numFmtId="0" fontId="176" fillId="0" borderId="0" xfId="4434" applyFont="1" applyFill="1" applyAlignment="1">
      <alignment horizontal="left"/>
    </xf>
    <xf numFmtId="0" fontId="248" fillId="0" borderId="0" xfId="2728" quotePrefix="1" applyFont="1" applyFill="1"/>
    <xf numFmtId="0" fontId="261" fillId="0" borderId="0" xfId="0" applyFont="1" applyFill="1"/>
    <xf numFmtId="192" fontId="261" fillId="0" borderId="0" xfId="1" applyFont="1" applyFill="1"/>
    <xf numFmtId="40" fontId="261" fillId="0" borderId="0" xfId="5" quotePrefix="1" applyNumberFormat="1" applyFont="1" applyFill="1" applyAlignment="1">
      <alignment vertical="center"/>
    </xf>
    <xf numFmtId="40" fontId="261" fillId="0" borderId="0" xfId="5" applyNumberFormat="1" applyFont="1" applyFill="1" applyAlignment="1">
      <alignment horizontal="left" vertical="center"/>
    </xf>
    <xf numFmtId="40" fontId="261" fillId="0" borderId="0" xfId="5" applyNumberFormat="1" applyFont="1" applyFill="1" applyAlignment="1">
      <alignment vertical="center"/>
    </xf>
    <xf numFmtId="40" fontId="261" fillId="0" borderId="0" xfId="0" applyNumberFormat="1" applyFont="1" applyFill="1" applyAlignment="1">
      <alignment vertical="center"/>
    </xf>
    <xf numFmtId="40" fontId="254" fillId="0" borderId="0" xfId="5" quotePrefix="1" applyNumberFormat="1" applyFont="1" applyFill="1" applyAlignment="1">
      <alignment horizontal="left" vertical="center"/>
    </xf>
    <xf numFmtId="39" fontId="254" fillId="0" borderId="0" xfId="6" applyFont="1" applyFill="1" applyAlignment="1">
      <alignment vertical="center"/>
    </xf>
    <xf numFmtId="40" fontId="254" fillId="0" borderId="0" xfId="7" applyNumberFormat="1" applyFont="1" applyFill="1" applyAlignment="1">
      <alignment vertical="center"/>
    </xf>
    <xf numFmtId="0" fontId="254" fillId="0" borderId="0" xfId="0" applyFont="1" applyFill="1" applyAlignment="1">
      <alignment horizontal="left" vertical="center"/>
    </xf>
    <xf numFmtId="39" fontId="254" fillId="0" borderId="0" xfId="7" applyFont="1" applyFill="1" applyAlignment="1">
      <alignment vertical="center"/>
    </xf>
    <xf numFmtId="0" fontId="261" fillId="0" borderId="0" xfId="0" quotePrefix="1" applyFont="1" applyFill="1" applyAlignment="1">
      <alignment horizontal="left" vertical="center"/>
    </xf>
    <xf numFmtId="0" fontId="261" fillId="0" borderId="0" xfId="0" applyFont="1" applyFill="1" applyAlignment="1">
      <alignment vertical="center"/>
    </xf>
    <xf numFmtId="39" fontId="261" fillId="0" borderId="0" xfId="6" applyFont="1" applyFill="1" applyAlignment="1">
      <alignment vertical="center"/>
    </xf>
    <xf numFmtId="39" fontId="254" fillId="0" borderId="0" xfId="7" applyFont="1" applyFill="1" applyAlignment="1">
      <alignment horizontal="left" vertical="center"/>
    </xf>
    <xf numFmtId="40" fontId="254" fillId="0" borderId="0" xfId="2" applyNumberFormat="1" applyFont="1" applyFill="1" applyAlignment="1">
      <alignment vertical="center"/>
    </xf>
    <xf numFmtId="193" fontId="254" fillId="0" borderId="0" xfId="0" applyNumberFormat="1" applyFont="1" applyFill="1" applyAlignment="1">
      <alignment vertical="center"/>
    </xf>
    <xf numFmtId="197" fontId="262" fillId="0" borderId="0" xfId="0" applyNumberFormat="1" applyFont="1" applyFill="1"/>
    <xf numFmtId="197" fontId="262" fillId="0" borderId="37" xfId="2816" applyNumberFormat="1" applyFont="1" applyFill="1" applyBorder="1" applyAlignment="1">
      <alignment horizontal="center"/>
    </xf>
    <xf numFmtId="40" fontId="254" fillId="0" borderId="0" xfId="6" applyNumberFormat="1" applyFont="1" applyFill="1" applyAlignment="1">
      <alignment vertical="center"/>
    </xf>
    <xf numFmtId="197" fontId="262" fillId="0" borderId="75" xfId="2816" quotePrefix="1" applyNumberFormat="1" applyFont="1" applyFill="1" applyBorder="1" applyAlignment="1">
      <alignment horizontal="center"/>
    </xf>
    <xf numFmtId="197" fontId="262" fillId="0" borderId="0" xfId="2816" applyNumberFormat="1" applyFont="1" applyFill="1" applyAlignment="1">
      <alignment horizontal="center"/>
    </xf>
    <xf numFmtId="192" fontId="88" fillId="0" borderId="0" xfId="5176" applyFont="1" applyFill="1" applyAlignment="1">
      <alignment horizontal="center"/>
    </xf>
    <xf numFmtId="193" fontId="254" fillId="0" borderId="0" xfId="0" applyNumberFormat="1" applyFont="1" applyFill="1" applyAlignment="1">
      <alignment horizontal="center" vertical="center"/>
    </xf>
    <xf numFmtId="0" fontId="88" fillId="0" borderId="0" xfId="4434" applyFont="1" applyFill="1" applyAlignment="1">
      <alignment horizontal="center" wrapText="1"/>
    </xf>
    <xf numFmtId="0" fontId="263" fillId="0" borderId="0" xfId="0" applyFont="1" applyFill="1" applyAlignment="1">
      <alignment vertical="center"/>
    </xf>
    <xf numFmtId="0" fontId="88" fillId="0" borderId="0" xfId="0" applyFont="1" applyFill="1" applyAlignment="1">
      <alignment vertical="top" wrapText="1"/>
    </xf>
    <xf numFmtId="0" fontId="254" fillId="0" borderId="0" xfId="0" quotePrefix="1" applyFont="1" applyFill="1" applyAlignment="1">
      <alignment vertical="center"/>
    </xf>
    <xf numFmtId="197" fontId="264" fillId="0" borderId="0" xfId="0" applyNumberFormat="1" applyFont="1" applyFill="1"/>
    <xf numFmtId="0" fontId="254" fillId="0" borderId="0" xfId="0" quotePrefix="1" applyFont="1" applyFill="1" applyAlignment="1">
      <alignment horizontal="left"/>
    </xf>
    <xf numFmtId="195" fontId="254" fillId="0" borderId="0" xfId="0" applyNumberFormat="1" applyFont="1" applyFill="1" applyAlignment="1">
      <alignment vertical="center"/>
    </xf>
    <xf numFmtId="192" fontId="176" fillId="0" borderId="0" xfId="0" quotePrefix="1" applyNumberFormat="1" applyFont="1" applyFill="1" applyAlignment="1">
      <alignment horizontal="center"/>
    </xf>
    <xf numFmtId="17" fontId="176" fillId="0" borderId="0" xfId="0" quotePrefix="1" applyNumberFormat="1" applyFont="1" applyFill="1" applyAlignment="1">
      <alignment horizontal="left"/>
    </xf>
    <xf numFmtId="0" fontId="176" fillId="0" borderId="0" xfId="0" quotePrefix="1" applyFont="1" applyFill="1" applyBorder="1" applyAlignment="1">
      <alignment vertical="center" wrapText="1"/>
    </xf>
    <xf numFmtId="15" fontId="176" fillId="0" borderId="0" xfId="0" quotePrefix="1" applyNumberFormat="1" applyFont="1" applyFill="1" applyAlignment="1">
      <alignment horizontal="center" wrapText="1"/>
    </xf>
    <xf numFmtId="15" fontId="176" fillId="0" borderId="0" xfId="0" quotePrefix="1" applyNumberFormat="1" applyFont="1" applyFill="1" applyAlignment="1">
      <alignment horizontal="center"/>
    </xf>
    <xf numFmtId="15" fontId="176" fillId="0" borderId="37" xfId="0" quotePrefix="1" applyNumberFormat="1" applyFont="1" applyFill="1" applyBorder="1" applyAlignment="1">
      <alignment horizontal="center" wrapText="1"/>
    </xf>
    <xf numFmtId="15" fontId="176" fillId="0" borderId="37" xfId="0" quotePrefix="1" applyNumberFormat="1" applyFont="1" applyFill="1" applyBorder="1" applyAlignment="1">
      <alignment horizontal="center"/>
    </xf>
    <xf numFmtId="192" fontId="254" fillId="0" borderId="1" xfId="1" applyFont="1" applyFill="1" applyBorder="1"/>
    <xf numFmtId="194" fontId="254" fillId="0" borderId="0" xfId="0" applyNumberFormat="1" applyFont="1"/>
    <xf numFmtId="0" fontId="176" fillId="0" borderId="0" xfId="0" applyFont="1" applyFill="1" applyAlignment="1">
      <alignment horizontal="left" vertical="center" indent="3"/>
    </xf>
    <xf numFmtId="0" fontId="248" fillId="0" borderId="0" xfId="2814" applyFont="1" applyFill="1"/>
    <xf numFmtId="40" fontId="176" fillId="0" borderId="0" xfId="5182" applyNumberFormat="1" applyFont="1" applyFill="1"/>
    <xf numFmtId="0" fontId="265" fillId="0" borderId="0" xfId="5182" applyFont="1" applyFill="1"/>
    <xf numFmtId="0" fontId="176" fillId="0" borderId="0" xfId="5182" applyFont="1" applyFill="1" applyBorder="1" applyAlignment="1">
      <alignment horizontal="left"/>
    </xf>
    <xf numFmtId="40" fontId="176" fillId="0" borderId="0" xfId="0" applyNumberFormat="1" applyFont="1" applyFill="1"/>
    <xf numFmtId="0" fontId="88" fillId="0" borderId="0" xfId="4434" applyFont="1" applyFill="1"/>
    <xf numFmtId="0" fontId="266" fillId="0" borderId="0" xfId="4434" quotePrefix="1" applyFont="1" applyFill="1"/>
    <xf numFmtId="0" fontId="254" fillId="0" borderId="0" xfId="16" applyFont="1" applyFill="1" applyAlignment="1">
      <alignment horizontal="left" vertical="center"/>
    </xf>
    <xf numFmtId="0" fontId="266" fillId="0" borderId="0" xfId="4434" applyFont="1" applyFill="1"/>
    <xf numFmtId="192" fontId="266" fillId="0" borderId="0" xfId="5176" applyFont="1" applyFill="1"/>
    <xf numFmtId="0" fontId="88" fillId="0" borderId="0" xfId="4434" quotePrefix="1" applyFont="1" applyFill="1"/>
    <xf numFmtId="192" fontId="88" fillId="0" borderId="0" xfId="5176" applyFont="1" applyFill="1"/>
    <xf numFmtId="0" fontId="254" fillId="0" borderId="0" xfId="2838" applyFont="1" applyFill="1" applyAlignment="1">
      <alignment horizontal="right"/>
    </xf>
    <xf numFmtId="0" fontId="88" fillId="0" borderId="37" xfId="4434" applyFont="1" applyFill="1" applyBorder="1"/>
    <xf numFmtId="192" fontId="88" fillId="0" borderId="0" xfId="5176" applyFont="1" applyFill="1" applyBorder="1" applyAlignment="1"/>
    <xf numFmtId="0" fontId="88" fillId="0" borderId="37" xfId="0" applyFont="1" applyFill="1" applyBorder="1" applyAlignment="1">
      <alignment horizontal="center" vertical="top"/>
    </xf>
    <xf numFmtId="0" fontId="88" fillId="0" borderId="37" xfId="4434" applyFont="1" applyFill="1" applyBorder="1" applyAlignment="1">
      <alignment horizontal="center" vertical="top" wrapText="1"/>
    </xf>
    <xf numFmtId="0" fontId="88" fillId="0" borderId="37" xfId="0" applyFont="1" applyFill="1" applyBorder="1" applyAlignment="1">
      <alignment horizontal="center" vertical="center" wrapText="1"/>
    </xf>
    <xf numFmtId="0" fontId="88" fillId="0" borderId="37" xfId="4434" applyFont="1" applyFill="1" applyBorder="1" applyAlignment="1">
      <alignment vertical="top" wrapText="1"/>
    </xf>
    <xf numFmtId="0" fontId="254" fillId="0" borderId="0" xfId="5178" applyFont="1" applyFill="1" applyAlignment="1">
      <alignment vertical="top"/>
    </xf>
    <xf numFmtId="0" fontId="88" fillId="0" borderId="0" xfId="0" applyFont="1" applyFill="1" applyAlignment="1">
      <alignment horizontal="center"/>
    </xf>
    <xf numFmtId="225" fontId="88" fillId="0" borderId="0" xfId="5176" applyNumberFormat="1" applyFont="1" applyFill="1"/>
    <xf numFmtId="192" fontId="88" fillId="0" borderId="0" xfId="5176" applyFont="1" applyFill="1" applyBorder="1"/>
    <xf numFmtId="40" fontId="254" fillId="0" borderId="0" xfId="4434" applyNumberFormat="1" applyFont="1" applyFill="1" applyAlignment="1">
      <alignment vertical="center"/>
    </xf>
    <xf numFmtId="4" fontId="88" fillId="0" borderId="0" xfId="4434" applyNumberFormat="1" applyFont="1" applyFill="1"/>
    <xf numFmtId="192" fontId="88" fillId="0" borderId="0" xfId="4434" applyNumberFormat="1" applyFont="1" applyFill="1"/>
    <xf numFmtId="225" fontId="88" fillId="0" borderId="0" xfId="4434" applyNumberFormat="1" applyFont="1" applyFill="1"/>
    <xf numFmtId="0" fontId="88" fillId="0" borderId="0" xfId="4434" applyFont="1" applyFill="1" applyAlignment="1">
      <alignment horizontal="center"/>
    </xf>
    <xf numFmtId="0" fontId="88" fillId="0" borderId="0" xfId="4434" quotePrefix="1" applyFont="1" applyFill="1" applyAlignment="1">
      <alignment horizontal="center" vertical="top" wrapText="1"/>
    </xf>
    <xf numFmtId="192" fontId="88" fillId="0" borderId="3" xfId="5176" quotePrefix="1" applyFont="1" applyFill="1" applyBorder="1" applyAlignment="1">
      <alignment horizontal="center" vertical="top" wrapText="1"/>
    </xf>
    <xf numFmtId="192" fontId="88" fillId="0" borderId="0" xfId="5176" quotePrefix="1" applyFont="1" applyFill="1" applyBorder="1" applyAlignment="1">
      <alignment horizontal="center" vertical="top" wrapText="1"/>
    </xf>
    <xf numFmtId="0" fontId="88" fillId="0" borderId="0" xfId="0" applyFont="1" applyFill="1"/>
    <xf numFmtId="40" fontId="254" fillId="0" borderId="37" xfId="0" applyNumberFormat="1" applyFont="1" applyFill="1" applyBorder="1" applyAlignment="1">
      <alignment horizontal="center" vertical="top" wrapText="1"/>
    </xf>
    <xf numFmtId="194" fontId="254" fillId="0" borderId="37" xfId="13" applyNumberFormat="1" applyFont="1" applyFill="1" applyBorder="1" applyAlignment="1">
      <alignment vertical="center"/>
    </xf>
    <xf numFmtId="4" fontId="254" fillId="0" borderId="3" xfId="5176" applyNumberFormat="1" applyFont="1" applyFill="1" applyBorder="1" applyAlignment="1">
      <alignment vertical="center"/>
    </xf>
    <xf numFmtId="0" fontId="261" fillId="0" borderId="0" xfId="16" quotePrefix="1" applyFont="1" applyFill="1" applyAlignment="1">
      <alignment horizontal="left" vertical="center"/>
    </xf>
    <xf numFmtId="40" fontId="261" fillId="0" borderId="0" xfId="5" applyNumberFormat="1" applyFont="1" applyFill="1" applyAlignment="1" applyProtection="1">
      <alignment horizontal="left" vertical="center"/>
    </xf>
    <xf numFmtId="0" fontId="261" fillId="0" borderId="0" xfId="0" quotePrefix="1" applyFont="1" applyFill="1"/>
    <xf numFmtId="4" fontId="254" fillId="0" borderId="0" xfId="1" applyNumberFormat="1" applyFont="1" applyFill="1" applyBorder="1" applyAlignment="1">
      <alignment vertical="center"/>
    </xf>
    <xf numFmtId="4" fontId="254" fillId="0" borderId="39" xfId="1" applyNumberFormat="1" applyFont="1" applyFill="1" applyBorder="1" applyAlignment="1">
      <alignment vertical="center"/>
    </xf>
    <xf numFmtId="4" fontId="254" fillId="0" borderId="75" xfId="1" applyNumberFormat="1" applyFont="1" applyFill="1" applyBorder="1" applyAlignment="1">
      <alignment vertical="center"/>
    </xf>
    <xf numFmtId="4" fontId="254" fillId="0" borderId="36" xfId="1" applyNumberFormat="1" applyFont="1" applyFill="1" applyBorder="1" applyAlignment="1">
      <alignment vertical="center"/>
    </xf>
    <xf numFmtId="0" fontId="261" fillId="0" borderId="0" xfId="0" quotePrefix="1" applyFont="1" applyFill="1" applyAlignment="1">
      <alignment horizontal="center"/>
    </xf>
    <xf numFmtId="0" fontId="261" fillId="0" borderId="0" xfId="0" applyFont="1" applyFill="1" applyAlignment="1">
      <alignment horizontal="center"/>
    </xf>
    <xf numFmtId="0" fontId="261" fillId="0" borderId="0" xfId="0" quotePrefix="1" applyFont="1" applyFill="1" applyAlignment="1">
      <alignment horizontal="left"/>
    </xf>
    <xf numFmtId="0" fontId="261" fillId="0" borderId="0" xfId="0" applyFont="1" applyFill="1" applyAlignment="1"/>
    <xf numFmtId="0" fontId="254" fillId="0" borderId="0" xfId="2838" applyFont="1" applyFill="1" applyBorder="1"/>
    <xf numFmtId="0" fontId="254" fillId="0" borderId="0" xfId="2838" applyFont="1" applyFill="1" applyBorder="1" applyAlignment="1">
      <alignment horizontal="right"/>
    </xf>
    <xf numFmtId="197" fontId="254" fillId="0" borderId="0" xfId="0" applyNumberFormat="1" applyFont="1" applyFill="1" applyAlignment="1">
      <alignment horizontal="center"/>
    </xf>
    <xf numFmtId="197" fontId="254" fillId="0" borderId="0" xfId="0" applyNumberFormat="1" applyFont="1" applyFill="1" applyBorder="1" applyAlignment="1">
      <alignment horizontal="center"/>
    </xf>
    <xf numFmtId="197" fontId="254" fillId="0" borderId="1" xfId="0" applyNumberFormat="1" applyFont="1" applyFill="1" applyBorder="1" applyAlignment="1">
      <alignment horizontal="center"/>
    </xf>
    <xf numFmtId="197" fontId="254" fillId="0" borderId="0" xfId="22" applyNumberFormat="1" applyFont="1" applyFill="1" applyAlignment="1">
      <alignment vertical="center"/>
    </xf>
    <xf numFmtId="0" fontId="254" fillId="0" borderId="0" xfId="16" applyFont="1" applyFill="1" applyAlignment="1">
      <alignment vertical="center"/>
    </xf>
    <xf numFmtId="0" fontId="254" fillId="0" borderId="75" xfId="0" applyFont="1" applyFill="1" applyBorder="1" applyAlignment="1">
      <alignment horizontal="center"/>
    </xf>
    <xf numFmtId="192" fontId="261" fillId="0" borderId="0" xfId="0" applyNumberFormat="1" applyFont="1" applyFill="1"/>
    <xf numFmtId="4" fontId="261" fillId="0" borderId="0" xfId="0" applyNumberFormat="1" applyFont="1" applyFill="1"/>
    <xf numFmtId="0" fontId="261" fillId="0" borderId="0" xfId="0" quotePrefix="1" applyFont="1" applyFill="1" applyBorder="1"/>
    <xf numFmtId="0" fontId="261" fillId="0" borderId="0" xfId="0" applyFont="1" applyFill="1" applyBorder="1"/>
    <xf numFmtId="40" fontId="261" fillId="0" borderId="0" xfId="5" applyNumberFormat="1" applyFont="1" applyFill="1" applyBorder="1" applyAlignment="1" applyProtection="1">
      <alignment horizontal="left" vertical="center"/>
    </xf>
    <xf numFmtId="0" fontId="261" fillId="0" borderId="0" xfId="0" applyFont="1" applyFill="1" applyBorder="1" applyAlignment="1">
      <alignment horizontal="right"/>
    </xf>
    <xf numFmtId="40" fontId="254" fillId="0" borderId="0" xfId="0" quotePrefix="1" applyNumberFormat="1" applyFont="1" applyFill="1" applyAlignment="1">
      <alignment horizontal="right" vertical="center"/>
    </xf>
    <xf numFmtId="40" fontId="261" fillId="0" borderId="0" xfId="5" applyNumberFormat="1" applyFont="1" applyFill="1" applyAlignment="1">
      <alignment horizontal="center" vertical="center"/>
    </xf>
    <xf numFmtId="194" fontId="261" fillId="0" borderId="0" xfId="0" applyNumberFormat="1" applyFont="1" applyFill="1" applyAlignment="1">
      <alignment vertical="center"/>
    </xf>
    <xf numFmtId="194" fontId="261" fillId="0" borderId="0" xfId="0" applyNumberFormat="1" applyFont="1" applyFill="1" applyBorder="1" applyAlignment="1">
      <alignment vertical="center"/>
    </xf>
    <xf numFmtId="192" fontId="176" fillId="0" borderId="37" xfId="5176" applyFont="1" applyFill="1" applyBorder="1"/>
    <xf numFmtId="40" fontId="176" fillId="0" borderId="0" xfId="0" applyNumberFormat="1" applyFont="1" applyFill="1" applyAlignment="1">
      <alignment horizontal="right"/>
    </xf>
    <xf numFmtId="39" fontId="176" fillId="0" borderId="0" xfId="2713" applyNumberFormat="1" applyFont="1" applyFill="1"/>
    <xf numFmtId="0" fontId="176" fillId="0" borderId="0" xfId="2713" applyFont="1" applyFill="1"/>
    <xf numFmtId="0" fontId="88" fillId="0" borderId="0" xfId="0" applyFont="1" applyFill="1" applyAlignment="1">
      <alignment horizontal="center" vertical="top" wrapText="1"/>
    </xf>
    <xf numFmtId="0" fontId="254" fillId="0" borderId="0" xfId="0" quotePrefix="1" applyFont="1" applyFill="1" applyAlignment="1">
      <alignment horizontal="center"/>
    </xf>
    <xf numFmtId="0" fontId="261" fillId="0" borderId="0" xfId="0" applyFont="1" applyFill="1" applyAlignment="1">
      <alignment horizontal="center"/>
    </xf>
    <xf numFmtId="197" fontId="262" fillId="0" borderId="37" xfId="0" applyNumberFormat="1" applyFont="1" applyFill="1" applyBorder="1" applyAlignment="1">
      <alignment horizontal="center"/>
    </xf>
    <xf numFmtId="0" fontId="254" fillId="0" borderId="0" xfId="0" applyFont="1" applyFill="1" applyAlignment="1">
      <alignment horizontal="center" vertical="center" wrapText="1"/>
    </xf>
    <xf numFmtId="0" fontId="88" fillId="0" borderId="0" xfId="4434" applyFont="1" applyFill="1" applyAlignment="1">
      <alignment horizontal="center" wrapText="1"/>
    </xf>
    <xf numFmtId="0" fontId="176" fillId="0" borderId="76" xfId="0" quotePrefix="1" applyFont="1" applyFill="1" applyBorder="1" applyAlignment="1">
      <alignment horizontal="center" wrapText="1"/>
    </xf>
    <xf numFmtId="0" fontId="176" fillId="0" borderId="37" xfId="0" quotePrefix="1" applyFont="1" applyFill="1" applyBorder="1" applyAlignment="1">
      <alignment horizontal="center" wrapText="1"/>
    </xf>
    <xf numFmtId="0" fontId="176" fillId="0" borderId="0" xfId="0" quotePrefix="1" applyFont="1" applyFill="1" applyAlignment="1">
      <alignment horizontal="center"/>
    </xf>
    <xf numFmtId="0" fontId="176" fillId="0" borderId="37" xfId="0" quotePrefix="1" applyFont="1" applyFill="1" applyBorder="1" applyAlignment="1">
      <alignment horizontal="center" vertical="center" wrapText="1"/>
    </xf>
    <xf numFmtId="0" fontId="254" fillId="0" borderId="37" xfId="4434" applyFont="1" applyFill="1" applyBorder="1" applyAlignment="1">
      <alignment horizontal="center"/>
    </xf>
    <xf numFmtId="0" fontId="88" fillId="0" borderId="0" xfId="0" applyFont="1" applyFill="1" applyAlignment="1">
      <alignment horizontal="center" wrapText="1"/>
    </xf>
    <xf numFmtId="0" fontId="176" fillId="0" borderId="1" xfId="2838" applyFont="1" applyFill="1" applyBorder="1" applyAlignment="1">
      <alignment horizontal="center"/>
    </xf>
    <xf numFmtId="0" fontId="176" fillId="0" borderId="37" xfId="2838" applyFont="1" applyFill="1" applyBorder="1" applyAlignment="1">
      <alignment horizontal="center"/>
    </xf>
    <xf numFmtId="0" fontId="176" fillId="0" borderId="0" xfId="2838" applyFont="1" applyFill="1" applyBorder="1" applyAlignment="1">
      <alignment horizontal="center"/>
    </xf>
    <xf numFmtId="0" fontId="176" fillId="0" borderId="0" xfId="2838" quotePrefix="1" applyFont="1" applyFill="1" applyAlignment="1">
      <alignment horizontal="center"/>
    </xf>
    <xf numFmtId="0" fontId="252" fillId="0" borderId="0" xfId="0" applyFont="1" applyFill="1" applyBorder="1" applyAlignment="1">
      <alignment horizontal="center"/>
    </xf>
    <xf numFmtId="40" fontId="176" fillId="0" borderId="1" xfId="5" applyNumberFormat="1" applyFont="1" applyFill="1" applyBorder="1" applyAlignment="1">
      <alignment horizontal="center" vertical="center"/>
    </xf>
    <xf numFmtId="0" fontId="176" fillId="0" borderId="37" xfId="0" applyFont="1" applyFill="1" applyBorder="1" applyAlignment="1">
      <alignment horizontal="center" vertical="center"/>
    </xf>
    <xf numFmtId="40" fontId="176" fillId="0" borderId="0" xfId="5" applyNumberFormat="1" applyFont="1" applyFill="1" applyBorder="1" applyAlignment="1">
      <alignment horizontal="center" vertical="center"/>
    </xf>
    <xf numFmtId="193" fontId="176" fillId="0" borderId="37" xfId="0" applyNumberFormat="1" applyFont="1" applyFill="1" applyBorder="1" applyAlignment="1">
      <alignment horizontal="center" vertical="center"/>
    </xf>
    <xf numFmtId="0" fontId="176" fillId="0" borderId="0" xfId="0" applyFont="1" applyFill="1" applyBorder="1" applyAlignment="1">
      <alignment horizontal="center" vertical="top" wrapText="1"/>
    </xf>
    <xf numFmtId="0" fontId="176" fillId="0" borderId="37" xfId="0" applyFont="1" applyFill="1" applyBorder="1" applyAlignment="1">
      <alignment horizontal="center" vertical="top" wrapText="1"/>
    </xf>
    <xf numFmtId="0" fontId="247" fillId="0" borderId="37" xfId="0" applyFont="1" applyFill="1" applyBorder="1" applyAlignment="1">
      <alignment horizontal="center"/>
    </xf>
    <xf numFmtId="0" fontId="247" fillId="0" borderId="0" xfId="0" quotePrefix="1" applyFont="1" applyFill="1" applyAlignment="1">
      <alignment horizontal="center"/>
    </xf>
    <xf numFmtId="0" fontId="247" fillId="0" borderId="0" xfId="0" applyFont="1" applyFill="1" applyAlignment="1">
      <alignment horizontal="center"/>
    </xf>
    <xf numFmtId="0" fontId="254" fillId="0" borderId="0" xfId="0" applyFont="1" applyFill="1" applyAlignment="1">
      <alignment horizontal="center"/>
    </xf>
    <xf numFmtId="40" fontId="254" fillId="0" borderId="0" xfId="5" applyNumberFormat="1" applyFont="1" applyFill="1" applyBorder="1" applyAlignment="1">
      <alignment horizontal="center" vertical="center"/>
    </xf>
    <xf numFmtId="40" fontId="254" fillId="0" borderId="1" xfId="0" applyNumberFormat="1" applyFont="1" applyFill="1" applyBorder="1" applyAlignment="1">
      <alignment horizontal="center" vertical="center"/>
    </xf>
    <xf numFmtId="197" fontId="254" fillId="0" borderId="1" xfId="0" applyNumberFormat="1" applyFont="1" applyFill="1" applyBorder="1" applyAlignment="1">
      <alignment horizontal="center"/>
    </xf>
    <xf numFmtId="40" fontId="254" fillId="0" borderId="1" xfId="0" applyNumberFormat="1" applyFont="1" applyFill="1" applyBorder="1" applyAlignment="1">
      <alignment horizontal="center"/>
    </xf>
    <xf numFmtId="0" fontId="262" fillId="0" borderId="37" xfId="0" applyFont="1" applyFill="1" applyBorder="1" applyAlignment="1">
      <alignment horizontal="center"/>
    </xf>
    <xf numFmtId="0" fontId="254" fillId="0" borderId="37" xfId="2838" applyFont="1" applyFill="1" applyBorder="1" applyAlignment="1">
      <alignment horizontal="center"/>
    </xf>
    <xf numFmtId="0" fontId="254" fillId="0" borderId="1" xfId="0" applyFont="1" applyFill="1" applyBorder="1" applyAlignment="1">
      <alignment horizontal="center"/>
    </xf>
    <xf numFmtId="40" fontId="254" fillId="0" borderId="37" xfId="0" applyNumberFormat="1" applyFont="1" applyFill="1" applyBorder="1" applyAlignment="1">
      <alignment horizontal="center"/>
    </xf>
    <xf numFmtId="40" fontId="254" fillId="0" borderId="0" xfId="0" applyNumberFormat="1" applyFont="1" applyFill="1" applyAlignment="1">
      <alignment horizontal="center" vertical="center"/>
    </xf>
    <xf numFmtId="0" fontId="254" fillId="0" borderId="37" xfId="0" applyFont="1" applyFill="1" applyBorder="1" applyAlignment="1">
      <alignment horizontal="center"/>
    </xf>
    <xf numFmtId="0" fontId="254" fillId="0" borderId="76" xfId="0" applyFont="1" applyFill="1" applyBorder="1" applyAlignment="1">
      <alignment horizontal="center" wrapText="1"/>
    </xf>
    <xf numFmtId="0" fontId="254" fillId="0" borderId="1" xfId="0" applyFont="1" applyFill="1" applyBorder="1" applyAlignment="1">
      <alignment horizontal="center" wrapText="1"/>
    </xf>
    <xf numFmtId="0" fontId="254" fillId="0" borderId="76" xfId="0" applyFont="1" applyFill="1" applyBorder="1" applyAlignment="1">
      <alignment horizontal="center"/>
    </xf>
    <xf numFmtId="0" fontId="254" fillId="0" borderId="0" xfId="0" applyFont="1" applyFill="1" applyBorder="1" applyAlignment="1">
      <alignment horizontal="center"/>
    </xf>
    <xf numFmtId="0" fontId="176" fillId="0" borderId="39" xfId="4434" applyFont="1" applyFill="1" applyBorder="1" applyAlignment="1">
      <alignment horizontal="center" vertical="top"/>
    </xf>
    <xf numFmtId="0" fontId="176" fillId="0" borderId="37" xfId="4434" applyFont="1" applyFill="1" applyBorder="1" applyAlignment="1">
      <alignment horizontal="center"/>
    </xf>
    <xf numFmtId="0" fontId="176" fillId="0" borderId="76" xfId="5175" applyFont="1" applyFill="1" applyBorder="1" applyAlignment="1">
      <alignment horizontal="center"/>
    </xf>
    <xf numFmtId="0" fontId="176" fillId="0" borderId="39" xfId="4434" applyFont="1" applyFill="1" applyBorder="1" applyAlignment="1">
      <alignment horizontal="center" vertical="top" wrapText="1"/>
    </xf>
    <xf numFmtId="40" fontId="176" fillId="0" borderId="37" xfId="4434" applyNumberFormat="1" applyFont="1" applyFill="1" applyBorder="1" applyAlignment="1">
      <alignment horizontal="center" vertical="center"/>
    </xf>
    <xf numFmtId="40" fontId="176" fillId="0" borderId="0" xfId="4434" quotePrefix="1" applyNumberFormat="1" applyFont="1" applyFill="1" applyAlignment="1">
      <alignment horizontal="center" vertical="center"/>
    </xf>
    <xf numFmtId="40" fontId="176" fillId="0" borderId="0" xfId="4434" applyNumberFormat="1" applyFont="1" applyFill="1" applyAlignment="1">
      <alignment horizontal="center" vertical="center"/>
    </xf>
    <xf numFmtId="0" fontId="176" fillId="0" borderId="0" xfId="4434" quotePrefix="1" applyFont="1" applyFill="1" applyAlignment="1">
      <alignment horizontal="center"/>
    </xf>
    <xf numFmtId="40" fontId="176" fillId="0" borderId="37" xfId="0" applyNumberFormat="1" applyFont="1" applyFill="1" applyBorder="1" applyAlignment="1">
      <alignment horizontal="center" vertical="center"/>
    </xf>
    <xf numFmtId="40" fontId="176" fillId="0" borderId="37" xfId="4434" quotePrefix="1" applyNumberFormat="1" applyFont="1" applyFill="1" applyBorder="1" applyAlignment="1">
      <alignment horizontal="center" vertical="center"/>
    </xf>
  </cellXfs>
  <cellStyles count="6904">
    <cellStyle name="(Normal)" xfId="26" xr:uid="{00000000-0005-0000-0000-000000000000}"/>
    <cellStyle name="??" xfId="27" xr:uid="{00000000-0005-0000-0000-000001000000}"/>
    <cellStyle name="?? [0.00]_ADMAG" xfId="28" xr:uid="{00000000-0005-0000-0000-000002000000}"/>
    <cellStyle name="???" xfId="29" xr:uid="{00000000-0005-0000-0000-000003000000}"/>
    <cellStyle name="???? [0.00]_ADMAG" xfId="30" xr:uid="{00000000-0005-0000-0000-000004000000}"/>
    <cellStyle name="?????????????????" xfId="31" xr:uid="{00000000-0005-0000-0000-000005000000}"/>
    <cellStyle name="????????????????? [0]_MOGAS97" xfId="32" xr:uid="{00000000-0005-0000-0000-000006000000}"/>
    <cellStyle name="??????????????????? [0]_MOGAS97" xfId="33" xr:uid="{00000000-0005-0000-0000-000007000000}"/>
    <cellStyle name="???????????????????_MOGAS97" xfId="34" xr:uid="{00000000-0005-0000-0000-000008000000}"/>
    <cellStyle name="?????????????????_MOGAS97" xfId="35" xr:uid="{00000000-0005-0000-0000-000009000000}"/>
    <cellStyle name="????_ADMAG" xfId="36" xr:uid="{00000000-0005-0000-0000-00000A000000}"/>
    <cellStyle name="???[0]_liz-ss" xfId="37" xr:uid="{00000000-0005-0000-0000-00000B000000}"/>
    <cellStyle name="???_'01.11" xfId="38" xr:uid="{00000000-0005-0000-0000-00000C000000}"/>
    <cellStyle name="??_ADMAG" xfId="39" xr:uid="{00000000-0005-0000-0000-00000D000000}"/>
    <cellStyle name="’??? [0.00]_TMCA Spreadsheet(body)" xfId="40" xr:uid="{00000000-0005-0000-0000-00000E000000}"/>
    <cellStyle name="’???_TMCA Spreadsheet(body)" xfId="41" xr:uid="{00000000-0005-0000-0000-00000F000000}"/>
    <cellStyle name="•W?_TMCA Spreadsheet(body)" xfId="42" xr:uid="{00000000-0005-0000-0000-000010000000}"/>
    <cellStyle name="0,0_x000d__x000a_NA_x000d__x000a_" xfId="43" xr:uid="{00000000-0005-0000-0000-000011000000}"/>
    <cellStyle name="0,0_x000d__x000a_NA_x000d__x000a_ 2" xfId="44" xr:uid="{00000000-0005-0000-0000-000012000000}"/>
    <cellStyle name="0,0_x000d__x000a_NA_x000d__x000a_ 2 2" xfId="45" xr:uid="{00000000-0005-0000-0000-000013000000}"/>
    <cellStyle name="0,0_x000d__x000a_NA_x000d__x000a_ 3" xfId="46" xr:uid="{00000000-0005-0000-0000-000014000000}"/>
    <cellStyle name="0,0_x000d__x000a_NA_x000d__x000a_ 3 2" xfId="47" xr:uid="{00000000-0005-0000-0000-000015000000}"/>
    <cellStyle name="0000" xfId="48" xr:uid="{00000000-0005-0000-0000-000016000000}"/>
    <cellStyle name="0000 2" xfId="5087" xr:uid="{00000000-0005-0000-0000-000017000000}"/>
    <cellStyle name="0000 3" xfId="6685" xr:uid="{53FED149-0E8A-4740-BD35-13E0BE3A9BB6}"/>
    <cellStyle name="000000" xfId="49" xr:uid="{00000000-0005-0000-0000-000018000000}"/>
    <cellStyle name="20% - Accent1 10" xfId="50" xr:uid="{00000000-0005-0000-0000-000019000000}"/>
    <cellStyle name="20% - Accent1 11" xfId="51" xr:uid="{00000000-0005-0000-0000-00001A000000}"/>
    <cellStyle name="20% - Accent1 12" xfId="52" xr:uid="{00000000-0005-0000-0000-00001B000000}"/>
    <cellStyle name="20% - Accent1 13" xfId="53" xr:uid="{00000000-0005-0000-0000-00001C000000}"/>
    <cellStyle name="20% - Accent1 14" xfId="54" xr:uid="{00000000-0005-0000-0000-00001D000000}"/>
    <cellStyle name="20% - Accent1 15" xfId="55" xr:uid="{00000000-0005-0000-0000-00001E000000}"/>
    <cellStyle name="20% - Accent1 16" xfId="56" xr:uid="{00000000-0005-0000-0000-00001F000000}"/>
    <cellStyle name="20% - Accent1 17" xfId="57" xr:uid="{00000000-0005-0000-0000-000020000000}"/>
    <cellStyle name="20% - Accent1 18" xfId="58" xr:uid="{00000000-0005-0000-0000-000021000000}"/>
    <cellStyle name="20% - Accent1 19" xfId="59" xr:uid="{00000000-0005-0000-0000-000022000000}"/>
    <cellStyle name="20% - Accent1 2" xfId="60" xr:uid="{00000000-0005-0000-0000-000023000000}"/>
    <cellStyle name="20% - Accent1 2 2" xfId="61" xr:uid="{00000000-0005-0000-0000-000024000000}"/>
    <cellStyle name="20% - Accent1 2 2 2" xfId="62" xr:uid="{00000000-0005-0000-0000-000025000000}"/>
    <cellStyle name="20% - Accent1 2 2 2 2" xfId="63" xr:uid="{00000000-0005-0000-0000-000026000000}"/>
    <cellStyle name="20% - Accent1 2 2 3" xfId="64" xr:uid="{00000000-0005-0000-0000-000027000000}"/>
    <cellStyle name="20% - Accent1 2 3" xfId="65" xr:uid="{00000000-0005-0000-0000-000028000000}"/>
    <cellStyle name="20% - Accent1 2 3 2" xfId="66" xr:uid="{00000000-0005-0000-0000-000029000000}"/>
    <cellStyle name="20% - Accent1 2 4" xfId="67" xr:uid="{00000000-0005-0000-0000-00002A000000}"/>
    <cellStyle name="20% - Accent1 2 5" xfId="68" xr:uid="{00000000-0005-0000-0000-00002B000000}"/>
    <cellStyle name="20% - Accent1 2 6" xfId="6740" xr:uid="{70D59902-8DC6-44BB-A346-CAE95FD8B284}"/>
    <cellStyle name="20% - Accent1 20" xfId="69" xr:uid="{00000000-0005-0000-0000-00002C000000}"/>
    <cellStyle name="20% - Accent1 21" xfId="70" xr:uid="{00000000-0005-0000-0000-00002D000000}"/>
    <cellStyle name="20% - Accent1 22" xfId="71" xr:uid="{00000000-0005-0000-0000-00002E000000}"/>
    <cellStyle name="20% - Accent1 3" xfId="72" xr:uid="{00000000-0005-0000-0000-00002F000000}"/>
    <cellStyle name="20% - Accent1 3 2" xfId="73" xr:uid="{00000000-0005-0000-0000-000030000000}"/>
    <cellStyle name="20% - Accent1 3 2 2" xfId="74" xr:uid="{00000000-0005-0000-0000-000031000000}"/>
    <cellStyle name="20% - Accent1 3 3" xfId="75" xr:uid="{00000000-0005-0000-0000-000032000000}"/>
    <cellStyle name="20% - Accent1 3 4" xfId="76" xr:uid="{00000000-0005-0000-0000-000033000000}"/>
    <cellStyle name="20% - Accent1 3 5" xfId="6753" xr:uid="{B99ED088-1242-4BC7-8E89-2601D39311EB}"/>
    <cellStyle name="20% - Accent1 4" xfId="77" xr:uid="{00000000-0005-0000-0000-000034000000}"/>
    <cellStyle name="20% - Accent1 4 2" xfId="78" xr:uid="{00000000-0005-0000-0000-000035000000}"/>
    <cellStyle name="20% - Accent1 4 2 2" xfId="79" xr:uid="{00000000-0005-0000-0000-000036000000}"/>
    <cellStyle name="20% - Accent1 4 3" xfId="80" xr:uid="{00000000-0005-0000-0000-000037000000}"/>
    <cellStyle name="20% - Accent1 4 4" xfId="6772" xr:uid="{5D53A6D4-6036-459C-AA04-0DA969609EEB}"/>
    <cellStyle name="20% - Accent1 5" xfId="81" xr:uid="{00000000-0005-0000-0000-000038000000}"/>
    <cellStyle name="20% - Accent1 5 2" xfId="82" xr:uid="{00000000-0005-0000-0000-000039000000}"/>
    <cellStyle name="20% - Accent1 5 2 2" xfId="83" xr:uid="{00000000-0005-0000-0000-00003A000000}"/>
    <cellStyle name="20% - Accent1 5 3" xfId="84" xr:uid="{00000000-0005-0000-0000-00003B000000}"/>
    <cellStyle name="20% - Accent1 6" xfId="85" xr:uid="{00000000-0005-0000-0000-00003C000000}"/>
    <cellStyle name="20% - Accent1 6 2" xfId="86" xr:uid="{00000000-0005-0000-0000-00003D000000}"/>
    <cellStyle name="20% - Accent1 7" xfId="87" xr:uid="{00000000-0005-0000-0000-00003E000000}"/>
    <cellStyle name="20% - Accent1 7 2" xfId="88" xr:uid="{00000000-0005-0000-0000-00003F000000}"/>
    <cellStyle name="20% - Accent1 8" xfId="89" xr:uid="{00000000-0005-0000-0000-000040000000}"/>
    <cellStyle name="20% - Accent1 8 2" xfId="90" xr:uid="{00000000-0005-0000-0000-000041000000}"/>
    <cellStyle name="20% - Accent1 9" xfId="91" xr:uid="{00000000-0005-0000-0000-000042000000}"/>
    <cellStyle name="20% - Accent2 10" xfId="92" xr:uid="{00000000-0005-0000-0000-000043000000}"/>
    <cellStyle name="20% - Accent2 11" xfId="93" xr:uid="{00000000-0005-0000-0000-000044000000}"/>
    <cellStyle name="20% - Accent2 12" xfId="94" xr:uid="{00000000-0005-0000-0000-000045000000}"/>
    <cellStyle name="20% - Accent2 13" xfId="95" xr:uid="{00000000-0005-0000-0000-000046000000}"/>
    <cellStyle name="20% - Accent2 14" xfId="96" xr:uid="{00000000-0005-0000-0000-000047000000}"/>
    <cellStyle name="20% - Accent2 15" xfId="97" xr:uid="{00000000-0005-0000-0000-000048000000}"/>
    <cellStyle name="20% - Accent2 16" xfId="98" xr:uid="{00000000-0005-0000-0000-000049000000}"/>
    <cellStyle name="20% - Accent2 17" xfId="99" xr:uid="{00000000-0005-0000-0000-00004A000000}"/>
    <cellStyle name="20% - Accent2 18" xfId="100" xr:uid="{00000000-0005-0000-0000-00004B000000}"/>
    <cellStyle name="20% - Accent2 19" xfId="101" xr:uid="{00000000-0005-0000-0000-00004C000000}"/>
    <cellStyle name="20% - Accent2 2" xfId="102" xr:uid="{00000000-0005-0000-0000-00004D000000}"/>
    <cellStyle name="20% - Accent2 2 2" xfId="103" xr:uid="{00000000-0005-0000-0000-00004E000000}"/>
    <cellStyle name="20% - Accent2 2 2 2" xfId="104" xr:uid="{00000000-0005-0000-0000-00004F000000}"/>
    <cellStyle name="20% - Accent2 2 2 2 2" xfId="105" xr:uid="{00000000-0005-0000-0000-000050000000}"/>
    <cellStyle name="20% - Accent2 2 2 3" xfId="106" xr:uid="{00000000-0005-0000-0000-000051000000}"/>
    <cellStyle name="20% - Accent2 2 3" xfId="107" xr:uid="{00000000-0005-0000-0000-000052000000}"/>
    <cellStyle name="20% - Accent2 2 3 2" xfId="108" xr:uid="{00000000-0005-0000-0000-000053000000}"/>
    <cellStyle name="20% - Accent2 2 4" xfId="109" xr:uid="{00000000-0005-0000-0000-000054000000}"/>
    <cellStyle name="20% - Accent2 2 5" xfId="110" xr:uid="{00000000-0005-0000-0000-000055000000}"/>
    <cellStyle name="20% - Accent2 2 6" xfId="6742" xr:uid="{835C5DCF-5510-4EA6-9D73-30567AF953A5}"/>
    <cellStyle name="20% - Accent2 20" xfId="111" xr:uid="{00000000-0005-0000-0000-000056000000}"/>
    <cellStyle name="20% - Accent2 21" xfId="112" xr:uid="{00000000-0005-0000-0000-000057000000}"/>
    <cellStyle name="20% - Accent2 22" xfId="113" xr:uid="{00000000-0005-0000-0000-000058000000}"/>
    <cellStyle name="20% - Accent2 3" xfId="114" xr:uid="{00000000-0005-0000-0000-000059000000}"/>
    <cellStyle name="20% - Accent2 3 2" xfId="115" xr:uid="{00000000-0005-0000-0000-00005A000000}"/>
    <cellStyle name="20% - Accent2 3 2 2" xfId="116" xr:uid="{00000000-0005-0000-0000-00005B000000}"/>
    <cellStyle name="20% - Accent2 3 3" xfId="117" xr:uid="{00000000-0005-0000-0000-00005C000000}"/>
    <cellStyle name="20% - Accent2 3 4" xfId="118" xr:uid="{00000000-0005-0000-0000-00005D000000}"/>
    <cellStyle name="20% - Accent2 3 5" xfId="6755" xr:uid="{3D90CBFC-80A3-4C34-8363-1BCA89ECD48F}"/>
    <cellStyle name="20% - Accent2 4" xfId="119" xr:uid="{00000000-0005-0000-0000-00005E000000}"/>
    <cellStyle name="20% - Accent2 4 2" xfId="120" xr:uid="{00000000-0005-0000-0000-00005F000000}"/>
    <cellStyle name="20% - Accent2 4 2 2" xfId="121" xr:uid="{00000000-0005-0000-0000-000060000000}"/>
    <cellStyle name="20% - Accent2 4 3" xfId="122" xr:uid="{00000000-0005-0000-0000-000061000000}"/>
    <cellStyle name="20% - Accent2 4 4" xfId="6774" xr:uid="{7242E0C2-15BB-4812-AC48-68731048B656}"/>
    <cellStyle name="20% - Accent2 5" xfId="123" xr:uid="{00000000-0005-0000-0000-000062000000}"/>
    <cellStyle name="20% - Accent2 5 2" xfId="124" xr:uid="{00000000-0005-0000-0000-000063000000}"/>
    <cellStyle name="20% - Accent2 5 2 2" xfId="125" xr:uid="{00000000-0005-0000-0000-000064000000}"/>
    <cellStyle name="20% - Accent2 5 3" xfId="126" xr:uid="{00000000-0005-0000-0000-000065000000}"/>
    <cellStyle name="20% - Accent2 6" xfId="127" xr:uid="{00000000-0005-0000-0000-000066000000}"/>
    <cellStyle name="20% - Accent2 6 2" xfId="128" xr:uid="{00000000-0005-0000-0000-000067000000}"/>
    <cellStyle name="20% - Accent2 7" xfId="129" xr:uid="{00000000-0005-0000-0000-000068000000}"/>
    <cellStyle name="20% - Accent2 7 2" xfId="130" xr:uid="{00000000-0005-0000-0000-000069000000}"/>
    <cellStyle name="20% - Accent2 8" xfId="131" xr:uid="{00000000-0005-0000-0000-00006A000000}"/>
    <cellStyle name="20% - Accent2 8 2" xfId="132" xr:uid="{00000000-0005-0000-0000-00006B000000}"/>
    <cellStyle name="20% - Accent2 9" xfId="133" xr:uid="{00000000-0005-0000-0000-00006C000000}"/>
    <cellStyle name="20% - Accent3 10" xfId="134" xr:uid="{00000000-0005-0000-0000-00006D000000}"/>
    <cellStyle name="20% - Accent3 11" xfId="135" xr:uid="{00000000-0005-0000-0000-00006E000000}"/>
    <cellStyle name="20% - Accent3 12" xfId="136" xr:uid="{00000000-0005-0000-0000-00006F000000}"/>
    <cellStyle name="20% - Accent3 13" xfId="137" xr:uid="{00000000-0005-0000-0000-000070000000}"/>
    <cellStyle name="20% - Accent3 14" xfId="138" xr:uid="{00000000-0005-0000-0000-000071000000}"/>
    <cellStyle name="20% - Accent3 15" xfId="139" xr:uid="{00000000-0005-0000-0000-000072000000}"/>
    <cellStyle name="20% - Accent3 16" xfId="140" xr:uid="{00000000-0005-0000-0000-000073000000}"/>
    <cellStyle name="20% - Accent3 17" xfId="141" xr:uid="{00000000-0005-0000-0000-000074000000}"/>
    <cellStyle name="20% - Accent3 18" xfId="142" xr:uid="{00000000-0005-0000-0000-000075000000}"/>
    <cellStyle name="20% - Accent3 19" xfId="143" xr:uid="{00000000-0005-0000-0000-000076000000}"/>
    <cellStyle name="20% - Accent3 2" xfId="144" xr:uid="{00000000-0005-0000-0000-000077000000}"/>
    <cellStyle name="20% - Accent3 2 2" xfId="145" xr:uid="{00000000-0005-0000-0000-000078000000}"/>
    <cellStyle name="20% - Accent3 2 2 2" xfId="146" xr:uid="{00000000-0005-0000-0000-000079000000}"/>
    <cellStyle name="20% - Accent3 2 2 2 2" xfId="147" xr:uid="{00000000-0005-0000-0000-00007A000000}"/>
    <cellStyle name="20% - Accent3 2 2 3" xfId="148" xr:uid="{00000000-0005-0000-0000-00007B000000}"/>
    <cellStyle name="20% - Accent3 2 3" xfId="149" xr:uid="{00000000-0005-0000-0000-00007C000000}"/>
    <cellStyle name="20% - Accent3 2 3 2" xfId="150" xr:uid="{00000000-0005-0000-0000-00007D000000}"/>
    <cellStyle name="20% - Accent3 2 4" xfId="151" xr:uid="{00000000-0005-0000-0000-00007E000000}"/>
    <cellStyle name="20% - Accent3 2 5" xfId="152" xr:uid="{00000000-0005-0000-0000-00007F000000}"/>
    <cellStyle name="20% - Accent3 2 6" xfId="6744" xr:uid="{7AE7D114-80C3-4FEA-A8AD-8A5AA84907B3}"/>
    <cellStyle name="20% - Accent3 20" xfId="153" xr:uid="{00000000-0005-0000-0000-000080000000}"/>
    <cellStyle name="20% - Accent3 21" xfId="154" xr:uid="{00000000-0005-0000-0000-000081000000}"/>
    <cellStyle name="20% - Accent3 22" xfId="155" xr:uid="{00000000-0005-0000-0000-000082000000}"/>
    <cellStyle name="20% - Accent3 3" xfId="156" xr:uid="{00000000-0005-0000-0000-000083000000}"/>
    <cellStyle name="20% - Accent3 3 2" xfId="157" xr:uid="{00000000-0005-0000-0000-000084000000}"/>
    <cellStyle name="20% - Accent3 3 2 2" xfId="158" xr:uid="{00000000-0005-0000-0000-000085000000}"/>
    <cellStyle name="20% - Accent3 3 3" xfId="159" xr:uid="{00000000-0005-0000-0000-000086000000}"/>
    <cellStyle name="20% - Accent3 3 4" xfId="160" xr:uid="{00000000-0005-0000-0000-000087000000}"/>
    <cellStyle name="20% - Accent3 3 5" xfId="6757" xr:uid="{1A96B3F9-0F12-4061-B476-749B4DE8462D}"/>
    <cellStyle name="20% - Accent3 4" xfId="161" xr:uid="{00000000-0005-0000-0000-000088000000}"/>
    <cellStyle name="20% - Accent3 4 2" xfId="162" xr:uid="{00000000-0005-0000-0000-000089000000}"/>
    <cellStyle name="20% - Accent3 4 2 2" xfId="163" xr:uid="{00000000-0005-0000-0000-00008A000000}"/>
    <cellStyle name="20% - Accent3 4 3" xfId="164" xr:uid="{00000000-0005-0000-0000-00008B000000}"/>
    <cellStyle name="20% - Accent3 4 4" xfId="6776" xr:uid="{72EB5001-CBD5-4B7C-9FA7-F17D30C31389}"/>
    <cellStyle name="20% - Accent3 5" xfId="165" xr:uid="{00000000-0005-0000-0000-00008C000000}"/>
    <cellStyle name="20% - Accent3 5 2" xfId="166" xr:uid="{00000000-0005-0000-0000-00008D000000}"/>
    <cellStyle name="20% - Accent3 5 2 2" xfId="167" xr:uid="{00000000-0005-0000-0000-00008E000000}"/>
    <cellStyle name="20% - Accent3 5 3" xfId="168" xr:uid="{00000000-0005-0000-0000-00008F000000}"/>
    <cellStyle name="20% - Accent3 6" xfId="169" xr:uid="{00000000-0005-0000-0000-000090000000}"/>
    <cellStyle name="20% - Accent3 6 2" xfId="170" xr:uid="{00000000-0005-0000-0000-000091000000}"/>
    <cellStyle name="20% - Accent3 7" xfId="171" xr:uid="{00000000-0005-0000-0000-000092000000}"/>
    <cellStyle name="20% - Accent3 7 2" xfId="172" xr:uid="{00000000-0005-0000-0000-000093000000}"/>
    <cellStyle name="20% - Accent3 8" xfId="173" xr:uid="{00000000-0005-0000-0000-000094000000}"/>
    <cellStyle name="20% - Accent3 8 2" xfId="174" xr:uid="{00000000-0005-0000-0000-000095000000}"/>
    <cellStyle name="20% - Accent3 9" xfId="175" xr:uid="{00000000-0005-0000-0000-000096000000}"/>
    <cellStyle name="20% - Accent4 10" xfId="176" xr:uid="{00000000-0005-0000-0000-000097000000}"/>
    <cellStyle name="20% - Accent4 11" xfId="177" xr:uid="{00000000-0005-0000-0000-000098000000}"/>
    <cellStyle name="20% - Accent4 12" xfId="178" xr:uid="{00000000-0005-0000-0000-000099000000}"/>
    <cellStyle name="20% - Accent4 13" xfId="179" xr:uid="{00000000-0005-0000-0000-00009A000000}"/>
    <cellStyle name="20% - Accent4 14" xfId="180" xr:uid="{00000000-0005-0000-0000-00009B000000}"/>
    <cellStyle name="20% - Accent4 15" xfId="181" xr:uid="{00000000-0005-0000-0000-00009C000000}"/>
    <cellStyle name="20% - Accent4 16" xfId="182" xr:uid="{00000000-0005-0000-0000-00009D000000}"/>
    <cellStyle name="20% - Accent4 17" xfId="183" xr:uid="{00000000-0005-0000-0000-00009E000000}"/>
    <cellStyle name="20% - Accent4 18" xfId="184" xr:uid="{00000000-0005-0000-0000-00009F000000}"/>
    <cellStyle name="20% - Accent4 19" xfId="185" xr:uid="{00000000-0005-0000-0000-0000A0000000}"/>
    <cellStyle name="20% - Accent4 2" xfId="186" xr:uid="{00000000-0005-0000-0000-0000A1000000}"/>
    <cellStyle name="20% - Accent4 2 2" xfId="187" xr:uid="{00000000-0005-0000-0000-0000A2000000}"/>
    <cellStyle name="20% - Accent4 2 2 2" xfId="188" xr:uid="{00000000-0005-0000-0000-0000A3000000}"/>
    <cellStyle name="20% - Accent4 2 2 2 2" xfId="189" xr:uid="{00000000-0005-0000-0000-0000A4000000}"/>
    <cellStyle name="20% - Accent4 2 2 3" xfId="190" xr:uid="{00000000-0005-0000-0000-0000A5000000}"/>
    <cellStyle name="20% - Accent4 2 3" xfId="191" xr:uid="{00000000-0005-0000-0000-0000A6000000}"/>
    <cellStyle name="20% - Accent4 2 3 2" xfId="192" xr:uid="{00000000-0005-0000-0000-0000A7000000}"/>
    <cellStyle name="20% - Accent4 2 4" xfId="193" xr:uid="{00000000-0005-0000-0000-0000A8000000}"/>
    <cellStyle name="20% - Accent4 2 5" xfId="194" xr:uid="{00000000-0005-0000-0000-0000A9000000}"/>
    <cellStyle name="20% - Accent4 2 6" xfId="6746" xr:uid="{ABBBE8BE-3956-4944-9E91-B4DF2181AB51}"/>
    <cellStyle name="20% - Accent4 20" xfId="195" xr:uid="{00000000-0005-0000-0000-0000AA000000}"/>
    <cellStyle name="20% - Accent4 21" xfId="196" xr:uid="{00000000-0005-0000-0000-0000AB000000}"/>
    <cellStyle name="20% - Accent4 22" xfId="197" xr:uid="{00000000-0005-0000-0000-0000AC000000}"/>
    <cellStyle name="20% - Accent4 3" xfId="198" xr:uid="{00000000-0005-0000-0000-0000AD000000}"/>
    <cellStyle name="20% - Accent4 3 2" xfId="199" xr:uid="{00000000-0005-0000-0000-0000AE000000}"/>
    <cellStyle name="20% - Accent4 3 2 2" xfId="200" xr:uid="{00000000-0005-0000-0000-0000AF000000}"/>
    <cellStyle name="20% - Accent4 3 3" xfId="201" xr:uid="{00000000-0005-0000-0000-0000B0000000}"/>
    <cellStyle name="20% - Accent4 3 4" xfId="202" xr:uid="{00000000-0005-0000-0000-0000B1000000}"/>
    <cellStyle name="20% - Accent4 3 5" xfId="6759" xr:uid="{3D7D2BFF-E39B-49B3-8400-71D93AA2B473}"/>
    <cellStyle name="20% - Accent4 4" xfId="203" xr:uid="{00000000-0005-0000-0000-0000B2000000}"/>
    <cellStyle name="20% - Accent4 4 2" xfId="204" xr:uid="{00000000-0005-0000-0000-0000B3000000}"/>
    <cellStyle name="20% - Accent4 4 2 2" xfId="205" xr:uid="{00000000-0005-0000-0000-0000B4000000}"/>
    <cellStyle name="20% - Accent4 4 3" xfId="206" xr:uid="{00000000-0005-0000-0000-0000B5000000}"/>
    <cellStyle name="20% - Accent4 4 4" xfId="6778" xr:uid="{8285CE77-CFCA-4BE9-9A2F-39F231BB33F2}"/>
    <cellStyle name="20% - Accent4 5" xfId="207" xr:uid="{00000000-0005-0000-0000-0000B6000000}"/>
    <cellStyle name="20% - Accent4 5 2" xfId="208" xr:uid="{00000000-0005-0000-0000-0000B7000000}"/>
    <cellStyle name="20% - Accent4 5 2 2" xfId="209" xr:uid="{00000000-0005-0000-0000-0000B8000000}"/>
    <cellStyle name="20% - Accent4 5 3" xfId="210" xr:uid="{00000000-0005-0000-0000-0000B9000000}"/>
    <cellStyle name="20% - Accent4 6" xfId="211" xr:uid="{00000000-0005-0000-0000-0000BA000000}"/>
    <cellStyle name="20% - Accent4 6 2" xfId="212" xr:uid="{00000000-0005-0000-0000-0000BB000000}"/>
    <cellStyle name="20% - Accent4 7" xfId="213" xr:uid="{00000000-0005-0000-0000-0000BC000000}"/>
    <cellStyle name="20% - Accent4 7 2" xfId="214" xr:uid="{00000000-0005-0000-0000-0000BD000000}"/>
    <cellStyle name="20% - Accent4 8" xfId="215" xr:uid="{00000000-0005-0000-0000-0000BE000000}"/>
    <cellStyle name="20% - Accent4 8 2" xfId="216" xr:uid="{00000000-0005-0000-0000-0000BF000000}"/>
    <cellStyle name="20% - Accent4 9" xfId="217" xr:uid="{00000000-0005-0000-0000-0000C0000000}"/>
    <cellStyle name="20% - Accent5 10" xfId="218" xr:uid="{00000000-0005-0000-0000-0000C1000000}"/>
    <cellStyle name="20% - Accent5 11" xfId="219" xr:uid="{00000000-0005-0000-0000-0000C2000000}"/>
    <cellStyle name="20% - Accent5 12" xfId="220" xr:uid="{00000000-0005-0000-0000-0000C3000000}"/>
    <cellStyle name="20% - Accent5 13" xfId="221" xr:uid="{00000000-0005-0000-0000-0000C4000000}"/>
    <cellStyle name="20% - Accent5 14" xfId="222" xr:uid="{00000000-0005-0000-0000-0000C5000000}"/>
    <cellStyle name="20% - Accent5 15" xfId="223" xr:uid="{00000000-0005-0000-0000-0000C6000000}"/>
    <cellStyle name="20% - Accent5 16" xfId="224" xr:uid="{00000000-0005-0000-0000-0000C7000000}"/>
    <cellStyle name="20% - Accent5 17" xfId="225" xr:uid="{00000000-0005-0000-0000-0000C8000000}"/>
    <cellStyle name="20% - Accent5 18" xfId="226" xr:uid="{00000000-0005-0000-0000-0000C9000000}"/>
    <cellStyle name="20% - Accent5 19" xfId="227" xr:uid="{00000000-0005-0000-0000-0000CA000000}"/>
    <cellStyle name="20% - Accent5 2" xfId="228" xr:uid="{00000000-0005-0000-0000-0000CB000000}"/>
    <cellStyle name="20% - Accent5 2 2" xfId="229" xr:uid="{00000000-0005-0000-0000-0000CC000000}"/>
    <cellStyle name="20% - Accent5 2 2 2" xfId="230" xr:uid="{00000000-0005-0000-0000-0000CD000000}"/>
    <cellStyle name="20% - Accent5 2 2 2 2" xfId="231" xr:uid="{00000000-0005-0000-0000-0000CE000000}"/>
    <cellStyle name="20% - Accent5 2 2 3" xfId="232" xr:uid="{00000000-0005-0000-0000-0000CF000000}"/>
    <cellStyle name="20% - Accent5 2 3" xfId="233" xr:uid="{00000000-0005-0000-0000-0000D0000000}"/>
    <cellStyle name="20% - Accent5 2 3 2" xfId="234" xr:uid="{00000000-0005-0000-0000-0000D1000000}"/>
    <cellStyle name="20% - Accent5 2 4" xfId="235" xr:uid="{00000000-0005-0000-0000-0000D2000000}"/>
    <cellStyle name="20% - Accent5 2 5" xfId="236" xr:uid="{00000000-0005-0000-0000-0000D3000000}"/>
    <cellStyle name="20% - Accent5 2 6" xfId="6748" xr:uid="{CA69028B-36A0-452B-994F-780103B71F99}"/>
    <cellStyle name="20% - Accent5 20" xfId="237" xr:uid="{00000000-0005-0000-0000-0000D4000000}"/>
    <cellStyle name="20% - Accent5 21" xfId="238" xr:uid="{00000000-0005-0000-0000-0000D5000000}"/>
    <cellStyle name="20% - Accent5 22" xfId="239" xr:uid="{00000000-0005-0000-0000-0000D6000000}"/>
    <cellStyle name="20% - Accent5 3" xfId="240" xr:uid="{00000000-0005-0000-0000-0000D7000000}"/>
    <cellStyle name="20% - Accent5 3 2" xfId="241" xr:uid="{00000000-0005-0000-0000-0000D8000000}"/>
    <cellStyle name="20% - Accent5 3 2 2" xfId="242" xr:uid="{00000000-0005-0000-0000-0000D9000000}"/>
    <cellStyle name="20% - Accent5 3 3" xfId="243" xr:uid="{00000000-0005-0000-0000-0000DA000000}"/>
    <cellStyle name="20% - Accent5 3 4" xfId="244" xr:uid="{00000000-0005-0000-0000-0000DB000000}"/>
    <cellStyle name="20% - Accent5 3 5" xfId="6761" xr:uid="{52395CE2-62AC-4022-8FF4-B5B8ADB7821C}"/>
    <cellStyle name="20% - Accent5 4" xfId="245" xr:uid="{00000000-0005-0000-0000-0000DC000000}"/>
    <cellStyle name="20% - Accent5 4 2" xfId="246" xr:uid="{00000000-0005-0000-0000-0000DD000000}"/>
    <cellStyle name="20% - Accent5 4 2 2" xfId="247" xr:uid="{00000000-0005-0000-0000-0000DE000000}"/>
    <cellStyle name="20% - Accent5 4 3" xfId="248" xr:uid="{00000000-0005-0000-0000-0000DF000000}"/>
    <cellStyle name="20% - Accent5 4 4" xfId="6780" xr:uid="{7FFF09E6-8FA1-416B-8D64-07492DFE3561}"/>
    <cellStyle name="20% - Accent5 5" xfId="249" xr:uid="{00000000-0005-0000-0000-0000E0000000}"/>
    <cellStyle name="20% - Accent5 5 2" xfId="250" xr:uid="{00000000-0005-0000-0000-0000E1000000}"/>
    <cellStyle name="20% - Accent5 5 2 2" xfId="251" xr:uid="{00000000-0005-0000-0000-0000E2000000}"/>
    <cellStyle name="20% - Accent5 5 3" xfId="252" xr:uid="{00000000-0005-0000-0000-0000E3000000}"/>
    <cellStyle name="20% - Accent5 6" xfId="253" xr:uid="{00000000-0005-0000-0000-0000E4000000}"/>
    <cellStyle name="20% - Accent5 6 2" xfId="254" xr:uid="{00000000-0005-0000-0000-0000E5000000}"/>
    <cellStyle name="20% - Accent5 7" xfId="255" xr:uid="{00000000-0005-0000-0000-0000E6000000}"/>
    <cellStyle name="20% - Accent5 7 2" xfId="256" xr:uid="{00000000-0005-0000-0000-0000E7000000}"/>
    <cellStyle name="20% - Accent5 8" xfId="257" xr:uid="{00000000-0005-0000-0000-0000E8000000}"/>
    <cellStyle name="20% - Accent5 8 2" xfId="258" xr:uid="{00000000-0005-0000-0000-0000E9000000}"/>
    <cellStyle name="20% - Accent5 9" xfId="259" xr:uid="{00000000-0005-0000-0000-0000EA000000}"/>
    <cellStyle name="20% - Accent6 10" xfId="260" xr:uid="{00000000-0005-0000-0000-0000EB000000}"/>
    <cellStyle name="20% - Accent6 11" xfId="261" xr:uid="{00000000-0005-0000-0000-0000EC000000}"/>
    <cellStyle name="20% - Accent6 12" xfId="262" xr:uid="{00000000-0005-0000-0000-0000ED000000}"/>
    <cellStyle name="20% - Accent6 13" xfId="263" xr:uid="{00000000-0005-0000-0000-0000EE000000}"/>
    <cellStyle name="20% - Accent6 14" xfId="264" xr:uid="{00000000-0005-0000-0000-0000EF000000}"/>
    <cellStyle name="20% - Accent6 15" xfId="265" xr:uid="{00000000-0005-0000-0000-0000F0000000}"/>
    <cellStyle name="20% - Accent6 16" xfId="266" xr:uid="{00000000-0005-0000-0000-0000F1000000}"/>
    <cellStyle name="20% - Accent6 17" xfId="267" xr:uid="{00000000-0005-0000-0000-0000F2000000}"/>
    <cellStyle name="20% - Accent6 18" xfId="268" xr:uid="{00000000-0005-0000-0000-0000F3000000}"/>
    <cellStyle name="20% - Accent6 19" xfId="269" xr:uid="{00000000-0005-0000-0000-0000F4000000}"/>
    <cellStyle name="20% - Accent6 2" xfId="270" xr:uid="{00000000-0005-0000-0000-0000F5000000}"/>
    <cellStyle name="20% - Accent6 2 2" xfId="271" xr:uid="{00000000-0005-0000-0000-0000F6000000}"/>
    <cellStyle name="20% - Accent6 2 2 2" xfId="272" xr:uid="{00000000-0005-0000-0000-0000F7000000}"/>
    <cellStyle name="20% - Accent6 2 2 2 2" xfId="273" xr:uid="{00000000-0005-0000-0000-0000F8000000}"/>
    <cellStyle name="20% - Accent6 2 2 3" xfId="274" xr:uid="{00000000-0005-0000-0000-0000F9000000}"/>
    <cellStyle name="20% - Accent6 2 3" xfId="275" xr:uid="{00000000-0005-0000-0000-0000FA000000}"/>
    <cellStyle name="20% - Accent6 2 3 2" xfId="276" xr:uid="{00000000-0005-0000-0000-0000FB000000}"/>
    <cellStyle name="20% - Accent6 2 4" xfId="277" xr:uid="{00000000-0005-0000-0000-0000FC000000}"/>
    <cellStyle name="20% - Accent6 2 5" xfId="278" xr:uid="{00000000-0005-0000-0000-0000FD000000}"/>
    <cellStyle name="20% - Accent6 2 6" xfId="6750" xr:uid="{0748C705-2533-4C39-A8A3-FD5D9583106B}"/>
    <cellStyle name="20% - Accent6 20" xfId="279" xr:uid="{00000000-0005-0000-0000-0000FE000000}"/>
    <cellStyle name="20% - Accent6 21" xfId="280" xr:uid="{00000000-0005-0000-0000-0000FF000000}"/>
    <cellStyle name="20% - Accent6 22" xfId="281" xr:uid="{00000000-0005-0000-0000-000000010000}"/>
    <cellStyle name="20% - Accent6 3" xfId="282" xr:uid="{00000000-0005-0000-0000-000001010000}"/>
    <cellStyle name="20% - Accent6 3 2" xfId="283" xr:uid="{00000000-0005-0000-0000-000002010000}"/>
    <cellStyle name="20% - Accent6 3 2 2" xfId="284" xr:uid="{00000000-0005-0000-0000-000003010000}"/>
    <cellStyle name="20% - Accent6 3 3" xfId="285" xr:uid="{00000000-0005-0000-0000-000004010000}"/>
    <cellStyle name="20% - Accent6 3 4" xfId="286" xr:uid="{00000000-0005-0000-0000-000005010000}"/>
    <cellStyle name="20% - Accent6 3 5" xfId="6763" xr:uid="{37272C1B-DB71-44FA-8C5B-1B4CEFF8EAEA}"/>
    <cellStyle name="20% - Accent6 4" xfId="287" xr:uid="{00000000-0005-0000-0000-000006010000}"/>
    <cellStyle name="20% - Accent6 4 2" xfId="288" xr:uid="{00000000-0005-0000-0000-000007010000}"/>
    <cellStyle name="20% - Accent6 4 2 2" xfId="289" xr:uid="{00000000-0005-0000-0000-000008010000}"/>
    <cellStyle name="20% - Accent6 4 3" xfId="290" xr:uid="{00000000-0005-0000-0000-000009010000}"/>
    <cellStyle name="20% - Accent6 4 4" xfId="6782" xr:uid="{68C4456A-53AE-43BF-9DD8-78C03A67F55B}"/>
    <cellStyle name="20% - Accent6 5" xfId="291" xr:uid="{00000000-0005-0000-0000-00000A010000}"/>
    <cellStyle name="20% - Accent6 5 2" xfId="292" xr:uid="{00000000-0005-0000-0000-00000B010000}"/>
    <cellStyle name="20% - Accent6 5 2 2" xfId="293" xr:uid="{00000000-0005-0000-0000-00000C010000}"/>
    <cellStyle name="20% - Accent6 5 3" xfId="294" xr:uid="{00000000-0005-0000-0000-00000D010000}"/>
    <cellStyle name="20% - Accent6 6" xfId="295" xr:uid="{00000000-0005-0000-0000-00000E010000}"/>
    <cellStyle name="20% - Accent6 6 2" xfId="296" xr:uid="{00000000-0005-0000-0000-00000F010000}"/>
    <cellStyle name="20% - Accent6 7" xfId="297" xr:uid="{00000000-0005-0000-0000-000010010000}"/>
    <cellStyle name="20% - Accent6 7 2" xfId="298" xr:uid="{00000000-0005-0000-0000-000011010000}"/>
    <cellStyle name="20% - Accent6 8" xfId="299" xr:uid="{00000000-0005-0000-0000-000012010000}"/>
    <cellStyle name="20% - Accent6 8 2" xfId="300" xr:uid="{00000000-0005-0000-0000-000013010000}"/>
    <cellStyle name="20% - Accent6 9" xfId="301" xr:uid="{00000000-0005-0000-0000-000014010000}"/>
    <cellStyle name="20% - ส่วนที่ถูกเน้น1" xfId="302" xr:uid="{00000000-0005-0000-0000-000015010000}"/>
    <cellStyle name="20% - ส่วนที่ถูกเน้น1 10" xfId="4766" xr:uid="{00000000-0005-0000-0000-000016010000}"/>
    <cellStyle name="20% - ส่วนที่ถูกเน้น1 2" xfId="303" xr:uid="{00000000-0005-0000-0000-000017010000}"/>
    <cellStyle name="20% - ส่วนที่ถูกเน้น1 2 2" xfId="304" xr:uid="{00000000-0005-0000-0000-000018010000}"/>
    <cellStyle name="20% - ส่วนที่ถูกเน้น1 2 3" xfId="4608" xr:uid="{00000000-0005-0000-0000-000019010000}"/>
    <cellStyle name="20% - ส่วนที่ถูกเน้น1 3" xfId="305" xr:uid="{00000000-0005-0000-0000-00001A010000}"/>
    <cellStyle name="20% - ส่วนที่ถูกเน้น1 3 2" xfId="306" xr:uid="{00000000-0005-0000-0000-00001B010000}"/>
    <cellStyle name="20% - ส่วนที่ถูกเน้น1 4" xfId="307" xr:uid="{00000000-0005-0000-0000-00001C010000}"/>
    <cellStyle name="20% - ส่วนที่ถูกเน้น1 4 2" xfId="308" xr:uid="{00000000-0005-0000-0000-00001D010000}"/>
    <cellStyle name="20% - ส่วนที่ถูกเน้น1 5" xfId="309" xr:uid="{00000000-0005-0000-0000-00001E010000}"/>
    <cellStyle name="20% - ส่วนที่ถูกเน้น1 5 2" xfId="310" xr:uid="{00000000-0005-0000-0000-00001F010000}"/>
    <cellStyle name="20% - ส่วนที่ถูกเน้น1 6" xfId="311" xr:uid="{00000000-0005-0000-0000-000020010000}"/>
    <cellStyle name="20% - ส่วนที่ถูกเน้น1 6 2" xfId="312" xr:uid="{00000000-0005-0000-0000-000021010000}"/>
    <cellStyle name="20% - ส่วนที่ถูกเน้น1 7" xfId="313" xr:uid="{00000000-0005-0000-0000-000022010000}"/>
    <cellStyle name="20% - ส่วนที่ถูกเน้น1 7 2" xfId="314" xr:uid="{00000000-0005-0000-0000-000023010000}"/>
    <cellStyle name="20% - ส่วนที่ถูกเน้น1 7 2 2" xfId="315" xr:uid="{00000000-0005-0000-0000-000024010000}"/>
    <cellStyle name="20% - ส่วนที่ถูกเน้น1 7 3" xfId="316" xr:uid="{00000000-0005-0000-0000-000025010000}"/>
    <cellStyle name="20% - ส่วนที่ถูกเน้น1 7 3 2" xfId="317" xr:uid="{00000000-0005-0000-0000-000026010000}"/>
    <cellStyle name="20% - ส่วนที่ถูกเน้น1 7 4" xfId="318" xr:uid="{00000000-0005-0000-0000-000027010000}"/>
    <cellStyle name="20% - ส่วนที่ถูกเน้น1 8" xfId="319" xr:uid="{00000000-0005-0000-0000-000028010000}"/>
    <cellStyle name="20% - ส่วนที่ถูกเน้น1 9" xfId="4767" xr:uid="{00000000-0005-0000-0000-000029010000}"/>
    <cellStyle name="20% - ส่วนที่ถูกเน้น2" xfId="320" xr:uid="{00000000-0005-0000-0000-00002A010000}"/>
    <cellStyle name="20% - ส่วนที่ถูกเน้น2 10" xfId="4768" xr:uid="{00000000-0005-0000-0000-00002B010000}"/>
    <cellStyle name="20% - ส่วนที่ถูกเน้น2 2" xfId="321" xr:uid="{00000000-0005-0000-0000-00002C010000}"/>
    <cellStyle name="20% - ส่วนที่ถูกเน้น2 2 2" xfId="322" xr:uid="{00000000-0005-0000-0000-00002D010000}"/>
    <cellStyle name="20% - ส่วนที่ถูกเน้น2 2 3" xfId="4609" xr:uid="{00000000-0005-0000-0000-00002E010000}"/>
    <cellStyle name="20% - ส่วนที่ถูกเน้น2 3" xfId="323" xr:uid="{00000000-0005-0000-0000-00002F010000}"/>
    <cellStyle name="20% - ส่วนที่ถูกเน้น2 3 2" xfId="324" xr:uid="{00000000-0005-0000-0000-000030010000}"/>
    <cellStyle name="20% - ส่วนที่ถูกเน้น2 4" xfId="325" xr:uid="{00000000-0005-0000-0000-000031010000}"/>
    <cellStyle name="20% - ส่วนที่ถูกเน้น2 4 2" xfId="326" xr:uid="{00000000-0005-0000-0000-000032010000}"/>
    <cellStyle name="20% - ส่วนที่ถูกเน้น2 5" xfId="327" xr:uid="{00000000-0005-0000-0000-000033010000}"/>
    <cellStyle name="20% - ส่วนที่ถูกเน้น2 5 2" xfId="328" xr:uid="{00000000-0005-0000-0000-000034010000}"/>
    <cellStyle name="20% - ส่วนที่ถูกเน้น2 6" xfId="329" xr:uid="{00000000-0005-0000-0000-000035010000}"/>
    <cellStyle name="20% - ส่วนที่ถูกเน้น2 6 2" xfId="330" xr:uid="{00000000-0005-0000-0000-000036010000}"/>
    <cellStyle name="20% - ส่วนที่ถูกเน้น2 7" xfId="331" xr:uid="{00000000-0005-0000-0000-000037010000}"/>
    <cellStyle name="20% - ส่วนที่ถูกเน้น2 7 2" xfId="332" xr:uid="{00000000-0005-0000-0000-000038010000}"/>
    <cellStyle name="20% - ส่วนที่ถูกเน้น2 7 2 2" xfId="333" xr:uid="{00000000-0005-0000-0000-000039010000}"/>
    <cellStyle name="20% - ส่วนที่ถูกเน้น2 7 3" xfId="334" xr:uid="{00000000-0005-0000-0000-00003A010000}"/>
    <cellStyle name="20% - ส่วนที่ถูกเน้น2 7 3 2" xfId="335" xr:uid="{00000000-0005-0000-0000-00003B010000}"/>
    <cellStyle name="20% - ส่วนที่ถูกเน้น2 7 4" xfId="336" xr:uid="{00000000-0005-0000-0000-00003C010000}"/>
    <cellStyle name="20% - ส่วนที่ถูกเน้น2 8" xfId="337" xr:uid="{00000000-0005-0000-0000-00003D010000}"/>
    <cellStyle name="20% - ส่วนที่ถูกเน้น2 9" xfId="4769" xr:uid="{00000000-0005-0000-0000-00003E010000}"/>
    <cellStyle name="20% - ส่วนที่ถูกเน้น3" xfId="338" xr:uid="{00000000-0005-0000-0000-00003F010000}"/>
    <cellStyle name="20% - ส่วนที่ถูกเน้น3 10" xfId="4770" xr:uid="{00000000-0005-0000-0000-000040010000}"/>
    <cellStyle name="20% - ส่วนที่ถูกเน้น3 2" xfId="339" xr:uid="{00000000-0005-0000-0000-000041010000}"/>
    <cellStyle name="20% - ส่วนที่ถูกเน้น3 2 2" xfId="340" xr:uid="{00000000-0005-0000-0000-000042010000}"/>
    <cellStyle name="20% - ส่วนที่ถูกเน้น3 2 3" xfId="4610" xr:uid="{00000000-0005-0000-0000-000043010000}"/>
    <cellStyle name="20% - ส่วนที่ถูกเน้น3 3" xfId="341" xr:uid="{00000000-0005-0000-0000-000044010000}"/>
    <cellStyle name="20% - ส่วนที่ถูกเน้น3 3 2" xfId="342" xr:uid="{00000000-0005-0000-0000-000045010000}"/>
    <cellStyle name="20% - ส่วนที่ถูกเน้น3 4" xfId="343" xr:uid="{00000000-0005-0000-0000-000046010000}"/>
    <cellStyle name="20% - ส่วนที่ถูกเน้น3 4 2" xfId="344" xr:uid="{00000000-0005-0000-0000-000047010000}"/>
    <cellStyle name="20% - ส่วนที่ถูกเน้น3 5" xfId="345" xr:uid="{00000000-0005-0000-0000-000048010000}"/>
    <cellStyle name="20% - ส่วนที่ถูกเน้น3 5 2" xfId="346" xr:uid="{00000000-0005-0000-0000-000049010000}"/>
    <cellStyle name="20% - ส่วนที่ถูกเน้น3 6" xfId="347" xr:uid="{00000000-0005-0000-0000-00004A010000}"/>
    <cellStyle name="20% - ส่วนที่ถูกเน้น3 6 2" xfId="348" xr:uid="{00000000-0005-0000-0000-00004B010000}"/>
    <cellStyle name="20% - ส่วนที่ถูกเน้น3 7" xfId="349" xr:uid="{00000000-0005-0000-0000-00004C010000}"/>
    <cellStyle name="20% - ส่วนที่ถูกเน้น3 7 2" xfId="350" xr:uid="{00000000-0005-0000-0000-00004D010000}"/>
    <cellStyle name="20% - ส่วนที่ถูกเน้น3 7 2 2" xfId="351" xr:uid="{00000000-0005-0000-0000-00004E010000}"/>
    <cellStyle name="20% - ส่วนที่ถูกเน้น3 7 3" xfId="352" xr:uid="{00000000-0005-0000-0000-00004F010000}"/>
    <cellStyle name="20% - ส่วนที่ถูกเน้น3 7 3 2" xfId="353" xr:uid="{00000000-0005-0000-0000-000050010000}"/>
    <cellStyle name="20% - ส่วนที่ถูกเน้น3 7 4" xfId="354" xr:uid="{00000000-0005-0000-0000-000051010000}"/>
    <cellStyle name="20% - ส่วนที่ถูกเน้น3 8" xfId="355" xr:uid="{00000000-0005-0000-0000-000052010000}"/>
    <cellStyle name="20% - ส่วนที่ถูกเน้น3 9" xfId="4771" xr:uid="{00000000-0005-0000-0000-000053010000}"/>
    <cellStyle name="20% - ส่วนที่ถูกเน้น4" xfId="356" xr:uid="{00000000-0005-0000-0000-000054010000}"/>
    <cellStyle name="20% - ส่วนที่ถูกเน้น4 10" xfId="4772" xr:uid="{00000000-0005-0000-0000-000055010000}"/>
    <cellStyle name="20% - ส่วนที่ถูกเน้น4 2" xfId="357" xr:uid="{00000000-0005-0000-0000-000056010000}"/>
    <cellStyle name="20% - ส่วนที่ถูกเน้น4 2 2" xfId="358" xr:uid="{00000000-0005-0000-0000-000057010000}"/>
    <cellStyle name="20% - ส่วนที่ถูกเน้น4 2 3" xfId="4611" xr:uid="{00000000-0005-0000-0000-000058010000}"/>
    <cellStyle name="20% - ส่วนที่ถูกเน้น4 3" xfId="359" xr:uid="{00000000-0005-0000-0000-000059010000}"/>
    <cellStyle name="20% - ส่วนที่ถูกเน้น4 3 2" xfId="360" xr:uid="{00000000-0005-0000-0000-00005A010000}"/>
    <cellStyle name="20% - ส่วนที่ถูกเน้น4 4" xfId="361" xr:uid="{00000000-0005-0000-0000-00005B010000}"/>
    <cellStyle name="20% - ส่วนที่ถูกเน้น4 4 2" xfId="362" xr:uid="{00000000-0005-0000-0000-00005C010000}"/>
    <cellStyle name="20% - ส่วนที่ถูกเน้น4 5" xfId="363" xr:uid="{00000000-0005-0000-0000-00005D010000}"/>
    <cellStyle name="20% - ส่วนที่ถูกเน้น4 5 2" xfId="364" xr:uid="{00000000-0005-0000-0000-00005E010000}"/>
    <cellStyle name="20% - ส่วนที่ถูกเน้น4 6" xfId="365" xr:uid="{00000000-0005-0000-0000-00005F010000}"/>
    <cellStyle name="20% - ส่วนที่ถูกเน้น4 6 2" xfId="366" xr:uid="{00000000-0005-0000-0000-000060010000}"/>
    <cellStyle name="20% - ส่วนที่ถูกเน้น4 7" xfId="367" xr:uid="{00000000-0005-0000-0000-000061010000}"/>
    <cellStyle name="20% - ส่วนที่ถูกเน้น4 7 2" xfId="368" xr:uid="{00000000-0005-0000-0000-000062010000}"/>
    <cellStyle name="20% - ส่วนที่ถูกเน้น4 7 2 2" xfId="369" xr:uid="{00000000-0005-0000-0000-000063010000}"/>
    <cellStyle name="20% - ส่วนที่ถูกเน้น4 7 3" xfId="370" xr:uid="{00000000-0005-0000-0000-000064010000}"/>
    <cellStyle name="20% - ส่วนที่ถูกเน้น4 7 3 2" xfId="371" xr:uid="{00000000-0005-0000-0000-000065010000}"/>
    <cellStyle name="20% - ส่วนที่ถูกเน้น4 7 4" xfId="372" xr:uid="{00000000-0005-0000-0000-000066010000}"/>
    <cellStyle name="20% - ส่วนที่ถูกเน้น4 8" xfId="373" xr:uid="{00000000-0005-0000-0000-000067010000}"/>
    <cellStyle name="20% - ส่วนที่ถูกเน้น4 9" xfId="4773" xr:uid="{00000000-0005-0000-0000-000068010000}"/>
    <cellStyle name="20% - ส่วนที่ถูกเน้น5" xfId="374" xr:uid="{00000000-0005-0000-0000-000069010000}"/>
    <cellStyle name="20% - ส่วนที่ถูกเน้น5 10" xfId="4774" xr:uid="{00000000-0005-0000-0000-00006A010000}"/>
    <cellStyle name="20% - ส่วนที่ถูกเน้น5 2" xfId="375" xr:uid="{00000000-0005-0000-0000-00006B010000}"/>
    <cellStyle name="20% - ส่วนที่ถูกเน้น5 2 2" xfId="376" xr:uid="{00000000-0005-0000-0000-00006C010000}"/>
    <cellStyle name="20% - ส่วนที่ถูกเน้น5 2 3" xfId="4612" xr:uid="{00000000-0005-0000-0000-00006D010000}"/>
    <cellStyle name="20% - ส่วนที่ถูกเน้น5 3" xfId="377" xr:uid="{00000000-0005-0000-0000-00006E010000}"/>
    <cellStyle name="20% - ส่วนที่ถูกเน้น5 3 2" xfId="378" xr:uid="{00000000-0005-0000-0000-00006F010000}"/>
    <cellStyle name="20% - ส่วนที่ถูกเน้น5 4" xfId="379" xr:uid="{00000000-0005-0000-0000-000070010000}"/>
    <cellStyle name="20% - ส่วนที่ถูกเน้น5 4 2" xfId="380" xr:uid="{00000000-0005-0000-0000-000071010000}"/>
    <cellStyle name="20% - ส่วนที่ถูกเน้น5 5" xfId="381" xr:uid="{00000000-0005-0000-0000-000072010000}"/>
    <cellStyle name="20% - ส่วนที่ถูกเน้น5 5 2" xfId="382" xr:uid="{00000000-0005-0000-0000-000073010000}"/>
    <cellStyle name="20% - ส่วนที่ถูกเน้น5 6" xfId="383" xr:uid="{00000000-0005-0000-0000-000074010000}"/>
    <cellStyle name="20% - ส่วนที่ถูกเน้น5 6 2" xfId="384" xr:uid="{00000000-0005-0000-0000-000075010000}"/>
    <cellStyle name="20% - ส่วนที่ถูกเน้น5 7" xfId="385" xr:uid="{00000000-0005-0000-0000-000076010000}"/>
    <cellStyle name="20% - ส่วนที่ถูกเน้น5 7 2" xfId="386" xr:uid="{00000000-0005-0000-0000-000077010000}"/>
    <cellStyle name="20% - ส่วนที่ถูกเน้น5 7 2 2" xfId="387" xr:uid="{00000000-0005-0000-0000-000078010000}"/>
    <cellStyle name="20% - ส่วนที่ถูกเน้น5 7 3" xfId="388" xr:uid="{00000000-0005-0000-0000-000079010000}"/>
    <cellStyle name="20% - ส่วนที่ถูกเน้น5 7 3 2" xfId="389" xr:uid="{00000000-0005-0000-0000-00007A010000}"/>
    <cellStyle name="20% - ส่วนที่ถูกเน้น5 7 4" xfId="390" xr:uid="{00000000-0005-0000-0000-00007B010000}"/>
    <cellStyle name="20% - ส่วนที่ถูกเน้น5 8" xfId="391" xr:uid="{00000000-0005-0000-0000-00007C010000}"/>
    <cellStyle name="20% - ส่วนที่ถูกเน้น5 9" xfId="4775" xr:uid="{00000000-0005-0000-0000-00007D010000}"/>
    <cellStyle name="20% - ส่วนที่ถูกเน้น6" xfId="392" xr:uid="{00000000-0005-0000-0000-00007E010000}"/>
    <cellStyle name="20% - ส่วนที่ถูกเน้น6 10" xfId="4776" xr:uid="{00000000-0005-0000-0000-00007F010000}"/>
    <cellStyle name="20% - ส่วนที่ถูกเน้น6 2" xfId="393" xr:uid="{00000000-0005-0000-0000-000080010000}"/>
    <cellStyle name="20% - ส่วนที่ถูกเน้น6 2 2" xfId="394" xr:uid="{00000000-0005-0000-0000-000081010000}"/>
    <cellStyle name="20% - ส่วนที่ถูกเน้น6 2 3" xfId="4613" xr:uid="{00000000-0005-0000-0000-000082010000}"/>
    <cellStyle name="20% - ส่วนที่ถูกเน้น6 3" xfId="395" xr:uid="{00000000-0005-0000-0000-000083010000}"/>
    <cellStyle name="20% - ส่วนที่ถูกเน้น6 3 2" xfId="396" xr:uid="{00000000-0005-0000-0000-000084010000}"/>
    <cellStyle name="20% - ส่วนที่ถูกเน้น6 4" xfId="397" xr:uid="{00000000-0005-0000-0000-000085010000}"/>
    <cellStyle name="20% - ส่วนที่ถูกเน้น6 4 2" xfId="398" xr:uid="{00000000-0005-0000-0000-000086010000}"/>
    <cellStyle name="20% - ส่วนที่ถูกเน้น6 5" xfId="399" xr:uid="{00000000-0005-0000-0000-000087010000}"/>
    <cellStyle name="20% - ส่วนที่ถูกเน้น6 5 2" xfId="400" xr:uid="{00000000-0005-0000-0000-000088010000}"/>
    <cellStyle name="20% - ส่วนที่ถูกเน้น6 6" xfId="401" xr:uid="{00000000-0005-0000-0000-000089010000}"/>
    <cellStyle name="20% - ส่วนที่ถูกเน้น6 6 2" xfId="402" xr:uid="{00000000-0005-0000-0000-00008A010000}"/>
    <cellStyle name="20% - ส่วนที่ถูกเน้น6 7" xfId="403" xr:uid="{00000000-0005-0000-0000-00008B010000}"/>
    <cellStyle name="20% - ส่วนที่ถูกเน้น6 7 2" xfId="404" xr:uid="{00000000-0005-0000-0000-00008C010000}"/>
    <cellStyle name="20% - ส่วนที่ถูกเน้น6 7 2 2" xfId="405" xr:uid="{00000000-0005-0000-0000-00008D010000}"/>
    <cellStyle name="20% - ส่วนที่ถูกเน้น6 7 3" xfId="406" xr:uid="{00000000-0005-0000-0000-00008E010000}"/>
    <cellStyle name="20% - ส่วนที่ถูกเน้น6 7 3 2" xfId="407" xr:uid="{00000000-0005-0000-0000-00008F010000}"/>
    <cellStyle name="20% - ส่วนที่ถูกเน้น6 7 4" xfId="408" xr:uid="{00000000-0005-0000-0000-000090010000}"/>
    <cellStyle name="20% - ส่วนที่ถูกเน้น6 8" xfId="409" xr:uid="{00000000-0005-0000-0000-000091010000}"/>
    <cellStyle name="20% - ส่วนที่ถูกเน้น6 9" xfId="4777" xr:uid="{00000000-0005-0000-0000-000092010000}"/>
    <cellStyle name="๒Wลว - Style1" xfId="410" xr:uid="{00000000-0005-0000-0000-000093010000}"/>
    <cellStyle name="๒Wลว - Style2" xfId="411" xr:uid="{00000000-0005-0000-0000-000094010000}"/>
    <cellStyle name="๒Wลว - Style3" xfId="412" xr:uid="{00000000-0005-0000-0000-000095010000}"/>
    <cellStyle name="๒Wลว - Style4" xfId="413" xr:uid="{00000000-0005-0000-0000-000096010000}"/>
    <cellStyle name="๒Wลว - Style5" xfId="414" xr:uid="{00000000-0005-0000-0000-000097010000}"/>
    <cellStyle name="๒Wลว - Style6" xfId="415" xr:uid="{00000000-0005-0000-0000-000098010000}"/>
    <cellStyle name="๒Wลว - Style7" xfId="416" xr:uid="{00000000-0005-0000-0000-000099010000}"/>
    <cellStyle name="๒Wลว - Style8" xfId="417" xr:uid="{00000000-0005-0000-0000-00009A010000}"/>
    <cellStyle name="40% - Accent1 10" xfId="418" xr:uid="{00000000-0005-0000-0000-00009B010000}"/>
    <cellStyle name="40% - Accent1 11" xfId="419" xr:uid="{00000000-0005-0000-0000-00009C010000}"/>
    <cellStyle name="40% - Accent1 12" xfId="420" xr:uid="{00000000-0005-0000-0000-00009D010000}"/>
    <cellStyle name="40% - Accent1 13" xfId="421" xr:uid="{00000000-0005-0000-0000-00009E010000}"/>
    <cellStyle name="40% - Accent1 14" xfId="422" xr:uid="{00000000-0005-0000-0000-00009F010000}"/>
    <cellStyle name="40% - Accent1 15" xfId="423" xr:uid="{00000000-0005-0000-0000-0000A0010000}"/>
    <cellStyle name="40% - Accent1 16" xfId="424" xr:uid="{00000000-0005-0000-0000-0000A1010000}"/>
    <cellStyle name="40% - Accent1 17" xfId="425" xr:uid="{00000000-0005-0000-0000-0000A2010000}"/>
    <cellStyle name="40% - Accent1 18" xfId="426" xr:uid="{00000000-0005-0000-0000-0000A3010000}"/>
    <cellStyle name="40% - Accent1 19" xfId="427" xr:uid="{00000000-0005-0000-0000-0000A4010000}"/>
    <cellStyle name="40% - Accent1 2" xfId="428" xr:uid="{00000000-0005-0000-0000-0000A5010000}"/>
    <cellStyle name="40% - Accent1 2 2" xfId="429" xr:uid="{00000000-0005-0000-0000-0000A6010000}"/>
    <cellStyle name="40% - Accent1 2 2 2" xfId="430" xr:uid="{00000000-0005-0000-0000-0000A7010000}"/>
    <cellStyle name="40% - Accent1 2 2 2 2" xfId="431" xr:uid="{00000000-0005-0000-0000-0000A8010000}"/>
    <cellStyle name="40% - Accent1 2 2 3" xfId="432" xr:uid="{00000000-0005-0000-0000-0000A9010000}"/>
    <cellStyle name="40% - Accent1 2 3" xfId="433" xr:uid="{00000000-0005-0000-0000-0000AA010000}"/>
    <cellStyle name="40% - Accent1 2 3 2" xfId="434" xr:uid="{00000000-0005-0000-0000-0000AB010000}"/>
    <cellStyle name="40% - Accent1 2 4" xfId="435" xr:uid="{00000000-0005-0000-0000-0000AC010000}"/>
    <cellStyle name="40% - Accent1 2 5" xfId="436" xr:uid="{00000000-0005-0000-0000-0000AD010000}"/>
    <cellStyle name="40% - Accent1 2 6" xfId="6741" xr:uid="{24BA58E7-E7AB-44F5-9853-D7125EC4D588}"/>
    <cellStyle name="40% - Accent1 20" xfId="437" xr:uid="{00000000-0005-0000-0000-0000AE010000}"/>
    <cellStyle name="40% - Accent1 21" xfId="438" xr:uid="{00000000-0005-0000-0000-0000AF010000}"/>
    <cellStyle name="40% - Accent1 22" xfId="439" xr:uid="{00000000-0005-0000-0000-0000B0010000}"/>
    <cellStyle name="40% - Accent1 3" xfId="440" xr:uid="{00000000-0005-0000-0000-0000B1010000}"/>
    <cellStyle name="40% - Accent1 3 2" xfId="441" xr:uid="{00000000-0005-0000-0000-0000B2010000}"/>
    <cellStyle name="40% - Accent1 3 2 2" xfId="442" xr:uid="{00000000-0005-0000-0000-0000B3010000}"/>
    <cellStyle name="40% - Accent1 3 3" xfId="443" xr:uid="{00000000-0005-0000-0000-0000B4010000}"/>
    <cellStyle name="40% - Accent1 3 4" xfId="444" xr:uid="{00000000-0005-0000-0000-0000B5010000}"/>
    <cellStyle name="40% - Accent1 3 5" xfId="6754" xr:uid="{491B6C06-07F6-4E04-84E4-ADAA8A3C25E4}"/>
    <cellStyle name="40% - Accent1 4" xfId="445" xr:uid="{00000000-0005-0000-0000-0000B6010000}"/>
    <cellStyle name="40% - Accent1 4 2" xfId="446" xr:uid="{00000000-0005-0000-0000-0000B7010000}"/>
    <cellStyle name="40% - Accent1 4 2 2" xfId="447" xr:uid="{00000000-0005-0000-0000-0000B8010000}"/>
    <cellStyle name="40% - Accent1 4 3" xfId="448" xr:uid="{00000000-0005-0000-0000-0000B9010000}"/>
    <cellStyle name="40% - Accent1 4 4" xfId="6773" xr:uid="{75432C4C-BAD8-49D8-8060-BF2AC07D6B74}"/>
    <cellStyle name="40% - Accent1 5" xfId="449" xr:uid="{00000000-0005-0000-0000-0000BA010000}"/>
    <cellStyle name="40% - Accent1 5 2" xfId="450" xr:uid="{00000000-0005-0000-0000-0000BB010000}"/>
    <cellStyle name="40% - Accent1 5 2 2" xfId="451" xr:uid="{00000000-0005-0000-0000-0000BC010000}"/>
    <cellStyle name="40% - Accent1 5 3" xfId="452" xr:uid="{00000000-0005-0000-0000-0000BD010000}"/>
    <cellStyle name="40% - Accent1 6" xfId="453" xr:uid="{00000000-0005-0000-0000-0000BE010000}"/>
    <cellStyle name="40% - Accent1 6 2" xfId="454" xr:uid="{00000000-0005-0000-0000-0000BF010000}"/>
    <cellStyle name="40% - Accent1 7" xfId="455" xr:uid="{00000000-0005-0000-0000-0000C0010000}"/>
    <cellStyle name="40% - Accent1 7 2" xfId="456" xr:uid="{00000000-0005-0000-0000-0000C1010000}"/>
    <cellStyle name="40% - Accent1 8" xfId="457" xr:uid="{00000000-0005-0000-0000-0000C2010000}"/>
    <cellStyle name="40% - Accent1 8 2" xfId="458" xr:uid="{00000000-0005-0000-0000-0000C3010000}"/>
    <cellStyle name="40% - Accent1 9" xfId="459" xr:uid="{00000000-0005-0000-0000-0000C4010000}"/>
    <cellStyle name="40% - Accent2 10" xfId="460" xr:uid="{00000000-0005-0000-0000-0000C5010000}"/>
    <cellStyle name="40% - Accent2 11" xfId="461" xr:uid="{00000000-0005-0000-0000-0000C6010000}"/>
    <cellStyle name="40% - Accent2 12" xfId="462" xr:uid="{00000000-0005-0000-0000-0000C7010000}"/>
    <cellStyle name="40% - Accent2 13" xfId="463" xr:uid="{00000000-0005-0000-0000-0000C8010000}"/>
    <cellStyle name="40% - Accent2 14" xfId="464" xr:uid="{00000000-0005-0000-0000-0000C9010000}"/>
    <cellStyle name="40% - Accent2 15" xfId="465" xr:uid="{00000000-0005-0000-0000-0000CA010000}"/>
    <cellStyle name="40% - Accent2 16" xfId="466" xr:uid="{00000000-0005-0000-0000-0000CB010000}"/>
    <cellStyle name="40% - Accent2 17" xfId="467" xr:uid="{00000000-0005-0000-0000-0000CC010000}"/>
    <cellStyle name="40% - Accent2 18" xfId="468" xr:uid="{00000000-0005-0000-0000-0000CD010000}"/>
    <cellStyle name="40% - Accent2 19" xfId="469" xr:uid="{00000000-0005-0000-0000-0000CE010000}"/>
    <cellStyle name="40% - Accent2 2" xfId="470" xr:uid="{00000000-0005-0000-0000-0000CF010000}"/>
    <cellStyle name="40% - Accent2 2 2" xfId="471" xr:uid="{00000000-0005-0000-0000-0000D0010000}"/>
    <cellStyle name="40% - Accent2 2 2 2" xfId="472" xr:uid="{00000000-0005-0000-0000-0000D1010000}"/>
    <cellStyle name="40% - Accent2 2 2 2 2" xfId="473" xr:uid="{00000000-0005-0000-0000-0000D2010000}"/>
    <cellStyle name="40% - Accent2 2 2 3" xfId="474" xr:uid="{00000000-0005-0000-0000-0000D3010000}"/>
    <cellStyle name="40% - Accent2 2 3" xfId="475" xr:uid="{00000000-0005-0000-0000-0000D4010000}"/>
    <cellStyle name="40% - Accent2 2 3 2" xfId="476" xr:uid="{00000000-0005-0000-0000-0000D5010000}"/>
    <cellStyle name="40% - Accent2 2 4" xfId="477" xr:uid="{00000000-0005-0000-0000-0000D6010000}"/>
    <cellStyle name="40% - Accent2 2 5" xfId="478" xr:uid="{00000000-0005-0000-0000-0000D7010000}"/>
    <cellStyle name="40% - Accent2 2 6" xfId="6743" xr:uid="{D6019C5D-2F59-471F-AE66-6191068E449D}"/>
    <cellStyle name="40% - Accent2 20" xfId="479" xr:uid="{00000000-0005-0000-0000-0000D8010000}"/>
    <cellStyle name="40% - Accent2 21" xfId="480" xr:uid="{00000000-0005-0000-0000-0000D9010000}"/>
    <cellStyle name="40% - Accent2 22" xfId="481" xr:uid="{00000000-0005-0000-0000-0000DA010000}"/>
    <cellStyle name="40% - Accent2 3" xfId="482" xr:uid="{00000000-0005-0000-0000-0000DB010000}"/>
    <cellStyle name="40% - Accent2 3 2" xfId="483" xr:uid="{00000000-0005-0000-0000-0000DC010000}"/>
    <cellStyle name="40% - Accent2 3 2 2" xfId="484" xr:uid="{00000000-0005-0000-0000-0000DD010000}"/>
    <cellStyle name="40% - Accent2 3 3" xfId="485" xr:uid="{00000000-0005-0000-0000-0000DE010000}"/>
    <cellStyle name="40% - Accent2 3 4" xfId="486" xr:uid="{00000000-0005-0000-0000-0000DF010000}"/>
    <cellStyle name="40% - Accent2 3 5" xfId="6756" xr:uid="{31360B63-6BE6-457A-B84E-27FB431FA93D}"/>
    <cellStyle name="40% - Accent2 4" xfId="487" xr:uid="{00000000-0005-0000-0000-0000E0010000}"/>
    <cellStyle name="40% - Accent2 4 2" xfId="488" xr:uid="{00000000-0005-0000-0000-0000E1010000}"/>
    <cellStyle name="40% - Accent2 4 2 2" xfId="489" xr:uid="{00000000-0005-0000-0000-0000E2010000}"/>
    <cellStyle name="40% - Accent2 4 3" xfId="490" xr:uid="{00000000-0005-0000-0000-0000E3010000}"/>
    <cellStyle name="40% - Accent2 4 4" xfId="6775" xr:uid="{6D175C76-6436-42E8-A2C9-198E7E53A26A}"/>
    <cellStyle name="40% - Accent2 5" xfId="491" xr:uid="{00000000-0005-0000-0000-0000E4010000}"/>
    <cellStyle name="40% - Accent2 5 2" xfId="492" xr:uid="{00000000-0005-0000-0000-0000E5010000}"/>
    <cellStyle name="40% - Accent2 5 2 2" xfId="493" xr:uid="{00000000-0005-0000-0000-0000E6010000}"/>
    <cellStyle name="40% - Accent2 5 3" xfId="494" xr:uid="{00000000-0005-0000-0000-0000E7010000}"/>
    <cellStyle name="40% - Accent2 6" xfId="495" xr:uid="{00000000-0005-0000-0000-0000E8010000}"/>
    <cellStyle name="40% - Accent2 6 2" xfId="496" xr:uid="{00000000-0005-0000-0000-0000E9010000}"/>
    <cellStyle name="40% - Accent2 7" xfId="497" xr:uid="{00000000-0005-0000-0000-0000EA010000}"/>
    <cellStyle name="40% - Accent2 7 2" xfId="498" xr:uid="{00000000-0005-0000-0000-0000EB010000}"/>
    <cellStyle name="40% - Accent2 8" xfId="499" xr:uid="{00000000-0005-0000-0000-0000EC010000}"/>
    <cellStyle name="40% - Accent2 8 2" xfId="500" xr:uid="{00000000-0005-0000-0000-0000ED010000}"/>
    <cellStyle name="40% - Accent2 9" xfId="501" xr:uid="{00000000-0005-0000-0000-0000EE010000}"/>
    <cellStyle name="40% - Accent3 10" xfId="502" xr:uid="{00000000-0005-0000-0000-0000EF010000}"/>
    <cellStyle name="40% - Accent3 11" xfId="503" xr:uid="{00000000-0005-0000-0000-0000F0010000}"/>
    <cellStyle name="40% - Accent3 12" xfId="504" xr:uid="{00000000-0005-0000-0000-0000F1010000}"/>
    <cellStyle name="40% - Accent3 13" xfId="505" xr:uid="{00000000-0005-0000-0000-0000F2010000}"/>
    <cellStyle name="40% - Accent3 14" xfId="506" xr:uid="{00000000-0005-0000-0000-0000F3010000}"/>
    <cellStyle name="40% - Accent3 15" xfId="507" xr:uid="{00000000-0005-0000-0000-0000F4010000}"/>
    <cellStyle name="40% - Accent3 16" xfId="508" xr:uid="{00000000-0005-0000-0000-0000F5010000}"/>
    <cellStyle name="40% - Accent3 17" xfId="509" xr:uid="{00000000-0005-0000-0000-0000F6010000}"/>
    <cellStyle name="40% - Accent3 18" xfId="510" xr:uid="{00000000-0005-0000-0000-0000F7010000}"/>
    <cellStyle name="40% - Accent3 19" xfId="511" xr:uid="{00000000-0005-0000-0000-0000F8010000}"/>
    <cellStyle name="40% - Accent3 2" xfId="512" xr:uid="{00000000-0005-0000-0000-0000F9010000}"/>
    <cellStyle name="40% - Accent3 2 2" xfId="513" xr:uid="{00000000-0005-0000-0000-0000FA010000}"/>
    <cellStyle name="40% - Accent3 2 2 2" xfId="514" xr:uid="{00000000-0005-0000-0000-0000FB010000}"/>
    <cellStyle name="40% - Accent3 2 2 2 2" xfId="515" xr:uid="{00000000-0005-0000-0000-0000FC010000}"/>
    <cellStyle name="40% - Accent3 2 2 3" xfId="516" xr:uid="{00000000-0005-0000-0000-0000FD010000}"/>
    <cellStyle name="40% - Accent3 2 3" xfId="517" xr:uid="{00000000-0005-0000-0000-0000FE010000}"/>
    <cellStyle name="40% - Accent3 2 3 2" xfId="518" xr:uid="{00000000-0005-0000-0000-0000FF010000}"/>
    <cellStyle name="40% - Accent3 2 4" xfId="519" xr:uid="{00000000-0005-0000-0000-000000020000}"/>
    <cellStyle name="40% - Accent3 2 5" xfId="520" xr:uid="{00000000-0005-0000-0000-000001020000}"/>
    <cellStyle name="40% - Accent3 2 6" xfId="6745" xr:uid="{2D09D077-3761-41DB-ABA5-0D79EC4C6F49}"/>
    <cellStyle name="40% - Accent3 20" xfId="521" xr:uid="{00000000-0005-0000-0000-000002020000}"/>
    <cellStyle name="40% - Accent3 21" xfId="522" xr:uid="{00000000-0005-0000-0000-000003020000}"/>
    <cellStyle name="40% - Accent3 22" xfId="523" xr:uid="{00000000-0005-0000-0000-000004020000}"/>
    <cellStyle name="40% - Accent3 3" xfId="524" xr:uid="{00000000-0005-0000-0000-000005020000}"/>
    <cellStyle name="40% - Accent3 3 2" xfId="525" xr:uid="{00000000-0005-0000-0000-000006020000}"/>
    <cellStyle name="40% - Accent3 3 2 2" xfId="526" xr:uid="{00000000-0005-0000-0000-000007020000}"/>
    <cellStyle name="40% - Accent3 3 3" xfId="527" xr:uid="{00000000-0005-0000-0000-000008020000}"/>
    <cellStyle name="40% - Accent3 3 4" xfId="528" xr:uid="{00000000-0005-0000-0000-000009020000}"/>
    <cellStyle name="40% - Accent3 3 5" xfId="6758" xr:uid="{612F8C60-FC65-43BC-BEFE-0F66ABCECF57}"/>
    <cellStyle name="40% - Accent3 4" xfId="529" xr:uid="{00000000-0005-0000-0000-00000A020000}"/>
    <cellStyle name="40% - Accent3 4 2" xfId="530" xr:uid="{00000000-0005-0000-0000-00000B020000}"/>
    <cellStyle name="40% - Accent3 4 2 2" xfId="531" xr:uid="{00000000-0005-0000-0000-00000C020000}"/>
    <cellStyle name="40% - Accent3 4 3" xfId="532" xr:uid="{00000000-0005-0000-0000-00000D020000}"/>
    <cellStyle name="40% - Accent3 4 4" xfId="6777" xr:uid="{CE7540ED-F700-4CDC-86F1-BEE317439076}"/>
    <cellStyle name="40% - Accent3 5" xfId="533" xr:uid="{00000000-0005-0000-0000-00000E020000}"/>
    <cellStyle name="40% - Accent3 5 2" xfId="534" xr:uid="{00000000-0005-0000-0000-00000F020000}"/>
    <cellStyle name="40% - Accent3 5 2 2" xfId="535" xr:uid="{00000000-0005-0000-0000-000010020000}"/>
    <cellStyle name="40% - Accent3 5 3" xfId="536" xr:uid="{00000000-0005-0000-0000-000011020000}"/>
    <cellStyle name="40% - Accent3 6" xfId="537" xr:uid="{00000000-0005-0000-0000-000012020000}"/>
    <cellStyle name="40% - Accent3 6 2" xfId="538" xr:uid="{00000000-0005-0000-0000-000013020000}"/>
    <cellStyle name="40% - Accent3 7" xfId="539" xr:uid="{00000000-0005-0000-0000-000014020000}"/>
    <cellStyle name="40% - Accent3 7 2" xfId="540" xr:uid="{00000000-0005-0000-0000-000015020000}"/>
    <cellStyle name="40% - Accent3 8" xfId="541" xr:uid="{00000000-0005-0000-0000-000016020000}"/>
    <cellStyle name="40% - Accent3 8 2" xfId="542" xr:uid="{00000000-0005-0000-0000-000017020000}"/>
    <cellStyle name="40% - Accent3 9" xfId="543" xr:uid="{00000000-0005-0000-0000-000018020000}"/>
    <cellStyle name="40% - Accent4 10" xfId="544" xr:uid="{00000000-0005-0000-0000-000019020000}"/>
    <cellStyle name="40% - Accent4 11" xfId="545" xr:uid="{00000000-0005-0000-0000-00001A020000}"/>
    <cellStyle name="40% - Accent4 12" xfId="546" xr:uid="{00000000-0005-0000-0000-00001B020000}"/>
    <cellStyle name="40% - Accent4 13" xfId="547" xr:uid="{00000000-0005-0000-0000-00001C020000}"/>
    <cellStyle name="40% - Accent4 14" xfId="548" xr:uid="{00000000-0005-0000-0000-00001D020000}"/>
    <cellStyle name="40% - Accent4 15" xfId="549" xr:uid="{00000000-0005-0000-0000-00001E020000}"/>
    <cellStyle name="40% - Accent4 16" xfId="550" xr:uid="{00000000-0005-0000-0000-00001F020000}"/>
    <cellStyle name="40% - Accent4 17" xfId="551" xr:uid="{00000000-0005-0000-0000-000020020000}"/>
    <cellStyle name="40% - Accent4 18" xfId="552" xr:uid="{00000000-0005-0000-0000-000021020000}"/>
    <cellStyle name="40% - Accent4 19" xfId="553" xr:uid="{00000000-0005-0000-0000-000022020000}"/>
    <cellStyle name="40% - Accent4 2" xfId="554" xr:uid="{00000000-0005-0000-0000-000023020000}"/>
    <cellStyle name="40% - Accent4 2 2" xfId="555" xr:uid="{00000000-0005-0000-0000-000024020000}"/>
    <cellStyle name="40% - Accent4 2 2 2" xfId="556" xr:uid="{00000000-0005-0000-0000-000025020000}"/>
    <cellStyle name="40% - Accent4 2 2 2 2" xfId="557" xr:uid="{00000000-0005-0000-0000-000026020000}"/>
    <cellStyle name="40% - Accent4 2 2 3" xfId="558" xr:uid="{00000000-0005-0000-0000-000027020000}"/>
    <cellStyle name="40% - Accent4 2 3" xfId="559" xr:uid="{00000000-0005-0000-0000-000028020000}"/>
    <cellStyle name="40% - Accent4 2 3 2" xfId="560" xr:uid="{00000000-0005-0000-0000-000029020000}"/>
    <cellStyle name="40% - Accent4 2 4" xfId="561" xr:uid="{00000000-0005-0000-0000-00002A020000}"/>
    <cellStyle name="40% - Accent4 2 5" xfId="562" xr:uid="{00000000-0005-0000-0000-00002B020000}"/>
    <cellStyle name="40% - Accent4 2 6" xfId="6747" xr:uid="{DB703134-2AF0-4E26-8D94-8C03A47F4ACA}"/>
    <cellStyle name="40% - Accent4 20" xfId="563" xr:uid="{00000000-0005-0000-0000-00002C020000}"/>
    <cellStyle name="40% - Accent4 21" xfId="564" xr:uid="{00000000-0005-0000-0000-00002D020000}"/>
    <cellStyle name="40% - Accent4 22" xfId="565" xr:uid="{00000000-0005-0000-0000-00002E020000}"/>
    <cellStyle name="40% - Accent4 3" xfId="566" xr:uid="{00000000-0005-0000-0000-00002F020000}"/>
    <cellStyle name="40% - Accent4 3 2" xfId="567" xr:uid="{00000000-0005-0000-0000-000030020000}"/>
    <cellStyle name="40% - Accent4 3 2 2" xfId="568" xr:uid="{00000000-0005-0000-0000-000031020000}"/>
    <cellStyle name="40% - Accent4 3 3" xfId="569" xr:uid="{00000000-0005-0000-0000-000032020000}"/>
    <cellStyle name="40% - Accent4 3 4" xfId="570" xr:uid="{00000000-0005-0000-0000-000033020000}"/>
    <cellStyle name="40% - Accent4 3 5" xfId="6760" xr:uid="{52D80DE0-FF3B-47A5-AF65-3F7DA05E2FDF}"/>
    <cellStyle name="40% - Accent4 4" xfId="571" xr:uid="{00000000-0005-0000-0000-000034020000}"/>
    <cellStyle name="40% - Accent4 4 2" xfId="572" xr:uid="{00000000-0005-0000-0000-000035020000}"/>
    <cellStyle name="40% - Accent4 4 2 2" xfId="573" xr:uid="{00000000-0005-0000-0000-000036020000}"/>
    <cellStyle name="40% - Accent4 4 3" xfId="574" xr:uid="{00000000-0005-0000-0000-000037020000}"/>
    <cellStyle name="40% - Accent4 4 4" xfId="6779" xr:uid="{98CC555C-7674-4614-9DF0-7E210176C2C8}"/>
    <cellStyle name="40% - Accent4 5" xfId="575" xr:uid="{00000000-0005-0000-0000-000038020000}"/>
    <cellStyle name="40% - Accent4 5 2" xfId="576" xr:uid="{00000000-0005-0000-0000-000039020000}"/>
    <cellStyle name="40% - Accent4 5 2 2" xfId="577" xr:uid="{00000000-0005-0000-0000-00003A020000}"/>
    <cellStyle name="40% - Accent4 5 3" xfId="578" xr:uid="{00000000-0005-0000-0000-00003B020000}"/>
    <cellStyle name="40% - Accent4 6" xfId="579" xr:uid="{00000000-0005-0000-0000-00003C020000}"/>
    <cellStyle name="40% - Accent4 6 2" xfId="580" xr:uid="{00000000-0005-0000-0000-00003D020000}"/>
    <cellStyle name="40% - Accent4 7" xfId="581" xr:uid="{00000000-0005-0000-0000-00003E020000}"/>
    <cellStyle name="40% - Accent4 7 2" xfId="582" xr:uid="{00000000-0005-0000-0000-00003F020000}"/>
    <cellStyle name="40% - Accent4 8" xfId="583" xr:uid="{00000000-0005-0000-0000-000040020000}"/>
    <cellStyle name="40% - Accent4 8 2" xfId="584" xr:uid="{00000000-0005-0000-0000-000041020000}"/>
    <cellStyle name="40% - Accent4 9" xfId="585" xr:uid="{00000000-0005-0000-0000-000042020000}"/>
    <cellStyle name="40% - Accent5 10" xfId="586" xr:uid="{00000000-0005-0000-0000-000043020000}"/>
    <cellStyle name="40% - Accent5 11" xfId="587" xr:uid="{00000000-0005-0000-0000-000044020000}"/>
    <cellStyle name="40% - Accent5 12" xfId="588" xr:uid="{00000000-0005-0000-0000-000045020000}"/>
    <cellStyle name="40% - Accent5 13" xfId="589" xr:uid="{00000000-0005-0000-0000-000046020000}"/>
    <cellStyle name="40% - Accent5 14" xfId="590" xr:uid="{00000000-0005-0000-0000-000047020000}"/>
    <cellStyle name="40% - Accent5 15" xfId="591" xr:uid="{00000000-0005-0000-0000-000048020000}"/>
    <cellStyle name="40% - Accent5 16" xfId="592" xr:uid="{00000000-0005-0000-0000-000049020000}"/>
    <cellStyle name="40% - Accent5 17" xfId="593" xr:uid="{00000000-0005-0000-0000-00004A020000}"/>
    <cellStyle name="40% - Accent5 18" xfId="594" xr:uid="{00000000-0005-0000-0000-00004B020000}"/>
    <cellStyle name="40% - Accent5 19" xfId="595" xr:uid="{00000000-0005-0000-0000-00004C020000}"/>
    <cellStyle name="40% - Accent5 2" xfId="596" xr:uid="{00000000-0005-0000-0000-00004D020000}"/>
    <cellStyle name="40% - Accent5 2 2" xfId="597" xr:uid="{00000000-0005-0000-0000-00004E020000}"/>
    <cellStyle name="40% - Accent5 2 2 2" xfId="598" xr:uid="{00000000-0005-0000-0000-00004F020000}"/>
    <cellStyle name="40% - Accent5 2 2 2 2" xfId="599" xr:uid="{00000000-0005-0000-0000-000050020000}"/>
    <cellStyle name="40% - Accent5 2 2 3" xfId="600" xr:uid="{00000000-0005-0000-0000-000051020000}"/>
    <cellStyle name="40% - Accent5 2 3" xfId="601" xr:uid="{00000000-0005-0000-0000-000052020000}"/>
    <cellStyle name="40% - Accent5 2 3 2" xfId="602" xr:uid="{00000000-0005-0000-0000-000053020000}"/>
    <cellStyle name="40% - Accent5 2 4" xfId="603" xr:uid="{00000000-0005-0000-0000-000054020000}"/>
    <cellStyle name="40% - Accent5 2 5" xfId="604" xr:uid="{00000000-0005-0000-0000-000055020000}"/>
    <cellStyle name="40% - Accent5 2 6" xfId="6749" xr:uid="{496A9E0B-B347-4B70-89B5-07A80D5085AE}"/>
    <cellStyle name="40% - Accent5 20" xfId="605" xr:uid="{00000000-0005-0000-0000-000056020000}"/>
    <cellStyle name="40% - Accent5 21" xfId="606" xr:uid="{00000000-0005-0000-0000-000057020000}"/>
    <cellStyle name="40% - Accent5 22" xfId="607" xr:uid="{00000000-0005-0000-0000-000058020000}"/>
    <cellStyle name="40% - Accent5 3" xfId="608" xr:uid="{00000000-0005-0000-0000-000059020000}"/>
    <cellStyle name="40% - Accent5 3 2" xfId="609" xr:uid="{00000000-0005-0000-0000-00005A020000}"/>
    <cellStyle name="40% - Accent5 3 2 2" xfId="610" xr:uid="{00000000-0005-0000-0000-00005B020000}"/>
    <cellStyle name="40% - Accent5 3 3" xfId="611" xr:uid="{00000000-0005-0000-0000-00005C020000}"/>
    <cellStyle name="40% - Accent5 3 4" xfId="612" xr:uid="{00000000-0005-0000-0000-00005D020000}"/>
    <cellStyle name="40% - Accent5 3 5" xfId="6762" xr:uid="{DA682877-EFA6-4E42-8799-5367D36E7227}"/>
    <cellStyle name="40% - Accent5 4" xfId="613" xr:uid="{00000000-0005-0000-0000-00005E020000}"/>
    <cellStyle name="40% - Accent5 4 2" xfId="614" xr:uid="{00000000-0005-0000-0000-00005F020000}"/>
    <cellStyle name="40% - Accent5 4 2 2" xfId="615" xr:uid="{00000000-0005-0000-0000-000060020000}"/>
    <cellStyle name="40% - Accent5 4 3" xfId="616" xr:uid="{00000000-0005-0000-0000-000061020000}"/>
    <cellStyle name="40% - Accent5 4 4" xfId="6781" xr:uid="{65E11BC0-1147-4A55-8E0D-9AAEF93B0F2B}"/>
    <cellStyle name="40% - Accent5 5" xfId="617" xr:uid="{00000000-0005-0000-0000-000062020000}"/>
    <cellStyle name="40% - Accent5 5 2" xfId="618" xr:uid="{00000000-0005-0000-0000-000063020000}"/>
    <cellStyle name="40% - Accent5 5 2 2" xfId="619" xr:uid="{00000000-0005-0000-0000-000064020000}"/>
    <cellStyle name="40% - Accent5 5 3" xfId="620" xr:uid="{00000000-0005-0000-0000-000065020000}"/>
    <cellStyle name="40% - Accent5 6" xfId="621" xr:uid="{00000000-0005-0000-0000-000066020000}"/>
    <cellStyle name="40% - Accent5 6 2" xfId="622" xr:uid="{00000000-0005-0000-0000-000067020000}"/>
    <cellStyle name="40% - Accent5 7" xfId="623" xr:uid="{00000000-0005-0000-0000-000068020000}"/>
    <cellStyle name="40% - Accent5 7 2" xfId="624" xr:uid="{00000000-0005-0000-0000-000069020000}"/>
    <cellStyle name="40% - Accent5 8" xfId="625" xr:uid="{00000000-0005-0000-0000-00006A020000}"/>
    <cellStyle name="40% - Accent5 8 2" xfId="626" xr:uid="{00000000-0005-0000-0000-00006B020000}"/>
    <cellStyle name="40% - Accent5 9" xfId="627" xr:uid="{00000000-0005-0000-0000-00006C020000}"/>
    <cellStyle name="40% - Accent6 10" xfId="628" xr:uid="{00000000-0005-0000-0000-00006D020000}"/>
    <cellStyle name="40% - Accent6 11" xfId="629" xr:uid="{00000000-0005-0000-0000-00006E020000}"/>
    <cellStyle name="40% - Accent6 12" xfId="630" xr:uid="{00000000-0005-0000-0000-00006F020000}"/>
    <cellStyle name="40% - Accent6 13" xfId="631" xr:uid="{00000000-0005-0000-0000-000070020000}"/>
    <cellStyle name="40% - Accent6 14" xfId="632" xr:uid="{00000000-0005-0000-0000-000071020000}"/>
    <cellStyle name="40% - Accent6 15" xfId="633" xr:uid="{00000000-0005-0000-0000-000072020000}"/>
    <cellStyle name="40% - Accent6 16" xfId="634" xr:uid="{00000000-0005-0000-0000-000073020000}"/>
    <cellStyle name="40% - Accent6 17" xfId="635" xr:uid="{00000000-0005-0000-0000-000074020000}"/>
    <cellStyle name="40% - Accent6 18" xfId="636" xr:uid="{00000000-0005-0000-0000-000075020000}"/>
    <cellStyle name="40% - Accent6 19" xfId="637" xr:uid="{00000000-0005-0000-0000-000076020000}"/>
    <cellStyle name="40% - Accent6 2" xfId="638" xr:uid="{00000000-0005-0000-0000-000077020000}"/>
    <cellStyle name="40% - Accent6 2 2" xfId="639" xr:uid="{00000000-0005-0000-0000-000078020000}"/>
    <cellStyle name="40% - Accent6 2 2 2" xfId="640" xr:uid="{00000000-0005-0000-0000-000079020000}"/>
    <cellStyle name="40% - Accent6 2 2 2 2" xfId="641" xr:uid="{00000000-0005-0000-0000-00007A020000}"/>
    <cellStyle name="40% - Accent6 2 2 3" xfId="642" xr:uid="{00000000-0005-0000-0000-00007B020000}"/>
    <cellStyle name="40% - Accent6 2 3" xfId="643" xr:uid="{00000000-0005-0000-0000-00007C020000}"/>
    <cellStyle name="40% - Accent6 2 3 2" xfId="644" xr:uid="{00000000-0005-0000-0000-00007D020000}"/>
    <cellStyle name="40% - Accent6 2 4" xfId="645" xr:uid="{00000000-0005-0000-0000-00007E020000}"/>
    <cellStyle name="40% - Accent6 2 5" xfId="646" xr:uid="{00000000-0005-0000-0000-00007F020000}"/>
    <cellStyle name="40% - Accent6 2 6" xfId="6751" xr:uid="{EB93D9C8-D6DD-4741-8A3E-CDE620AB9B6F}"/>
    <cellStyle name="40% - Accent6 20" xfId="647" xr:uid="{00000000-0005-0000-0000-000080020000}"/>
    <cellStyle name="40% - Accent6 21" xfId="648" xr:uid="{00000000-0005-0000-0000-000081020000}"/>
    <cellStyle name="40% - Accent6 22" xfId="649" xr:uid="{00000000-0005-0000-0000-000082020000}"/>
    <cellStyle name="40% - Accent6 3" xfId="650" xr:uid="{00000000-0005-0000-0000-000083020000}"/>
    <cellStyle name="40% - Accent6 3 2" xfId="651" xr:uid="{00000000-0005-0000-0000-000084020000}"/>
    <cellStyle name="40% - Accent6 3 2 2" xfId="652" xr:uid="{00000000-0005-0000-0000-000085020000}"/>
    <cellStyle name="40% - Accent6 3 3" xfId="653" xr:uid="{00000000-0005-0000-0000-000086020000}"/>
    <cellStyle name="40% - Accent6 3 4" xfId="654" xr:uid="{00000000-0005-0000-0000-000087020000}"/>
    <cellStyle name="40% - Accent6 3 5" xfId="6764" xr:uid="{6CA5BF3B-0BE6-4005-8330-0F234DF932E5}"/>
    <cellStyle name="40% - Accent6 4" xfId="655" xr:uid="{00000000-0005-0000-0000-000088020000}"/>
    <cellStyle name="40% - Accent6 4 2" xfId="656" xr:uid="{00000000-0005-0000-0000-000089020000}"/>
    <cellStyle name="40% - Accent6 4 2 2" xfId="657" xr:uid="{00000000-0005-0000-0000-00008A020000}"/>
    <cellStyle name="40% - Accent6 4 3" xfId="658" xr:uid="{00000000-0005-0000-0000-00008B020000}"/>
    <cellStyle name="40% - Accent6 4 4" xfId="6783" xr:uid="{5D6EC2FE-D339-4D36-A67F-8670AEA75130}"/>
    <cellStyle name="40% - Accent6 5" xfId="659" xr:uid="{00000000-0005-0000-0000-00008C020000}"/>
    <cellStyle name="40% - Accent6 5 2" xfId="660" xr:uid="{00000000-0005-0000-0000-00008D020000}"/>
    <cellStyle name="40% - Accent6 5 2 2" xfId="661" xr:uid="{00000000-0005-0000-0000-00008E020000}"/>
    <cellStyle name="40% - Accent6 5 3" xfId="662" xr:uid="{00000000-0005-0000-0000-00008F020000}"/>
    <cellStyle name="40% - Accent6 6" xfId="663" xr:uid="{00000000-0005-0000-0000-000090020000}"/>
    <cellStyle name="40% - Accent6 6 2" xfId="664" xr:uid="{00000000-0005-0000-0000-000091020000}"/>
    <cellStyle name="40% - Accent6 7" xfId="665" xr:uid="{00000000-0005-0000-0000-000092020000}"/>
    <cellStyle name="40% - Accent6 7 2" xfId="666" xr:uid="{00000000-0005-0000-0000-000093020000}"/>
    <cellStyle name="40% - Accent6 8" xfId="667" xr:uid="{00000000-0005-0000-0000-000094020000}"/>
    <cellStyle name="40% - Accent6 8 2" xfId="668" xr:uid="{00000000-0005-0000-0000-000095020000}"/>
    <cellStyle name="40% - Accent6 9" xfId="669" xr:uid="{00000000-0005-0000-0000-000096020000}"/>
    <cellStyle name="40% - ส่วนที่ถูกเน้น1" xfId="670" xr:uid="{00000000-0005-0000-0000-000097020000}"/>
    <cellStyle name="40% - ส่วนที่ถูกเน้น1 10" xfId="4778" xr:uid="{00000000-0005-0000-0000-000098020000}"/>
    <cellStyle name="40% - ส่วนที่ถูกเน้น1 2" xfId="671" xr:uid="{00000000-0005-0000-0000-000099020000}"/>
    <cellStyle name="40% - ส่วนที่ถูกเน้น1 2 2" xfId="672" xr:uid="{00000000-0005-0000-0000-00009A020000}"/>
    <cellStyle name="40% - ส่วนที่ถูกเน้น1 2 3" xfId="4614" xr:uid="{00000000-0005-0000-0000-00009B020000}"/>
    <cellStyle name="40% - ส่วนที่ถูกเน้น1 3" xfId="673" xr:uid="{00000000-0005-0000-0000-00009C020000}"/>
    <cellStyle name="40% - ส่วนที่ถูกเน้น1 3 2" xfId="674" xr:uid="{00000000-0005-0000-0000-00009D020000}"/>
    <cellStyle name="40% - ส่วนที่ถูกเน้น1 4" xfId="675" xr:uid="{00000000-0005-0000-0000-00009E020000}"/>
    <cellStyle name="40% - ส่วนที่ถูกเน้น1 4 2" xfId="676" xr:uid="{00000000-0005-0000-0000-00009F020000}"/>
    <cellStyle name="40% - ส่วนที่ถูกเน้น1 5" xfId="677" xr:uid="{00000000-0005-0000-0000-0000A0020000}"/>
    <cellStyle name="40% - ส่วนที่ถูกเน้น1 5 2" xfId="678" xr:uid="{00000000-0005-0000-0000-0000A1020000}"/>
    <cellStyle name="40% - ส่วนที่ถูกเน้น1 6" xfId="679" xr:uid="{00000000-0005-0000-0000-0000A2020000}"/>
    <cellStyle name="40% - ส่วนที่ถูกเน้น1 6 2" xfId="680" xr:uid="{00000000-0005-0000-0000-0000A3020000}"/>
    <cellStyle name="40% - ส่วนที่ถูกเน้น1 7" xfId="681" xr:uid="{00000000-0005-0000-0000-0000A4020000}"/>
    <cellStyle name="40% - ส่วนที่ถูกเน้น1 7 2" xfId="682" xr:uid="{00000000-0005-0000-0000-0000A5020000}"/>
    <cellStyle name="40% - ส่วนที่ถูกเน้น1 7 2 2" xfId="683" xr:uid="{00000000-0005-0000-0000-0000A6020000}"/>
    <cellStyle name="40% - ส่วนที่ถูกเน้น1 7 3" xfId="684" xr:uid="{00000000-0005-0000-0000-0000A7020000}"/>
    <cellStyle name="40% - ส่วนที่ถูกเน้น1 7 3 2" xfId="685" xr:uid="{00000000-0005-0000-0000-0000A8020000}"/>
    <cellStyle name="40% - ส่วนที่ถูกเน้น1 7 4" xfId="686" xr:uid="{00000000-0005-0000-0000-0000A9020000}"/>
    <cellStyle name="40% - ส่วนที่ถูกเน้น1 8" xfId="687" xr:uid="{00000000-0005-0000-0000-0000AA020000}"/>
    <cellStyle name="40% - ส่วนที่ถูกเน้น1 9" xfId="4779" xr:uid="{00000000-0005-0000-0000-0000AB020000}"/>
    <cellStyle name="40% - ส่วนที่ถูกเน้น2" xfId="688" xr:uid="{00000000-0005-0000-0000-0000AC020000}"/>
    <cellStyle name="40% - ส่วนที่ถูกเน้น2 10" xfId="4780" xr:uid="{00000000-0005-0000-0000-0000AD020000}"/>
    <cellStyle name="40% - ส่วนที่ถูกเน้น2 2" xfId="689" xr:uid="{00000000-0005-0000-0000-0000AE020000}"/>
    <cellStyle name="40% - ส่วนที่ถูกเน้น2 2 2" xfId="690" xr:uid="{00000000-0005-0000-0000-0000AF020000}"/>
    <cellStyle name="40% - ส่วนที่ถูกเน้น2 2 3" xfId="4615" xr:uid="{00000000-0005-0000-0000-0000B0020000}"/>
    <cellStyle name="40% - ส่วนที่ถูกเน้น2 3" xfId="691" xr:uid="{00000000-0005-0000-0000-0000B1020000}"/>
    <cellStyle name="40% - ส่วนที่ถูกเน้น2 3 2" xfId="692" xr:uid="{00000000-0005-0000-0000-0000B2020000}"/>
    <cellStyle name="40% - ส่วนที่ถูกเน้น2 4" xfId="693" xr:uid="{00000000-0005-0000-0000-0000B3020000}"/>
    <cellStyle name="40% - ส่วนที่ถูกเน้น2 4 2" xfId="694" xr:uid="{00000000-0005-0000-0000-0000B4020000}"/>
    <cellStyle name="40% - ส่วนที่ถูกเน้น2 5" xfId="695" xr:uid="{00000000-0005-0000-0000-0000B5020000}"/>
    <cellStyle name="40% - ส่วนที่ถูกเน้น2 5 2" xfId="696" xr:uid="{00000000-0005-0000-0000-0000B6020000}"/>
    <cellStyle name="40% - ส่วนที่ถูกเน้น2 6" xfId="697" xr:uid="{00000000-0005-0000-0000-0000B7020000}"/>
    <cellStyle name="40% - ส่วนที่ถูกเน้น2 6 2" xfId="698" xr:uid="{00000000-0005-0000-0000-0000B8020000}"/>
    <cellStyle name="40% - ส่วนที่ถูกเน้น2 7" xfId="699" xr:uid="{00000000-0005-0000-0000-0000B9020000}"/>
    <cellStyle name="40% - ส่วนที่ถูกเน้น2 7 2" xfId="700" xr:uid="{00000000-0005-0000-0000-0000BA020000}"/>
    <cellStyle name="40% - ส่วนที่ถูกเน้น2 7 2 2" xfId="701" xr:uid="{00000000-0005-0000-0000-0000BB020000}"/>
    <cellStyle name="40% - ส่วนที่ถูกเน้น2 7 3" xfId="702" xr:uid="{00000000-0005-0000-0000-0000BC020000}"/>
    <cellStyle name="40% - ส่วนที่ถูกเน้น2 7 3 2" xfId="703" xr:uid="{00000000-0005-0000-0000-0000BD020000}"/>
    <cellStyle name="40% - ส่วนที่ถูกเน้น2 7 4" xfId="704" xr:uid="{00000000-0005-0000-0000-0000BE020000}"/>
    <cellStyle name="40% - ส่วนที่ถูกเน้น2 8" xfId="705" xr:uid="{00000000-0005-0000-0000-0000BF020000}"/>
    <cellStyle name="40% - ส่วนที่ถูกเน้น2 9" xfId="4781" xr:uid="{00000000-0005-0000-0000-0000C0020000}"/>
    <cellStyle name="40% - ส่วนที่ถูกเน้น3" xfId="706" xr:uid="{00000000-0005-0000-0000-0000C1020000}"/>
    <cellStyle name="40% - ส่วนที่ถูกเน้น3 10" xfId="4782" xr:uid="{00000000-0005-0000-0000-0000C2020000}"/>
    <cellStyle name="40% - ส่วนที่ถูกเน้น3 2" xfId="707" xr:uid="{00000000-0005-0000-0000-0000C3020000}"/>
    <cellStyle name="40% - ส่วนที่ถูกเน้น3 2 2" xfId="708" xr:uid="{00000000-0005-0000-0000-0000C4020000}"/>
    <cellStyle name="40% - ส่วนที่ถูกเน้น3 2 3" xfId="4616" xr:uid="{00000000-0005-0000-0000-0000C5020000}"/>
    <cellStyle name="40% - ส่วนที่ถูกเน้น3 3" xfId="709" xr:uid="{00000000-0005-0000-0000-0000C6020000}"/>
    <cellStyle name="40% - ส่วนที่ถูกเน้น3 3 2" xfId="710" xr:uid="{00000000-0005-0000-0000-0000C7020000}"/>
    <cellStyle name="40% - ส่วนที่ถูกเน้น3 4" xfId="711" xr:uid="{00000000-0005-0000-0000-0000C8020000}"/>
    <cellStyle name="40% - ส่วนที่ถูกเน้น3 4 2" xfId="712" xr:uid="{00000000-0005-0000-0000-0000C9020000}"/>
    <cellStyle name="40% - ส่วนที่ถูกเน้น3 5" xfId="713" xr:uid="{00000000-0005-0000-0000-0000CA020000}"/>
    <cellStyle name="40% - ส่วนที่ถูกเน้น3 5 2" xfId="714" xr:uid="{00000000-0005-0000-0000-0000CB020000}"/>
    <cellStyle name="40% - ส่วนที่ถูกเน้น3 6" xfId="715" xr:uid="{00000000-0005-0000-0000-0000CC020000}"/>
    <cellStyle name="40% - ส่วนที่ถูกเน้น3 6 2" xfId="716" xr:uid="{00000000-0005-0000-0000-0000CD020000}"/>
    <cellStyle name="40% - ส่วนที่ถูกเน้น3 7" xfId="717" xr:uid="{00000000-0005-0000-0000-0000CE020000}"/>
    <cellStyle name="40% - ส่วนที่ถูกเน้น3 7 2" xfId="718" xr:uid="{00000000-0005-0000-0000-0000CF020000}"/>
    <cellStyle name="40% - ส่วนที่ถูกเน้น3 7 2 2" xfId="719" xr:uid="{00000000-0005-0000-0000-0000D0020000}"/>
    <cellStyle name="40% - ส่วนที่ถูกเน้น3 7 3" xfId="720" xr:uid="{00000000-0005-0000-0000-0000D1020000}"/>
    <cellStyle name="40% - ส่วนที่ถูกเน้น3 7 3 2" xfId="721" xr:uid="{00000000-0005-0000-0000-0000D2020000}"/>
    <cellStyle name="40% - ส่วนที่ถูกเน้น3 7 4" xfId="722" xr:uid="{00000000-0005-0000-0000-0000D3020000}"/>
    <cellStyle name="40% - ส่วนที่ถูกเน้น3 8" xfId="723" xr:uid="{00000000-0005-0000-0000-0000D4020000}"/>
    <cellStyle name="40% - ส่วนที่ถูกเน้น3 9" xfId="4783" xr:uid="{00000000-0005-0000-0000-0000D5020000}"/>
    <cellStyle name="40% - ส่วนที่ถูกเน้น4" xfId="724" xr:uid="{00000000-0005-0000-0000-0000D6020000}"/>
    <cellStyle name="40% - ส่วนที่ถูกเน้น4 10" xfId="4784" xr:uid="{00000000-0005-0000-0000-0000D7020000}"/>
    <cellStyle name="40% - ส่วนที่ถูกเน้น4 2" xfId="725" xr:uid="{00000000-0005-0000-0000-0000D8020000}"/>
    <cellStyle name="40% - ส่วนที่ถูกเน้น4 2 2" xfId="726" xr:uid="{00000000-0005-0000-0000-0000D9020000}"/>
    <cellStyle name="40% - ส่วนที่ถูกเน้น4 2 3" xfId="4617" xr:uid="{00000000-0005-0000-0000-0000DA020000}"/>
    <cellStyle name="40% - ส่วนที่ถูกเน้น4 3" xfId="727" xr:uid="{00000000-0005-0000-0000-0000DB020000}"/>
    <cellStyle name="40% - ส่วนที่ถูกเน้น4 3 2" xfId="728" xr:uid="{00000000-0005-0000-0000-0000DC020000}"/>
    <cellStyle name="40% - ส่วนที่ถูกเน้น4 4" xfId="729" xr:uid="{00000000-0005-0000-0000-0000DD020000}"/>
    <cellStyle name="40% - ส่วนที่ถูกเน้น4 4 2" xfId="730" xr:uid="{00000000-0005-0000-0000-0000DE020000}"/>
    <cellStyle name="40% - ส่วนที่ถูกเน้น4 5" xfId="731" xr:uid="{00000000-0005-0000-0000-0000DF020000}"/>
    <cellStyle name="40% - ส่วนที่ถูกเน้น4 5 2" xfId="732" xr:uid="{00000000-0005-0000-0000-0000E0020000}"/>
    <cellStyle name="40% - ส่วนที่ถูกเน้น4 6" xfId="733" xr:uid="{00000000-0005-0000-0000-0000E1020000}"/>
    <cellStyle name="40% - ส่วนที่ถูกเน้น4 6 2" xfId="734" xr:uid="{00000000-0005-0000-0000-0000E2020000}"/>
    <cellStyle name="40% - ส่วนที่ถูกเน้น4 7" xfId="735" xr:uid="{00000000-0005-0000-0000-0000E3020000}"/>
    <cellStyle name="40% - ส่วนที่ถูกเน้น4 7 2" xfId="736" xr:uid="{00000000-0005-0000-0000-0000E4020000}"/>
    <cellStyle name="40% - ส่วนที่ถูกเน้น4 7 2 2" xfId="737" xr:uid="{00000000-0005-0000-0000-0000E5020000}"/>
    <cellStyle name="40% - ส่วนที่ถูกเน้น4 7 3" xfId="738" xr:uid="{00000000-0005-0000-0000-0000E6020000}"/>
    <cellStyle name="40% - ส่วนที่ถูกเน้น4 7 3 2" xfId="739" xr:uid="{00000000-0005-0000-0000-0000E7020000}"/>
    <cellStyle name="40% - ส่วนที่ถูกเน้น4 7 4" xfId="740" xr:uid="{00000000-0005-0000-0000-0000E8020000}"/>
    <cellStyle name="40% - ส่วนที่ถูกเน้น4 8" xfId="741" xr:uid="{00000000-0005-0000-0000-0000E9020000}"/>
    <cellStyle name="40% - ส่วนที่ถูกเน้น4 9" xfId="4785" xr:uid="{00000000-0005-0000-0000-0000EA020000}"/>
    <cellStyle name="40% - ส่วนที่ถูกเน้น5" xfId="742" xr:uid="{00000000-0005-0000-0000-0000EB020000}"/>
    <cellStyle name="40% - ส่วนที่ถูกเน้น5 10" xfId="4786" xr:uid="{00000000-0005-0000-0000-0000EC020000}"/>
    <cellStyle name="40% - ส่วนที่ถูกเน้น5 2" xfId="743" xr:uid="{00000000-0005-0000-0000-0000ED020000}"/>
    <cellStyle name="40% - ส่วนที่ถูกเน้น5 2 2" xfId="744" xr:uid="{00000000-0005-0000-0000-0000EE020000}"/>
    <cellStyle name="40% - ส่วนที่ถูกเน้น5 2 3" xfId="4618" xr:uid="{00000000-0005-0000-0000-0000EF020000}"/>
    <cellStyle name="40% - ส่วนที่ถูกเน้น5 3" xfId="745" xr:uid="{00000000-0005-0000-0000-0000F0020000}"/>
    <cellStyle name="40% - ส่วนที่ถูกเน้น5 3 2" xfId="746" xr:uid="{00000000-0005-0000-0000-0000F1020000}"/>
    <cellStyle name="40% - ส่วนที่ถูกเน้น5 4" xfId="747" xr:uid="{00000000-0005-0000-0000-0000F2020000}"/>
    <cellStyle name="40% - ส่วนที่ถูกเน้น5 4 2" xfId="748" xr:uid="{00000000-0005-0000-0000-0000F3020000}"/>
    <cellStyle name="40% - ส่วนที่ถูกเน้น5 5" xfId="749" xr:uid="{00000000-0005-0000-0000-0000F4020000}"/>
    <cellStyle name="40% - ส่วนที่ถูกเน้น5 5 2" xfId="750" xr:uid="{00000000-0005-0000-0000-0000F5020000}"/>
    <cellStyle name="40% - ส่วนที่ถูกเน้น5 6" xfId="751" xr:uid="{00000000-0005-0000-0000-0000F6020000}"/>
    <cellStyle name="40% - ส่วนที่ถูกเน้น5 6 2" xfId="752" xr:uid="{00000000-0005-0000-0000-0000F7020000}"/>
    <cellStyle name="40% - ส่วนที่ถูกเน้น5 7" xfId="753" xr:uid="{00000000-0005-0000-0000-0000F8020000}"/>
    <cellStyle name="40% - ส่วนที่ถูกเน้น5 7 2" xfId="754" xr:uid="{00000000-0005-0000-0000-0000F9020000}"/>
    <cellStyle name="40% - ส่วนที่ถูกเน้น5 7 2 2" xfId="755" xr:uid="{00000000-0005-0000-0000-0000FA020000}"/>
    <cellStyle name="40% - ส่วนที่ถูกเน้น5 7 3" xfId="756" xr:uid="{00000000-0005-0000-0000-0000FB020000}"/>
    <cellStyle name="40% - ส่วนที่ถูกเน้น5 7 3 2" xfId="757" xr:uid="{00000000-0005-0000-0000-0000FC020000}"/>
    <cellStyle name="40% - ส่วนที่ถูกเน้น5 7 4" xfId="758" xr:uid="{00000000-0005-0000-0000-0000FD020000}"/>
    <cellStyle name="40% - ส่วนที่ถูกเน้น5 8" xfId="759" xr:uid="{00000000-0005-0000-0000-0000FE020000}"/>
    <cellStyle name="40% - ส่วนที่ถูกเน้น5 9" xfId="4787" xr:uid="{00000000-0005-0000-0000-0000FF020000}"/>
    <cellStyle name="40% - ส่วนที่ถูกเน้น6" xfId="760" xr:uid="{00000000-0005-0000-0000-000000030000}"/>
    <cellStyle name="40% - ส่วนที่ถูกเน้น6 10" xfId="4788" xr:uid="{00000000-0005-0000-0000-000001030000}"/>
    <cellStyle name="40% - ส่วนที่ถูกเน้น6 2" xfId="761" xr:uid="{00000000-0005-0000-0000-000002030000}"/>
    <cellStyle name="40% - ส่วนที่ถูกเน้น6 2 2" xfId="762" xr:uid="{00000000-0005-0000-0000-000003030000}"/>
    <cellStyle name="40% - ส่วนที่ถูกเน้น6 2 3" xfId="4619" xr:uid="{00000000-0005-0000-0000-000004030000}"/>
    <cellStyle name="40% - ส่วนที่ถูกเน้น6 3" xfId="763" xr:uid="{00000000-0005-0000-0000-000005030000}"/>
    <cellStyle name="40% - ส่วนที่ถูกเน้น6 3 2" xfId="764" xr:uid="{00000000-0005-0000-0000-000006030000}"/>
    <cellStyle name="40% - ส่วนที่ถูกเน้น6 4" xfId="765" xr:uid="{00000000-0005-0000-0000-000007030000}"/>
    <cellStyle name="40% - ส่วนที่ถูกเน้น6 4 2" xfId="766" xr:uid="{00000000-0005-0000-0000-000008030000}"/>
    <cellStyle name="40% - ส่วนที่ถูกเน้น6 5" xfId="767" xr:uid="{00000000-0005-0000-0000-000009030000}"/>
    <cellStyle name="40% - ส่วนที่ถูกเน้น6 5 2" xfId="768" xr:uid="{00000000-0005-0000-0000-00000A030000}"/>
    <cellStyle name="40% - ส่วนที่ถูกเน้น6 6" xfId="769" xr:uid="{00000000-0005-0000-0000-00000B030000}"/>
    <cellStyle name="40% - ส่วนที่ถูกเน้น6 6 2" xfId="770" xr:uid="{00000000-0005-0000-0000-00000C030000}"/>
    <cellStyle name="40% - ส่วนที่ถูกเน้น6 7" xfId="771" xr:uid="{00000000-0005-0000-0000-00000D030000}"/>
    <cellStyle name="40% - ส่วนที่ถูกเน้น6 7 2" xfId="772" xr:uid="{00000000-0005-0000-0000-00000E030000}"/>
    <cellStyle name="40% - ส่วนที่ถูกเน้น6 7 2 2" xfId="773" xr:uid="{00000000-0005-0000-0000-00000F030000}"/>
    <cellStyle name="40% - ส่วนที่ถูกเน้น6 7 3" xfId="774" xr:uid="{00000000-0005-0000-0000-000010030000}"/>
    <cellStyle name="40% - ส่วนที่ถูกเน้น6 7 3 2" xfId="775" xr:uid="{00000000-0005-0000-0000-000011030000}"/>
    <cellStyle name="40% - ส่วนที่ถูกเน้น6 7 4" xfId="776" xr:uid="{00000000-0005-0000-0000-000012030000}"/>
    <cellStyle name="40% - ส่วนที่ถูกเน้น6 8" xfId="777" xr:uid="{00000000-0005-0000-0000-000013030000}"/>
    <cellStyle name="40% - ส่วนที่ถูกเน้น6 9" xfId="4789" xr:uid="{00000000-0005-0000-0000-000014030000}"/>
    <cellStyle name="60% - Accent1 10" xfId="778" xr:uid="{00000000-0005-0000-0000-000015030000}"/>
    <cellStyle name="60% - Accent1 11" xfId="779" xr:uid="{00000000-0005-0000-0000-000016030000}"/>
    <cellStyle name="60% - Accent1 12" xfId="780" xr:uid="{00000000-0005-0000-0000-000017030000}"/>
    <cellStyle name="60% - Accent1 13" xfId="781" xr:uid="{00000000-0005-0000-0000-000018030000}"/>
    <cellStyle name="60% - Accent1 14" xfId="782" xr:uid="{00000000-0005-0000-0000-000019030000}"/>
    <cellStyle name="60% - Accent1 15" xfId="783" xr:uid="{00000000-0005-0000-0000-00001A030000}"/>
    <cellStyle name="60% - Accent1 16" xfId="784" xr:uid="{00000000-0005-0000-0000-00001B030000}"/>
    <cellStyle name="60% - Accent1 17" xfId="785" xr:uid="{00000000-0005-0000-0000-00001C030000}"/>
    <cellStyle name="60% - Accent1 18" xfId="786" xr:uid="{00000000-0005-0000-0000-00001D030000}"/>
    <cellStyle name="60% - Accent1 19" xfId="787" xr:uid="{00000000-0005-0000-0000-00001E030000}"/>
    <cellStyle name="60% - Accent1 2" xfId="788" xr:uid="{00000000-0005-0000-0000-00001F030000}"/>
    <cellStyle name="60% - Accent1 2 2" xfId="789" xr:uid="{00000000-0005-0000-0000-000020030000}"/>
    <cellStyle name="60% - Accent1 2 3" xfId="790" xr:uid="{00000000-0005-0000-0000-000021030000}"/>
    <cellStyle name="60% - Accent1 20" xfId="791" xr:uid="{00000000-0005-0000-0000-000022030000}"/>
    <cellStyle name="60% - Accent1 21" xfId="792" xr:uid="{00000000-0005-0000-0000-000023030000}"/>
    <cellStyle name="60% - Accent1 22" xfId="793" xr:uid="{00000000-0005-0000-0000-000024030000}"/>
    <cellStyle name="60% - Accent1 3" xfId="794" xr:uid="{00000000-0005-0000-0000-000025030000}"/>
    <cellStyle name="60% - Accent1 3 2" xfId="795" xr:uid="{00000000-0005-0000-0000-000026030000}"/>
    <cellStyle name="60% - Accent1 4" xfId="796" xr:uid="{00000000-0005-0000-0000-000027030000}"/>
    <cellStyle name="60% - Accent1 4 2" xfId="5129" xr:uid="{00000000-0005-0000-0000-000028030000}"/>
    <cellStyle name="60% - Accent1 5" xfId="797" xr:uid="{00000000-0005-0000-0000-000029030000}"/>
    <cellStyle name="60% - Accent1 6" xfId="798" xr:uid="{00000000-0005-0000-0000-00002A030000}"/>
    <cellStyle name="60% - Accent1 7" xfId="799" xr:uid="{00000000-0005-0000-0000-00002B030000}"/>
    <cellStyle name="60% - Accent1 8" xfId="800" xr:uid="{00000000-0005-0000-0000-00002C030000}"/>
    <cellStyle name="60% - Accent1 9" xfId="801" xr:uid="{00000000-0005-0000-0000-00002D030000}"/>
    <cellStyle name="60% - Accent2 10" xfId="802" xr:uid="{00000000-0005-0000-0000-00002E030000}"/>
    <cellStyle name="60% - Accent2 11" xfId="803" xr:uid="{00000000-0005-0000-0000-00002F030000}"/>
    <cellStyle name="60% - Accent2 12" xfId="804" xr:uid="{00000000-0005-0000-0000-000030030000}"/>
    <cellStyle name="60% - Accent2 13" xfId="805" xr:uid="{00000000-0005-0000-0000-000031030000}"/>
    <cellStyle name="60% - Accent2 14" xfId="806" xr:uid="{00000000-0005-0000-0000-000032030000}"/>
    <cellStyle name="60% - Accent2 15" xfId="807" xr:uid="{00000000-0005-0000-0000-000033030000}"/>
    <cellStyle name="60% - Accent2 16" xfId="808" xr:uid="{00000000-0005-0000-0000-000034030000}"/>
    <cellStyle name="60% - Accent2 17" xfId="809" xr:uid="{00000000-0005-0000-0000-000035030000}"/>
    <cellStyle name="60% - Accent2 18" xfId="810" xr:uid="{00000000-0005-0000-0000-000036030000}"/>
    <cellStyle name="60% - Accent2 19" xfId="811" xr:uid="{00000000-0005-0000-0000-000037030000}"/>
    <cellStyle name="60% - Accent2 2" xfId="812" xr:uid="{00000000-0005-0000-0000-000038030000}"/>
    <cellStyle name="60% - Accent2 2 2" xfId="813" xr:uid="{00000000-0005-0000-0000-000039030000}"/>
    <cellStyle name="60% - Accent2 2 3" xfId="814" xr:uid="{00000000-0005-0000-0000-00003A030000}"/>
    <cellStyle name="60% - Accent2 20" xfId="815" xr:uid="{00000000-0005-0000-0000-00003B030000}"/>
    <cellStyle name="60% - Accent2 21" xfId="816" xr:uid="{00000000-0005-0000-0000-00003C030000}"/>
    <cellStyle name="60% - Accent2 22" xfId="817" xr:uid="{00000000-0005-0000-0000-00003D030000}"/>
    <cellStyle name="60% - Accent2 3" xfId="818" xr:uid="{00000000-0005-0000-0000-00003E030000}"/>
    <cellStyle name="60% - Accent2 3 2" xfId="819" xr:uid="{00000000-0005-0000-0000-00003F030000}"/>
    <cellStyle name="60% - Accent2 4" xfId="820" xr:uid="{00000000-0005-0000-0000-000040030000}"/>
    <cellStyle name="60% - Accent2 4 2" xfId="5131" xr:uid="{00000000-0005-0000-0000-000041030000}"/>
    <cellStyle name="60% - Accent2 5" xfId="821" xr:uid="{00000000-0005-0000-0000-000042030000}"/>
    <cellStyle name="60% - Accent2 6" xfId="822" xr:uid="{00000000-0005-0000-0000-000043030000}"/>
    <cellStyle name="60% - Accent2 7" xfId="823" xr:uid="{00000000-0005-0000-0000-000044030000}"/>
    <cellStyle name="60% - Accent2 8" xfId="824" xr:uid="{00000000-0005-0000-0000-000045030000}"/>
    <cellStyle name="60% - Accent2 9" xfId="825" xr:uid="{00000000-0005-0000-0000-000046030000}"/>
    <cellStyle name="60% - Accent3 10" xfId="826" xr:uid="{00000000-0005-0000-0000-000047030000}"/>
    <cellStyle name="60% - Accent3 11" xfId="827" xr:uid="{00000000-0005-0000-0000-000048030000}"/>
    <cellStyle name="60% - Accent3 12" xfId="828" xr:uid="{00000000-0005-0000-0000-000049030000}"/>
    <cellStyle name="60% - Accent3 13" xfId="829" xr:uid="{00000000-0005-0000-0000-00004A030000}"/>
    <cellStyle name="60% - Accent3 14" xfId="830" xr:uid="{00000000-0005-0000-0000-00004B030000}"/>
    <cellStyle name="60% - Accent3 15" xfId="831" xr:uid="{00000000-0005-0000-0000-00004C030000}"/>
    <cellStyle name="60% - Accent3 16" xfId="832" xr:uid="{00000000-0005-0000-0000-00004D030000}"/>
    <cellStyle name="60% - Accent3 17" xfId="833" xr:uid="{00000000-0005-0000-0000-00004E030000}"/>
    <cellStyle name="60% - Accent3 18" xfId="834" xr:uid="{00000000-0005-0000-0000-00004F030000}"/>
    <cellStyle name="60% - Accent3 19" xfId="835" xr:uid="{00000000-0005-0000-0000-000050030000}"/>
    <cellStyle name="60% - Accent3 2" xfId="836" xr:uid="{00000000-0005-0000-0000-000051030000}"/>
    <cellStyle name="60% - Accent3 2 2" xfId="837" xr:uid="{00000000-0005-0000-0000-000052030000}"/>
    <cellStyle name="60% - Accent3 2 3" xfId="838" xr:uid="{00000000-0005-0000-0000-000053030000}"/>
    <cellStyle name="60% - Accent3 20" xfId="839" xr:uid="{00000000-0005-0000-0000-000054030000}"/>
    <cellStyle name="60% - Accent3 21" xfId="840" xr:uid="{00000000-0005-0000-0000-000055030000}"/>
    <cellStyle name="60% - Accent3 22" xfId="841" xr:uid="{00000000-0005-0000-0000-000056030000}"/>
    <cellStyle name="60% - Accent3 3" xfId="842" xr:uid="{00000000-0005-0000-0000-000057030000}"/>
    <cellStyle name="60% - Accent3 3 2" xfId="843" xr:uid="{00000000-0005-0000-0000-000058030000}"/>
    <cellStyle name="60% - Accent3 4" xfId="844" xr:uid="{00000000-0005-0000-0000-000059030000}"/>
    <cellStyle name="60% - Accent3 4 2" xfId="5133" xr:uid="{00000000-0005-0000-0000-00005A030000}"/>
    <cellStyle name="60% - Accent3 5" xfId="845" xr:uid="{00000000-0005-0000-0000-00005B030000}"/>
    <cellStyle name="60% - Accent3 6" xfId="846" xr:uid="{00000000-0005-0000-0000-00005C030000}"/>
    <cellStyle name="60% - Accent3 7" xfId="847" xr:uid="{00000000-0005-0000-0000-00005D030000}"/>
    <cellStyle name="60% - Accent3 8" xfId="848" xr:uid="{00000000-0005-0000-0000-00005E030000}"/>
    <cellStyle name="60% - Accent3 9" xfId="849" xr:uid="{00000000-0005-0000-0000-00005F030000}"/>
    <cellStyle name="60% - Accent4 10" xfId="850" xr:uid="{00000000-0005-0000-0000-000060030000}"/>
    <cellStyle name="60% - Accent4 11" xfId="851" xr:uid="{00000000-0005-0000-0000-000061030000}"/>
    <cellStyle name="60% - Accent4 12" xfId="852" xr:uid="{00000000-0005-0000-0000-000062030000}"/>
    <cellStyle name="60% - Accent4 13" xfId="853" xr:uid="{00000000-0005-0000-0000-000063030000}"/>
    <cellStyle name="60% - Accent4 14" xfId="854" xr:uid="{00000000-0005-0000-0000-000064030000}"/>
    <cellStyle name="60% - Accent4 15" xfId="855" xr:uid="{00000000-0005-0000-0000-000065030000}"/>
    <cellStyle name="60% - Accent4 16" xfId="856" xr:uid="{00000000-0005-0000-0000-000066030000}"/>
    <cellStyle name="60% - Accent4 17" xfId="857" xr:uid="{00000000-0005-0000-0000-000067030000}"/>
    <cellStyle name="60% - Accent4 18" xfId="858" xr:uid="{00000000-0005-0000-0000-000068030000}"/>
    <cellStyle name="60% - Accent4 19" xfId="859" xr:uid="{00000000-0005-0000-0000-000069030000}"/>
    <cellStyle name="60% - Accent4 2" xfId="860" xr:uid="{00000000-0005-0000-0000-00006A030000}"/>
    <cellStyle name="60% - Accent4 2 2" xfId="861" xr:uid="{00000000-0005-0000-0000-00006B030000}"/>
    <cellStyle name="60% - Accent4 2 3" xfId="862" xr:uid="{00000000-0005-0000-0000-00006C030000}"/>
    <cellStyle name="60% - Accent4 20" xfId="863" xr:uid="{00000000-0005-0000-0000-00006D030000}"/>
    <cellStyle name="60% - Accent4 21" xfId="864" xr:uid="{00000000-0005-0000-0000-00006E030000}"/>
    <cellStyle name="60% - Accent4 22" xfId="865" xr:uid="{00000000-0005-0000-0000-00006F030000}"/>
    <cellStyle name="60% - Accent4 3" xfId="866" xr:uid="{00000000-0005-0000-0000-000070030000}"/>
    <cellStyle name="60% - Accent4 3 2" xfId="867" xr:uid="{00000000-0005-0000-0000-000071030000}"/>
    <cellStyle name="60% - Accent4 4" xfId="868" xr:uid="{00000000-0005-0000-0000-000072030000}"/>
    <cellStyle name="60% - Accent4 4 2" xfId="5135" xr:uid="{00000000-0005-0000-0000-000073030000}"/>
    <cellStyle name="60% - Accent4 5" xfId="869" xr:uid="{00000000-0005-0000-0000-000074030000}"/>
    <cellStyle name="60% - Accent4 6" xfId="870" xr:uid="{00000000-0005-0000-0000-000075030000}"/>
    <cellStyle name="60% - Accent4 7" xfId="871" xr:uid="{00000000-0005-0000-0000-000076030000}"/>
    <cellStyle name="60% - Accent4 8" xfId="872" xr:uid="{00000000-0005-0000-0000-000077030000}"/>
    <cellStyle name="60% - Accent4 9" xfId="873" xr:uid="{00000000-0005-0000-0000-000078030000}"/>
    <cellStyle name="60% - Accent5 10" xfId="874" xr:uid="{00000000-0005-0000-0000-000079030000}"/>
    <cellStyle name="60% - Accent5 11" xfId="875" xr:uid="{00000000-0005-0000-0000-00007A030000}"/>
    <cellStyle name="60% - Accent5 12" xfId="876" xr:uid="{00000000-0005-0000-0000-00007B030000}"/>
    <cellStyle name="60% - Accent5 13" xfId="877" xr:uid="{00000000-0005-0000-0000-00007C030000}"/>
    <cellStyle name="60% - Accent5 14" xfId="878" xr:uid="{00000000-0005-0000-0000-00007D030000}"/>
    <cellStyle name="60% - Accent5 15" xfId="879" xr:uid="{00000000-0005-0000-0000-00007E030000}"/>
    <cellStyle name="60% - Accent5 16" xfId="880" xr:uid="{00000000-0005-0000-0000-00007F030000}"/>
    <cellStyle name="60% - Accent5 17" xfId="881" xr:uid="{00000000-0005-0000-0000-000080030000}"/>
    <cellStyle name="60% - Accent5 18" xfId="882" xr:uid="{00000000-0005-0000-0000-000081030000}"/>
    <cellStyle name="60% - Accent5 19" xfId="883" xr:uid="{00000000-0005-0000-0000-000082030000}"/>
    <cellStyle name="60% - Accent5 2" xfId="884" xr:uid="{00000000-0005-0000-0000-000083030000}"/>
    <cellStyle name="60% - Accent5 2 2" xfId="885" xr:uid="{00000000-0005-0000-0000-000084030000}"/>
    <cellStyle name="60% - Accent5 2 3" xfId="886" xr:uid="{00000000-0005-0000-0000-000085030000}"/>
    <cellStyle name="60% - Accent5 20" xfId="887" xr:uid="{00000000-0005-0000-0000-000086030000}"/>
    <cellStyle name="60% - Accent5 21" xfId="888" xr:uid="{00000000-0005-0000-0000-000087030000}"/>
    <cellStyle name="60% - Accent5 22" xfId="889" xr:uid="{00000000-0005-0000-0000-000088030000}"/>
    <cellStyle name="60% - Accent5 3" xfId="890" xr:uid="{00000000-0005-0000-0000-000089030000}"/>
    <cellStyle name="60% - Accent5 3 2" xfId="891" xr:uid="{00000000-0005-0000-0000-00008A030000}"/>
    <cellStyle name="60% - Accent5 4" xfId="892" xr:uid="{00000000-0005-0000-0000-00008B030000}"/>
    <cellStyle name="60% - Accent5 4 2" xfId="5137" xr:uid="{00000000-0005-0000-0000-00008C030000}"/>
    <cellStyle name="60% - Accent5 5" xfId="893" xr:uid="{00000000-0005-0000-0000-00008D030000}"/>
    <cellStyle name="60% - Accent5 6" xfId="894" xr:uid="{00000000-0005-0000-0000-00008E030000}"/>
    <cellStyle name="60% - Accent5 7" xfId="895" xr:uid="{00000000-0005-0000-0000-00008F030000}"/>
    <cellStyle name="60% - Accent5 8" xfId="896" xr:uid="{00000000-0005-0000-0000-000090030000}"/>
    <cellStyle name="60% - Accent5 9" xfId="897" xr:uid="{00000000-0005-0000-0000-000091030000}"/>
    <cellStyle name="60% - Accent6 10" xfId="898" xr:uid="{00000000-0005-0000-0000-000092030000}"/>
    <cellStyle name="60% - Accent6 11" xfId="899" xr:uid="{00000000-0005-0000-0000-000093030000}"/>
    <cellStyle name="60% - Accent6 12" xfId="900" xr:uid="{00000000-0005-0000-0000-000094030000}"/>
    <cellStyle name="60% - Accent6 13" xfId="901" xr:uid="{00000000-0005-0000-0000-000095030000}"/>
    <cellStyle name="60% - Accent6 14" xfId="902" xr:uid="{00000000-0005-0000-0000-000096030000}"/>
    <cellStyle name="60% - Accent6 15" xfId="903" xr:uid="{00000000-0005-0000-0000-000097030000}"/>
    <cellStyle name="60% - Accent6 16" xfId="904" xr:uid="{00000000-0005-0000-0000-000098030000}"/>
    <cellStyle name="60% - Accent6 17" xfId="905" xr:uid="{00000000-0005-0000-0000-000099030000}"/>
    <cellStyle name="60% - Accent6 18" xfId="906" xr:uid="{00000000-0005-0000-0000-00009A030000}"/>
    <cellStyle name="60% - Accent6 19" xfId="907" xr:uid="{00000000-0005-0000-0000-00009B030000}"/>
    <cellStyle name="60% - Accent6 2" xfId="908" xr:uid="{00000000-0005-0000-0000-00009C030000}"/>
    <cellStyle name="60% - Accent6 2 2" xfId="909" xr:uid="{00000000-0005-0000-0000-00009D030000}"/>
    <cellStyle name="60% - Accent6 2 3" xfId="910" xr:uid="{00000000-0005-0000-0000-00009E030000}"/>
    <cellStyle name="60% - Accent6 20" xfId="911" xr:uid="{00000000-0005-0000-0000-00009F030000}"/>
    <cellStyle name="60% - Accent6 21" xfId="912" xr:uid="{00000000-0005-0000-0000-0000A0030000}"/>
    <cellStyle name="60% - Accent6 22" xfId="913" xr:uid="{00000000-0005-0000-0000-0000A1030000}"/>
    <cellStyle name="60% - Accent6 3" xfId="914" xr:uid="{00000000-0005-0000-0000-0000A2030000}"/>
    <cellStyle name="60% - Accent6 3 2" xfId="915" xr:uid="{00000000-0005-0000-0000-0000A3030000}"/>
    <cellStyle name="60% - Accent6 4" xfId="916" xr:uid="{00000000-0005-0000-0000-0000A4030000}"/>
    <cellStyle name="60% - Accent6 4 2" xfId="5139" xr:uid="{00000000-0005-0000-0000-0000A5030000}"/>
    <cellStyle name="60% - Accent6 5" xfId="917" xr:uid="{00000000-0005-0000-0000-0000A6030000}"/>
    <cellStyle name="60% - Accent6 6" xfId="918" xr:uid="{00000000-0005-0000-0000-0000A7030000}"/>
    <cellStyle name="60% - Accent6 7" xfId="919" xr:uid="{00000000-0005-0000-0000-0000A8030000}"/>
    <cellStyle name="60% - Accent6 8" xfId="920" xr:uid="{00000000-0005-0000-0000-0000A9030000}"/>
    <cellStyle name="60% - Accent6 9" xfId="921" xr:uid="{00000000-0005-0000-0000-0000AA030000}"/>
    <cellStyle name="60% - ส่วนที่ถูกเน้น1" xfId="922" xr:uid="{00000000-0005-0000-0000-0000AB030000}"/>
    <cellStyle name="60% - ส่วนที่ถูกเน้น1 2" xfId="923" xr:uid="{00000000-0005-0000-0000-0000AC030000}"/>
    <cellStyle name="60% - ส่วนที่ถูกเน้น1 2 2" xfId="4620" xr:uid="{00000000-0005-0000-0000-0000AD030000}"/>
    <cellStyle name="60% - ส่วนที่ถูกเน้น1 3" xfId="924" xr:uid="{00000000-0005-0000-0000-0000AE030000}"/>
    <cellStyle name="60% - ส่วนที่ถูกเน้น2" xfId="925" xr:uid="{00000000-0005-0000-0000-0000AF030000}"/>
    <cellStyle name="60% - ส่วนที่ถูกเน้น2 2" xfId="926" xr:uid="{00000000-0005-0000-0000-0000B0030000}"/>
    <cellStyle name="60% - ส่วนที่ถูกเน้น2 2 2" xfId="4621" xr:uid="{00000000-0005-0000-0000-0000B1030000}"/>
    <cellStyle name="60% - ส่วนที่ถูกเน้น2 3" xfId="927" xr:uid="{00000000-0005-0000-0000-0000B2030000}"/>
    <cellStyle name="60% - ส่วนที่ถูกเน้น3" xfId="928" xr:uid="{00000000-0005-0000-0000-0000B3030000}"/>
    <cellStyle name="60% - ส่วนที่ถูกเน้น3 2" xfId="929" xr:uid="{00000000-0005-0000-0000-0000B4030000}"/>
    <cellStyle name="60% - ส่วนที่ถูกเน้น3 2 2" xfId="4622" xr:uid="{00000000-0005-0000-0000-0000B5030000}"/>
    <cellStyle name="60% - ส่วนที่ถูกเน้น3 3" xfId="930" xr:uid="{00000000-0005-0000-0000-0000B6030000}"/>
    <cellStyle name="60% - ส่วนที่ถูกเน้น4" xfId="931" xr:uid="{00000000-0005-0000-0000-0000B7030000}"/>
    <cellStyle name="60% - ส่วนที่ถูกเน้น4 2" xfId="932" xr:uid="{00000000-0005-0000-0000-0000B8030000}"/>
    <cellStyle name="60% - ส่วนที่ถูกเน้น4 2 2" xfId="4623" xr:uid="{00000000-0005-0000-0000-0000B9030000}"/>
    <cellStyle name="60% - ส่วนที่ถูกเน้น4 3" xfId="933" xr:uid="{00000000-0005-0000-0000-0000BA030000}"/>
    <cellStyle name="60% - ส่วนที่ถูกเน้น5" xfId="934" xr:uid="{00000000-0005-0000-0000-0000BB030000}"/>
    <cellStyle name="60% - ส่วนที่ถูกเน้น5 2" xfId="935" xr:uid="{00000000-0005-0000-0000-0000BC030000}"/>
    <cellStyle name="60% - ส่วนที่ถูกเน้น5 2 2" xfId="4624" xr:uid="{00000000-0005-0000-0000-0000BD030000}"/>
    <cellStyle name="60% - ส่วนที่ถูกเน้น5 3" xfId="936" xr:uid="{00000000-0005-0000-0000-0000BE030000}"/>
    <cellStyle name="60% - ส่วนที่ถูกเน้น5 4" xfId="937" xr:uid="{00000000-0005-0000-0000-0000BF030000}"/>
    <cellStyle name="60% - ส่วนที่ถูกเน้น6" xfId="938" xr:uid="{00000000-0005-0000-0000-0000C0030000}"/>
    <cellStyle name="60% - ส่วนที่ถูกเน้น6 2" xfId="939" xr:uid="{00000000-0005-0000-0000-0000C1030000}"/>
    <cellStyle name="60% - ส่วนที่ถูกเน้น6 2 2" xfId="4625" xr:uid="{00000000-0005-0000-0000-0000C2030000}"/>
    <cellStyle name="60% - ส่วนที่ถูกเน้น6 3" xfId="940" xr:uid="{00000000-0005-0000-0000-0000C3030000}"/>
    <cellStyle name="75" xfId="941" xr:uid="{00000000-0005-0000-0000-0000C4030000}"/>
    <cellStyle name="75 2" xfId="942" xr:uid="{00000000-0005-0000-0000-0000C5030000}"/>
    <cellStyle name="75 2 2" xfId="943" xr:uid="{00000000-0005-0000-0000-0000C6030000}"/>
    <cellStyle name="75 3" xfId="944" xr:uid="{00000000-0005-0000-0000-0000C7030000}"/>
    <cellStyle name="Accent1 - 20%" xfId="945" xr:uid="{00000000-0005-0000-0000-0000C8030000}"/>
    <cellStyle name="Accent1 - 40%" xfId="946" xr:uid="{00000000-0005-0000-0000-0000C9030000}"/>
    <cellStyle name="Accent1 - 60%" xfId="947" xr:uid="{00000000-0005-0000-0000-0000CA030000}"/>
    <cellStyle name="Accent1 10" xfId="948" xr:uid="{00000000-0005-0000-0000-0000CB030000}"/>
    <cellStyle name="Accent1 11" xfId="949" xr:uid="{00000000-0005-0000-0000-0000CC030000}"/>
    <cellStyle name="Accent1 12" xfId="950" xr:uid="{00000000-0005-0000-0000-0000CD030000}"/>
    <cellStyle name="Accent1 13" xfId="951" xr:uid="{00000000-0005-0000-0000-0000CE030000}"/>
    <cellStyle name="Accent1 14" xfId="952" xr:uid="{00000000-0005-0000-0000-0000CF030000}"/>
    <cellStyle name="Accent1 15" xfId="953" xr:uid="{00000000-0005-0000-0000-0000D0030000}"/>
    <cellStyle name="Accent1 16" xfId="954" xr:uid="{00000000-0005-0000-0000-0000D1030000}"/>
    <cellStyle name="Accent1 17" xfId="955" xr:uid="{00000000-0005-0000-0000-0000D2030000}"/>
    <cellStyle name="Accent1 18" xfId="956" xr:uid="{00000000-0005-0000-0000-0000D3030000}"/>
    <cellStyle name="Accent1 19" xfId="957" xr:uid="{00000000-0005-0000-0000-0000D4030000}"/>
    <cellStyle name="Accent1 2" xfId="958" xr:uid="{00000000-0005-0000-0000-0000D5030000}"/>
    <cellStyle name="Accent1 2 2" xfId="959" xr:uid="{00000000-0005-0000-0000-0000D6030000}"/>
    <cellStyle name="Accent1 2 3" xfId="960" xr:uid="{00000000-0005-0000-0000-0000D7030000}"/>
    <cellStyle name="Accent1 20" xfId="961" xr:uid="{00000000-0005-0000-0000-0000D8030000}"/>
    <cellStyle name="Accent1 21" xfId="962" xr:uid="{00000000-0005-0000-0000-0000D9030000}"/>
    <cellStyle name="Accent1 22" xfId="963" xr:uid="{00000000-0005-0000-0000-0000DA030000}"/>
    <cellStyle name="Accent1 23" xfId="964" xr:uid="{00000000-0005-0000-0000-0000DB030000}"/>
    <cellStyle name="Accent1 24" xfId="965" xr:uid="{00000000-0005-0000-0000-0000DC030000}"/>
    <cellStyle name="Accent1 25" xfId="966" xr:uid="{00000000-0005-0000-0000-0000DD030000}"/>
    <cellStyle name="Accent1 26" xfId="4756" xr:uid="{00000000-0005-0000-0000-0000DE030000}"/>
    <cellStyle name="Accent1 3" xfId="967" xr:uid="{00000000-0005-0000-0000-0000DF030000}"/>
    <cellStyle name="Accent1 3 2" xfId="968" xr:uid="{00000000-0005-0000-0000-0000E0030000}"/>
    <cellStyle name="Accent1 4" xfId="969" xr:uid="{00000000-0005-0000-0000-0000E1030000}"/>
    <cellStyle name="Accent1 4 2" xfId="5128" xr:uid="{00000000-0005-0000-0000-0000E2030000}"/>
    <cellStyle name="Accent1 5" xfId="970" xr:uid="{00000000-0005-0000-0000-0000E3030000}"/>
    <cellStyle name="Accent1 5 2" xfId="5160" xr:uid="{00000000-0005-0000-0000-0000E4030000}"/>
    <cellStyle name="Accent1 6" xfId="971" xr:uid="{00000000-0005-0000-0000-0000E5030000}"/>
    <cellStyle name="Accent1 6 2" xfId="5162" xr:uid="{00000000-0005-0000-0000-0000E6030000}"/>
    <cellStyle name="Accent1 7" xfId="972" xr:uid="{00000000-0005-0000-0000-0000E7030000}"/>
    <cellStyle name="Accent1 8" xfId="973" xr:uid="{00000000-0005-0000-0000-0000E8030000}"/>
    <cellStyle name="Accent1 9" xfId="974" xr:uid="{00000000-0005-0000-0000-0000E9030000}"/>
    <cellStyle name="Accent2 - 20%" xfId="975" xr:uid="{00000000-0005-0000-0000-0000EA030000}"/>
    <cellStyle name="Accent2 - 40%" xfId="976" xr:uid="{00000000-0005-0000-0000-0000EB030000}"/>
    <cellStyle name="Accent2 - 60%" xfId="977" xr:uid="{00000000-0005-0000-0000-0000EC030000}"/>
    <cellStyle name="Accent2 10" xfId="978" xr:uid="{00000000-0005-0000-0000-0000ED030000}"/>
    <cellStyle name="Accent2 11" xfId="979" xr:uid="{00000000-0005-0000-0000-0000EE030000}"/>
    <cellStyle name="Accent2 12" xfId="980" xr:uid="{00000000-0005-0000-0000-0000EF030000}"/>
    <cellStyle name="Accent2 13" xfId="981" xr:uid="{00000000-0005-0000-0000-0000F0030000}"/>
    <cellStyle name="Accent2 14" xfId="982" xr:uid="{00000000-0005-0000-0000-0000F1030000}"/>
    <cellStyle name="Accent2 15" xfId="983" xr:uid="{00000000-0005-0000-0000-0000F2030000}"/>
    <cellStyle name="Accent2 16" xfId="984" xr:uid="{00000000-0005-0000-0000-0000F3030000}"/>
    <cellStyle name="Accent2 17" xfId="985" xr:uid="{00000000-0005-0000-0000-0000F4030000}"/>
    <cellStyle name="Accent2 18" xfId="986" xr:uid="{00000000-0005-0000-0000-0000F5030000}"/>
    <cellStyle name="Accent2 19" xfId="987" xr:uid="{00000000-0005-0000-0000-0000F6030000}"/>
    <cellStyle name="Accent2 2" xfId="988" xr:uid="{00000000-0005-0000-0000-0000F7030000}"/>
    <cellStyle name="Accent2 2 2" xfId="989" xr:uid="{00000000-0005-0000-0000-0000F8030000}"/>
    <cellStyle name="Accent2 2 3" xfId="990" xr:uid="{00000000-0005-0000-0000-0000F9030000}"/>
    <cellStyle name="Accent2 20" xfId="991" xr:uid="{00000000-0005-0000-0000-0000FA030000}"/>
    <cellStyle name="Accent2 21" xfId="992" xr:uid="{00000000-0005-0000-0000-0000FB030000}"/>
    <cellStyle name="Accent2 22" xfId="993" xr:uid="{00000000-0005-0000-0000-0000FC030000}"/>
    <cellStyle name="Accent2 23" xfId="994" xr:uid="{00000000-0005-0000-0000-0000FD030000}"/>
    <cellStyle name="Accent2 24" xfId="995" xr:uid="{00000000-0005-0000-0000-0000FE030000}"/>
    <cellStyle name="Accent2 25" xfId="996" xr:uid="{00000000-0005-0000-0000-0000FF030000}"/>
    <cellStyle name="Accent2 26" xfId="4757" xr:uid="{00000000-0005-0000-0000-000000040000}"/>
    <cellStyle name="Accent2 3" xfId="997" xr:uid="{00000000-0005-0000-0000-000001040000}"/>
    <cellStyle name="Accent2 3 2" xfId="998" xr:uid="{00000000-0005-0000-0000-000002040000}"/>
    <cellStyle name="Accent2 4" xfId="999" xr:uid="{00000000-0005-0000-0000-000003040000}"/>
    <cellStyle name="Accent2 4 2" xfId="5130" xr:uid="{00000000-0005-0000-0000-000004040000}"/>
    <cellStyle name="Accent2 5" xfId="1000" xr:uid="{00000000-0005-0000-0000-000005040000}"/>
    <cellStyle name="Accent2 5 2" xfId="5161" xr:uid="{00000000-0005-0000-0000-000006040000}"/>
    <cellStyle name="Accent2 6" xfId="1001" xr:uid="{00000000-0005-0000-0000-000007040000}"/>
    <cellStyle name="Accent2 6 2" xfId="5167" xr:uid="{00000000-0005-0000-0000-000008040000}"/>
    <cellStyle name="Accent2 7" xfId="1002" xr:uid="{00000000-0005-0000-0000-000009040000}"/>
    <cellStyle name="Accent2 8" xfId="1003" xr:uid="{00000000-0005-0000-0000-00000A040000}"/>
    <cellStyle name="Accent2 9" xfId="1004" xr:uid="{00000000-0005-0000-0000-00000B040000}"/>
    <cellStyle name="Accent3 - 20%" xfId="1005" xr:uid="{00000000-0005-0000-0000-00000C040000}"/>
    <cellStyle name="Accent3 - 40%" xfId="1006" xr:uid="{00000000-0005-0000-0000-00000D040000}"/>
    <cellStyle name="Accent3 - 60%" xfId="1007" xr:uid="{00000000-0005-0000-0000-00000E040000}"/>
    <cellStyle name="Accent3 10" xfId="1008" xr:uid="{00000000-0005-0000-0000-00000F040000}"/>
    <cellStyle name="Accent3 11" xfId="1009" xr:uid="{00000000-0005-0000-0000-000010040000}"/>
    <cellStyle name="Accent3 12" xfId="1010" xr:uid="{00000000-0005-0000-0000-000011040000}"/>
    <cellStyle name="Accent3 13" xfId="1011" xr:uid="{00000000-0005-0000-0000-000012040000}"/>
    <cellStyle name="Accent3 14" xfId="1012" xr:uid="{00000000-0005-0000-0000-000013040000}"/>
    <cellStyle name="Accent3 15" xfId="1013" xr:uid="{00000000-0005-0000-0000-000014040000}"/>
    <cellStyle name="Accent3 16" xfId="1014" xr:uid="{00000000-0005-0000-0000-000015040000}"/>
    <cellStyle name="Accent3 17" xfId="1015" xr:uid="{00000000-0005-0000-0000-000016040000}"/>
    <cellStyle name="Accent3 18" xfId="1016" xr:uid="{00000000-0005-0000-0000-000017040000}"/>
    <cellStyle name="Accent3 19" xfId="1017" xr:uid="{00000000-0005-0000-0000-000018040000}"/>
    <cellStyle name="Accent3 2" xfId="1018" xr:uid="{00000000-0005-0000-0000-000019040000}"/>
    <cellStyle name="Accent3 2 2" xfId="1019" xr:uid="{00000000-0005-0000-0000-00001A040000}"/>
    <cellStyle name="Accent3 2 3" xfId="1020" xr:uid="{00000000-0005-0000-0000-00001B040000}"/>
    <cellStyle name="Accent3 20" xfId="1021" xr:uid="{00000000-0005-0000-0000-00001C040000}"/>
    <cellStyle name="Accent3 21" xfId="1022" xr:uid="{00000000-0005-0000-0000-00001D040000}"/>
    <cellStyle name="Accent3 22" xfId="1023" xr:uid="{00000000-0005-0000-0000-00001E040000}"/>
    <cellStyle name="Accent3 23" xfId="1024" xr:uid="{00000000-0005-0000-0000-00001F040000}"/>
    <cellStyle name="Accent3 24" xfId="1025" xr:uid="{00000000-0005-0000-0000-000020040000}"/>
    <cellStyle name="Accent3 25" xfId="1026" xr:uid="{00000000-0005-0000-0000-000021040000}"/>
    <cellStyle name="Accent3 26" xfId="4758" xr:uid="{00000000-0005-0000-0000-000022040000}"/>
    <cellStyle name="Accent3 3" xfId="1027" xr:uid="{00000000-0005-0000-0000-000023040000}"/>
    <cellStyle name="Accent3 3 2" xfId="1028" xr:uid="{00000000-0005-0000-0000-000024040000}"/>
    <cellStyle name="Accent3 4" xfId="1029" xr:uid="{00000000-0005-0000-0000-000025040000}"/>
    <cellStyle name="Accent3 4 2" xfId="5132" xr:uid="{00000000-0005-0000-0000-000026040000}"/>
    <cellStyle name="Accent3 5" xfId="1030" xr:uid="{00000000-0005-0000-0000-000027040000}"/>
    <cellStyle name="Accent3 5 2" xfId="5163" xr:uid="{00000000-0005-0000-0000-000028040000}"/>
    <cellStyle name="Accent3 6" xfId="1031" xr:uid="{00000000-0005-0000-0000-000029040000}"/>
    <cellStyle name="Accent3 6 2" xfId="5168" xr:uid="{00000000-0005-0000-0000-00002A040000}"/>
    <cellStyle name="Accent3 7" xfId="1032" xr:uid="{00000000-0005-0000-0000-00002B040000}"/>
    <cellStyle name="Accent3 8" xfId="1033" xr:uid="{00000000-0005-0000-0000-00002C040000}"/>
    <cellStyle name="Accent3 9" xfId="1034" xr:uid="{00000000-0005-0000-0000-00002D040000}"/>
    <cellStyle name="Accent4 - 20%" xfId="1035" xr:uid="{00000000-0005-0000-0000-00002E040000}"/>
    <cellStyle name="Accent4 - 40%" xfId="1036" xr:uid="{00000000-0005-0000-0000-00002F040000}"/>
    <cellStyle name="Accent4 - 60%" xfId="1037" xr:uid="{00000000-0005-0000-0000-000030040000}"/>
    <cellStyle name="Accent4 10" xfId="1038" xr:uid="{00000000-0005-0000-0000-000031040000}"/>
    <cellStyle name="Accent4 11" xfId="1039" xr:uid="{00000000-0005-0000-0000-000032040000}"/>
    <cellStyle name="Accent4 12" xfId="1040" xr:uid="{00000000-0005-0000-0000-000033040000}"/>
    <cellStyle name="Accent4 13" xfId="1041" xr:uid="{00000000-0005-0000-0000-000034040000}"/>
    <cellStyle name="Accent4 14" xfId="1042" xr:uid="{00000000-0005-0000-0000-000035040000}"/>
    <cellStyle name="Accent4 15" xfId="1043" xr:uid="{00000000-0005-0000-0000-000036040000}"/>
    <cellStyle name="Accent4 16" xfId="1044" xr:uid="{00000000-0005-0000-0000-000037040000}"/>
    <cellStyle name="Accent4 17" xfId="1045" xr:uid="{00000000-0005-0000-0000-000038040000}"/>
    <cellStyle name="Accent4 18" xfId="1046" xr:uid="{00000000-0005-0000-0000-000039040000}"/>
    <cellStyle name="Accent4 19" xfId="1047" xr:uid="{00000000-0005-0000-0000-00003A040000}"/>
    <cellStyle name="Accent4 2" xfId="1048" xr:uid="{00000000-0005-0000-0000-00003B040000}"/>
    <cellStyle name="Accent4 2 2" xfId="1049" xr:uid="{00000000-0005-0000-0000-00003C040000}"/>
    <cellStyle name="Accent4 2 3" xfId="1050" xr:uid="{00000000-0005-0000-0000-00003D040000}"/>
    <cellStyle name="Accent4 20" xfId="1051" xr:uid="{00000000-0005-0000-0000-00003E040000}"/>
    <cellStyle name="Accent4 21" xfId="1052" xr:uid="{00000000-0005-0000-0000-00003F040000}"/>
    <cellStyle name="Accent4 22" xfId="1053" xr:uid="{00000000-0005-0000-0000-000040040000}"/>
    <cellStyle name="Accent4 23" xfId="1054" xr:uid="{00000000-0005-0000-0000-000041040000}"/>
    <cellStyle name="Accent4 24" xfId="1055" xr:uid="{00000000-0005-0000-0000-000042040000}"/>
    <cellStyle name="Accent4 25" xfId="1056" xr:uid="{00000000-0005-0000-0000-000043040000}"/>
    <cellStyle name="Accent4 26" xfId="4759" xr:uid="{00000000-0005-0000-0000-000044040000}"/>
    <cellStyle name="Accent4 3" xfId="1057" xr:uid="{00000000-0005-0000-0000-000045040000}"/>
    <cellStyle name="Accent4 3 2" xfId="1058" xr:uid="{00000000-0005-0000-0000-000046040000}"/>
    <cellStyle name="Accent4 4" xfId="1059" xr:uid="{00000000-0005-0000-0000-000047040000}"/>
    <cellStyle name="Accent4 4 2" xfId="5134" xr:uid="{00000000-0005-0000-0000-000048040000}"/>
    <cellStyle name="Accent4 5" xfId="1060" xr:uid="{00000000-0005-0000-0000-000049040000}"/>
    <cellStyle name="Accent4 5 2" xfId="5164" xr:uid="{00000000-0005-0000-0000-00004A040000}"/>
    <cellStyle name="Accent4 6" xfId="1061" xr:uid="{00000000-0005-0000-0000-00004B040000}"/>
    <cellStyle name="Accent4 6 2" xfId="5169" xr:uid="{00000000-0005-0000-0000-00004C040000}"/>
    <cellStyle name="Accent4 7" xfId="1062" xr:uid="{00000000-0005-0000-0000-00004D040000}"/>
    <cellStyle name="Accent4 8" xfId="1063" xr:uid="{00000000-0005-0000-0000-00004E040000}"/>
    <cellStyle name="Accent4 9" xfId="1064" xr:uid="{00000000-0005-0000-0000-00004F040000}"/>
    <cellStyle name="Accent5 - 20%" xfId="1065" xr:uid="{00000000-0005-0000-0000-000050040000}"/>
    <cellStyle name="Accent5 - 40%" xfId="1066" xr:uid="{00000000-0005-0000-0000-000051040000}"/>
    <cellStyle name="Accent5 - 60%" xfId="1067" xr:uid="{00000000-0005-0000-0000-000052040000}"/>
    <cellStyle name="Accent5 10" xfId="1068" xr:uid="{00000000-0005-0000-0000-000053040000}"/>
    <cellStyle name="Accent5 11" xfId="1069" xr:uid="{00000000-0005-0000-0000-000054040000}"/>
    <cellStyle name="Accent5 12" xfId="1070" xr:uid="{00000000-0005-0000-0000-000055040000}"/>
    <cellStyle name="Accent5 13" xfId="1071" xr:uid="{00000000-0005-0000-0000-000056040000}"/>
    <cellStyle name="Accent5 14" xfId="1072" xr:uid="{00000000-0005-0000-0000-000057040000}"/>
    <cellStyle name="Accent5 15" xfId="1073" xr:uid="{00000000-0005-0000-0000-000058040000}"/>
    <cellStyle name="Accent5 16" xfId="1074" xr:uid="{00000000-0005-0000-0000-000059040000}"/>
    <cellStyle name="Accent5 17" xfId="1075" xr:uid="{00000000-0005-0000-0000-00005A040000}"/>
    <cellStyle name="Accent5 18" xfId="1076" xr:uid="{00000000-0005-0000-0000-00005B040000}"/>
    <cellStyle name="Accent5 19" xfId="1077" xr:uid="{00000000-0005-0000-0000-00005C040000}"/>
    <cellStyle name="Accent5 2" xfId="1078" xr:uid="{00000000-0005-0000-0000-00005D040000}"/>
    <cellStyle name="Accent5 2 2" xfId="1079" xr:uid="{00000000-0005-0000-0000-00005E040000}"/>
    <cellStyle name="Accent5 2 3" xfId="1080" xr:uid="{00000000-0005-0000-0000-00005F040000}"/>
    <cellStyle name="Accent5 20" xfId="1081" xr:uid="{00000000-0005-0000-0000-000060040000}"/>
    <cellStyle name="Accent5 21" xfId="1082" xr:uid="{00000000-0005-0000-0000-000061040000}"/>
    <cellStyle name="Accent5 22" xfId="1083" xr:uid="{00000000-0005-0000-0000-000062040000}"/>
    <cellStyle name="Accent5 23" xfId="1084" xr:uid="{00000000-0005-0000-0000-000063040000}"/>
    <cellStyle name="Accent5 24" xfId="1085" xr:uid="{00000000-0005-0000-0000-000064040000}"/>
    <cellStyle name="Accent5 25" xfId="1086" xr:uid="{00000000-0005-0000-0000-000065040000}"/>
    <cellStyle name="Accent5 26" xfId="4760" xr:uid="{00000000-0005-0000-0000-000066040000}"/>
    <cellStyle name="Accent5 3" xfId="1087" xr:uid="{00000000-0005-0000-0000-000067040000}"/>
    <cellStyle name="Accent5 3 2" xfId="1088" xr:uid="{00000000-0005-0000-0000-000068040000}"/>
    <cellStyle name="Accent5 4" xfId="1089" xr:uid="{00000000-0005-0000-0000-000069040000}"/>
    <cellStyle name="Accent5 4 2" xfId="5136" xr:uid="{00000000-0005-0000-0000-00006A040000}"/>
    <cellStyle name="Accent5 5" xfId="1090" xr:uid="{00000000-0005-0000-0000-00006B040000}"/>
    <cellStyle name="Accent5 5 2" xfId="5165" xr:uid="{00000000-0005-0000-0000-00006C040000}"/>
    <cellStyle name="Accent5 6" xfId="1091" xr:uid="{00000000-0005-0000-0000-00006D040000}"/>
    <cellStyle name="Accent5 6 2" xfId="5170" xr:uid="{00000000-0005-0000-0000-00006E040000}"/>
    <cellStyle name="Accent5 7" xfId="1092" xr:uid="{00000000-0005-0000-0000-00006F040000}"/>
    <cellStyle name="Accent5 8" xfId="1093" xr:uid="{00000000-0005-0000-0000-000070040000}"/>
    <cellStyle name="Accent5 9" xfId="1094" xr:uid="{00000000-0005-0000-0000-000071040000}"/>
    <cellStyle name="Accent6 - 20%" xfId="1095" xr:uid="{00000000-0005-0000-0000-000072040000}"/>
    <cellStyle name="Accent6 - 40%" xfId="1096" xr:uid="{00000000-0005-0000-0000-000073040000}"/>
    <cellStyle name="Accent6 - 60%" xfId="1097" xr:uid="{00000000-0005-0000-0000-000074040000}"/>
    <cellStyle name="Accent6 10" xfId="1098" xr:uid="{00000000-0005-0000-0000-000075040000}"/>
    <cellStyle name="Accent6 11" xfId="1099" xr:uid="{00000000-0005-0000-0000-000076040000}"/>
    <cellStyle name="Accent6 12" xfId="1100" xr:uid="{00000000-0005-0000-0000-000077040000}"/>
    <cellStyle name="Accent6 13" xfId="1101" xr:uid="{00000000-0005-0000-0000-000078040000}"/>
    <cellStyle name="Accent6 14" xfId="1102" xr:uid="{00000000-0005-0000-0000-000079040000}"/>
    <cellStyle name="Accent6 15" xfId="1103" xr:uid="{00000000-0005-0000-0000-00007A040000}"/>
    <cellStyle name="Accent6 16" xfId="1104" xr:uid="{00000000-0005-0000-0000-00007B040000}"/>
    <cellStyle name="Accent6 17" xfId="1105" xr:uid="{00000000-0005-0000-0000-00007C040000}"/>
    <cellStyle name="Accent6 18" xfId="1106" xr:uid="{00000000-0005-0000-0000-00007D040000}"/>
    <cellStyle name="Accent6 19" xfId="1107" xr:uid="{00000000-0005-0000-0000-00007E040000}"/>
    <cellStyle name="Accent6 2" xfId="1108" xr:uid="{00000000-0005-0000-0000-00007F040000}"/>
    <cellStyle name="Accent6 2 2" xfId="1109" xr:uid="{00000000-0005-0000-0000-000080040000}"/>
    <cellStyle name="Accent6 2 3" xfId="1110" xr:uid="{00000000-0005-0000-0000-000081040000}"/>
    <cellStyle name="Accent6 20" xfId="1111" xr:uid="{00000000-0005-0000-0000-000082040000}"/>
    <cellStyle name="Accent6 21" xfId="1112" xr:uid="{00000000-0005-0000-0000-000083040000}"/>
    <cellStyle name="Accent6 22" xfId="1113" xr:uid="{00000000-0005-0000-0000-000084040000}"/>
    <cellStyle name="Accent6 23" xfId="1114" xr:uid="{00000000-0005-0000-0000-000085040000}"/>
    <cellStyle name="Accent6 24" xfId="1115" xr:uid="{00000000-0005-0000-0000-000086040000}"/>
    <cellStyle name="Accent6 25" xfId="1116" xr:uid="{00000000-0005-0000-0000-000087040000}"/>
    <cellStyle name="Accent6 26" xfId="4761" xr:uid="{00000000-0005-0000-0000-000088040000}"/>
    <cellStyle name="Accent6 3" xfId="1117" xr:uid="{00000000-0005-0000-0000-000089040000}"/>
    <cellStyle name="Accent6 3 2" xfId="1118" xr:uid="{00000000-0005-0000-0000-00008A040000}"/>
    <cellStyle name="Accent6 4" xfId="1119" xr:uid="{00000000-0005-0000-0000-00008B040000}"/>
    <cellStyle name="Accent6 4 2" xfId="5138" xr:uid="{00000000-0005-0000-0000-00008C040000}"/>
    <cellStyle name="Accent6 5" xfId="1120" xr:uid="{00000000-0005-0000-0000-00008D040000}"/>
    <cellStyle name="Accent6 5 2" xfId="5166" xr:uid="{00000000-0005-0000-0000-00008E040000}"/>
    <cellStyle name="Accent6 6" xfId="1121" xr:uid="{00000000-0005-0000-0000-00008F040000}"/>
    <cellStyle name="Accent6 6 2" xfId="5171" xr:uid="{00000000-0005-0000-0000-000090040000}"/>
    <cellStyle name="Accent6 7" xfId="1122" xr:uid="{00000000-0005-0000-0000-000091040000}"/>
    <cellStyle name="Accent6 8" xfId="1123" xr:uid="{00000000-0005-0000-0000-000092040000}"/>
    <cellStyle name="Accent6 9" xfId="1124" xr:uid="{00000000-0005-0000-0000-000093040000}"/>
    <cellStyle name="Bad 10" xfId="1125" xr:uid="{00000000-0005-0000-0000-000094040000}"/>
    <cellStyle name="Bad 11" xfId="1126" xr:uid="{00000000-0005-0000-0000-000095040000}"/>
    <cellStyle name="Bad 12" xfId="1127" xr:uid="{00000000-0005-0000-0000-000096040000}"/>
    <cellStyle name="Bad 13" xfId="1128" xr:uid="{00000000-0005-0000-0000-000097040000}"/>
    <cellStyle name="Bad 14" xfId="1129" xr:uid="{00000000-0005-0000-0000-000098040000}"/>
    <cellStyle name="Bad 15" xfId="1130" xr:uid="{00000000-0005-0000-0000-000099040000}"/>
    <cellStyle name="Bad 16" xfId="1131" xr:uid="{00000000-0005-0000-0000-00009A040000}"/>
    <cellStyle name="Bad 17" xfId="1132" xr:uid="{00000000-0005-0000-0000-00009B040000}"/>
    <cellStyle name="Bad 18" xfId="1133" xr:uid="{00000000-0005-0000-0000-00009C040000}"/>
    <cellStyle name="Bad 19" xfId="1134" xr:uid="{00000000-0005-0000-0000-00009D040000}"/>
    <cellStyle name="Bad 2" xfId="1135" xr:uid="{00000000-0005-0000-0000-00009E040000}"/>
    <cellStyle name="Bad 2 2" xfId="1136" xr:uid="{00000000-0005-0000-0000-00009F040000}"/>
    <cellStyle name="Bad 2 3" xfId="1137" xr:uid="{00000000-0005-0000-0000-0000A0040000}"/>
    <cellStyle name="Bad 20" xfId="1138" xr:uid="{00000000-0005-0000-0000-0000A1040000}"/>
    <cellStyle name="Bad 21" xfId="1139" xr:uid="{00000000-0005-0000-0000-0000A2040000}"/>
    <cellStyle name="Bad 22" xfId="1140" xr:uid="{00000000-0005-0000-0000-0000A3040000}"/>
    <cellStyle name="Bad 3" xfId="1141" xr:uid="{00000000-0005-0000-0000-0000A4040000}"/>
    <cellStyle name="Bad 3 2" xfId="1142" xr:uid="{00000000-0005-0000-0000-0000A5040000}"/>
    <cellStyle name="Bad 4" xfId="1143" xr:uid="{00000000-0005-0000-0000-0000A6040000}"/>
    <cellStyle name="Bad 4 2" xfId="5118" xr:uid="{00000000-0005-0000-0000-0000A7040000}"/>
    <cellStyle name="Bad 5" xfId="1144" xr:uid="{00000000-0005-0000-0000-0000A8040000}"/>
    <cellStyle name="Bad 6" xfId="1145" xr:uid="{00000000-0005-0000-0000-0000A9040000}"/>
    <cellStyle name="Bad 7" xfId="1146" xr:uid="{00000000-0005-0000-0000-0000AA040000}"/>
    <cellStyle name="Bad 8" xfId="1147" xr:uid="{00000000-0005-0000-0000-0000AB040000}"/>
    <cellStyle name="Bad 9" xfId="1148" xr:uid="{00000000-0005-0000-0000-0000AC040000}"/>
    <cellStyle name="blank" xfId="1149" xr:uid="{00000000-0005-0000-0000-0000AD040000}"/>
    <cellStyle name="blank 2" xfId="4626" xr:uid="{00000000-0005-0000-0000-0000AE040000}"/>
    <cellStyle name="BOLDl" xfId="1150" xr:uid="{00000000-0005-0000-0000-0000AF040000}"/>
    <cellStyle name="BOLDSH - Style1" xfId="1151" xr:uid="{00000000-0005-0000-0000-0000B0040000}"/>
    <cellStyle name="BOLDSH - Style1 2" xfId="1152" xr:uid="{00000000-0005-0000-0000-0000B1040000}"/>
    <cellStyle name="BOLDSH - Style1 2 2" xfId="1153" xr:uid="{00000000-0005-0000-0000-0000B2040000}"/>
    <cellStyle name="BOLDSH - Style1 2 2 2" xfId="6111" xr:uid="{DA2D3F46-A2E9-4F51-AC4B-A5C7AB35EB0E}"/>
    <cellStyle name="BOLDSH - Style1 2 2 3" xfId="6574" xr:uid="{63CE51CB-0F8F-419E-89D5-F982707CD176}"/>
    <cellStyle name="BOLDSH - Style1 2 2 4" xfId="6895" xr:uid="{FE86021F-A939-4733-81B6-C97A00C226FF}"/>
    <cellStyle name="BOLDSH - Style1 2 2 5" xfId="6833" xr:uid="{6D66B0B1-831A-4F52-BD58-24BF3C0CA1CD}"/>
    <cellStyle name="BOLDSH - Style1 2 2 6" xfId="6866" xr:uid="{4084F0A4-3C62-434B-AC1D-81E446E5B560}"/>
    <cellStyle name="BOLDSH - Style1 2 3" xfId="1154" xr:uid="{00000000-0005-0000-0000-0000B3040000}"/>
    <cellStyle name="BOLDSH - Style1 2 3 2" xfId="6578" xr:uid="{619D176D-8056-4B5B-A412-9529C0E6DB78}"/>
    <cellStyle name="BOLDSH - Style1 2 3 3" xfId="6077" xr:uid="{C3F915B9-C3CD-448D-9FF0-7F534CB483C6}"/>
    <cellStyle name="BOLDSH - Style1 2 3 4" xfId="5236" xr:uid="{E4514912-F007-465F-8B32-12A3F8504515}"/>
    <cellStyle name="BOLDSH - Style1 2 3 5" xfId="6172" xr:uid="{C1EBA986-6E9C-4D8E-B99E-4E454C0FBCC6}"/>
    <cellStyle name="BOLDSH - Style1 2 3 6" xfId="6056" xr:uid="{EB7E57E5-9508-4406-80A5-BBAC77C625E3}"/>
    <cellStyle name="BOLDSH - Style1 2 4" xfId="6579" xr:uid="{2AFB6EB4-0330-40B2-9B6D-DF31B4F0A625}"/>
    <cellStyle name="BOLDSH - Style1 2 5" xfId="6078" xr:uid="{9DCFDECF-B89B-40DC-B137-DCB386CD2B2F}"/>
    <cellStyle name="BOLDSH - Style1 2 6" xfId="5235" xr:uid="{2AC2C0BB-0AB7-448E-83D7-4224014C836A}"/>
    <cellStyle name="BOLDSH - Style1 2 7" xfId="6318" xr:uid="{62C46917-191D-474D-AD45-C5CE13452907}"/>
    <cellStyle name="BOLDSH - Style1 2 8" xfId="6902" xr:uid="{67AA4670-9B2B-4A7C-A45F-1B29DF6A6B7C}"/>
    <cellStyle name="BOLDSH - Style1 3" xfId="1155" xr:uid="{00000000-0005-0000-0000-0000B4040000}"/>
    <cellStyle name="BOLDSH - Style1 3 2" xfId="6110" xr:uid="{05B75DA2-0146-49E1-A83B-CD57CFD51A6D}"/>
    <cellStyle name="BOLDSH - Style1 3 3" xfId="6076" xr:uid="{1388AA0C-34AE-41D3-A821-D23BD5CFA8C1}"/>
    <cellStyle name="BOLDSH - Style1 3 4" xfId="5237" xr:uid="{8092B569-2A20-4651-BAFA-7C710B041183}"/>
    <cellStyle name="BOLDSH - Style1 3 5" xfId="6899" xr:uid="{8EAFBBA1-E88E-4433-B0F3-5D69079E8DAB}"/>
    <cellStyle name="BOLDSH - Style1 3 6" xfId="6867" xr:uid="{08E22D67-7A89-4F09-A42C-9361A303CB49}"/>
    <cellStyle name="BOLDSH - Style1 4" xfId="1156" xr:uid="{00000000-0005-0000-0000-0000B5040000}"/>
    <cellStyle name="BOLDSH - Style1 4 2" xfId="6109" xr:uid="{60F60918-5FCA-465D-8D86-3C1EA2B808EC}"/>
    <cellStyle name="BOLDSH - Style1 4 3" xfId="6075" xr:uid="{AE1072EB-FE2F-4FEE-8039-8EAAA581C30C}"/>
    <cellStyle name="BOLDSH - Style1 4 4" xfId="5238" xr:uid="{397ADD30-2B44-4233-85DF-29BB5BCDB322}"/>
    <cellStyle name="BOLDSH - Style1 4 5" xfId="6173" xr:uid="{054607AC-7225-4EF1-8A72-A4C1BE58C5F7}"/>
    <cellStyle name="BOLDSH - Style1 4 6" xfId="6901" xr:uid="{1D57C7C3-A2FA-488A-93DC-995252F71778}"/>
    <cellStyle name="BOLDSH - Style1 5" xfId="6580" xr:uid="{867BDBB3-8847-43C5-B885-30A22F75E2CD}"/>
    <cellStyle name="BOLDSH - Style1 6" xfId="6079" xr:uid="{6336B2A6-99B9-44B5-92F3-DE159D263095}"/>
    <cellStyle name="BOLDSH - Style1 7" xfId="5234" xr:uid="{D49A8FA5-9D8A-4C25-9F3D-D79B0683080B}"/>
    <cellStyle name="BOLDSH - Style1 8" xfId="5253" xr:uid="{D6AC0F87-8788-43A4-B8C8-04675230041D}"/>
    <cellStyle name="BOLDSH - Style1 9" xfId="6057" xr:uid="{8FBE73A8-B4BA-4064-B917-CF87900875E4}"/>
    <cellStyle name="Calc Currency (0)" xfId="1157" xr:uid="{00000000-0005-0000-0000-0000B6040000}"/>
    <cellStyle name="Calc Currency (0) 2" xfId="1158" xr:uid="{00000000-0005-0000-0000-0000B7040000}"/>
    <cellStyle name="Calc Currency (2)" xfId="1159" xr:uid="{00000000-0005-0000-0000-0000B8040000}"/>
    <cellStyle name="Calc Percent (0)" xfId="1160" xr:uid="{00000000-0005-0000-0000-0000B9040000}"/>
    <cellStyle name="Calc Percent (1)" xfId="1161" xr:uid="{00000000-0005-0000-0000-0000BA040000}"/>
    <cellStyle name="Calc Percent (2)" xfId="1162" xr:uid="{00000000-0005-0000-0000-0000BB040000}"/>
    <cellStyle name="Calc Units (0)" xfId="1163" xr:uid="{00000000-0005-0000-0000-0000BC040000}"/>
    <cellStyle name="Calc Units (1)" xfId="1164" xr:uid="{00000000-0005-0000-0000-0000BD040000}"/>
    <cellStyle name="Calc Units (2)" xfId="1165" xr:uid="{00000000-0005-0000-0000-0000BE040000}"/>
    <cellStyle name="Calculation 10" xfId="1166" xr:uid="{00000000-0005-0000-0000-0000BF040000}"/>
    <cellStyle name="Calculation 11" xfId="1167" xr:uid="{00000000-0005-0000-0000-0000C0040000}"/>
    <cellStyle name="Calculation 12" xfId="1168" xr:uid="{00000000-0005-0000-0000-0000C1040000}"/>
    <cellStyle name="Calculation 13" xfId="1169" xr:uid="{00000000-0005-0000-0000-0000C2040000}"/>
    <cellStyle name="Calculation 14" xfId="1170" xr:uid="{00000000-0005-0000-0000-0000C3040000}"/>
    <cellStyle name="Calculation 15" xfId="1171" xr:uid="{00000000-0005-0000-0000-0000C4040000}"/>
    <cellStyle name="Calculation 16" xfId="1172" xr:uid="{00000000-0005-0000-0000-0000C5040000}"/>
    <cellStyle name="Calculation 17" xfId="1173" xr:uid="{00000000-0005-0000-0000-0000C6040000}"/>
    <cellStyle name="Calculation 18" xfId="1174" xr:uid="{00000000-0005-0000-0000-0000C7040000}"/>
    <cellStyle name="Calculation 19" xfId="1175" xr:uid="{00000000-0005-0000-0000-0000C8040000}"/>
    <cellStyle name="Calculation 2" xfId="1176" xr:uid="{00000000-0005-0000-0000-0000C9040000}"/>
    <cellStyle name="Calculation 2 2" xfId="1177" xr:uid="{00000000-0005-0000-0000-0000CA040000}"/>
    <cellStyle name="Calculation 2 2 2" xfId="1178" xr:uid="{00000000-0005-0000-0000-0000CB040000}"/>
    <cellStyle name="Calculation 2 2 2 2" xfId="6107" xr:uid="{15DD5F08-BDE3-403B-AA84-993A1147C655}"/>
    <cellStyle name="Calculation 2 2 2 3" xfId="6862" xr:uid="{21C756D2-A98D-43EF-9FE6-57EFE3EBFA5A}"/>
    <cellStyle name="Calculation 2 2 2 4" xfId="6316" xr:uid="{DA674387-3D2F-42E6-9E55-45706C24CC2E}"/>
    <cellStyle name="Calculation 2 2 2 5" xfId="6126" xr:uid="{3D15D6E3-DF58-4D9D-801C-1CD37BB6BDBA}"/>
    <cellStyle name="Calculation 2 2 2 6" xfId="6900" xr:uid="{64114CC9-64BE-4C83-86EA-23E5479C1D68}"/>
    <cellStyle name="Calculation 2 2 3" xfId="1179" xr:uid="{00000000-0005-0000-0000-0000CC040000}"/>
    <cellStyle name="Calculation 2 2 3 2" xfId="6106" xr:uid="{FA3ACE2C-EA65-4726-AF3F-1A7C4957DFF2}"/>
    <cellStyle name="Calculation 2 2 3 3" xfId="6073" xr:uid="{B5DCC271-9D6F-4348-80B4-E5336191E6D4}"/>
    <cellStyle name="Calculation 2 2 3 4" xfId="6893" xr:uid="{264515A0-5B97-49D3-8A68-B432BF891424}"/>
    <cellStyle name="Calculation 2 2 3 5" xfId="6127" xr:uid="{6C5E116B-5070-473B-BD99-B9F36E55F0E7}"/>
    <cellStyle name="Calculation 2 2 3 6" xfId="6835" xr:uid="{204E1170-8703-49D2-86C9-E884A01474E7}"/>
    <cellStyle name="Calculation 2 2 4" xfId="6108" xr:uid="{53E5499E-A7D5-46BD-9D92-9136CD9E7E63}"/>
    <cellStyle name="Calculation 2 2 5" xfId="6861" xr:uid="{03FED19E-4115-43DF-A248-25D6A7EDF27A}"/>
    <cellStyle name="Calculation 2 2 6" xfId="5240" xr:uid="{D65D092D-6EB3-4BD6-BEF3-CD0AF615FCDA}"/>
    <cellStyle name="Calculation 2 2 7" xfId="6841" xr:uid="{40CB57A2-76AC-4C4D-93E4-F15332CCFFCA}"/>
    <cellStyle name="Calculation 2 2 8" xfId="6054" xr:uid="{027A23E2-B0AB-4995-A818-B0D35A8AEEC5}"/>
    <cellStyle name="Calculation 20" xfId="1180" xr:uid="{00000000-0005-0000-0000-0000CD040000}"/>
    <cellStyle name="Calculation 21" xfId="1181" xr:uid="{00000000-0005-0000-0000-0000CE040000}"/>
    <cellStyle name="Calculation 22" xfId="1182" xr:uid="{00000000-0005-0000-0000-0000CF040000}"/>
    <cellStyle name="Calculation 22 2" xfId="6105" xr:uid="{A9E23A39-B554-4C95-9C4D-189DB10AAD11}"/>
    <cellStyle name="Calculation 22 3" xfId="6072" xr:uid="{47FCE709-F2C7-486B-ADEA-F12BD920B3E6}"/>
    <cellStyle name="Calculation 22 4" xfId="5241" xr:uid="{BC3F731D-235A-4717-B7F7-621099D3F7E3}"/>
    <cellStyle name="Calculation 22 5" xfId="6890" xr:uid="{A01795DF-D98A-4F57-82D0-DC6B11545601}"/>
    <cellStyle name="Calculation 22 6" xfId="6829" xr:uid="{82D7337C-58AC-4901-8BDD-C9711DF4BAE6}"/>
    <cellStyle name="Calculation 23" xfId="1183" xr:uid="{00000000-0005-0000-0000-0000D0040000}"/>
    <cellStyle name="Calculation 23 2" xfId="6104" xr:uid="{C94588F8-28D2-44A2-AC2E-069FF843440B}"/>
    <cellStyle name="Calculation 23 3" xfId="6863" xr:uid="{F620201F-C181-4A0F-AE8A-BAE9D29FD01B}"/>
    <cellStyle name="Calculation 23 4" xfId="5242" xr:uid="{F7E074B9-7396-4C75-96CA-9A528F338328}"/>
    <cellStyle name="Calculation 23 5" xfId="6304" xr:uid="{43AE5B53-715A-4108-AAEA-5027B02D9355}"/>
    <cellStyle name="Calculation 23 6" xfId="6830" xr:uid="{9075F5F5-D559-4081-8781-BD1E7BEA1A4B}"/>
    <cellStyle name="Calculation 24" xfId="1184" xr:uid="{00000000-0005-0000-0000-0000D1040000}"/>
    <cellStyle name="Calculation 24 2" xfId="6577" xr:uid="{16276331-8702-4614-90B0-822E728C0EAC}"/>
    <cellStyle name="Calculation 24 3" xfId="6864" xr:uid="{B62A925F-0BD5-4E5A-9618-0DCBA3D4FD51}"/>
    <cellStyle name="Calculation 24 4" xfId="5243" xr:uid="{51D724C5-95F8-4B2E-BBE9-F4751C999084}"/>
    <cellStyle name="Calculation 24 5" xfId="6128" xr:uid="{1CF9C876-5B1C-4F6F-AEF1-12CACB45D718}"/>
    <cellStyle name="Calculation 24 6" xfId="6053" xr:uid="{BCEDADB4-ADE8-47B9-9A25-6698A15E3D2D}"/>
    <cellStyle name="Calculation 3" xfId="1185" xr:uid="{00000000-0005-0000-0000-0000D2040000}"/>
    <cellStyle name="Calculation 3 2" xfId="1186" xr:uid="{00000000-0005-0000-0000-0000D3040000}"/>
    <cellStyle name="Calculation 3 2 2" xfId="1187" xr:uid="{00000000-0005-0000-0000-0000D4040000}"/>
    <cellStyle name="Calculation 3 2 2 2" xfId="6103" xr:uid="{3E1CEFDA-D353-40C3-92BD-AA5608FBD645}"/>
    <cellStyle name="Calculation 3 2 2 3" xfId="6573" xr:uid="{801692CF-BD68-4CC1-A393-3DFA67A6D50A}"/>
    <cellStyle name="Calculation 3 2 2 4" xfId="6881" xr:uid="{6653D4C8-8083-47E9-9AD6-261D02401FF0}"/>
    <cellStyle name="Calculation 3 2 2 5" xfId="6873" xr:uid="{474D676E-4634-435E-A7AA-6FC2ACF6B77A}"/>
    <cellStyle name="Calculation 3 2 2 6" xfId="6836" xr:uid="{5576B984-2F3A-4FD4-AFA5-CAB8960EC460}"/>
    <cellStyle name="Calculation 3 2 3" xfId="1188" xr:uid="{00000000-0005-0000-0000-0000D5040000}"/>
    <cellStyle name="Calculation 3 2 3 2" xfId="6102" xr:uid="{BD7F8AF8-8519-4C79-88CF-96123F477719}"/>
    <cellStyle name="Calculation 3 2 3 3" xfId="6572" xr:uid="{85E21900-1AE3-4F23-BF70-63EF7E8FCCFC}"/>
    <cellStyle name="Calculation 3 2 3 4" xfId="6170" xr:uid="{9A7F2FD2-E26C-4E9F-8688-9A34DF57A9FD}"/>
    <cellStyle name="Calculation 3 2 3 5" xfId="6872" xr:uid="{810FA69F-2F0D-4DEC-B19B-7946BC9B3667}"/>
    <cellStyle name="Calculation 3 2 3 6" xfId="5191" xr:uid="{90388BB3-ADE2-47D9-B04E-D3E58F6FC7CE}"/>
    <cellStyle name="Calculation 3 2 4" xfId="6576" xr:uid="{4936BA97-B9AC-4B11-AB97-F94ABAED6E4F}"/>
    <cellStyle name="Calculation 3 2 5" xfId="6071" xr:uid="{4341BF88-6474-45FE-85FD-B8AC83F07765}"/>
    <cellStyle name="Calculation 3 2 6" xfId="5244" xr:uid="{F3E7F4B2-5F32-4806-BEA7-79745EC6E37D}"/>
    <cellStyle name="Calculation 3 2 7" xfId="6874" xr:uid="{B17B09BB-0D12-48ED-82E1-DACF4F853F52}"/>
    <cellStyle name="Calculation 3 2 8" xfId="6139" xr:uid="{E5980189-EAB4-442C-88A8-E581A9A34293}"/>
    <cellStyle name="Calculation 4" xfId="1189" xr:uid="{00000000-0005-0000-0000-0000D6040000}"/>
    <cellStyle name="Calculation 4 2" xfId="5122" xr:uid="{00000000-0005-0000-0000-0000D7040000}"/>
    <cellStyle name="Calculation 5" xfId="1190" xr:uid="{00000000-0005-0000-0000-0000D8040000}"/>
    <cellStyle name="Calculation 6" xfId="1191" xr:uid="{00000000-0005-0000-0000-0000D9040000}"/>
    <cellStyle name="Calculation 7" xfId="1192" xr:uid="{00000000-0005-0000-0000-0000DA040000}"/>
    <cellStyle name="Calculation 8" xfId="1193" xr:uid="{00000000-0005-0000-0000-0000DB040000}"/>
    <cellStyle name="Calculation 9" xfId="1194" xr:uid="{00000000-0005-0000-0000-0000DC040000}"/>
    <cellStyle name="category" xfId="1195" xr:uid="{00000000-0005-0000-0000-0000DD040000}"/>
    <cellStyle name="category 2" xfId="1196" xr:uid="{00000000-0005-0000-0000-0000DE040000}"/>
    <cellStyle name="category 2 2" xfId="1197" xr:uid="{00000000-0005-0000-0000-0000DF040000}"/>
    <cellStyle name="category 2 3" xfId="1198" xr:uid="{00000000-0005-0000-0000-0000E0040000}"/>
    <cellStyle name="category 2 4" xfId="1199" xr:uid="{00000000-0005-0000-0000-0000E1040000}"/>
    <cellStyle name="category 2 5" xfId="1200" xr:uid="{00000000-0005-0000-0000-0000E2040000}"/>
    <cellStyle name="category 2 6" xfId="1201" xr:uid="{00000000-0005-0000-0000-0000E3040000}"/>
    <cellStyle name="category 3" xfId="1202" xr:uid="{00000000-0005-0000-0000-0000E4040000}"/>
    <cellStyle name="category 4" xfId="1203" xr:uid="{00000000-0005-0000-0000-0000E5040000}"/>
    <cellStyle name="category 5" xfId="1204" xr:uid="{00000000-0005-0000-0000-0000E6040000}"/>
    <cellStyle name="category 6" xfId="1205" xr:uid="{00000000-0005-0000-0000-0000E7040000}"/>
    <cellStyle name="category 7" xfId="1206" xr:uid="{00000000-0005-0000-0000-0000E8040000}"/>
    <cellStyle name="category 8" xfId="1207" xr:uid="{00000000-0005-0000-0000-0000E9040000}"/>
    <cellStyle name="Check Cell 10" xfId="1208" xr:uid="{00000000-0005-0000-0000-0000EA040000}"/>
    <cellStyle name="Check Cell 11" xfId="1209" xr:uid="{00000000-0005-0000-0000-0000EB040000}"/>
    <cellStyle name="Check Cell 12" xfId="1210" xr:uid="{00000000-0005-0000-0000-0000EC040000}"/>
    <cellStyle name="Check Cell 13" xfId="1211" xr:uid="{00000000-0005-0000-0000-0000ED040000}"/>
    <cellStyle name="Check Cell 14" xfId="1212" xr:uid="{00000000-0005-0000-0000-0000EE040000}"/>
    <cellStyle name="Check Cell 15" xfId="1213" xr:uid="{00000000-0005-0000-0000-0000EF040000}"/>
    <cellStyle name="Check Cell 16" xfId="1214" xr:uid="{00000000-0005-0000-0000-0000F0040000}"/>
    <cellStyle name="Check Cell 17" xfId="1215" xr:uid="{00000000-0005-0000-0000-0000F1040000}"/>
    <cellStyle name="Check Cell 18" xfId="1216" xr:uid="{00000000-0005-0000-0000-0000F2040000}"/>
    <cellStyle name="Check Cell 19" xfId="1217" xr:uid="{00000000-0005-0000-0000-0000F3040000}"/>
    <cellStyle name="Check Cell 2" xfId="1218" xr:uid="{00000000-0005-0000-0000-0000F4040000}"/>
    <cellStyle name="Check Cell 2 2" xfId="1219" xr:uid="{00000000-0005-0000-0000-0000F5040000}"/>
    <cellStyle name="Check Cell 2 3" xfId="1220" xr:uid="{00000000-0005-0000-0000-0000F6040000}"/>
    <cellStyle name="Check Cell 20" xfId="1221" xr:uid="{00000000-0005-0000-0000-0000F7040000}"/>
    <cellStyle name="Check Cell 21" xfId="1222" xr:uid="{00000000-0005-0000-0000-0000F8040000}"/>
    <cellStyle name="Check Cell 22" xfId="1223" xr:uid="{00000000-0005-0000-0000-0000F9040000}"/>
    <cellStyle name="Check Cell 3" xfId="1224" xr:uid="{00000000-0005-0000-0000-0000FA040000}"/>
    <cellStyle name="Check Cell 3 2" xfId="1225" xr:uid="{00000000-0005-0000-0000-0000FB040000}"/>
    <cellStyle name="Check Cell 4" xfId="1226" xr:uid="{00000000-0005-0000-0000-0000FC040000}"/>
    <cellStyle name="Check Cell 4 2" xfId="5124" xr:uid="{00000000-0005-0000-0000-0000FD040000}"/>
    <cellStyle name="Check Cell 5" xfId="1227" xr:uid="{00000000-0005-0000-0000-0000FE040000}"/>
    <cellStyle name="Check Cell 6" xfId="1228" xr:uid="{00000000-0005-0000-0000-0000FF040000}"/>
    <cellStyle name="Check Cell 7" xfId="1229" xr:uid="{00000000-0005-0000-0000-000000050000}"/>
    <cellStyle name="Check Cell 8" xfId="1230" xr:uid="{00000000-0005-0000-0000-000001050000}"/>
    <cellStyle name="Check Cell 9" xfId="1231" xr:uid="{00000000-0005-0000-0000-000002050000}"/>
    <cellStyle name="Column_Title" xfId="1232" xr:uid="{00000000-0005-0000-0000-000003050000}"/>
    <cellStyle name="Comma" xfId="1" builtinId="3"/>
    <cellStyle name="Comma  - Style1" xfId="1233" xr:uid="{00000000-0005-0000-0000-000005050000}"/>
    <cellStyle name="Comma  - Style2" xfId="1234" xr:uid="{00000000-0005-0000-0000-000006050000}"/>
    <cellStyle name="Comma  - Style3" xfId="1235" xr:uid="{00000000-0005-0000-0000-000007050000}"/>
    <cellStyle name="Comma  - Style4" xfId="1236" xr:uid="{00000000-0005-0000-0000-000008050000}"/>
    <cellStyle name="Comma  - Style5" xfId="1237" xr:uid="{00000000-0005-0000-0000-000009050000}"/>
    <cellStyle name="Comma  - Style6" xfId="1238" xr:uid="{00000000-0005-0000-0000-00000A050000}"/>
    <cellStyle name="Comma  - Style7" xfId="1239" xr:uid="{00000000-0005-0000-0000-00000B050000}"/>
    <cellStyle name="Comma  - Style8" xfId="1240" xr:uid="{00000000-0005-0000-0000-00000C050000}"/>
    <cellStyle name="Comma [0.00]" xfId="1241" xr:uid="{00000000-0005-0000-0000-00000D050000}"/>
    <cellStyle name="Comma [0.00] 2" xfId="4790" xr:uid="{00000000-0005-0000-0000-00000E050000}"/>
    <cellStyle name="Comma [0.00] 2 2" xfId="6321" xr:uid="{393678E9-FCEC-4951-98A4-6FA463CC8FAA}"/>
    <cellStyle name="Comma [0.00] 3" xfId="5257" xr:uid="{FA58BAC3-C565-4573-8CD4-AE62228FB662}"/>
    <cellStyle name="Comma [0] 2" xfId="1242" xr:uid="{00000000-0005-0000-0000-00000F050000}"/>
    <cellStyle name="Comma [00]" xfId="1243" xr:uid="{00000000-0005-0000-0000-000010050000}"/>
    <cellStyle name="Comma 10" xfId="13" xr:uid="{00000000-0005-0000-0000-000011050000}"/>
    <cellStyle name="Comma 10 10" xfId="1244" xr:uid="{00000000-0005-0000-0000-000012050000}"/>
    <cellStyle name="Comma 10 10 2" xfId="1245" xr:uid="{00000000-0005-0000-0000-000013050000}"/>
    <cellStyle name="Comma 10 11" xfId="1246" xr:uid="{00000000-0005-0000-0000-000014050000}"/>
    <cellStyle name="Comma 10 11 2" xfId="1247" xr:uid="{00000000-0005-0000-0000-000015050000}"/>
    <cellStyle name="Comma 10 12" xfId="1248" xr:uid="{00000000-0005-0000-0000-000016050000}"/>
    <cellStyle name="Comma 10 12 2" xfId="1249" xr:uid="{00000000-0005-0000-0000-000017050000}"/>
    <cellStyle name="Comma 10 13" xfId="1250" xr:uid="{00000000-0005-0000-0000-000018050000}"/>
    <cellStyle name="Comma 10 13 2" xfId="1251" xr:uid="{00000000-0005-0000-0000-000019050000}"/>
    <cellStyle name="Comma 10 13 2 10" xfId="1252" xr:uid="{00000000-0005-0000-0000-00001A050000}"/>
    <cellStyle name="Comma 10 13 2 10 2" xfId="5260" xr:uid="{4904C56A-ADDB-4727-B73B-D4056DEE7269}"/>
    <cellStyle name="Comma 10 13 2 11" xfId="5259" xr:uid="{1F86E0D1-163E-4D78-A0AB-6EB36C4EE078}"/>
    <cellStyle name="Comma 10 13 2 2" xfId="1253" xr:uid="{00000000-0005-0000-0000-00001B050000}"/>
    <cellStyle name="Comma 10 13 2 3" xfId="1254" xr:uid="{00000000-0005-0000-0000-00001C050000}"/>
    <cellStyle name="Comma 10 13 2 4" xfId="1255" xr:uid="{00000000-0005-0000-0000-00001D050000}"/>
    <cellStyle name="Comma 10 13 2 5" xfId="1256" xr:uid="{00000000-0005-0000-0000-00001E050000}"/>
    <cellStyle name="Comma 10 13 2 6" xfId="1257" xr:uid="{00000000-0005-0000-0000-00001F050000}"/>
    <cellStyle name="Comma 10 13 2 7" xfId="1258" xr:uid="{00000000-0005-0000-0000-000020050000}"/>
    <cellStyle name="Comma 10 13 2 8" xfId="1259" xr:uid="{00000000-0005-0000-0000-000021050000}"/>
    <cellStyle name="Comma 10 13 2 9" xfId="1260" xr:uid="{00000000-0005-0000-0000-000022050000}"/>
    <cellStyle name="Comma 10 13 3" xfId="1261" xr:uid="{00000000-0005-0000-0000-000023050000}"/>
    <cellStyle name="Comma 10 13 3 2" xfId="5261" xr:uid="{381ACCB5-F862-49E0-8704-F1303B61DDFB}"/>
    <cellStyle name="Comma 10 13 4" xfId="5258" xr:uid="{F4143257-B062-4787-B680-C987DCBDEB1D}"/>
    <cellStyle name="Comma 10 14" xfId="1262" xr:uid="{00000000-0005-0000-0000-000024050000}"/>
    <cellStyle name="Comma 10 14 2" xfId="1263" xr:uid="{00000000-0005-0000-0000-000025050000}"/>
    <cellStyle name="Comma 10 14 2 2" xfId="1264" xr:uid="{00000000-0005-0000-0000-000026050000}"/>
    <cellStyle name="Comma 10 14 2 2 2" xfId="5264" xr:uid="{79F6EA2A-FEC2-4065-87BC-822C1CF194CF}"/>
    <cellStyle name="Comma 10 14 2 3" xfId="5263" xr:uid="{FC8BF56D-9324-4ACF-A4A6-37C9B67A6D89}"/>
    <cellStyle name="Comma 10 14 3" xfId="1265" xr:uid="{00000000-0005-0000-0000-000027050000}"/>
    <cellStyle name="Comma 10 14 3 2" xfId="1266" xr:uid="{00000000-0005-0000-0000-000028050000}"/>
    <cellStyle name="Comma 10 14 3 2 2" xfId="5266" xr:uid="{86E05AC4-360D-4690-8B1F-3C5A25053066}"/>
    <cellStyle name="Comma 10 14 3 3" xfId="5265" xr:uid="{D1FE64E2-5330-407A-BDDB-5C9B370FC7D8}"/>
    <cellStyle name="Comma 10 14 4" xfId="1267" xr:uid="{00000000-0005-0000-0000-000029050000}"/>
    <cellStyle name="Comma 10 14 4 2" xfId="5267" xr:uid="{0FB731DB-D2C0-4E61-8FD0-35DEA7164453}"/>
    <cellStyle name="Comma 10 14 5" xfId="1268" xr:uid="{00000000-0005-0000-0000-00002A050000}"/>
    <cellStyle name="Comma 10 14 5 2" xfId="5268" xr:uid="{2B777912-BF2F-4203-8A11-831BD67F9383}"/>
    <cellStyle name="Comma 10 14 6" xfId="4743" xr:uid="{00000000-0005-0000-0000-00002B050000}"/>
    <cellStyle name="Comma 10 14 6 2" xfId="6322" xr:uid="{942C98E6-E6F0-4364-9083-F5DCF90BAEC9}"/>
    <cellStyle name="Comma 10 14 7" xfId="5262" xr:uid="{5C169F0B-3B17-48EE-B0F6-FF135850C1FB}"/>
    <cellStyle name="Comma 10 15" xfId="1269" xr:uid="{00000000-0005-0000-0000-00002C050000}"/>
    <cellStyle name="Comma 10 15 2" xfId="4791" xr:uid="{00000000-0005-0000-0000-00002D050000}"/>
    <cellStyle name="Comma 10 15 2 2" xfId="6323" xr:uid="{205FC375-DB0F-4498-A045-79F2D573648E}"/>
    <cellStyle name="Comma 10 15 3" xfId="5269" xr:uid="{E987AB55-05A3-4149-B0C6-9C9A93217506}"/>
    <cellStyle name="Comma 10 16" xfId="1270" xr:uid="{00000000-0005-0000-0000-00002E050000}"/>
    <cellStyle name="Comma 10 16 2" xfId="5270" xr:uid="{23C9BD39-7AB7-4FDE-A902-35A5F74E3A45}"/>
    <cellStyle name="Comma 10 17" xfId="1271" xr:uid="{00000000-0005-0000-0000-00002F050000}"/>
    <cellStyle name="Comma 10 17 2" xfId="4792" xr:uid="{00000000-0005-0000-0000-000030050000}"/>
    <cellStyle name="Comma 10 17 2 2" xfId="6324" xr:uid="{FE8EF31E-0AE5-4807-A952-B646F8F8FB6F}"/>
    <cellStyle name="Comma 10 18" xfId="1272" xr:uid="{00000000-0005-0000-0000-000031050000}"/>
    <cellStyle name="Comma 10 18 2" xfId="5271" xr:uid="{8D193C20-5490-4507-80BB-D87DC1E0531B}"/>
    <cellStyle name="Comma 10 19" xfId="4628" xr:uid="{00000000-0005-0000-0000-000032050000}"/>
    <cellStyle name="Comma 10 19 2" xfId="6325" xr:uid="{B623E26A-9D32-4586-AF0B-47A45310F43E}"/>
    <cellStyle name="Comma 10 2" xfId="1273" xr:uid="{00000000-0005-0000-0000-000033050000}"/>
    <cellStyle name="Comma 10 2 2" xfId="1274" xr:uid="{00000000-0005-0000-0000-000034050000}"/>
    <cellStyle name="Comma 10 2 2 2" xfId="1275" xr:uid="{00000000-0005-0000-0000-000035050000}"/>
    <cellStyle name="Comma 10 2 2 2 2" xfId="1276" xr:uid="{00000000-0005-0000-0000-000036050000}"/>
    <cellStyle name="Comma 10 2 2 2 2 2" xfId="5275" xr:uid="{E81A9B86-03A4-4505-8158-CD72D7A40C45}"/>
    <cellStyle name="Comma 10 2 2 2 3" xfId="6680" xr:uid="{C32FEE6C-B3F2-4AAF-8B04-F20FDE8008FF}"/>
    <cellStyle name="Comma 10 2 2 2 4" xfId="5274" xr:uid="{5EF9FB24-8ABB-48E2-ADF7-C42B3E1E9E92}"/>
    <cellStyle name="Comma 10 2 2 3" xfId="1277" xr:uid="{00000000-0005-0000-0000-000037050000}"/>
    <cellStyle name="Comma 10 2 2 3 2" xfId="1278" xr:uid="{00000000-0005-0000-0000-000038050000}"/>
    <cellStyle name="Comma 10 2 2 3 2 2" xfId="5277" xr:uid="{A94B5CD2-95C7-49CA-A223-8C4AC4BBFB67}"/>
    <cellStyle name="Comma 10 2 2 3 3" xfId="5276" xr:uid="{159CED45-6BC0-43E1-AC8B-FB5A29097F75}"/>
    <cellStyle name="Comma 10 2 2 4" xfId="4793" xr:uid="{00000000-0005-0000-0000-000039050000}"/>
    <cellStyle name="Comma 10 2 2 4 2" xfId="6326" xr:uid="{17A79D20-C736-45A9-9E2F-10B6E213CDC9}"/>
    <cellStyle name="Comma 10 2 2 5" xfId="6675" xr:uid="{07CBCC41-34FF-4176-B6F3-DAF33823B94B}"/>
    <cellStyle name="Comma 10 2 2 6" xfId="5273" xr:uid="{3222DA42-E58C-4D53-9A98-9B1845D73336}"/>
    <cellStyle name="Comma 10 2 3" xfId="1279" xr:uid="{00000000-0005-0000-0000-00003A050000}"/>
    <cellStyle name="Comma 10 2 3 2" xfId="1280" xr:uid="{00000000-0005-0000-0000-00003B050000}"/>
    <cellStyle name="Comma 10 2 3 2 2" xfId="5279" xr:uid="{357C5F11-0312-492F-84BE-8AD30E17CB60}"/>
    <cellStyle name="Comma 10 2 3 3" xfId="4794" xr:uid="{00000000-0005-0000-0000-00003C050000}"/>
    <cellStyle name="Comma 10 2 3 3 2" xfId="6327" xr:uid="{12B28EBC-8223-4119-A702-93305CDABAA3}"/>
    <cellStyle name="Comma 10 2 3 4" xfId="5278" xr:uid="{6276EF3A-976F-4459-8A93-3BE67D70B2C4}"/>
    <cellStyle name="Comma 10 2 4" xfId="1281" xr:uid="{00000000-0005-0000-0000-00003D050000}"/>
    <cellStyle name="Comma 10 2 4 2" xfId="1282" xr:uid="{00000000-0005-0000-0000-00003E050000}"/>
    <cellStyle name="Comma 10 2 4 2 2" xfId="6672" xr:uid="{74FE206E-A5C3-4483-A570-D19A39D832DD}"/>
    <cellStyle name="Comma 10 2 4 2 3" xfId="5280" xr:uid="{D5CBD090-2DE0-415D-AD71-252AA74C8DBC}"/>
    <cellStyle name="Comma 10 2 5" xfId="1283" xr:uid="{00000000-0005-0000-0000-00003F050000}"/>
    <cellStyle name="Comma 10 2 5 2" xfId="1284" xr:uid="{00000000-0005-0000-0000-000040050000}"/>
    <cellStyle name="Comma 10 2 5 2 2" xfId="5281" xr:uid="{CDEA3EC9-0460-49A4-ACB2-74CBD9563889}"/>
    <cellStyle name="Comma 10 2 6" xfId="1285" xr:uid="{00000000-0005-0000-0000-000041050000}"/>
    <cellStyle name="Comma 10 2 6 2" xfId="1286" xr:uid="{00000000-0005-0000-0000-000042050000}"/>
    <cellStyle name="Comma 10 2 6 2 2" xfId="5283" xr:uid="{340A6FBF-3FEE-4C60-BF50-4E730D05A23C}"/>
    <cellStyle name="Comma 10 2 6 3" xfId="5282" xr:uid="{ADF99E11-AF31-4E8E-8DE7-1996469E622B}"/>
    <cellStyle name="Comma 10 2 7" xfId="4629" xr:uid="{00000000-0005-0000-0000-000043050000}"/>
    <cellStyle name="Comma 10 2 7 2" xfId="6328" xr:uid="{E49DE83E-9516-4F6E-BF1F-58DE4E4845EA}"/>
    <cellStyle name="Comma 10 2 8" xfId="6688" xr:uid="{FA8DD7A2-2EA5-473F-886B-2A5AEE068EFC}"/>
    <cellStyle name="Comma 10 2 9" xfId="5272" xr:uid="{668E4633-3A77-40C6-BA0B-766381D650C6}"/>
    <cellStyle name="Comma 10 20" xfId="5184" xr:uid="{731A94BD-0D39-4CA1-BC6A-1102ACDCD4D4}"/>
    <cellStyle name="Comma 10 3" xfId="1287" xr:uid="{00000000-0005-0000-0000-000044050000}"/>
    <cellStyle name="Comma 10 3 2" xfId="1288" xr:uid="{00000000-0005-0000-0000-000045050000}"/>
    <cellStyle name="Comma 10 3 3" xfId="1289" xr:uid="{00000000-0005-0000-0000-000046050000}"/>
    <cellStyle name="Comma 10 3 4" xfId="1290" xr:uid="{00000000-0005-0000-0000-000047050000}"/>
    <cellStyle name="Comma 10 3 5" xfId="4742" xr:uid="{00000000-0005-0000-0000-000048050000}"/>
    <cellStyle name="Comma 10 3 5 2" xfId="6329" xr:uid="{DB88BF4C-5FA9-4451-9689-15BDD9330BA0}"/>
    <cellStyle name="Comma 10 3 6" xfId="5284" xr:uid="{8B3FF627-2F59-4296-86CC-FDC5198BA33A}"/>
    <cellStyle name="Comma 10 4" xfId="1291" xr:uid="{00000000-0005-0000-0000-000049050000}"/>
    <cellStyle name="Comma 10 4 2" xfId="1292" xr:uid="{00000000-0005-0000-0000-00004A050000}"/>
    <cellStyle name="Comma 10 4 2 2" xfId="1293" xr:uid="{00000000-0005-0000-0000-00004B050000}"/>
    <cellStyle name="Comma 10 4 3" xfId="1294" xr:uid="{00000000-0005-0000-0000-00004C050000}"/>
    <cellStyle name="Comma 10 4 4" xfId="1295" xr:uid="{00000000-0005-0000-0000-00004D050000}"/>
    <cellStyle name="Comma 10 4 5" xfId="6687" xr:uid="{79D6F62F-7177-49B5-8081-2BBDE026CEE1}"/>
    <cellStyle name="Comma 10 4 6" xfId="5285" xr:uid="{A6348715-4463-422F-BC42-0AF20AD3D3C0}"/>
    <cellStyle name="Comma 10 5" xfId="1296" xr:uid="{00000000-0005-0000-0000-00004E050000}"/>
    <cellStyle name="Comma 10 5 2" xfId="1297" xr:uid="{00000000-0005-0000-0000-00004F050000}"/>
    <cellStyle name="Comma 10 5 3" xfId="1298" xr:uid="{00000000-0005-0000-0000-000050050000}"/>
    <cellStyle name="Comma 10 5 4" xfId="5286" xr:uid="{FB579CF9-B401-42B0-9B7C-4EE5EACE1CE3}"/>
    <cellStyle name="Comma 10 6" xfId="1299" xr:uid="{00000000-0005-0000-0000-000051050000}"/>
    <cellStyle name="Comma 10 6 2" xfId="1300" xr:uid="{00000000-0005-0000-0000-000052050000}"/>
    <cellStyle name="Comma 10 7" xfId="1301" xr:uid="{00000000-0005-0000-0000-000053050000}"/>
    <cellStyle name="Comma 10 7 2" xfId="1302" xr:uid="{00000000-0005-0000-0000-000054050000}"/>
    <cellStyle name="Comma 10 8" xfId="1303" xr:uid="{00000000-0005-0000-0000-000055050000}"/>
    <cellStyle name="Comma 10 8 2" xfId="1304" xr:uid="{00000000-0005-0000-0000-000056050000}"/>
    <cellStyle name="Comma 10 9" xfId="1305" xr:uid="{00000000-0005-0000-0000-000057050000}"/>
    <cellStyle name="Comma 10 9 2" xfId="1306" xr:uid="{00000000-0005-0000-0000-000058050000}"/>
    <cellStyle name="Comma 11" xfId="1307" xr:uid="{00000000-0005-0000-0000-000059050000}"/>
    <cellStyle name="Comma 11 10" xfId="1308" xr:uid="{00000000-0005-0000-0000-00005A050000}"/>
    <cellStyle name="Comma 11 10 2" xfId="1309" xr:uid="{00000000-0005-0000-0000-00005B050000}"/>
    <cellStyle name="Comma 11 11" xfId="1310" xr:uid="{00000000-0005-0000-0000-00005C050000}"/>
    <cellStyle name="Comma 11 11 2" xfId="1311" xr:uid="{00000000-0005-0000-0000-00005D050000}"/>
    <cellStyle name="Comma 11 12" xfId="1312" xr:uid="{00000000-0005-0000-0000-00005E050000}"/>
    <cellStyle name="Comma 11 12 2" xfId="1313" xr:uid="{00000000-0005-0000-0000-00005F050000}"/>
    <cellStyle name="Comma 11 13" xfId="1314" xr:uid="{00000000-0005-0000-0000-000060050000}"/>
    <cellStyle name="Comma 11 13 2" xfId="1315" xr:uid="{00000000-0005-0000-0000-000061050000}"/>
    <cellStyle name="Comma 11 13 2 2" xfId="5288" xr:uid="{5D18290D-499B-428E-A625-9D023D77CB39}"/>
    <cellStyle name="Comma 11 13 3" xfId="4795" xr:uid="{00000000-0005-0000-0000-000062050000}"/>
    <cellStyle name="Comma 11 13 3 2" xfId="6330" xr:uid="{4F908850-FBCE-4765-AD6A-02F6DFDC9BBE}"/>
    <cellStyle name="Comma 11 13 4" xfId="5287" xr:uid="{1B019A4A-CD95-4F5B-B215-0972E8A7208A}"/>
    <cellStyle name="Comma 11 14" xfId="1316" xr:uid="{00000000-0005-0000-0000-000063050000}"/>
    <cellStyle name="Comma 11 14 2" xfId="5289" xr:uid="{BC11A3FC-5CAF-40EB-8766-D897F160B809}"/>
    <cellStyle name="Comma 11 15" xfId="1317" xr:uid="{00000000-0005-0000-0000-000064050000}"/>
    <cellStyle name="Comma 11 15 2" xfId="5290" xr:uid="{21BCE5C6-4FBC-42DA-9141-2B4F330C3C18}"/>
    <cellStyle name="Comma 11 16" xfId="4630" xr:uid="{00000000-0005-0000-0000-000065050000}"/>
    <cellStyle name="Comma 11 16 2" xfId="6331" xr:uid="{D7872420-2490-4E7F-B35F-D3E5D2257456}"/>
    <cellStyle name="Comma 11 2" xfId="1318" xr:uid="{00000000-0005-0000-0000-000066050000}"/>
    <cellStyle name="Comma 11 2 2" xfId="1319" xr:uid="{00000000-0005-0000-0000-000067050000}"/>
    <cellStyle name="Comma 11 2 2 2" xfId="1320" xr:uid="{00000000-0005-0000-0000-000068050000}"/>
    <cellStyle name="Comma 11 2 2 2 2" xfId="1321" xr:uid="{00000000-0005-0000-0000-000069050000}"/>
    <cellStyle name="Comma 11 2 2 2 2 2" xfId="5294" xr:uid="{34F54D5C-E873-47DA-82CD-4FFA632B97BA}"/>
    <cellStyle name="Comma 11 2 2 2 3" xfId="4797" xr:uid="{00000000-0005-0000-0000-00006A050000}"/>
    <cellStyle name="Comma 11 2 2 2 3 2" xfId="6332" xr:uid="{952D4D4A-87E5-4B95-81E4-BCD24CA856C3}"/>
    <cellStyle name="Comma 11 2 2 2 4" xfId="5293" xr:uid="{78A5BF37-32FB-4003-8EE5-09D81D9BAE2B}"/>
    <cellStyle name="Comma 11 2 2 3" xfId="1322" xr:uid="{00000000-0005-0000-0000-00006B050000}"/>
    <cellStyle name="Comma 11 2 2 3 2" xfId="5295" xr:uid="{D3984AD4-DD88-4995-9023-F1BD2BDAD1C7}"/>
    <cellStyle name="Comma 11 2 2 4" xfId="4796" xr:uid="{00000000-0005-0000-0000-00006C050000}"/>
    <cellStyle name="Comma 11 2 2 4 2" xfId="6333" xr:uid="{F86036C8-2D49-48B5-99C6-BC4EBDBD8DAF}"/>
    <cellStyle name="Comma 11 2 2 5" xfId="5292" xr:uid="{84785104-C7E7-4ECB-A550-B01EDCA49F48}"/>
    <cellStyle name="Comma 11 2 3" xfId="1323" xr:uid="{00000000-0005-0000-0000-00006D050000}"/>
    <cellStyle name="Comma 11 2 3 2" xfId="1324" xr:uid="{00000000-0005-0000-0000-00006E050000}"/>
    <cellStyle name="Comma 11 2 3 2 2" xfId="1325" xr:uid="{00000000-0005-0000-0000-00006F050000}"/>
    <cellStyle name="Comma 11 2 3 2 2 2" xfId="5297" xr:uid="{A3B4181B-0F04-4C74-920C-04EC858E303E}"/>
    <cellStyle name="Comma 11 2 3 2 3" xfId="5296" xr:uid="{21FF340C-6E6D-48D8-86A0-21979D7316EF}"/>
    <cellStyle name="Comma 11 2 3 3" xfId="1326" xr:uid="{00000000-0005-0000-0000-000070050000}"/>
    <cellStyle name="Comma 11 2 3 3 2" xfId="1327" xr:uid="{00000000-0005-0000-0000-000071050000}"/>
    <cellStyle name="Comma 11 2 3 3 2 2" xfId="5299" xr:uid="{AA94E459-3DEE-4870-BD33-9EC004F1C600}"/>
    <cellStyle name="Comma 11 2 3 3 3" xfId="5298" xr:uid="{06D533FA-9CC4-4C18-A652-DB966623AE19}"/>
    <cellStyle name="Comma 11 2 4" xfId="1328" xr:uid="{00000000-0005-0000-0000-000072050000}"/>
    <cellStyle name="Comma 11 2 4 2" xfId="1329" xr:uid="{00000000-0005-0000-0000-000073050000}"/>
    <cellStyle name="Comma 11 2 4 2 2" xfId="5300" xr:uid="{8FD2C265-4EAC-4A25-B32B-D293D3E048E5}"/>
    <cellStyle name="Comma 11 2 5" xfId="1330" xr:uid="{00000000-0005-0000-0000-000074050000}"/>
    <cellStyle name="Comma 11 2 5 2" xfId="1331" xr:uid="{00000000-0005-0000-0000-000075050000}"/>
    <cellStyle name="Comma 11 2 5 2 2" xfId="5302" xr:uid="{0B080508-D181-4C56-9E8A-266C81079DBD}"/>
    <cellStyle name="Comma 11 2 5 3" xfId="5301" xr:uid="{5E610829-CE2D-41C0-9887-A8BCDA6DED4F}"/>
    <cellStyle name="Comma 11 2 6" xfId="5291" xr:uid="{1E4A2DF6-99A0-414D-9449-F7087422E390}"/>
    <cellStyle name="Comma 11 3" xfId="1332" xr:uid="{00000000-0005-0000-0000-000076050000}"/>
    <cellStyle name="Comma 11 3 2" xfId="1333" xr:uid="{00000000-0005-0000-0000-000077050000}"/>
    <cellStyle name="Comma 11 3 2 2" xfId="1334" xr:uid="{00000000-0005-0000-0000-000078050000}"/>
    <cellStyle name="Comma 11 3 2 2 2" xfId="5303" xr:uid="{AF70EB7E-81DB-412E-A087-FF29F0CAE80E}"/>
    <cellStyle name="Comma 11 4" xfId="1335" xr:uid="{00000000-0005-0000-0000-000079050000}"/>
    <cellStyle name="Comma 11 4 2" xfId="1336" xr:uid="{00000000-0005-0000-0000-00007A050000}"/>
    <cellStyle name="Comma 11 5" xfId="1337" xr:uid="{00000000-0005-0000-0000-00007B050000}"/>
    <cellStyle name="Comma 11 5 2" xfId="1338" xr:uid="{00000000-0005-0000-0000-00007C050000}"/>
    <cellStyle name="Comma 11 6" xfId="1339" xr:uid="{00000000-0005-0000-0000-00007D050000}"/>
    <cellStyle name="Comma 11 6 2" xfId="1340" xr:uid="{00000000-0005-0000-0000-00007E050000}"/>
    <cellStyle name="Comma 11 7" xfId="1341" xr:uid="{00000000-0005-0000-0000-00007F050000}"/>
    <cellStyle name="Comma 11 7 2" xfId="1342" xr:uid="{00000000-0005-0000-0000-000080050000}"/>
    <cellStyle name="Comma 11 8" xfId="1343" xr:uid="{00000000-0005-0000-0000-000081050000}"/>
    <cellStyle name="Comma 11 8 2" xfId="1344" xr:uid="{00000000-0005-0000-0000-000082050000}"/>
    <cellStyle name="Comma 11 9" xfId="1345" xr:uid="{00000000-0005-0000-0000-000083050000}"/>
    <cellStyle name="Comma 11 9 2" xfId="1346" xr:uid="{00000000-0005-0000-0000-000084050000}"/>
    <cellStyle name="Comma 12" xfId="1347" xr:uid="{00000000-0005-0000-0000-000085050000}"/>
    <cellStyle name="Comma 12 10" xfId="1348" xr:uid="{00000000-0005-0000-0000-000086050000}"/>
    <cellStyle name="Comma 12 10 2" xfId="1349" xr:uid="{00000000-0005-0000-0000-000087050000}"/>
    <cellStyle name="Comma 12 11" xfId="1350" xr:uid="{00000000-0005-0000-0000-000088050000}"/>
    <cellStyle name="Comma 12 11 2" xfId="1351" xr:uid="{00000000-0005-0000-0000-000089050000}"/>
    <cellStyle name="Comma 12 12" xfId="1352" xr:uid="{00000000-0005-0000-0000-00008A050000}"/>
    <cellStyle name="Comma 12 12 2" xfId="1353" xr:uid="{00000000-0005-0000-0000-00008B050000}"/>
    <cellStyle name="Comma 12 13" xfId="1354" xr:uid="{00000000-0005-0000-0000-00008C050000}"/>
    <cellStyle name="Comma 12 13 2" xfId="1355" xr:uid="{00000000-0005-0000-0000-00008D050000}"/>
    <cellStyle name="Comma 12 13 2 2" xfId="5305" xr:uid="{0E907A4C-7DCA-42D7-B18A-EEA2BC29A617}"/>
    <cellStyle name="Comma 12 13 3" xfId="4798" xr:uid="{00000000-0005-0000-0000-00008E050000}"/>
    <cellStyle name="Comma 12 13 3 2" xfId="6334" xr:uid="{C734B5C0-1BE2-4CCD-90E1-6B7868B5EA0D}"/>
    <cellStyle name="Comma 12 13 4" xfId="5304" xr:uid="{6B546B71-82F0-4FB1-BBA1-124AD1037D4C}"/>
    <cellStyle name="Comma 12 14" xfId="1356" xr:uid="{00000000-0005-0000-0000-00008F050000}"/>
    <cellStyle name="Comma 12 14 2" xfId="5306" xr:uid="{17517D99-B468-4BC0-A193-729EB6553B49}"/>
    <cellStyle name="Comma 12 15" xfId="4631" xr:uid="{00000000-0005-0000-0000-000090050000}"/>
    <cellStyle name="Comma 12 15 2" xfId="6335" xr:uid="{7B8265A4-F7CD-4BCE-ADDA-3EE0F94A10F0}"/>
    <cellStyle name="Comma 12 2" xfId="1357" xr:uid="{00000000-0005-0000-0000-000091050000}"/>
    <cellStyle name="Comma 12 2 2" xfId="1358" xr:uid="{00000000-0005-0000-0000-000092050000}"/>
    <cellStyle name="Comma 12 2 2 2" xfId="4799" xr:uid="{00000000-0005-0000-0000-000093050000}"/>
    <cellStyle name="Comma 12 2 2 2 2" xfId="6336" xr:uid="{554CBFC9-5A39-4A5C-83E2-0AF581316415}"/>
    <cellStyle name="Comma 12 2 2 3" xfId="5308" xr:uid="{155B37DD-1AFE-40EA-8459-A88F37433AA6}"/>
    <cellStyle name="Comma 12 2 3" xfId="1359" xr:uid="{00000000-0005-0000-0000-000094050000}"/>
    <cellStyle name="Comma 12 2 4" xfId="1360" xr:uid="{00000000-0005-0000-0000-000095050000}"/>
    <cellStyle name="Comma 12 2 5" xfId="4632" xr:uid="{00000000-0005-0000-0000-000096050000}"/>
    <cellStyle name="Comma 12 2 5 2" xfId="6337" xr:uid="{ACF07B5F-BD03-479A-8EEB-8ABCEC076E1B}"/>
    <cellStyle name="Comma 12 2 6" xfId="6689" xr:uid="{67A9056A-2217-4A54-89D2-BEDFB5F5701F}"/>
    <cellStyle name="Comma 12 2 7" xfId="5307" xr:uid="{2DD39D8A-4B91-4FB2-BAAA-E939DB5E1CF3}"/>
    <cellStyle name="Comma 12 3" xfId="1361" xr:uid="{00000000-0005-0000-0000-000097050000}"/>
    <cellStyle name="Comma 12 3 2" xfId="1362" xr:uid="{00000000-0005-0000-0000-000098050000}"/>
    <cellStyle name="Comma 12 3 2 2" xfId="1363" xr:uid="{00000000-0005-0000-0000-000099050000}"/>
    <cellStyle name="Comma 12 3 2 2 2" xfId="1364" xr:uid="{00000000-0005-0000-0000-00009A050000}"/>
    <cellStyle name="Comma 12 3 2 2 2 2" xfId="5310" xr:uid="{EA50840A-11D6-48AA-9106-89577CD6544A}"/>
    <cellStyle name="Comma 12 3 2 3" xfId="4633" xr:uid="{00000000-0005-0000-0000-00009B050000}"/>
    <cellStyle name="Comma 12 3 2 3 2" xfId="6338" xr:uid="{1007F847-CD40-45C3-97D1-D688B9DF6D78}"/>
    <cellStyle name="Comma 12 3 2 4" xfId="5309" xr:uid="{A9C89ED7-2EC4-4B43-B336-66E3EE489401}"/>
    <cellStyle name="Comma 12 4" xfId="1365" xr:uid="{00000000-0005-0000-0000-00009C050000}"/>
    <cellStyle name="Comma 12 4 2" xfId="1366" xr:uid="{00000000-0005-0000-0000-00009D050000}"/>
    <cellStyle name="Comma 12 4 2 2" xfId="1367" xr:uid="{00000000-0005-0000-0000-00009E050000}"/>
    <cellStyle name="Comma 12 4 2 2 2" xfId="4801" xr:uid="{00000000-0005-0000-0000-00009F050000}"/>
    <cellStyle name="Comma 12 4 2 2 2 2" xfId="6339" xr:uid="{5651AFD1-9608-419D-ACC6-2EEBE0811A39}"/>
    <cellStyle name="Comma 12 4 2 2 3" xfId="5312" xr:uid="{79F61801-BBE9-438E-97F5-95296545F214}"/>
    <cellStyle name="Comma 12 4 2 3" xfId="4800" xr:uid="{00000000-0005-0000-0000-0000A0050000}"/>
    <cellStyle name="Comma 12 4 2 3 2" xfId="6340" xr:uid="{3EC80769-604C-4D54-B71F-DD72D6618974}"/>
    <cellStyle name="Comma 12 4 2 4" xfId="5311" xr:uid="{B6434EDD-6ED7-4964-A9C8-7E4BC70CC258}"/>
    <cellStyle name="Comma 12 4 3" xfId="1368" xr:uid="{00000000-0005-0000-0000-0000A1050000}"/>
    <cellStyle name="Comma 12 4 3 2" xfId="1369" xr:uid="{00000000-0005-0000-0000-0000A2050000}"/>
    <cellStyle name="Comma 12 4 3 2 2" xfId="4803" xr:uid="{00000000-0005-0000-0000-0000A3050000}"/>
    <cellStyle name="Comma 12 4 3 2 2 2" xfId="6341" xr:uid="{254408DA-A90E-4710-A1CA-84D5D5581B92}"/>
    <cellStyle name="Comma 12 4 3 2 3" xfId="5314" xr:uid="{D4D5ED66-E5FC-42A4-9012-AFD06D08E42F}"/>
    <cellStyle name="Comma 12 4 3 3" xfId="4802" xr:uid="{00000000-0005-0000-0000-0000A4050000}"/>
    <cellStyle name="Comma 12 4 3 3 2" xfId="6342" xr:uid="{21826000-FBFA-4112-9929-F2BCCA7DF94B}"/>
    <cellStyle name="Comma 12 4 3 4" xfId="5313" xr:uid="{77205BA6-94B3-4E49-820B-43CEA196DA17}"/>
    <cellStyle name="Comma 12 4 4" xfId="1370" xr:uid="{00000000-0005-0000-0000-0000A5050000}"/>
    <cellStyle name="Comma 12 4 4 2" xfId="1371" xr:uid="{00000000-0005-0000-0000-0000A6050000}"/>
    <cellStyle name="Comma 12 4 4 2 2" xfId="4805" xr:uid="{00000000-0005-0000-0000-0000A7050000}"/>
    <cellStyle name="Comma 12 4 4 2 2 2" xfId="6343" xr:uid="{3B5A3E9A-9865-40CB-A96B-AEBD684814DE}"/>
    <cellStyle name="Comma 12 4 4 2 3" xfId="5316" xr:uid="{986B2472-0A89-45B1-BE3A-D7ED936916C9}"/>
    <cellStyle name="Comma 12 4 4 3" xfId="4804" xr:uid="{00000000-0005-0000-0000-0000A8050000}"/>
    <cellStyle name="Comma 12 4 4 3 2" xfId="6344" xr:uid="{F13AE8DC-AE38-4DDA-87CB-9F2473213357}"/>
    <cellStyle name="Comma 12 4 4 4" xfId="5315" xr:uid="{B5CC13B7-6346-4651-B619-77FD35A17229}"/>
    <cellStyle name="Comma 12 4 5" xfId="1372" xr:uid="{00000000-0005-0000-0000-0000A9050000}"/>
    <cellStyle name="Comma 12 4 5 2" xfId="1373" xr:uid="{00000000-0005-0000-0000-0000AA050000}"/>
    <cellStyle name="Comma 12 4 5 2 2" xfId="4807" xr:uid="{00000000-0005-0000-0000-0000AB050000}"/>
    <cellStyle name="Comma 12 4 5 2 2 2" xfId="6345" xr:uid="{A35FE906-D48D-4C5F-BFE8-032877A9A523}"/>
    <cellStyle name="Comma 12 4 5 2 3" xfId="5318" xr:uid="{2E51A369-68DF-4889-8DBB-005DDF238A33}"/>
    <cellStyle name="Comma 12 4 5 3" xfId="4806" xr:uid="{00000000-0005-0000-0000-0000AC050000}"/>
    <cellStyle name="Comma 12 4 5 3 2" xfId="6346" xr:uid="{9DFEC2AA-E6A7-4C39-8405-8DA302152B1E}"/>
    <cellStyle name="Comma 12 4 5 4" xfId="5317" xr:uid="{4625A7F1-B9D6-4C98-9D5B-8B608FEC4716}"/>
    <cellStyle name="Comma 12 4 6" xfId="1374" xr:uid="{00000000-0005-0000-0000-0000AD050000}"/>
    <cellStyle name="Comma 12 4 6 2" xfId="1375" xr:uid="{00000000-0005-0000-0000-0000AE050000}"/>
    <cellStyle name="Comma 12 4 6 2 2" xfId="4809" xr:uid="{00000000-0005-0000-0000-0000AF050000}"/>
    <cellStyle name="Comma 12 4 6 2 2 2" xfId="6347" xr:uid="{C3D9306D-8E60-4768-A863-55BD550501F5}"/>
    <cellStyle name="Comma 12 4 6 2 3" xfId="5320" xr:uid="{119BA720-7287-4E31-A6AE-99217C01DF6F}"/>
    <cellStyle name="Comma 12 4 6 3" xfId="4808" xr:uid="{00000000-0005-0000-0000-0000B0050000}"/>
    <cellStyle name="Comma 12 4 6 3 2" xfId="6348" xr:uid="{AF6E0F4E-7CB7-45B1-B52F-65043DE9D51C}"/>
    <cellStyle name="Comma 12 4 6 4" xfId="5319" xr:uid="{0B992830-6E66-4E6F-B0E1-45A4E7A67EE5}"/>
    <cellStyle name="Comma 12 4 7" xfId="1376" xr:uid="{00000000-0005-0000-0000-0000B1050000}"/>
    <cellStyle name="Comma 12 5" xfId="1377" xr:uid="{00000000-0005-0000-0000-0000B2050000}"/>
    <cellStyle name="Comma 12 5 2" xfId="1378" xr:uid="{00000000-0005-0000-0000-0000B3050000}"/>
    <cellStyle name="Comma 12 5 2 2" xfId="1379" xr:uid="{00000000-0005-0000-0000-0000B4050000}"/>
    <cellStyle name="Comma 12 5 2 2 2" xfId="4811" xr:uid="{00000000-0005-0000-0000-0000B5050000}"/>
    <cellStyle name="Comma 12 5 2 2 2 2" xfId="6349" xr:uid="{EDDE41D7-3E68-437C-B0B3-05EDC6670CF4}"/>
    <cellStyle name="Comma 12 5 2 2 3" xfId="5322" xr:uid="{A22A8AB3-94A7-402C-816B-503F83FBF64F}"/>
    <cellStyle name="Comma 12 5 2 3" xfId="4810" xr:uid="{00000000-0005-0000-0000-0000B6050000}"/>
    <cellStyle name="Comma 12 5 2 3 2" xfId="6350" xr:uid="{D8AD4F66-D0A7-45E6-8D28-7B89F050C78B}"/>
    <cellStyle name="Comma 12 5 2 4" xfId="5321" xr:uid="{1020F214-88BC-4012-8525-9A4DC775C29D}"/>
    <cellStyle name="Comma 12 5 3" xfId="1380" xr:uid="{00000000-0005-0000-0000-0000B7050000}"/>
    <cellStyle name="Comma 12 5 3 2" xfId="1381" xr:uid="{00000000-0005-0000-0000-0000B8050000}"/>
    <cellStyle name="Comma 12 5 3 2 2" xfId="4813" xr:uid="{00000000-0005-0000-0000-0000B9050000}"/>
    <cellStyle name="Comma 12 5 3 2 2 2" xfId="6351" xr:uid="{4FA7F4AC-9A05-49E5-916B-6DC03D1CF998}"/>
    <cellStyle name="Comma 12 5 3 2 3" xfId="5324" xr:uid="{41207709-A854-470E-B2E5-ED5396E10DF5}"/>
    <cellStyle name="Comma 12 5 3 3" xfId="4812" xr:uid="{00000000-0005-0000-0000-0000BA050000}"/>
    <cellStyle name="Comma 12 5 3 3 2" xfId="6352" xr:uid="{CAD5F399-6B4B-4CAA-835C-B9D2A1AA43B9}"/>
    <cellStyle name="Comma 12 5 3 4" xfId="5323" xr:uid="{B46C5FFB-6806-4E07-9F50-BF0B9561FCB4}"/>
    <cellStyle name="Comma 12 5 4" xfId="1382" xr:uid="{00000000-0005-0000-0000-0000BB050000}"/>
    <cellStyle name="Comma 12 5 4 2" xfId="1383" xr:uid="{00000000-0005-0000-0000-0000BC050000}"/>
    <cellStyle name="Comma 12 5 4 2 2" xfId="4815" xr:uid="{00000000-0005-0000-0000-0000BD050000}"/>
    <cellStyle name="Comma 12 5 4 2 2 2" xfId="6353" xr:uid="{1F9479A7-FF93-4740-84DD-25D968DC5A3E}"/>
    <cellStyle name="Comma 12 5 4 2 3" xfId="5326" xr:uid="{FD961DFD-D52B-4FE7-B4E7-C00468D1B0BC}"/>
    <cellStyle name="Comma 12 5 4 3" xfId="4814" xr:uid="{00000000-0005-0000-0000-0000BE050000}"/>
    <cellStyle name="Comma 12 5 4 3 2" xfId="6354" xr:uid="{A35CE76A-35BF-48A3-A333-56B66436FC0D}"/>
    <cellStyle name="Comma 12 5 4 4" xfId="5325" xr:uid="{44D8AF8A-51C5-4F6B-8E67-98E59F162E85}"/>
    <cellStyle name="Comma 12 5 5" xfId="1384" xr:uid="{00000000-0005-0000-0000-0000BF050000}"/>
    <cellStyle name="Comma 12 5 5 2" xfId="1385" xr:uid="{00000000-0005-0000-0000-0000C0050000}"/>
    <cellStyle name="Comma 12 5 5 2 2" xfId="4817" xr:uid="{00000000-0005-0000-0000-0000C1050000}"/>
    <cellStyle name="Comma 12 5 5 2 2 2" xfId="6355" xr:uid="{7CF588BE-A856-470C-A2A2-F5389ADF6C98}"/>
    <cellStyle name="Comma 12 5 5 2 3" xfId="5328" xr:uid="{2ED910D4-A0C8-4360-A997-2CE19A831CF9}"/>
    <cellStyle name="Comma 12 5 5 3" xfId="4816" xr:uid="{00000000-0005-0000-0000-0000C2050000}"/>
    <cellStyle name="Comma 12 5 5 3 2" xfId="6356" xr:uid="{777DEB9C-8E7C-4E1A-A34B-626F31A83B11}"/>
    <cellStyle name="Comma 12 5 5 4" xfId="5327" xr:uid="{49B74AAF-AAAE-4A38-8BC4-573F646B5A42}"/>
    <cellStyle name="Comma 12 5 6" xfId="1386" xr:uid="{00000000-0005-0000-0000-0000C3050000}"/>
    <cellStyle name="Comma 12 5 6 2" xfId="1387" xr:uid="{00000000-0005-0000-0000-0000C4050000}"/>
    <cellStyle name="Comma 12 5 6 2 2" xfId="4819" xr:uid="{00000000-0005-0000-0000-0000C5050000}"/>
    <cellStyle name="Comma 12 5 6 2 2 2" xfId="6357" xr:uid="{F6862556-EDF7-4D72-8789-19ECDC2F9711}"/>
    <cellStyle name="Comma 12 5 6 2 3" xfId="5330" xr:uid="{1C14C784-0F44-4859-A60D-D7A526AFE33F}"/>
    <cellStyle name="Comma 12 5 6 3" xfId="4818" xr:uid="{00000000-0005-0000-0000-0000C6050000}"/>
    <cellStyle name="Comma 12 5 6 3 2" xfId="6358" xr:uid="{6D9AF1BD-CEE4-4527-9EB6-D3671126C5C3}"/>
    <cellStyle name="Comma 12 5 6 4" xfId="5329" xr:uid="{F696F7B4-D909-4BBD-AD01-6DBF97F2F478}"/>
    <cellStyle name="Comma 12 5 7" xfId="1388" xr:uid="{00000000-0005-0000-0000-0000C7050000}"/>
    <cellStyle name="Comma 12 6" xfId="1389" xr:uid="{00000000-0005-0000-0000-0000C8050000}"/>
    <cellStyle name="Comma 12 6 2" xfId="1390" xr:uid="{00000000-0005-0000-0000-0000C9050000}"/>
    <cellStyle name="Comma 12 7" xfId="1391" xr:uid="{00000000-0005-0000-0000-0000CA050000}"/>
    <cellStyle name="Comma 12 7 2" xfId="1392" xr:uid="{00000000-0005-0000-0000-0000CB050000}"/>
    <cellStyle name="Comma 12 8" xfId="1393" xr:uid="{00000000-0005-0000-0000-0000CC050000}"/>
    <cellStyle name="Comma 12 8 2" xfId="1394" xr:uid="{00000000-0005-0000-0000-0000CD050000}"/>
    <cellStyle name="Comma 12 9" xfId="1395" xr:uid="{00000000-0005-0000-0000-0000CE050000}"/>
    <cellStyle name="Comma 12 9 2" xfId="1396" xr:uid="{00000000-0005-0000-0000-0000CF050000}"/>
    <cellStyle name="Comma 12_HH-2" xfId="1397" xr:uid="{00000000-0005-0000-0000-0000D0050000}"/>
    <cellStyle name="Comma 13" xfId="1398" xr:uid="{00000000-0005-0000-0000-0000D1050000}"/>
    <cellStyle name="Comma 13 10" xfId="1399" xr:uid="{00000000-0005-0000-0000-0000D2050000}"/>
    <cellStyle name="Comma 13 10 2" xfId="1400" xr:uid="{00000000-0005-0000-0000-0000D3050000}"/>
    <cellStyle name="Comma 13 11" xfId="1401" xr:uid="{00000000-0005-0000-0000-0000D4050000}"/>
    <cellStyle name="Comma 13 11 2" xfId="1402" xr:uid="{00000000-0005-0000-0000-0000D5050000}"/>
    <cellStyle name="Comma 13 12" xfId="1403" xr:uid="{00000000-0005-0000-0000-0000D6050000}"/>
    <cellStyle name="Comma 13 12 2" xfId="1404" xr:uid="{00000000-0005-0000-0000-0000D7050000}"/>
    <cellStyle name="Comma 13 13" xfId="1405" xr:uid="{00000000-0005-0000-0000-0000D8050000}"/>
    <cellStyle name="Comma 13 13 2" xfId="1406" xr:uid="{00000000-0005-0000-0000-0000D9050000}"/>
    <cellStyle name="Comma 13 13 2 2" xfId="5336" xr:uid="{933AE7F6-6B4D-4C34-8162-25D1C253B060}"/>
    <cellStyle name="Comma 13 14" xfId="1407" xr:uid="{00000000-0005-0000-0000-0000DA050000}"/>
    <cellStyle name="Comma 13 14 2" xfId="5337" xr:uid="{B06D5EBD-0A21-4FBC-B4EB-43CAE8E2BFA2}"/>
    <cellStyle name="Comma 13 15" xfId="4820" xr:uid="{00000000-0005-0000-0000-0000DB050000}"/>
    <cellStyle name="Comma 13 15 2" xfId="6359" xr:uid="{4EC18C44-760D-4B5C-8C6A-C1D8C19445B4}"/>
    <cellStyle name="Comma 13 16" xfId="4634" xr:uid="{00000000-0005-0000-0000-0000DC050000}"/>
    <cellStyle name="Comma 13 16 2" xfId="6360" xr:uid="{1C01CA98-34A6-45E4-892B-21163C57F18B}"/>
    <cellStyle name="Comma 13 17" xfId="6690" xr:uid="{993BBFD8-FE0C-468F-ADDA-3F58961B4607}"/>
    <cellStyle name="Comma 13 2" xfId="1408" xr:uid="{00000000-0005-0000-0000-0000DD050000}"/>
    <cellStyle name="Comma 13 2 2" xfId="1409" xr:uid="{00000000-0005-0000-0000-0000DE050000}"/>
    <cellStyle name="Comma 13 2 2 2" xfId="1410" xr:uid="{00000000-0005-0000-0000-0000DF050000}"/>
    <cellStyle name="Comma 13 2 2 2 2" xfId="1411" xr:uid="{00000000-0005-0000-0000-0000E0050000}"/>
    <cellStyle name="Comma 13 2 2 2 2 2" xfId="5340" xr:uid="{4C0415D5-027D-4AEA-BE1A-08DE03AE7700}"/>
    <cellStyle name="Comma 13 2 2 2 3" xfId="5339" xr:uid="{1D50025A-525E-49E7-AB26-3C61D55FFF01}"/>
    <cellStyle name="Comma 13 2 2 3" xfId="1412" xr:uid="{00000000-0005-0000-0000-0000E1050000}"/>
    <cellStyle name="Comma 13 2 2 3 2" xfId="5341" xr:uid="{D1717F94-513D-4C76-8CFC-9EB6457B5A4F}"/>
    <cellStyle name="Comma 13 2 3" xfId="1413" xr:uid="{00000000-0005-0000-0000-0000E2050000}"/>
    <cellStyle name="Comma 13 2 3 2" xfId="1414" xr:uid="{00000000-0005-0000-0000-0000E3050000}"/>
    <cellStyle name="Comma 13 2 3 2 2" xfId="1415" xr:uid="{00000000-0005-0000-0000-0000E4050000}"/>
    <cellStyle name="Comma 13 2 3 2 2 2" xfId="5343" xr:uid="{1CE413CF-92EF-4F68-B3BF-FD1FAA00E693}"/>
    <cellStyle name="Comma 13 2 3 2 3" xfId="1416" xr:uid="{00000000-0005-0000-0000-0000E5050000}"/>
    <cellStyle name="Comma 13 2 3 2 3 2" xfId="5344" xr:uid="{E1619024-CDD5-4EE7-98E1-91ADB7638408}"/>
    <cellStyle name="Comma 13 2 3 3" xfId="1417" xr:uid="{00000000-0005-0000-0000-0000E6050000}"/>
    <cellStyle name="Comma 13 2 3 3 2" xfId="5345" xr:uid="{87662767-5F87-4F6E-B4FD-A9B842AB113E}"/>
    <cellStyle name="Comma 13 2 3 4" xfId="5342" xr:uid="{0BA44124-6F66-4732-8E7F-50B6D7E4B62F}"/>
    <cellStyle name="Comma 13 2 4" xfId="1418" xr:uid="{00000000-0005-0000-0000-0000E7050000}"/>
    <cellStyle name="Comma 13 2 5" xfId="4635" xr:uid="{00000000-0005-0000-0000-0000E8050000}"/>
    <cellStyle name="Comma 13 2 5 2" xfId="6361" xr:uid="{EAAEA3DA-E6F0-4757-AC5F-61597443E933}"/>
    <cellStyle name="Comma 13 2 6" xfId="6691" xr:uid="{38B222BC-A106-4BDB-A6DD-8150076D9575}"/>
    <cellStyle name="Comma 13 2 7" xfId="5338" xr:uid="{554B9223-0111-4B29-8B69-13CBA879189B}"/>
    <cellStyle name="Comma 13 3" xfId="1419" xr:uid="{00000000-0005-0000-0000-0000E9050000}"/>
    <cellStyle name="Comma 13 3 2" xfId="1420" xr:uid="{00000000-0005-0000-0000-0000EA050000}"/>
    <cellStyle name="Comma 13 3 3" xfId="1421" xr:uid="{00000000-0005-0000-0000-0000EB050000}"/>
    <cellStyle name="Comma 13 3 4" xfId="1422" xr:uid="{00000000-0005-0000-0000-0000EC050000}"/>
    <cellStyle name="Comma 13 3 5" xfId="5347" xr:uid="{29346CCE-B140-4AB7-A848-9FBCA8EDCC3C}"/>
    <cellStyle name="Comma 13 4" xfId="1423" xr:uid="{00000000-0005-0000-0000-0000ED050000}"/>
    <cellStyle name="Comma 13 4 2" xfId="1424" xr:uid="{00000000-0005-0000-0000-0000EE050000}"/>
    <cellStyle name="Comma 13 4 3" xfId="1425" xr:uid="{00000000-0005-0000-0000-0000EF050000}"/>
    <cellStyle name="Comma 13 4 3 2" xfId="5353" xr:uid="{7D9E0401-3394-4AC6-9BBB-4D5F55C2FD09}"/>
    <cellStyle name="Comma 13 4 4" xfId="1426" xr:uid="{00000000-0005-0000-0000-0000F0050000}"/>
    <cellStyle name="Comma 13 4 5" xfId="5351" xr:uid="{67DA2223-3171-4373-8FA3-6C16554C0551}"/>
    <cellStyle name="Comma 13 5" xfId="1427" xr:uid="{00000000-0005-0000-0000-0000F1050000}"/>
    <cellStyle name="Comma 13 5 2" xfId="1428" xr:uid="{00000000-0005-0000-0000-0000F2050000}"/>
    <cellStyle name="Comma 13 6" xfId="1429" xr:uid="{00000000-0005-0000-0000-0000F3050000}"/>
    <cellStyle name="Comma 13 6 2" xfId="1430" xr:uid="{00000000-0005-0000-0000-0000F4050000}"/>
    <cellStyle name="Comma 13 7" xfId="1431" xr:uid="{00000000-0005-0000-0000-0000F5050000}"/>
    <cellStyle name="Comma 13 7 2" xfId="1432" xr:uid="{00000000-0005-0000-0000-0000F6050000}"/>
    <cellStyle name="Comma 13 8" xfId="1433" xr:uid="{00000000-0005-0000-0000-0000F7050000}"/>
    <cellStyle name="Comma 13 8 2" xfId="1434" xr:uid="{00000000-0005-0000-0000-0000F8050000}"/>
    <cellStyle name="Comma 13 9" xfId="1435" xr:uid="{00000000-0005-0000-0000-0000F9050000}"/>
    <cellStyle name="Comma 13 9 2" xfId="1436" xr:uid="{00000000-0005-0000-0000-0000FA050000}"/>
    <cellStyle name="Comma 14" xfId="1437" xr:uid="{00000000-0005-0000-0000-0000FB050000}"/>
    <cellStyle name="Comma 14 10" xfId="1438" xr:uid="{00000000-0005-0000-0000-0000FC050000}"/>
    <cellStyle name="Comma 14 10 2" xfId="1439" xr:uid="{00000000-0005-0000-0000-0000FD050000}"/>
    <cellStyle name="Comma 14 10 2 2" xfId="4822" xr:uid="{00000000-0005-0000-0000-0000FE050000}"/>
    <cellStyle name="Comma 14 10 2 2 2" xfId="6362" xr:uid="{F64E3CD3-7200-4958-9A8B-F621169C4F74}"/>
    <cellStyle name="Comma 14 10 2 3" xfId="5357" xr:uid="{EB38BB8D-DAF3-4479-9D3E-2663B1236ABE}"/>
    <cellStyle name="Comma 14 10 3" xfId="4821" xr:uid="{00000000-0005-0000-0000-0000FF050000}"/>
    <cellStyle name="Comma 14 10 3 2" xfId="6363" xr:uid="{0DCA9765-6B76-4222-81C7-5BF4C579BD4B}"/>
    <cellStyle name="Comma 14 10 4" xfId="5356" xr:uid="{3529DD05-7EAF-40BF-8DD5-FFF03B648B72}"/>
    <cellStyle name="Comma 14 11" xfId="1440" xr:uid="{00000000-0005-0000-0000-000000060000}"/>
    <cellStyle name="Comma 14 11 2" xfId="1441" xr:uid="{00000000-0005-0000-0000-000001060000}"/>
    <cellStyle name="Comma 14 11 2 2" xfId="1442" xr:uid="{00000000-0005-0000-0000-000002060000}"/>
    <cellStyle name="Comma 14 11 2 2 2" xfId="5360" xr:uid="{3CEC636A-BBD5-441C-95E8-DD883AEA62AD}"/>
    <cellStyle name="Comma 14 11 2 3" xfId="5359" xr:uid="{D02522D6-0D01-407F-BBFC-ACAA737837CD}"/>
    <cellStyle name="Comma 14 11 3" xfId="1443" xr:uid="{00000000-0005-0000-0000-000003060000}"/>
    <cellStyle name="Comma 14 11 3 2" xfId="1444" xr:uid="{00000000-0005-0000-0000-000004060000}"/>
    <cellStyle name="Comma 14 11 3 2 2" xfId="5362" xr:uid="{4E0128BD-B3D3-4FE9-9D2D-3277C4653B9F}"/>
    <cellStyle name="Comma 14 11 3 3" xfId="5361" xr:uid="{17BB9C45-3074-4A84-8126-7D030F4E1D90}"/>
    <cellStyle name="Comma 14 11 4" xfId="1445" xr:uid="{00000000-0005-0000-0000-000005060000}"/>
    <cellStyle name="Comma 14 11 4 2" xfId="5363" xr:uid="{0EF7FC12-C5B4-4F95-B982-3AC249708D7B}"/>
    <cellStyle name="Comma 14 11 5" xfId="5358" xr:uid="{27D15F84-AC7D-4852-B8DD-C5E2F469973C}"/>
    <cellStyle name="Comma 14 12" xfId="1446" xr:uid="{00000000-0005-0000-0000-000006060000}"/>
    <cellStyle name="Comma 14 12 2" xfId="5364" xr:uid="{88FFE1EC-C347-42FB-ABBD-0B959C0A22DC}"/>
    <cellStyle name="Comma 14 13" xfId="1447" xr:uid="{00000000-0005-0000-0000-000007060000}"/>
    <cellStyle name="Comma 14 13 2" xfId="5365" xr:uid="{9CA1E636-9ABF-4606-9FB1-CD9CB4B9B2BA}"/>
    <cellStyle name="Comma 14 14" xfId="4636" xr:uid="{00000000-0005-0000-0000-000008060000}"/>
    <cellStyle name="Comma 14 14 2" xfId="6364" xr:uid="{8FED1E43-460A-4599-9794-66B7C26684F2}"/>
    <cellStyle name="Comma 14 15" xfId="6692" xr:uid="{4770FDCF-4F3E-444B-86ED-C59E2B33C14F}"/>
    <cellStyle name="Comma 14 16" xfId="5355" xr:uid="{E243987E-A971-48C2-A585-82FFF9A65019}"/>
    <cellStyle name="Comma 14 2" xfId="1448" xr:uid="{00000000-0005-0000-0000-000009060000}"/>
    <cellStyle name="Comma 14 2 2" xfId="1449" xr:uid="{00000000-0005-0000-0000-00000A060000}"/>
    <cellStyle name="Comma 14 2 2 2" xfId="4824" xr:uid="{00000000-0005-0000-0000-00000B060000}"/>
    <cellStyle name="Comma 14 2 2 2 2" xfId="6365" xr:uid="{34EDC13C-B009-4735-B295-9FA693C316F5}"/>
    <cellStyle name="Comma 14 2 2 3" xfId="5367" xr:uid="{A8C84A0D-B095-4A62-AEA6-B2A49C55E540}"/>
    <cellStyle name="Comma 14 2 3" xfId="1450" xr:uid="{00000000-0005-0000-0000-00000C060000}"/>
    <cellStyle name="Comma 14 2 3 2" xfId="5368" xr:uid="{C81A3DF7-1D16-4EFC-B1F1-8CA46838CC29}"/>
    <cellStyle name="Comma 14 2 4" xfId="4823" xr:uid="{00000000-0005-0000-0000-00000D060000}"/>
    <cellStyle name="Comma 14 2 4 2" xfId="6366" xr:uid="{6143DA71-53DA-428C-B4E1-C123E08B678C}"/>
    <cellStyle name="Comma 14 2 5" xfId="5366" xr:uid="{F308291C-9B75-408B-9269-BC413BE91155}"/>
    <cellStyle name="Comma 14 3" xfId="1451" xr:uid="{00000000-0005-0000-0000-00000E060000}"/>
    <cellStyle name="Comma 14 3 2" xfId="1452" xr:uid="{00000000-0005-0000-0000-00000F060000}"/>
    <cellStyle name="Comma 14 3 2 2" xfId="4826" xr:uid="{00000000-0005-0000-0000-000010060000}"/>
    <cellStyle name="Comma 14 3 2 2 2" xfId="6367" xr:uid="{8D53DEDB-7DA4-4B43-8B18-E863730AF123}"/>
    <cellStyle name="Comma 14 3 2 3" xfId="5370" xr:uid="{E6248ADC-35A9-4B1C-8BB1-0BE561FC0913}"/>
    <cellStyle name="Comma 14 3 3" xfId="4825" xr:uid="{00000000-0005-0000-0000-000011060000}"/>
    <cellStyle name="Comma 14 3 3 2" xfId="6368" xr:uid="{553919C1-ED63-49F7-B32E-89068D538BFD}"/>
    <cellStyle name="Comma 14 3 4" xfId="5369" xr:uid="{F701CEA9-24FF-418F-89E2-E6DA629B020B}"/>
    <cellStyle name="Comma 14 4" xfId="1453" xr:uid="{00000000-0005-0000-0000-000012060000}"/>
    <cellStyle name="Comma 14 4 2" xfId="1454" xr:uid="{00000000-0005-0000-0000-000013060000}"/>
    <cellStyle name="Comma 14 4 2 2" xfId="1455" xr:uid="{00000000-0005-0000-0000-000014060000}"/>
    <cellStyle name="Comma 14 4 2 2 2" xfId="4829" xr:uid="{00000000-0005-0000-0000-000015060000}"/>
    <cellStyle name="Comma 14 4 2 2 2 2" xfId="6369" xr:uid="{C8A0DA5F-4CCF-4010-80B8-1C8F665FF423}"/>
    <cellStyle name="Comma 14 4 2 2 3" xfId="5373" xr:uid="{21D0B0AA-F390-4C1E-9B46-546543538CB7}"/>
    <cellStyle name="Comma 14 4 2 3" xfId="4828" xr:uid="{00000000-0005-0000-0000-000016060000}"/>
    <cellStyle name="Comma 14 4 2 3 2" xfId="6370" xr:uid="{FE918FB1-E702-4490-B441-6058F20C6930}"/>
    <cellStyle name="Comma 14 4 2 4" xfId="5372" xr:uid="{06074A6C-6F11-44C1-B282-3D77683C6013}"/>
    <cellStyle name="Comma 14 4 3" xfId="1456" xr:uid="{00000000-0005-0000-0000-000017060000}"/>
    <cellStyle name="Comma 14 4 3 2" xfId="1457" xr:uid="{00000000-0005-0000-0000-000018060000}"/>
    <cellStyle name="Comma 14 4 3 2 2" xfId="4831" xr:uid="{00000000-0005-0000-0000-000019060000}"/>
    <cellStyle name="Comma 14 4 3 2 2 2" xfId="6371" xr:uid="{E8D198BE-FA12-4CED-8D1D-D5AD8422FF30}"/>
    <cellStyle name="Comma 14 4 3 2 3" xfId="5375" xr:uid="{6EA17B6A-E9CC-46A3-897B-E1A0EAA73473}"/>
    <cellStyle name="Comma 14 4 3 3" xfId="4830" xr:uid="{00000000-0005-0000-0000-00001A060000}"/>
    <cellStyle name="Comma 14 4 3 3 2" xfId="6372" xr:uid="{359A66EA-6E3C-4522-A0BF-6A91A97231E3}"/>
    <cellStyle name="Comma 14 4 3 4" xfId="5374" xr:uid="{E05DE402-2731-4C5A-8E89-8BC207B645D7}"/>
    <cellStyle name="Comma 14 4 4" xfId="1458" xr:uid="{00000000-0005-0000-0000-00001B060000}"/>
    <cellStyle name="Comma 14 4 4 2" xfId="1459" xr:uid="{00000000-0005-0000-0000-00001C060000}"/>
    <cellStyle name="Comma 14 4 4 2 2" xfId="4833" xr:uid="{00000000-0005-0000-0000-00001D060000}"/>
    <cellStyle name="Comma 14 4 4 2 2 2" xfId="6373" xr:uid="{5481F385-4D69-44E3-B324-A4FC102683DC}"/>
    <cellStyle name="Comma 14 4 4 2 3" xfId="5377" xr:uid="{542305F9-AA76-4692-BB42-DC066C3622C4}"/>
    <cellStyle name="Comma 14 4 4 3" xfId="4832" xr:uid="{00000000-0005-0000-0000-00001E060000}"/>
    <cellStyle name="Comma 14 4 4 3 2" xfId="6374" xr:uid="{5CE927BA-BFEB-46A8-A7CC-3A79EB2FFFB4}"/>
    <cellStyle name="Comma 14 4 4 4" xfId="5376" xr:uid="{037B5F5D-16E7-4DD9-9765-E26DA5C1EED5}"/>
    <cellStyle name="Comma 14 4 5" xfId="1460" xr:uid="{00000000-0005-0000-0000-00001F060000}"/>
    <cellStyle name="Comma 14 4 5 2" xfId="1461" xr:uid="{00000000-0005-0000-0000-000020060000}"/>
    <cellStyle name="Comma 14 4 5 2 2" xfId="4835" xr:uid="{00000000-0005-0000-0000-000021060000}"/>
    <cellStyle name="Comma 14 4 5 2 2 2" xfId="6375" xr:uid="{78F88E84-5F13-46FC-860F-AB49EC480F4F}"/>
    <cellStyle name="Comma 14 4 5 2 3" xfId="5379" xr:uid="{B2310AF4-3581-451F-B3C6-D2BF6CE522F4}"/>
    <cellStyle name="Comma 14 4 5 3" xfId="4834" xr:uid="{00000000-0005-0000-0000-000022060000}"/>
    <cellStyle name="Comma 14 4 5 3 2" xfId="6376" xr:uid="{0D48F9FF-B615-4CED-83CC-D1C9F2AC7E5A}"/>
    <cellStyle name="Comma 14 4 5 4" xfId="5378" xr:uid="{40BE3C76-F479-4FD0-9BC8-DF4E052A6D78}"/>
    <cellStyle name="Comma 14 4 6" xfId="1462" xr:uid="{00000000-0005-0000-0000-000023060000}"/>
    <cellStyle name="Comma 14 4 6 2" xfId="1463" xr:uid="{00000000-0005-0000-0000-000024060000}"/>
    <cellStyle name="Comma 14 4 6 2 2" xfId="4837" xr:uid="{00000000-0005-0000-0000-000025060000}"/>
    <cellStyle name="Comma 14 4 6 2 2 2" xfId="6377" xr:uid="{2D403A50-29A3-4EA5-9021-3CD84D3EADF4}"/>
    <cellStyle name="Comma 14 4 6 2 3" xfId="5381" xr:uid="{9BE47DF0-1C93-4467-BFD5-A3AE9A75BEC5}"/>
    <cellStyle name="Comma 14 4 6 3" xfId="4836" xr:uid="{00000000-0005-0000-0000-000026060000}"/>
    <cellStyle name="Comma 14 4 6 3 2" xfId="6378" xr:uid="{6011072B-2037-4CC0-A664-DAA071142E02}"/>
    <cellStyle name="Comma 14 4 6 4" xfId="5380" xr:uid="{F1FE7076-8DF1-4F8E-968A-ADF5C00D3A1C}"/>
    <cellStyle name="Comma 14 4 7" xfId="1464" xr:uid="{00000000-0005-0000-0000-000027060000}"/>
    <cellStyle name="Comma 14 4 7 2" xfId="4838" xr:uid="{00000000-0005-0000-0000-000028060000}"/>
    <cellStyle name="Comma 14 4 7 2 2" xfId="6379" xr:uid="{46D83F31-F06F-4AE0-B80B-0B6050A94714}"/>
    <cellStyle name="Comma 14 4 7 3" xfId="5382" xr:uid="{D0BBD868-A3AF-4B05-9A58-29B6F47A7A04}"/>
    <cellStyle name="Comma 14 4 8" xfId="4827" xr:uid="{00000000-0005-0000-0000-000029060000}"/>
    <cellStyle name="Comma 14 4 8 2" xfId="6380" xr:uid="{8A1596A3-C203-4C05-AC66-090EF80133F9}"/>
    <cellStyle name="Comma 14 4 9" xfId="5371" xr:uid="{E2E8E933-081A-4936-9E7F-6517BBBE326D}"/>
    <cellStyle name="Comma 14 5" xfId="1465" xr:uid="{00000000-0005-0000-0000-00002A060000}"/>
    <cellStyle name="Comma 14 5 2" xfId="1466" xr:uid="{00000000-0005-0000-0000-00002B060000}"/>
    <cellStyle name="Comma 14 5 2 2" xfId="4840" xr:uid="{00000000-0005-0000-0000-00002C060000}"/>
    <cellStyle name="Comma 14 5 2 2 2" xfId="6381" xr:uid="{71DD5E8F-665F-4439-8FE5-E51199316C80}"/>
    <cellStyle name="Comma 14 5 2 3" xfId="5384" xr:uid="{88445373-72BB-4092-889B-132B148D89CE}"/>
    <cellStyle name="Comma 14 5 3" xfId="4839" xr:uid="{00000000-0005-0000-0000-00002D060000}"/>
    <cellStyle name="Comma 14 5 3 2" xfId="6382" xr:uid="{21558517-3499-4A9C-B28A-E51A6114C69B}"/>
    <cellStyle name="Comma 14 5 4" xfId="5383" xr:uid="{BFCE0788-605D-414A-8042-4DDEDD4D8E2B}"/>
    <cellStyle name="Comma 14 6" xfId="1467" xr:uid="{00000000-0005-0000-0000-00002E060000}"/>
    <cellStyle name="Comma 14 6 2" xfId="1468" xr:uid="{00000000-0005-0000-0000-00002F060000}"/>
    <cellStyle name="Comma 14 6 2 2" xfId="4842" xr:uid="{00000000-0005-0000-0000-000030060000}"/>
    <cellStyle name="Comma 14 6 2 2 2" xfId="6383" xr:uid="{6FCE9FB2-3D20-477C-B828-D6300E556E9D}"/>
    <cellStyle name="Comma 14 6 2 3" xfId="5386" xr:uid="{64053906-C70B-49C8-A329-EF8AD0CE5ABB}"/>
    <cellStyle name="Comma 14 6 3" xfId="4841" xr:uid="{00000000-0005-0000-0000-000031060000}"/>
    <cellStyle name="Comma 14 6 3 2" xfId="6384" xr:uid="{8EB9EF69-CA3C-4B7C-889D-81194C2C8DB7}"/>
    <cellStyle name="Comma 14 6 4" xfId="5385" xr:uid="{707D1366-72C4-464D-AED8-6FA7575AB28A}"/>
    <cellStyle name="Comma 14 7" xfId="1469" xr:uid="{00000000-0005-0000-0000-000032060000}"/>
    <cellStyle name="Comma 14 7 2" xfId="1470" xr:uid="{00000000-0005-0000-0000-000033060000}"/>
    <cellStyle name="Comma 14 7 2 2" xfId="4844" xr:uid="{00000000-0005-0000-0000-000034060000}"/>
    <cellStyle name="Comma 14 7 2 2 2" xfId="6385" xr:uid="{148FD65A-0B46-498C-B5C0-A39B8E83ACC1}"/>
    <cellStyle name="Comma 14 7 2 3" xfId="5388" xr:uid="{26065485-ABFF-4722-9BC5-17F723E6A82C}"/>
    <cellStyle name="Comma 14 7 3" xfId="4843" xr:uid="{00000000-0005-0000-0000-000035060000}"/>
    <cellStyle name="Comma 14 7 3 2" xfId="6386" xr:uid="{F8A0AD6C-42AC-47E1-814F-11293AA82237}"/>
    <cellStyle name="Comma 14 7 4" xfId="5387" xr:uid="{5DBCF9F9-E9D3-4223-8E6D-E396252419EB}"/>
    <cellStyle name="Comma 14 8" xfId="1471" xr:uid="{00000000-0005-0000-0000-000036060000}"/>
    <cellStyle name="Comma 14 8 2" xfId="1472" xr:uid="{00000000-0005-0000-0000-000037060000}"/>
    <cellStyle name="Comma 14 8 2 2" xfId="4846" xr:uid="{00000000-0005-0000-0000-000038060000}"/>
    <cellStyle name="Comma 14 8 2 2 2" xfId="6387" xr:uid="{C3D7147D-E9A8-4B13-B538-05BD8E66B7C6}"/>
    <cellStyle name="Comma 14 8 2 3" xfId="5390" xr:uid="{FC7747B9-ADA3-47F7-BFE8-8AE4ABE4FF14}"/>
    <cellStyle name="Comma 14 8 3" xfId="4845" xr:uid="{00000000-0005-0000-0000-000039060000}"/>
    <cellStyle name="Comma 14 8 3 2" xfId="6388" xr:uid="{32D745F8-8164-42A2-BA3F-860C131336E4}"/>
    <cellStyle name="Comma 14 8 4" xfId="5389" xr:uid="{E828E753-080C-4725-A6DE-EA0B734F46DF}"/>
    <cellStyle name="Comma 14 9" xfId="1473" xr:uid="{00000000-0005-0000-0000-00003A060000}"/>
    <cellStyle name="Comma 14 9 2" xfId="1474" xr:uid="{00000000-0005-0000-0000-00003B060000}"/>
    <cellStyle name="Comma 14 9 2 2" xfId="4848" xr:uid="{00000000-0005-0000-0000-00003C060000}"/>
    <cellStyle name="Comma 14 9 2 2 2" xfId="6389" xr:uid="{629DC1F4-86CF-4B81-A21B-8FF50EE71256}"/>
    <cellStyle name="Comma 14 9 2 3" xfId="5392" xr:uid="{28D8F9FB-FEEA-4D93-B447-DA7774B987AF}"/>
    <cellStyle name="Comma 14 9 3" xfId="4847" xr:uid="{00000000-0005-0000-0000-00003D060000}"/>
    <cellStyle name="Comma 14 9 3 2" xfId="6390" xr:uid="{74948658-4CAB-44DB-9307-67570CC6CA8E}"/>
    <cellStyle name="Comma 14 9 4" xfId="5391" xr:uid="{F43BF909-5A66-4658-9209-D97774FD3C30}"/>
    <cellStyle name="Comma 15" xfId="1475" xr:uid="{00000000-0005-0000-0000-00003E060000}"/>
    <cellStyle name="Comma 15 2" xfId="1476" xr:uid="{00000000-0005-0000-0000-00003F060000}"/>
    <cellStyle name="Comma 15 2 2" xfId="1477" xr:uid="{00000000-0005-0000-0000-000040060000}"/>
    <cellStyle name="Comma 15 2 2 2" xfId="5109" xr:uid="{00000000-0005-0000-0000-000041060000}"/>
    <cellStyle name="Comma 15 2 2 2 2" xfId="6391" xr:uid="{DCB4833C-7B74-4BA7-B8D5-9C5F3FE9FEF9}"/>
    <cellStyle name="Comma 15 2 2 3" xfId="5395" xr:uid="{5BF31B61-4135-46C4-9A2F-5EC70FCC9281}"/>
    <cellStyle name="Comma 15 2 3" xfId="4741" xr:uid="{00000000-0005-0000-0000-000042060000}"/>
    <cellStyle name="Comma 15 2 3 2" xfId="6392" xr:uid="{8AD8E321-F94C-474A-87BE-65C21EA7E5EF}"/>
    <cellStyle name="Comma 15 2 4" xfId="6731" xr:uid="{547D18D3-3B5E-41F6-9649-0C2BA5C2256B}"/>
    <cellStyle name="Comma 15 2 5" xfId="5394" xr:uid="{D4FDEBC5-55AF-44DD-8E36-7AFAE5AF43E0}"/>
    <cellStyle name="Comma 15 3" xfId="1478" xr:uid="{00000000-0005-0000-0000-000043060000}"/>
    <cellStyle name="Comma 15 3 2" xfId="5151" xr:uid="{00000000-0005-0000-0000-000044060000}"/>
    <cellStyle name="Comma 15 3 2 2" xfId="6393" xr:uid="{66BDEF90-B144-4BD6-B4A6-28A1FBE1C48E}"/>
    <cellStyle name="Comma 15 3 3" xfId="4849" xr:uid="{00000000-0005-0000-0000-000045060000}"/>
    <cellStyle name="Comma 15 3 3 2" xfId="6394" xr:uid="{440E6A70-5ADE-4300-8BDD-663A61EF2608}"/>
    <cellStyle name="Comma 15 3 4" xfId="5396" xr:uid="{79F5288E-3519-49EB-99A3-211FE7DDE56C}"/>
    <cellStyle name="Comma 15 4" xfId="1479" xr:uid="{00000000-0005-0000-0000-000046060000}"/>
    <cellStyle name="Comma 15 4 2" xfId="5111" xr:uid="{00000000-0005-0000-0000-000047060000}"/>
    <cellStyle name="Comma 15 4 2 2" xfId="6395" xr:uid="{D9105A85-26EC-42DE-A470-3E708BFC90D5}"/>
    <cellStyle name="Comma 15 4 3" xfId="4750" xr:uid="{00000000-0005-0000-0000-000048060000}"/>
    <cellStyle name="Comma 15 4 3 2" xfId="6396" xr:uid="{EEA1E6BE-D377-4AC7-8A38-0998677465B3}"/>
    <cellStyle name="Comma 15 4 4" xfId="6734" xr:uid="{1BAF00F9-696A-4984-B97E-0ECB14EE7BCC}"/>
    <cellStyle name="Comma 15 5" xfId="1480" xr:uid="{00000000-0005-0000-0000-000049060000}"/>
    <cellStyle name="Comma 15 5 2" xfId="5397" xr:uid="{73FC1F5F-CD19-4979-AC50-20AE879DCA49}"/>
    <cellStyle name="Comma 15 6" xfId="1481" xr:uid="{00000000-0005-0000-0000-00004A060000}"/>
    <cellStyle name="Comma 15 6 2" xfId="5398" xr:uid="{DA0770F6-BC6E-4ACC-91BB-6C8CF99044E2}"/>
    <cellStyle name="Comma 15 7" xfId="4637" xr:uid="{00000000-0005-0000-0000-00004B060000}"/>
    <cellStyle name="Comma 15 7 2" xfId="6397" xr:uid="{7A5F08CD-B2B0-4568-B597-72A5690FAE6C}"/>
    <cellStyle name="Comma 15 8" xfId="5393" xr:uid="{D5913EA0-EED4-4486-9DDF-49F814EB2B42}"/>
    <cellStyle name="Comma 16" xfId="1482" xr:uid="{00000000-0005-0000-0000-00004C060000}"/>
    <cellStyle name="Comma 16 10" xfId="6737" xr:uid="{2A7D84C3-8766-40BF-8B2E-251E36FDC421}"/>
    <cellStyle name="Comma 16 2" xfId="1483" xr:uid="{00000000-0005-0000-0000-00004D060000}"/>
    <cellStyle name="Comma 16 2 2" xfId="1484" xr:uid="{00000000-0005-0000-0000-00004E060000}"/>
    <cellStyle name="Comma 16 2 2 2" xfId="1485" xr:uid="{00000000-0005-0000-0000-00004F060000}"/>
    <cellStyle name="Comma 16 2 2 2 2" xfId="5402" xr:uid="{2404FA75-7DF5-4822-BE10-1C849019E3DB}"/>
    <cellStyle name="Comma 16 2 2 3" xfId="4851" xr:uid="{00000000-0005-0000-0000-000050060000}"/>
    <cellStyle name="Comma 16 2 2 3 2" xfId="6398" xr:uid="{295C1D6D-2ABE-48FF-B540-2E4CA159F96F}"/>
    <cellStyle name="Comma 16 2 2 4" xfId="5401" xr:uid="{AD81F64F-4274-46E5-B9A4-8C9DF50A5FF6}"/>
    <cellStyle name="Comma 16 2 3" xfId="1486" xr:uid="{00000000-0005-0000-0000-000051060000}"/>
    <cellStyle name="Comma 16 2 3 2" xfId="5403" xr:uid="{D166AB67-CA39-43E0-9B31-DF426C224EC9}"/>
    <cellStyle name="Comma 16 2 4" xfId="1487" xr:uid="{00000000-0005-0000-0000-000052060000}"/>
    <cellStyle name="Comma 16 2 4 2" xfId="5404" xr:uid="{47445A5A-13EF-42DF-A496-6F3600DBEAB0}"/>
    <cellStyle name="Comma 16 2 5" xfId="4850" xr:uid="{00000000-0005-0000-0000-000053060000}"/>
    <cellStyle name="Comma 16 2 5 2" xfId="6399" xr:uid="{331FEDFC-45EA-4E8E-A9FD-CA18686F08B5}"/>
    <cellStyle name="Comma 16 2 6" xfId="5400" xr:uid="{0C1B5CDF-ED33-4DC5-A679-23B06A7C9977}"/>
    <cellStyle name="Comma 16 3" xfId="1488" xr:uid="{00000000-0005-0000-0000-000054060000}"/>
    <cellStyle name="Comma 16 3 2" xfId="1489" xr:uid="{00000000-0005-0000-0000-000055060000}"/>
    <cellStyle name="Comma 16 3 2 2" xfId="5406" xr:uid="{7B2F954D-F1DC-47A5-93FB-713145DCDE72}"/>
    <cellStyle name="Comma 16 3 3" xfId="1490" xr:uid="{00000000-0005-0000-0000-000056060000}"/>
    <cellStyle name="Comma 16 3 3 2" xfId="5407" xr:uid="{FB7DD25D-F3BA-4D9A-96D3-DE7E706299A5}"/>
    <cellStyle name="Comma 16 3 4" xfId="4852" xr:uid="{00000000-0005-0000-0000-000057060000}"/>
    <cellStyle name="Comma 16 3 4 2" xfId="6400" xr:uid="{A7E32AD3-74BB-4CFA-B7C9-7FF6CE0D3CD6}"/>
    <cellStyle name="Comma 16 3 5" xfId="5405" xr:uid="{FFAB5546-C703-44F1-8920-B304F82A7949}"/>
    <cellStyle name="Comma 16 4" xfId="1491" xr:uid="{00000000-0005-0000-0000-000058060000}"/>
    <cellStyle name="Comma 16 4 2" xfId="4853" xr:uid="{00000000-0005-0000-0000-000059060000}"/>
    <cellStyle name="Comma 16 4 2 2" xfId="6401" xr:uid="{A4D53FDA-0CC1-4D4E-BFDC-2ACBE2FEA891}"/>
    <cellStyle name="Comma 16 4 3" xfId="5408" xr:uid="{ED9ED80F-6777-4526-ACD6-FC1D428FD54F}"/>
    <cellStyle name="Comma 16 5" xfId="1492" xr:uid="{00000000-0005-0000-0000-00005A060000}"/>
    <cellStyle name="Comma 16 5 2" xfId="4854" xr:uid="{00000000-0005-0000-0000-00005B060000}"/>
    <cellStyle name="Comma 16 5 2 2" xfId="6402" xr:uid="{35B540BE-527E-4B2F-91A9-655289A48C43}"/>
    <cellStyle name="Comma 16 5 3" xfId="5409" xr:uid="{9741C385-EEBB-49C6-8A77-C992BDDE35BF}"/>
    <cellStyle name="Comma 16 6" xfId="1493" xr:uid="{00000000-0005-0000-0000-00005C060000}"/>
    <cellStyle name="Comma 16 6 2" xfId="5410" xr:uid="{A74914B1-55DA-4594-8F00-7BA9A258998D}"/>
    <cellStyle name="Comma 16 7" xfId="1494" xr:uid="{00000000-0005-0000-0000-00005D060000}"/>
    <cellStyle name="Comma 16 7 2" xfId="5411" xr:uid="{BB87BD88-4E47-4A30-A6AD-C0C59F5E5216}"/>
    <cellStyle name="Comma 16 8" xfId="5140" xr:uid="{00000000-0005-0000-0000-00005E060000}"/>
    <cellStyle name="Comma 16 8 2" xfId="6403" xr:uid="{951028E4-85A7-421D-8B28-77DD6701117A}"/>
    <cellStyle name="Comma 16 9" xfId="4765" xr:uid="{00000000-0005-0000-0000-00005F060000}"/>
    <cellStyle name="Comma 16 9 2" xfId="6404" xr:uid="{803ABA79-3896-476A-90FA-864BE615F968}"/>
    <cellStyle name="Comma 17" xfId="1495" xr:uid="{00000000-0005-0000-0000-000060060000}"/>
    <cellStyle name="Comma 17 2" xfId="1496" xr:uid="{00000000-0005-0000-0000-000061060000}"/>
    <cellStyle name="Comma 17 2 2" xfId="1497" xr:uid="{00000000-0005-0000-0000-000062060000}"/>
    <cellStyle name="Comma 17 2 2 2" xfId="1498" xr:uid="{00000000-0005-0000-0000-000063060000}"/>
    <cellStyle name="Comma 17 2 2 2 2" xfId="5415" xr:uid="{D8A1E3CB-13ED-44B4-A1DE-331AE778770E}"/>
    <cellStyle name="Comma 17 2 2 3" xfId="4856" xr:uid="{00000000-0005-0000-0000-000064060000}"/>
    <cellStyle name="Comma 17 2 2 3 2" xfId="6405" xr:uid="{34F2BAD5-3C70-48E2-AFA8-7473F8C974E9}"/>
    <cellStyle name="Comma 17 2 2 4" xfId="5414" xr:uid="{14630B3D-E9DB-46DA-949B-AD17639603B6}"/>
    <cellStyle name="Comma 17 2 3" xfId="1499" xr:uid="{00000000-0005-0000-0000-000065060000}"/>
    <cellStyle name="Comma 17 2 3 2" xfId="5416" xr:uid="{C82023D2-BCB8-4F61-ABD7-B8C9950783DE}"/>
    <cellStyle name="Comma 17 2 4" xfId="1500" xr:uid="{00000000-0005-0000-0000-000066060000}"/>
    <cellStyle name="Comma 17 2 4 2" xfId="5417" xr:uid="{F8C1ADA4-25C5-43AE-AACB-05BEE14A83A8}"/>
    <cellStyle name="Comma 17 2 5" xfId="4855" xr:uid="{00000000-0005-0000-0000-000067060000}"/>
    <cellStyle name="Comma 17 2 5 2" xfId="6406" xr:uid="{06C85BC9-EDCE-47AD-A7E8-A0E919D590CB}"/>
    <cellStyle name="Comma 17 2 6" xfId="5413" xr:uid="{46F53E21-DD81-4777-B365-80CD3B8DBDA6}"/>
    <cellStyle name="Comma 17 3" xfId="1501" xr:uid="{00000000-0005-0000-0000-000068060000}"/>
    <cellStyle name="Comma 17 3 2" xfId="1502" xr:uid="{00000000-0005-0000-0000-000069060000}"/>
    <cellStyle name="Comma 17 3 2 2" xfId="5419" xr:uid="{BAA9108F-86F3-4F86-BA53-BA384A2DD67E}"/>
    <cellStyle name="Comma 17 3 3" xfId="4857" xr:uid="{00000000-0005-0000-0000-00006A060000}"/>
    <cellStyle name="Comma 17 3 3 2" xfId="6407" xr:uid="{27CB2BB8-3C4B-4847-8AE2-0266ACDE8EF7}"/>
    <cellStyle name="Comma 17 3 4" xfId="5418" xr:uid="{9A47E419-F1A9-4CCF-9EF2-169D0CBFC918}"/>
    <cellStyle name="Comma 17 4" xfId="1503" xr:uid="{00000000-0005-0000-0000-00006B060000}"/>
    <cellStyle name="Comma 17 4 2" xfId="5420" xr:uid="{EE2CFFB5-E038-4CE6-BB1D-1FF97E721F34}"/>
    <cellStyle name="Comma 17 5" xfId="1504" xr:uid="{00000000-0005-0000-0000-00006C060000}"/>
    <cellStyle name="Comma 17 5 2" xfId="5146" xr:uid="{00000000-0005-0000-0000-00006D060000}"/>
    <cellStyle name="Comma 17 5 2 2" xfId="6408" xr:uid="{27B78155-1418-4471-A336-433276F29AA5}"/>
    <cellStyle name="Comma 17 5 3" xfId="5421" xr:uid="{A4009B30-9C72-47A4-924D-C9841BC4D653}"/>
    <cellStyle name="Comma 17 6" xfId="6765" xr:uid="{8649E738-1D14-4BF6-B66C-52CCAD3725E7}"/>
    <cellStyle name="Comma 18" xfId="1505" xr:uid="{00000000-0005-0000-0000-00006E060000}"/>
    <cellStyle name="Comma 18 10" xfId="1506" xr:uid="{00000000-0005-0000-0000-00006F060000}"/>
    <cellStyle name="Comma 18 10 2" xfId="1507" xr:uid="{00000000-0005-0000-0000-000070060000}"/>
    <cellStyle name="Comma 18 10 2 2" xfId="5424" xr:uid="{3E3E3C35-111A-4381-9E4E-2E720C7EF8D0}"/>
    <cellStyle name="Comma 18 10 3" xfId="5423" xr:uid="{9219D026-3C23-4BE8-BE77-1E6A5D94D55E}"/>
    <cellStyle name="Comma 18 11" xfId="1508" xr:uid="{00000000-0005-0000-0000-000071060000}"/>
    <cellStyle name="Comma 18 11 2" xfId="1509" xr:uid="{00000000-0005-0000-0000-000072060000}"/>
    <cellStyle name="Comma 18 11 2 2" xfId="5426" xr:uid="{092220FA-0FAE-4708-83BE-95BE290C6845}"/>
    <cellStyle name="Comma 18 11 3" xfId="5425" xr:uid="{98C3F980-C90C-4618-9255-2D8B245D1CF4}"/>
    <cellStyle name="Comma 18 12" xfId="1510" xr:uid="{00000000-0005-0000-0000-000073060000}"/>
    <cellStyle name="Comma 18 12 2" xfId="1511" xr:uid="{00000000-0005-0000-0000-000074060000}"/>
    <cellStyle name="Comma 18 12 2 2" xfId="5428" xr:uid="{2A870FA9-D3F9-4BB2-8921-7F697EFEE9DF}"/>
    <cellStyle name="Comma 18 12 3" xfId="5427" xr:uid="{0FEAB989-C494-4718-BB7C-1A2677D69FFA}"/>
    <cellStyle name="Comma 18 13" xfId="1512" xr:uid="{00000000-0005-0000-0000-000075060000}"/>
    <cellStyle name="Comma 18 13 2" xfId="1513" xr:uid="{00000000-0005-0000-0000-000076060000}"/>
    <cellStyle name="Comma 18 13 2 2" xfId="1514" xr:uid="{00000000-0005-0000-0000-000077060000}"/>
    <cellStyle name="Comma 18 13 3" xfId="1515" xr:uid="{00000000-0005-0000-0000-000078060000}"/>
    <cellStyle name="Comma 18 13 3 2" xfId="1516" xr:uid="{00000000-0005-0000-0000-000079060000}"/>
    <cellStyle name="Comma 18 13 4" xfId="1517" xr:uid="{00000000-0005-0000-0000-00007A060000}"/>
    <cellStyle name="Comma 18 13 5" xfId="1518" xr:uid="{00000000-0005-0000-0000-00007B060000}"/>
    <cellStyle name="Comma 18 13 5 2" xfId="5434" xr:uid="{D18E1928-9B29-4DE9-8739-37DCBA812B83}"/>
    <cellStyle name="Comma 18 14" xfId="1519" xr:uid="{00000000-0005-0000-0000-00007C060000}"/>
    <cellStyle name="Comma 18 14 2" xfId="5435" xr:uid="{56BDF342-7DD3-4CC8-BACB-8F928D3BFAD2}"/>
    <cellStyle name="Comma 18 15" xfId="5148" xr:uid="{00000000-0005-0000-0000-00007D060000}"/>
    <cellStyle name="Comma 18 15 2" xfId="6409" xr:uid="{DF005FEC-FCB0-42CA-9613-35FFCA057CA6}"/>
    <cellStyle name="Comma 18 16" xfId="6768" xr:uid="{B1142CEA-09BA-47A9-8B63-E73C3A66FC3C}"/>
    <cellStyle name="Comma 18 2" xfId="1520" xr:uid="{00000000-0005-0000-0000-00007E060000}"/>
    <cellStyle name="Comma 18 2 2" xfId="1521" xr:uid="{00000000-0005-0000-0000-00007F060000}"/>
    <cellStyle name="Comma 18 2 2 2" xfId="1522" xr:uid="{00000000-0005-0000-0000-000080060000}"/>
    <cellStyle name="Comma 18 2 2 2 2" xfId="5438" xr:uid="{C9C54E30-82F8-43FE-85CE-B5AC83DDED25}"/>
    <cellStyle name="Comma 18 2 2 3" xfId="5437" xr:uid="{D052BD6E-6868-4472-996E-4EB10EC894A5}"/>
    <cellStyle name="Comma 18 2 3" xfId="1523" xr:uid="{00000000-0005-0000-0000-000081060000}"/>
    <cellStyle name="Comma 18 2 3 2" xfId="5439" xr:uid="{184CF6D3-50D6-4B53-AD9C-70DF12112BBA}"/>
    <cellStyle name="Comma 18 2 4" xfId="5436" xr:uid="{3C2C25FD-26E7-40F4-89DA-52D027E4575C}"/>
    <cellStyle name="Comma 18 3" xfId="1524" xr:uid="{00000000-0005-0000-0000-000082060000}"/>
    <cellStyle name="Comma 18 3 2" xfId="1525" xr:uid="{00000000-0005-0000-0000-000083060000}"/>
    <cellStyle name="Comma 18 3 2 2" xfId="1526" xr:uid="{00000000-0005-0000-0000-000084060000}"/>
    <cellStyle name="Comma 18 3 2 2 2" xfId="5442" xr:uid="{D9DB92DC-899A-4528-979E-12111562F520}"/>
    <cellStyle name="Comma 18 3 2 3" xfId="5441" xr:uid="{D3E3D021-E434-4767-A995-B2DCEB1E5BB3}"/>
    <cellStyle name="Comma 18 3 3" xfId="5440" xr:uid="{97D03E7F-23FD-4719-AD4E-F09B0E75196F}"/>
    <cellStyle name="Comma 18 4" xfId="1527" xr:uid="{00000000-0005-0000-0000-000085060000}"/>
    <cellStyle name="Comma 18 4 2" xfId="1528" xr:uid="{00000000-0005-0000-0000-000086060000}"/>
    <cellStyle name="Comma 18 4 2 2" xfId="1529" xr:uid="{00000000-0005-0000-0000-000087060000}"/>
    <cellStyle name="Comma 18 4 2 2 2" xfId="5445" xr:uid="{DB760AE3-3DE9-4BD5-B7A9-A5C4771F78EB}"/>
    <cellStyle name="Comma 18 4 2 3" xfId="5444" xr:uid="{B6AE65FD-B1F6-4DC6-82CD-3C26037BDDEA}"/>
    <cellStyle name="Comma 18 4 3" xfId="5443" xr:uid="{02E7E703-B578-423C-AEF6-997EABF75737}"/>
    <cellStyle name="Comma 18 5" xfId="1530" xr:uid="{00000000-0005-0000-0000-000088060000}"/>
    <cellStyle name="Comma 18 5 2" xfId="1531" xr:uid="{00000000-0005-0000-0000-000089060000}"/>
    <cellStyle name="Comma 18 5 2 2" xfId="1532" xr:uid="{00000000-0005-0000-0000-00008A060000}"/>
    <cellStyle name="Comma 18 5 2 2 2" xfId="5448" xr:uid="{73CFE7E5-9912-4818-821B-61774EA3514B}"/>
    <cellStyle name="Comma 18 5 2 3" xfId="5447" xr:uid="{F634EBDC-E5B0-48B2-A0B5-F11D1885D7B7}"/>
    <cellStyle name="Comma 18 5 3" xfId="5446" xr:uid="{C91C49D5-486C-42A0-B517-5BE377C6F73C}"/>
    <cellStyle name="Comma 18 6" xfId="1533" xr:uid="{00000000-0005-0000-0000-00008B060000}"/>
    <cellStyle name="Comma 18 6 2" xfId="1534" xr:uid="{00000000-0005-0000-0000-00008C060000}"/>
    <cellStyle name="Comma 18 6 2 2" xfId="1535" xr:uid="{00000000-0005-0000-0000-00008D060000}"/>
    <cellStyle name="Comma 18 6 2 2 2" xfId="5451" xr:uid="{6DB2948B-34B0-4E95-9C20-3BB0F09CC04B}"/>
    <cellStyle name="Comma 18 6 2 3" xfId="5450" xr:uid="{705877AD-05FF-447B-874E-4DB457E6FCF6}"/>
    <cellStyle name="Comma 18 6 3" xfId="5449" xr:uid="{C3EA1952-4520-4CB8-B36D-28C46886D31A}"/>
    <cellStyle name="Comma 18 7" xfId="1536" xr:uid="{00000000-0005-0000-0000-00008E060000}"/>
    <cellStyle name="Comma 18 7 2" xfId="1537" xr:uid="{00000000-0005-0000-0000-00008F060000}"/>
    <cellStyle name="Comma 18 7 2 2" xfId="5453" xr:uid="{EAE190F6-F232-49CD-BDE6-4FD8C3EA1745}"/>
    <cellStyle name="Comma 18 7 3" xfId="5452" xr:uid="{7440E3FA-1B74-4900-B51D-EFFACB428B81}"/>
    <cellStyle name="Comma 18 8" xfId="1538" xr:uid="{00000000-0005-0000-0000-000090060000}"/>
    <cellStyle name="Comma 18 8 2" xfId="1539" xr:uid="{00000000-0005-0000-0000-000091060000}"/>
    <cellStyle name="Comma 18 8 2 2" xfId="5455" xr:uid="{E15D4C28-C1A5-40E4-A6D0-BBA3F4FECB46}"/>
    <cellStyle name="Comma 18 8 3" xfId="5454" xr:uid="{02F79694-F49E-4D66-8410-798AA45F2BDE}"/>
    <cellStyle name="Comma 18 9" xfId="1540" xr:uid="{00000000-0005-0000-0000-000092060000}"/>
    <cellStyle name="Comma 18 9 2" xfId="1541" xr:uid="{00000000-0005-0000-0000-000093060000}"/>
    <cellStyle name="Comma 18 9 2 2" xfId="5457" xr:uid="{24E043EC-D566-4D40-A300-D60AFC692264}"/>
    <cellStyle name="Comma 18 9 3" xfId="5456" xr:uid="{7184348E-F3B5-4B79-BFBA-AAA9C01C746D}"/>
    <cellStyle name="Comma 19" xfId="1542" xr:uid="{00000000-0005-0000-0000-000094060000}"/>
    <cellStyle name="Comma 19 2" xfId="1543" xr:uid="{00000000-0005-0000-0000-000095060000}"/>
    <cellStyle name="Comma 19 2 2" xfId="1544" xr:uid="{00000000-0005-0000-0000-000096060000}"/>
    <cellStyle name="Comma 19 2 2 2" xfId="1545" xr:uid="{00000000-0005-0000-0000-000097060000}"/>
    <cellStyle name="Comma 19 2 2 2 2" xfId="5461" xr:uid="{99AFE42C-196A-47EC-BEA4-8A148E9A387F}"/>
    <cellStyle name="Comma 19 2 2 3" xfId="5460" xr:uid="{35B10D92-4DBF-4C64-83DB-35D021772498}"/>
    <cellStyle name="Comma 19 2 3" xfId="1546" xr:uid="{00000000-0005-0000-0000-000098060000}"/>
    <cellStyle name="Comma 19 2 4" xfId="1547" xr:uid="{00000000-0005-0000-0000-000099060000}"/>
    <cellStyle name="Comma 19 2 4 2" xfId="5463" xr:uid="{A56F87CE-A34B-4675-A3B7-8D74826EE789}"/>
    <cellStyle name="Comma 19 2 5" xfId="5459" xr:uid="{CA8B24F6-0434-41EC-8B43-16683F74B825}"/>
    <cellStyle name="Comma 19 3" xfId="1548" xr:uid="{00000000-0005-0000-0000-00009A060000}"/>
    <cellStyle name="Comma 19 3 2" xfId="1549" xr:uid="{00000000-0005-0000-0000-00009B060000}"/>
    <cellStyle name="Comma 19 3 3" xfId="1550" xr:uid="{00000000-0005-0000-0000-00009C060000}"/>
    <cellStyle name="Comma 19 3 3 2" xfId="5466" xr:uid="{3E53FFDA-C3D4-4009-B1F4-3045C8301377}"/>
    <cellStyle name="Comma 19 4" xfId="1551" xr:uid="{00000000-0005-0000-0000-00009D060000}"/>
    <cellStyle name="Comma 19 4 2" xfId="5467" xr:uid="{36C339B9-4D4F-48A8-9E61-D67F8E770545}"/>
    <cellStyle name="Comma 19 5" xfId="1552" xr:uid="{00000000-0005-0000-0000-00009E060000}"/>
    <cellStyle name="Comma 19 5 2" xfId="5150" xr:uid="{00000000-0005-0000-0000-00009F060000}"/>
    <cellStyle name="Comma 19 5 2 2" xfId="6410" xr:uid="{7E90B87E-5AC2-4505-8399-436221D42E64}"/>
    <cellStyle name="Comma 19 5 3" xfId="5468" xr:uid="{B828B699-ACE1-4F49-8510-27494074FAF1}"/>
    <cellStyle name="Comma 19 6" xfId="5458" xr:uid="{5B7D528A-3529-481A-96C8-1B1CFCE9672A}"/>
    <cellStyle name="Comma 2" xfId="1553" xr:uid="{00000000-0005-0000-0000-0000A0060000}"/>
    <cellStyle name="Comma 2 10" xfId="1554" xr:uid="{00000000-0005-0000-0000-0000A1060000}"/>
    <cellStyle name="Comma 2 10 2" xfId="1555" xr:uid="{00000000-0005-0000-0000-0000A2060000}"/>
    <cellStyle name="Comma 2 10 2 2" xfId="1556" xr:uid="{00000000-0005-0000-0000-0000A3060000}"/>
    <cellStyle name="Comma 2 10 2 2 2" xfId="4859" xr:uid="{00000000-0005-0000-0000-0000A4060000}"/>
    <cellStyle name="Comma 2 10 2 2 2 2" xfId="6411" xr:uid="{D49599E4-CAF2-43D2-BF02-ECF9B0F0D2C4}"/>
    <cellStyle name="Comma 2 10 2 2 3" xfId="5472" xr:uid="{72FE9D30-0BDD-4477-8721-0AA7B5AD54FD}"/>
    <cellStyle name="Comma 2 10 2 3" xfId="4858" xr:uid="{00000000-0005-0000-0000-0000A5060000}"/>
    <cellStyle name="Comma 2 10 2 3 2" xfId="6412" xr:uid="{11C03124-AC16-4EE1-8E77-F78F6C52C418}"/>
    <cellStyle name="Comma 2 10 2 4" xfId="5471" xr:uid="{B3A67879-B934-4A97-B3DA-FC99EF26130E}"/>
    <cellStyle name="Comma 2 10 3" xfId="1557" xr:uid="{00000000-0005-0000-0000-0000A6060000}"/>
    <cellStyle name="Comma 2 10 3 2" xfId="1558" xr:uid="{00000000-0005-0000-0000-0000A7060000}"/>
    <cellStyle name="Comma 2 10 4" xfId="1559" xr:uid="{00000000-0005-0000-0000-0000A8060000}"/>
    <cellStyle name="Comma 2 10 4 2" xfId="5475" xr:uid="{83AC56E7-022E-4B2A-9328-F98CDC4FDB10}"/>
    <cellStyle name="Comma 2 10 5" xfId="1560" xr:uid="{00000000-0005-0000-0000-0000A9060000}"/>
    <cellStyle name="Comma 2 10 5 2" xfId="5476" xr:uid="{0DF9FF4B-94F9-4E55-B2C1-D4592A126B80}"/>
    <cellStyle name="Comma 2 10 6" xfId="5470" xr:uid="{B7BA4625-48C2-4CAA-B0AF-B38EF5FE3BB2}"/>
    <cellStyle name="Comma 2 11" xfId="1561" xr:uid="{00000000-0005-0000-0000-0000AA060000}"/>
    <cellStyle name="Comma 2 11 2" xfId="1562" xr:uid="{00000000-0005-0000-0000-0000AB060000}"/>
    <cellStyle name="Comma 2 11 2 2" xfId="1563" xr:uid="{00000000-0005-0000-0000-0000AC060000}"/>
    <cellStyle name="Comma 2 11 2 2 2" xfId="4861" xr:uid="{00000000-0005-0000-0000-0000AD060000}"/>
    <cellStyle name="Comma 2 11 2 2 2 2" xfId="6413" xr:uid="{4500CC1B-CA17-4F7A-85DD-49BF00381377}"/>
    <cellStyle name="Comma 2 11 2 2 3" xfId="5479" xr:uid="{F656BD65-DC45-4289-AA65-6E8235C6A0EB}"/>
    <cellStyle name="Comma 2 11 2 3" xfId="4860" xr:uid="{00000000-0005-0000-0000-0000AE060000}"/>
    <cellStyle name="Comma 2 11 2 3 2" xfId="6414" xr:uid="{C89038CD-7B28-4334-9635-3A0E3D7B5740}"/>
    <cellStyle name="Comma 2 11 2 4" xfId="5478" xr:uid="{63E095C1-0EDD-45E9-B790-097017237773}"/>
    <cellStyle name="Comma 2 11 3" xfId="1564" xr:uid="{00000000-0005-0000-0000-0000AF060000}"/>
    <cellStyle name="Comma 2 11 3 2" xfId="5480" xr:uid="{470C8501-CB43-43F2-B15B-C00D349E7C7E}"/>
    <cellStyle name="Comma 2 11 4" xfId="5477" xr:uid="{5CD6BA15-E4B7-426B-8D6D-25B8F9A5F7F5}"/>
    <cellStyle name="Comma 2 12" xfId="1565" xr:uid="{00000000-0005-0000-0000-0000B0060000}"/>
    <cellStyle name="Comma 2 12 2" xfId="1566" xr:uid="{00000000-0005-0000-0000-0000B1060000}"/>
    <cellStyle name="Comma 2 12 2 2" xfId="1567" xr:uid="{00000000-0005-0000-0000-0000B2060000}"/>
    <cellStyle name="Comma 2 12 2 2 2" xfId="4863" xr:uid="{00000000-0005-0000-0000-0000B3060000}"/>
    <cellStyle name="Comma 2 12 2 2 2 2" xfId="6415" xr:uid="{45576B98-A969-4E1C-BCAD-E91E29312B07}"/>
    <cellStyle name="Comma 2 12 2 2 3" xfId="5483" xr:uid="{80D8644A-E4FA-4DC7-A6A7-3C7366A3A840}"/>
    <cellStyle name="Comma 2 12 2 3" xfId="4862" xr:uid="{00000000-0005-0000-0000-0000B4060000}"/>
    <cellStyle name="Comma 2 12 2 3 2" xfId="6416" xr:uid="{2CF3EF41-CD88-40AB-8AD6-DA3745A14E60}"/>
    <cellStyle name="Comma 2 12 2 4" xfId="5482" xr:uid="{0D8E4CDD-AAA1-428A-9D77-14B0E288229D}"/>
    <cellStyle name="Comma 2 12 3" xfId="1568" xr:uid="{00000000-0005-0000-0000-0000B5060000}"/>
    <cellStyle name="Comma 2 12 3 2" xfId="5484" xr:uid="{36D973FB-355C-44BB-B0B7-1CF065CCBE89}"/>
    <cellStyle name="Comma 2 12 4" xfId="5481" xr:uid="{F5B5E9B2-FAC1-4FD7-B3F9-D72BB397FAD8}"/>
    <cellStyle name="Comma 2 13" xfId="1569" xr:uid="{00000000-0005-0000-0000-0000B6060000}"/>
    <cellStyle name="Comma 2 13 2" xfId="1570" xr:uid="{00000000-0005-0000-0000-0000B7060000}"/>
    <cellStyle name="Comma 2 13 2 2" xfId="1571" xr:uid="{00000000-0005-0000-0000-0000B8060000}"/>
    <cellStyle name="Comma 2 13 2 2 2" xfId="4865" xr:uid="{00000000-0005-0000-0000-0000B9060000}"/>
    <cellStyle name="Comma 2 13 2 2 2 2" xfId="6417" xr:uid="{5A9F33A9-3106-4E6D-8675-0736C3AF0F4D}"/>
    <cellStyle name="Comma 2 13 2 2 3" xfId="5487" xr:uid="{03C8C4E5-7593-490A-8F52-DC51A9984EB2}"/>
    <cellStyle name="Comma 2 13 2 3" xfId="4864" xr:uid="{00000000-0005-0000-0000-0000BA060000}"/>
    <cellStyle name="Comma 2 13 2 3 2" xfId="6418" xr:uid="{3DA25519-BFA7-4A98-A469-B0B88F05F9C3}"/>
    <cellStyle name="Comma 2 13 2 4" xfId="5486" xr:uid="{D45C4D2D-865D-4EBE-AF42-64F03AD43EBC}"/>
    <cellStyle name="Comma 2 13 3" xfId="1572" xr:uid="{00000000-0005-0000-0000-0000BB060000}"/>
    <cellStyle name="Comma 2 13 3 2" xfId="5488" xr:uid="{1D898FD7-BBC2-4F26-B976-B4F9DE09ADFA}"/>
    <cellStyle name="Comma 2 13 4" xfId="5485" xr:uid="{F6290CEA-7003-4760-825C-8CC12AFD3D7B}"/>
    <cellStyle name="Comma 2 14" xfId="1573" xr:uid="{00000000-0005-0000-0000-0000BC060000}"/>
    <cellStyle name="Comma 2 14 2" xfId="1574" xr:uid="{00000000-0005-0000-0000-0000BD060000}"/>
    <cellStyle name="Comma 2 14 2 2" xfId="1575" xr:uid="{00000000-0005-0000-0000-0000BE060000}"/>
    <cellStyle name="Comma 2 14 2 2 2" xfId="4867" xr:uid="{00000000-0005-0000-0000-0000BF060000}"/>
    <cellStyle name="Comma 2 14 2 2 2 2" xfId="6419" xr:uid="{F3F811C6-EB3B-4F86-92C3-C44C5ED2080C}"/>
    <cellStyle name="Comma 2 14 2 2 3" xfId="5491" xr:uid="{98E22929-B131-4744-B3CB-84290FF77816}"/>
    <cellStyle name="Comma 2 14 2 3" xfId="4866" xr:uid="{00000000-0005-0000-0000-0000C0060000}"/>
    <cellStyle name="Comma 2 14 2 3 2" xfId="6420" xr:uid="{CF748B51-5E43-498E-B5A6-A69801637DCB}"/>
    <cellStyle name="Comma 2 14 2 4" xfId="5490" xr:uid="{481B4410-C197-40F9-BA76-DD6BFE022B87}"/>
    <cellStyle name="Comma 2 14 3" xfId="1576" xr:uid="{00000000-0005-0000-0000-0000C1060000}"/>
    <cellStyle name="Comma 2 14 3 2" xfId="5492" xr:uid="{B350AF62-21F7-45D2-A318-FCA68E7544C4}"/>
    <cellStyle name="Comma 2 14 4" xfId="5489" xr:uid="{DC6E7991-A02A-40F7-BAB8-C1BD2831ECAD}"/>
    <cellStyle name="Comma 2 15" xfId="1577" xr:uid="{00000000-0005-0000-0000-0000C2060000}"/>
    <cellStyle name="Comma 2 15 2" xfId="1578" xr:uid="{00000000-0005-0000-0000-0000C3060000}"/>
    <cellStyle name="Comma 2 15 2 2" xfId="1579" xr:uid="{00000000-0005-0000-0000-0000C4060000}"/>
    <cellStyle name="Comma 2 15 2 2 2" xfId="4869" xr:uid="{00000000-0005-0000-0000-0000C5060000}"/>
    <cellStyle name="Comma 2 15 2 2 2 2" xfId="6421" xr:uid="{F7C95793-AF03-405A-A111-56D18E0837F3}"/>
    <cellStyle name="Comma 2 15 2 2 3" xfId="5495" xr:uid="{7E935862-543F-462B-8237-4EF1B1BDA2AE}"/>
    <cellStyle name="Comma 2 15 2 3" xfId="4868" xr:uid="{00000000-0005-0000-0000-0000C6060000}"/>
    <cellStyle name="Comma 2 15 2 3 2" xfId="6422" xr:uid="{F85D310F-CB06-4E5F-914D-5E734CEBAD8A}"/>
    <cellStyle name="Comma 2 15 2 4" xfId="5494" xr:uid="{EDF0B175-5028-4B21-9E26-20910DCA429E}"/>
    <cellStyle name="Comma 2 15 3" xfId="1580" xr:uid="{00000000-0005-0000-0000-0000C7060000}"/>
    <cellStyle name="Comma 2 15 3 2" xfId="5496" xr:uid="{5D5BA689-685E-4CDB-8DA1-3D6190129787}"/>
    <cellStyle name="Comma 2 15 4" xfId="5493" xr:uid="{5E42A860-00F3-448A-8967-DA57C7D3F016}"/>
    <cellStyle name="Comma 2 16" xfId="1581" xr:uid="{00000000-0005-0000-0000-0000C8060000}"/>
    <cellStyle name="Comma 2 16 2" xfId="1582" xr:uid="{00000000-0005-0000-0000-0000C9060000}"/>
    <cellStyle name="Comma 2 16 2 2" xfId="1583" xr:uid="{00000000-0005-0000-0000-0000CA060000}"/>
    <cellStyle name="Comma 2 16 2 2 2" xfId="4871" xr:uid="{00000000-0005-0000-0000-0000CB060000}"/>
    <cellStyle name="Comma 2 16 2 2 2 2" xfId="6423" xr:uid="{A72AEFE0-AC27-41DC-95D1-0A613EA317AE}"/>
    <cellStyle name="Comma 2 16 2 2 3" xfId="5499" xr:uid="{467D238F-CEB0-4417-8765-E037C990D22E}"/>
    <cellStyle name="Comma 2 16 2 3" xfId="1584" xr:uid="{00000000-0005-0000-0000-0000CC060000}"/>
    <cellStyle name="Comma 2 16 2 3 2" xfId="5500" xr:uid="{CAD179F0-55E5-4B9D-8A90-1BCE470F28BB}"/>
    <cellStyle name="Comma 2 16 2 4" xfId="4870" xr:uid="{00000000-0005-0000-0000-0000CD060000}"/>
    <cellStyle name="Comma 2 16 2 4 2" xfId="6424" xr:uid="{CF34B333-24F4-4273-B887-53A7A46443F8}"/>
    <cellStyle name="Comma 2 16 2 5" xfId="5498" xr:uid="{568C9E46-A1DD-4CEC-80EA-FE730E46784B}"/>
    <cellStyle name="Comma 2 16 3" xfId="1585" xr:uid="{00000000-0005-0000-0000-0000CE060000}"/>
    <cellStyle name="Comma 2 16 3 2" xfId="5501" xr:uid="{41328B5C-9AE9-4942-A465-DDF06ADE6F5B}"/>
    <cellStyle name="Comma 2 16 4" xfId="5497" xr:uid="{3025B145-5288-42C9-85BB-3EF254F255DD}"/>
    <cellStyle name="Comma 2 17" xfId="1586" xr:uid="{00000000-0005-0000-0000-0000CF060000}"/>
    <cellStyle name="Comma 2 17 2" xfId="1587" xr:uid="{00000000-0005-0000-0000-0000D0060000}"/>
    <cellStyle name="Comma 2 17 2 2" xfId="5503" xr:uid="{18776A26-849E-412F-8997-3BBFB9EB46C1}"/>
    <cellStyle name="Comma 2 17 3" xfId="1588" xr:uid="{00000000-0005-0000-0000-0000D1060000}"/>
    <cellStyle name="Comma 2 17 3 2" xfId="5504" xr:uid="{122C3098-9020-49A3-AE4A-B8975A1DEA8B}"/>
    <cellStyle name="Comma 2 17 4" xfId="5502" xr:uid="{00669860-BECE-4470-BD6D-B9AE1FAA8D7C}"/>
    <cellStyle name="Comma 2 18" xfId="1589" xr:uid="{00000000-0005-0000-0000-0000D2060000}"/>
    <cellStyle name="Comma 2 18 2" xfId="1590" xr:uid="{00000000-0005-0000-0000-0000D3060000}"/>
    <cellStyle name="Comma 2 18 2 2" xfId="1591" xr:uid="{00000000-0005-0000-0000-0000D4060000}"/>
    <cellStyle name="Comma 2 18 2 2 2" xfId="5507" xr:uid="{1D193545-44D5-4AE6-A915-1744C647A62E}"/>
    <cellStyle name="Comma 2 18 2 3" xfId="1592" xr:uid="{00000000-0005-0000-0000-0000D5060000}"/>
    <cellStyle name="Comma 2 18 2 3 2" xfId="5508" xr:uid="{C855E033-4A32-4F73-A67C-F931B48F6465}"/>
    <cellStyle name="Comma 2 18 2 4" xfId="4872" xr:uid="{00000000-0005-0000-0000-0000D6060000}"/>
    <cellStyle name="Comma 2 18 2 4 2" xfId="6425" xr:uid="{C4DF64AF-0282-4753-B9F4-10045F61A3FB}"/>
    <cellStyle name="Comma 2 18 2 5" xfId="5506" xr:uid="{EA374272-22B9-4AF7-B5EB-D294108F1C74}"/>
    <cellStyle name="Comma 2 18 3" xfId="1593" xr:uid="{00000000-0005-0000-0000-0000D7060000}"/>
    <cellStyle name="Comma 2 18 3 2" xfId="1594" xr:uid="{00000000-0005-0000-0000-0000D8060000}"/>
    <cellStyle name="Comma 2 18 3 2 2" xfId="5510" xr:uid="{07D63B75-135A-4609-A252-AF5E4DF6ECDC}"/>
    <cellStyle name="Comma 2 18 3 3" xfId="5509" xr:uid="{9138AEC8-372C-4E1A-8328-A00A61CEBEDA}"/>
    <cellStyle name="Comma 2 18 4" xfId="5505" xr:uid="{F755DCAA-7909-467C-AA99-90EF93029334}"/>
    <cellStyle name="Comma 2 19" xfId="1595" xr:uid="{00000000-0005-0000-0000-0000D9060000}"/>
    <cellStyle name="Comma 2 19 2" xfId="1596" xr:uid="{00000000-0005-0000-0000-0000DA060000}"/>
    <cellStyle name="Comma 2 19 2 2" xfId="5512" xr:uid="{F8D90EC2-40CD-4D8F-B3A3-500800C0F7F5}"/>
    <cellStyle name="Comma 2 19 3" xfId="5511" xr:uid="{8F7D8CD8-266F-450B-9738-9F5E6A71A032}"/>
    <cellStyle name="Comma 2 2" xfId="1597" xr:uid="{00000000-0005-0000-0000-0000DB060000}"/>
    <cellStyle name="Comma 2 2 10" xfId="1598" xr:uid="{00000000-0005-0000-0000-0000DC060000}"/>
    <cellStyle name="Comma 2 2 10 2" xfId="5514" xr:uid="{5E6FA391-8A66-46B1-A6FB-CA75A21ECC3B}"/>
    <cellStyle name="Comma 2 2 11" xfId="1599" xr:uid="{00000000-0005-0000-0000-0000DD060000}"/>
    <cellStyle name="Comma 2 2 11 2" xfId="5515" xr:uid="{5FE4A409-BCD0-4CD0-B81E-D71834A9CF2A}"/>
    <cellStyle name="Comma 2 2 12" xfId="1600" xr:uid="{00000000-0005-0000-0000-0000DE060000}"/>
    <cellStyle name="Comma 2 2 12 2" xfId="5516" xr:uid="{ED64C241-20C1-4318-984B-E65359D4AB63}"/>
    <cellStyle name="Comma 2 2 13" xfId="1601" xr:uid="{00000000-0005-0000-0000-0000DF060000}"/>
    <cellStyle name="Comma 2 2 13 2" xfId="5517" xr:uid="{1210374B-B09C-42D3-9FD9-60D35EFEB253}"/>
    <cellStyle name="Comma 2 2 14" xfId="1602" xr:uid="{00000000-0005-0000-0000-0000E0060000}"/>
    <cellStyle name="Comma 2 2 14 2" xfId="5518" xr:uid="{FEC118FF-6C5B-420D-A659-F70653E8504B}"/>
    <cellStyle name="Comma 2 2 15" xfId="1603" xr:uid="{00000000-0005-0000-0000-0000E1060000}"/>
    <cellStyle name="Comma 2 2 15 2" xfId="5519" xr:uid="{22B40C68-599E-481F-85FC-C1B3D46B0759}"/>
    <cellStyle name="Comma 2 2 16" xfId="1604" xr:uid="{00000000-0005-0000-0000-0000E2060000}"/>
    <cellStyle name="Comma 2 2 16 2" xfId="5520" xr:uid="{BDABE850-A7DF-4072-BCAF-2E152890E2A8}"/>
    <cellStyle name="Comma 2 2 17" xfId="5513" xr:uid="{AE23A34F-D714-43B1-87B4-4A4953B61219}"/>
    <cellStyle name="Comma 2 2 2" xfId="1605" xr:uid="{00000000-0005-0000-0000-0000E3060000}"/>
    <cellStyle name="Comma 2 2 2 2" xfId="1606" xr:uid="{00000000-0005-0000-0000-0000E4060000}"/>
    <cellStyle name="Comma 2 2 2 2 2" xfId="1607" xr:uid="{00000000-0005-0000-0000-0000E5060000}"/>
    <cellStyle name="Comma 2 2 2 2 2 2" xfId="1608" xr:uid="{00000000-0005-0000-0000-0000E6060000}"/>
    <cellStyle name="Comma 2 2 2 2 2 3" xfId="5523" xr:uid="{4E6BDE3D-0653-48BF-9DC8-ACCEA29B7DCB}"/>
    <cellStyle name="Comma 2 2 2 2 3" xfId="1609" xr:uid="{00000000-0005-0000-0000-0000E7060000}"/>
    <cellStyle name="Comma 2 2 2 2 3 2" xfId="5525" xr:uid="{17C19A55-8606-4E7A-8A95-511366D600C1}"/>
    <cellStyle name="Comma 2 2 2 2 4" xfId="1610" xr:uid="{00000000-0005-0000-0000-0000E8060000}"/>
    <cellStyle name="Comma 2 2 2 2 4 2" xfId="5526" xr:uid="{1E596ABE-41E1-4A28-ADE1-7A6473EF605F}"/>
    <cellStyle name="Comma 2 2 2 2 5" xfId="1611" xr:uid="{00000000-0005-0000-0000-0000E9060000}"/>
    <cellStyle name="Comma 2 2 2 2 5 2" xfId="5527" xr:uid="{BBCD97DE-6AA6-4BDB-B9E5-7EBBCDE5A4A6}"/>
    <cellStyle name="Comma 2 2 2 2 6" xfId="1612" xr:uid="{00000000-0005-0000-0000-0000EA060000}"/>
    <cellStyle name="Comma 2 2 2 2 6 2" xfId="4639" xr:uid="{00000000-0005-0000-0000-0000EB060000}"/>
    <cellStyle name="Comma 2 2 2 2 6 2 2" xfId="6426" xr:uid="{DC06C8CA-59A5-4B39-AB14-702217880A4D}"/>
    <cellStyle name="Comma 2 2 2 2 6 3" xfId="5528" xr:uid="{0A9BD7C3-B036-48F6-AF66-3CAD51643AC9}"/>
    <cellStyle name="Comma 2 2 2 2 7" xfId="1613" xr:uid="{00000000-0005-0000-0000-0000EC060000}"/>
    <cellStyle name="Comma 2 2 2 2 7 2" xfId="5529" xr:uid="{4F187F9A-E17C-46C6-B58A-615CAEDFAB53}"/>
    <cellStyle name="Comma 2 2 2 2 8" xfId="6695" xr:uid="{435FC9C7-BF2B-410B-92D7-C551EAE410F0}"/>
    <cellStyle name="Comma 2 2 2 3" xfId="1614" xr:uid="{00000000-0005-0000-0000-0000ED060000}"/>
    <cellStyle name="Comma 2 2 2 3 2" xfId="1615" xr:uid="{00000000-0005-0000-0000-0000EE060000}"/>
    <cellStyle name="Comma 2 2 2 3 3" xfId="1616" xr:uid="{00000000-0005-0000-0000-0000EF060000}"/>
    <cellStyle name="Comma 2 2 2 3 3 2" xfId="5531" xr:uid="{7E3AC277-3AD1-44D4-98B1-507A176C94B3}"/>
    <cellStyle name="Comma 2 2 2 4" xfId="1617" xr:uid="{00000000-0005-0000-0000-0000F0060000}"/>
    <cellStyle name="Comma 2 2 2 4 2" xfId="1618" xr:uid="{00000000-0005-0000-0000-0000F1060000}"/>
    <cellStyle name="Comma 2 2 2 5" xfId="1619" xr:uid="{00000000-0005-0000-0000-0000F2060000}"/>
    <cellStyle name="Comma 2 2 2 5 2" xfId="1620" xr:uid="{00000000-0005-0000-0000-0000F3060000}"/>
    <cellStyle name="Comma 2 2 2 6" xfId="1621" xr:uid="{00000000-0005-0000-0000-0000F4060000}"/>
    <cellStyle name="Comma 2 2 2 7" xfId="1622" xr:uid="{00000000-0005-0000-0000-0000F5060000}"/>
    <cellStyle name="Comma 2 2 2 7 2" xfId="5532" xr:uid="{DD98BADB-6023-412C-A9C4-C458F5319602}"/>
    <cellStyle name="Comma 2 2 2 8" xfId="4638" xr:uid="{00000000-0005-0000-0000-0000F6060000}"/>
    <cellStyle name="Comma 2 2 2 8 2" xfId="6427" xr:uid="{67353978-A923-44D9-9CE0-F36167B8A4D2}"/>
    <cellStyle name="Comma 2 2 2 9" xfId="6677" xr:uid="{CA2A89D7-B13C-40D3-A1D9-78D281D1818B}"/>
    <cellStyle name="Comma 2 2 3" xfId="1623" xr:uid="{00000000-0005-0000-0000-0000F7060000}"/>
    <cellStyle name="Comma 2 2 3 2" xfId="1624" xr:uid="{00000000-0005-0000-0000-0000F8060000}"/>
    <cellStyle name="Comma 2 2 3 3" xfId="1625" xr:uid="{00000000-0005-0000-0000-0000F9060000}"/>
    <cellStyle name="Comma 2 2 3 3 2" xfId="4873" xr:uid="{00000000-0005-0000-0000-0000FA060000}"/>
    <cellStyle name="Comma 2 2 3 3 2 2" xfId="6428" xr:uid="{5426FBDC-0304-41AA-AA3F-84E5E7732DB9}"/>
    <cellStyle name="Comma 2 2 3 3 3" xfId="5533" xr:uid="{70983794-9FA1-4FB7-9036-C07D28FAA532}"/>
    <cellStyle name="Comma 2 2 3 4" xfId="1626" xr:uid="{00000000-0005-0000-0000-0000FB060000}"/>
    <cellStyle name="Comma 2 2 3 4 2" xfId="5534" xr:uid="{7C8F97F4-DAB2-435A-91B2-A6CD87D4985F}"/>
    <cellStyle name="Comma 2 2 3 5" xfId="4735" xr:uid="{00000000-0005-0000-0000-0000FC060000}"/>
    <cellStyle name="Comma 2 2 3 5 2" xfId="6429" xr:uid="{BC1F7299-5046-4284-ACF7-EBAC4DB57C65}"/>
    <cellStyle name="Comma 2 2 4" xfId="1627" xr:uid="{00000000-0005-0000-0000-0000FD060000}"/>
    <cellStyle name="Comma 2 2 4 2" xfId="1628" xr:uid="{00000000-0005-0000-0000-0000FE060000}"/>
    <cellStyle name="Comma 2 2 4 3" xfId="6694" xr:uid="{2855EE10-2B48-48F4-9E90-BB22313B3B79}"/>
    <cellStyle name="Comma 2 2 5" xfId="1629" xr:uid="{00000000-0005-0000-0000-0000FF060000}"/>
    <cellStyle name="Comma 2 2 5 2" xfId="1630" xr:uid="{00000000-0005-0000-0000-000000070000}"/>
    <cellStyle name="Comma 2 2 6" xfId="1631" xr:uid="{00000000-0005-0000-0000-000001070000}"/>
    <cellStyle name="Comma 2 2 6 2" xfId="1632" xr:uid="{00000000-0005-0000-0000-000002070000}"/>
    <cellStyle name="Comma 2 2 6 3" xfId="5537" xr:uid="{4DA151D2-2950-48E2-B3DB-E0BA70DDF07E}"/>
    <cellStyle name="Comma 2 2 7" xfId="1633" xr:uid="{00000000-0005-0000-0000-000003070000}"/>
    <cellStyle name="Comma 2 2 7 2" xfId="1634" xr:uid="{00000000-0005-0000-0000-000004070000}"/>
    <cellStyle name="Comma 2 2 8" xfId="1635" xr:uid="{00000000-0005-0000-0000-000005070000}"/>
    <cellStyle name="Comma 2 2 8 2" xfId="4874" xr:uid="{00000000-0005-0000-0000-000006070000}"/>
    <cellStyle name="Comma 2 2 8 2 2" xfId="6430" xr:uid="{87C97CB5-05A8-474A-91FF-B7067C1B4CCD}"/>
    <cellStyle name="Comma 2 2 8 3" xfId="5540" xr:uid="{AC3D63C5-0B28-4C5B-ABE4-560816E73487}"/>
    <cellStyle name="Comma 2 2 9" xfId="1636" xr:uid="{00000000-0005-0000-0000-000007070000}"/>
    <cellStyle name="Comma 2 2 9 2" xfId="1637" xr:uid="{00000000-0005-0000-0000-000008070000}"/>
    <cellStyle name="Comma 2 2 9 2 2" xfId="5542" xr:uid="{C66AEF56-3F86-440C-8097-8BD1A71884E9}"/>
    <cellStyle name="Comma 2 2 9 3" xfId="5541" xr:uid="{9CEEFE4C-A8C8-499D-8899-AE6ABB12F62F}"/>
    <cellStyle name="Comma 2 2_สินค้าคงเหลือยู(1)" xfId="1638" xr:uid="{00000000-0005-0000-0000-000009070000}"/>
    <cellStyle name="Comma 2 20" xfId="1639" xr:uid="{00000000-0005-0000-0000-00000A070000}"/>
    <cellStyle name="Comma 2 20 2" xfId="1640" xr:uid="{00000000-0005-0000-0000-00000B070000}"/>
    <cellStyle name="Comma 2 20 2 2" xfId="1641" xr:uid="{00000000-0005-0000-0000-00000C070000}"/>
    <cellStyle name="Comma 2 20 2 2 2" xfId="5545" xr:uid="{1CD944B7-509B-40B7-927E-BF38201B46D1}"/>
    <cellStyle name="Comma 2 20 2 3" xfId="4875" xr:uid="{00000000-0005-0000-0000-00000D070000}"/>
    <cellStyle name="Comma 2 20 2 3 2" xfId="6431" xr:uid="{14D8D7BA-A2A2-43F6-A543-D8FEB9400813}"/>
    <cellStyle name="Comma 2 20 2 4" xfId="5544" xr:uid="{C111A2F6-4F71-4A27-9B97-D5A5A3FBB226}"/>
    <cellStyle name="Comma 2 20 3" xfId="1642" xr:uid="{00000000-0005-0000-0000-00000E070000}"/>
    <cellStyle name="Comma 2 20 3 2" xfId="5546" xr:uid="{53ACA2DA-DC13-4C8D-B61D-C5CCE3B0B239}"/>
    <cellStyle name="Comma 2 20 4" xfId="5543" xr:uid="{2BA959CC-0B5A-4C7B-87A8-054F8FC37559}"/>
    <cellStyle name="Comma 2 21" xfId="1643" xr:uid="{00000000-0005-0000-0000-00000F070000}"/>
    <cellStyle name="Comma 2 21 2" xfId="1644" xr:uid="{00000000-0005-0000-0000-000010070000}"/>
    <cellStyle name="Comma 2 21 2 2" xfId="5548" xr:uid="{444235B4-9199-4E25-B5CC-51C9BCCA1DE5}"/>
    <cellStyle name="Comma 2 21 3" xfId="1645" xr:uid="{00000000-0005-0000-0000-000011070000}"/>
    <cellStyle name="Comma 2 21 3 2" xfId="5549" xr:uid="{65961E64-018D-4923-8478-44416325464C}"/>
    <cellStyle name="Comma 2 21 4" xfId="5547" xr:uid="{BB7E8302-93EF-4BD5-B327-86BEAB780F2B}"/>
    <cellStyle name="Comma 2 22" xfId="1646" xr:uid="{00000000-0005-0000-0000-000012070000}"/>
    <cellStyle name="Comma 2 22 2" xfId="1647" xr:uid="{00000000-0005-0000-0000-000013070000}"/>
    <cellStyle name="Comma 2 22 2 2" xfId="1648" xr:uid="{00000000-0005-0000-0000-000014070000}"/>
    <cellStyle name="Comma 2 22 2 2 2" xfId="5552" xr:uid="{F67B6F15-9FA3-4666-AFB9-575F88BE8426}"/>
    <cellStyle name="Comma 2 22 2 3" xfId="5551" xr:uid="{C2690604-4BC5-49E7-8D87-05546844E7A2}"/>
    <cellStyle name="Comma 2 22 3" xfId="1649" xr:uid="{00000000-0005-0000-0000-000015070000}"/>
    <cellStyle name="Comma 2 22 3 2" xfId="5553" xr:uid="{13C81B52-503C-4C7D-B0BE-F18B5185E440}"/>
    <cellStyle name="Comma 2 22 4" xfId="5550" xr:uid="{00CC6C02-2454-498B-B7BB-1C70DAC6A7D7}"/>
    <cellStyle name="Comma 2 23" xfId="1650" xr:uid="{00000000-0005-0000-0000-000016070000}"/>
    <cellStyle name="Comma 2 23 2" xfId="1651" xr:uid="{00000000-0005-0000-0000-000017070000}"/>
    <cellStyle name="Comma 2 23 2 2" xfId="5555" xr:uid="{14C4F286-258E-4D3E-A813-6FB5A05F9464}"/>
    <cellStyle name="Comma 2 23 3" xfId="5554" xr:uid="{22A22701-E46A-4BCE-B445-0C13CBDD9024}"/>
    <cellStyle name="Comma 2 24" xfId="1652" xr:uid="{00000000-0005-0000-0000-000018070000}"/>
    <cellStyle name="Comma 2 24 2" xfId="1653" xr:uid="{00000000-0005-0000-0000-000019070000}"/>
    <cellStyle name="Comma 2 24 2 2" xfId="5557" xr:uid="{58471767-F787-47B1-A47F-EAAE2BE3787C}"/>
    <cellStyle name="Comma 2 24 3" xfId="5556" xr:uid="{12CE68F1-3093-4DC1-905F-2C96091E33FA}"/>
    <cellStyle name="Comma 2 25" xfId="1654" xr:uid="{00000000-0005-0000-0000-00001A070000}"/>
    <cellStyle name="Comma 2 25 2" xfId="1655" xr:uid="{00000000-0005-0000-0000-00001B070000}"/>
    <cellStyle name="Comma 2 25 2 2" xfId="5559" xr:uid="{4A33F4BD-379B-4088-A936-C62067CA8B03}"/>
    <cellStyle name="Comma 2 25 3" xfId="1656" xr:uid="{00000000-0005-0000-0000-00001C070000}"/>
    <cellStyle name="Comma 2 25 3 2" xfId="5560" xr:uid="{53AE78A6-6DE2-4F58-99A9-71FC6A39A4DB}"/>
    <cellStyle name="Comma 2 25 4" xfId="5558" xr:uid="{B0D3C74B-77FD-4AF7-BFCE-A99091FF51BE}"/>
    <cellStyle name="Comma 2 26" xfId="1657" xr:uid="{00000000-0005-0000-0000-00001D070000}"/>
    <cellStyle name="Comma 2 26 2" xfId="1658" xr:uid="{00000000-0005-0000-0000-00001E070000}"/>
    <cellStyle name="Comma 2 26 2 2" xfId="5562" xr:uid="{180A4705-7929-4B0A-ABBC-469489D081B0}"/>
    <cellStyle name="Comma 2 26 3" xfId="1659" xr:uid="{00000000-0005-0000-0000-00001F070000}"/>
    <cellStyle name="Comma 2 26 3 2" xfId="5563" xr:uid="{94F3A864-5127-4FF6-9754-1A2D5B34852F}"/>
    <cellStyle name="Comma 2 26 4" xfId="5561" xr:uid="{F9A7560B-7C8B-4B3D-9E06-8ACC1282B6E8}"/>
    <cellStyle name="Comma 2 27" xfId="1660" xr:uid="{00000000-0005-0000-0000-000020070000}"/>
    <cellStyle name="Comma 2 27 2" xfId="1661" xr:uid="{00000000-0005-0000-0000-000021070000}"/>
    <cellStyle name="Comma 2 27 2 2" xfId="5565" xr:uid="{6D379962-5826-4645-B484-A9F90A01449B}"/>
    <cellStyle name="Comma 2 27 3" xfId="5564" xr:uid="{84179E1A-413F-4376-ADBA-5AEFC04FD176}"/>
    <cellStyle name="Comma 2 28" xfId="1662" xr:uid="{00000000-0005-0000-0000-000022070000}"/>
    <cellStyle name="Comma 2 28 2" xfId="1663" xr:uid="{00000000-0005-0000-0000-000023070000}"/>
    <cellStyle name="Comma 2 28 2 2" xfId="5567" xr:uid="{5A800A11-C0FD-4EBC-9FDE-7D8FB503D953}"/>
    <cellStyle name="Comma 2 28 3" xfId="5566" xr:uid="{139EBBD1-1A78-4160-81B6-720B2179CEB9}"/>
    <cellStyle name="Comma 2 29" xfId="1664" xr:uid="{00000000-0005-0000-0000-000024070000}"/>
    <cellStyle name="Comma 2 29 2" xfId="1665" xr:uid="{00000000-0005-0000-0000-000025070000}"/>
    <cellStyle name="Comma 2 29 2 2" xfId="5569" xr:uid="{0247B0C8-0440-400F-8074-0C4200451ED7}"/>
    <cellStyle name="Comma 2 29 3" xfId="5568" xr:uid="{D55DDA07-D3F9-46E1-87FF-626131B75110}"/>
    <cellStyle name="Comma 2 3" xfId="1666" xr:uid="{00000000-0005-0000-0000-000026070000}"/>
    <cellStyle name="Comma 2 3 10" xfId="1667" xr:uid="{00000000-0005-0000-0000-000027070000}"/>
    <cellStyle name="Comma 2 3 10 2" xfId="1668" xr:uid="{00000000-0005-0000-0000-000028070000}"/>
    <cellStyle name="Comma 2 3 10 2 2" xfId="4877" xr:uid="{00000000-0005-0000-0000-000029070000}"/>
    <cellStyle name="Comma 2 3 10 2 2 2" xfId="6432" xr:uid="{8FB50476-82FA-433F-9037-B2312F03AE2C}"/>
    <cellStyle name="Comma 2 3 10 2 3" xfId="5571" xr:uid="{D6852629-C33B-4827-AA0B-03EA85FF8F6E}"/>
    <cellStyle name="Comma 2 3 10 3" xfId="4876" xr:uid="{00000000-0005-0000-0000-00002A070000}"/>
    <cellStyle name="Comma 2 3 10 3 2" xfId="6433" xr:uid="{74849549-E89F-475D-93DC-E8CC419D0B0F}"/>
    <cellStyle name="Comma 2 3 10 4" xfId="5570" xr:uid="{476205B4-DB59-44BD-A2D8-8410C084E4CA}"/>
    <cellStyle name="Comma 2 3 11" xfId="1669" xr:uid="{00000000-0005-0000-0000-00002B070000}"/>
    <cellStyle name="Comma 2 3 11 2" xfId="5572" xr:uid="{BFC5CE61-FCDB-4324-BB74-7B0615A748C5}"/>
    <cellStyle name="Comma 2 3 12" xfId="1670" xr:uid="{00000000-0005-0000-0000-00002C070000}"/>
    <cellStyle name="Comma 2 3 12 2" xfId="5573" xr:uid="{DDCFD295-8A5C-4056-97B6-E73ADBBA1AD7}"/>
    <cellStyle name="Comma 2 3 13" xfId="1671" xr:uid="{00000000-0005-0000-0000-00002D070000}"/>
    <cellStyle name="Comma 2 3 13 2" xfId="5574" xr:uid="{756B995D-7581-4F1A-9225-793701B6AD85}"/>
    <cellStyle name="Comma 2 3 14" xfId="4640" xr:uid="{00000000-0005-0000-0000-00002E070000}"/>
    <cellStyle name="Comma 2 3 14 2" xfId="6434" xr:uid="{F7DF219E-8221-43DE-9F93-E78094549A64}"/>
    <cellStyle name="Comma 2 3 15" xfId="6696" xr:uid="{F560738E-F1C5-4AF0-B9D3-310A5FC12F00}"/>
    <cellStyle name="Comma 2 3 2" xfId="1672" xr:uid="{00000000-0005-0000-0000-00002F070000}"/>
    <cellStyle name="Comma 2 3 2 2" xfId="1673" xr:uid="{00000000-0005-0000-0000-000030070000}"/>
    <cellStyle name="Comma 2 3 2 2 2" xfId="4878" xr:uid="{00000000-0005-0000-0000-000031070000}"/>
    <cellStyle name="Comma 2 3 2 2 3" xfId="5575" xr:uid="{F6867179-DF33-4D56-9E7B-80338DE55C4E}"/>
    <cellStyle name="Comma 2 3 2 3" xfId="1674" xr:uid="{00000000-0005-0000-0000-000032070000}"/>
    <cellStyle name="Comma 2 3 2 3 2" xfId="5576" xr:uid="{C2AC92E1-8D08-4C51-97AC-51A36304243A}"/>
    <cellStyle name="Comma 2 3 2 4" xfId="4641" xr:uid="{00000000-0005-0000-0000-000033070000}"/>
    <cellStyle name="Comma 2 3 2 4 2" xfId="6435" xr:uid="{8A774A70-0253-4BC9-8FD0-D7AF0347A45A}"/>
    <cellStyle name="Comma 2 3 2 5" xfId="6697" xr:uid="{2BFCE072-19E6-41C0-83B9-EF14EA2DFA00}"/>
    <cellStyle name="Comma 2 3 3" xfId="1675" xr:uid="{00000000-0005-0000-0000-000034070000}"/>
    <cellStyle name="Comma 2 3 3 2" xfId="1676" xr:uid="{00000000-0005-0000-0000-000035070000}"/>
    <cellStyle name="Comma 2 3 3 2 2" xfId="5577" xr:uid="{8070EA12-7E8E-42BA-B708-0B63D66C6CB8}"/>
    <cellStyle name="Comma 2 3 4" xfId="1677" xr:uid="{00000000-0005-0000-0000-000036070000}"/>
    <cellStyle name="Comma 2 3 4 2" xfId="1678" xr:uid="{00000000-0005-0000-0000-000037070000}"/>
    <cellStyle name="Comma 2 3 4 2 2" xfId="4879" xr:uid="{00000000-0005-0000-0000-000038070000}"/>
    <cellStyle name="Comma 2 3 4 2 2 2" xfId="6436" xr:uid="{C5CC3864-79C3-4717-9FB5-9AFABD88934D}"/>
    <cellStyle name="Comma 2 3 4 2 3" xfId="5578" xr:uid="{0282C766-D742-4D8B-B2E0-560ADC5472AE}"/>
    <cellStyle name="Comma 2 3 4 3" xfId="1679" xr:uid="{00000000-0005-0000-0000-000039070000}"/>
    <cellStyle name="Comma 2 3 4 3 2" xfId="4880" xr:uid="{00000000-0005-0000-0000-00003A070000}"/>
    <cellStyle name="Comma 2 3 4 3 2 2" xfId="6437" xr:uid="{0904B6B8-DFE2-42C0-B74F-FAA4A6AB8D76}"/>
    <cellStyle name="Comma 2 3 4 3 3" xfId="5579" xr:uid="{9557696F-E945-4375-8495-FB533D334AD1}"/>
    <cellStyle name="Comma 2 3 4 4" xfId="1680" xr:uid="{00000000-0005-0000-0000-00003B070000}"/>
    <cellStyle name="Comma 2 3 4 4 2" xfId="4881" xr:uid="{00000000-0005-0000-0000-00003C070000}"/>
    <cellStyle name="Comma 2 3 4 4 2 2" xfId="6438" xr:uid="{F598FDB0-FF81-432B-ABDC-1831D54EEBC1}"/>
    <cellStyle name="Comma 2 3 4 4 3" xfId="5580" xr:uid="{3EE58EF6-3EA0-4E34-A1BA-13AD0A535401}"/>
    <cellStyle name="Comma 2 3 4 5" xfId="1681" xr:uid="{00000000-0005-0000-0000-00003D070000}"/>
    <cellStyle name="Comma 2 3 4 5 2" xfId="4882" xr:uid="{00000000-0005-0000-0000-00003E070000}"/>
    <cellStyle name="Comma 2 3 4 5 2 2" xfId="6439" xr:uid="{BC003196-5433-4567-A29E-5E4340FF2999}"/>
    <cellStyle name="Comma 2 3 4 5 3" xfId="5581" xr:uid="{692829FC-D1DD-4AE4-98EE-C3736C8F8A90}"/>
    <cellStyle name="Comma 2 3 4 6" xfId="1682" xr:uid="{00000000-0005-0000-0000-00003F070000}"/>
    <cellStyle name="Comma 2 3 4 6 2" xfId="4883" xr:uid="{00000000-0005-0000-0000-000040070000}"/>
    <cellStyle name="Comma 2 3 4 6 2 2" xfId="6440" xr:uid="{A4E6F476-7C64-4702-91B7-7402851EA196}"/>
    <cellStyle name="Comma 2 3 4 6 3" xfId="5582" xr:uid="{65886235-433A-4962-9393-93BB3D769240}"/>
    <cellStyle name="Comma 2 3 5" xfId="1683" xr:uid="{00000000-0005-0000-0000-000041070000}"/>
    <cellStyle name="Comma 2 3 6" xfId="1684" xr:uid="{00000000-0005-0000-0000-000042070000}"/>
    <cellStyle name="Comma 2 3 6 2" xfId="4884" xr:uid="{00000000-0005-0000-0000-000043070000}"/>
    <cellStyle name="Comma 2 3 6 2 2" xfId="6441" xr:uid="{330D19C9-606A-4990-80A7-F8532A707008}"/>
    <cellStyle name="Comma 2 3 6 3" xfId="5583" xr:uid="{4E6FE991-F153-47F7-843B-4F76510DA52A}"/>
    <cellStyle name="Comma 2 3 7" xfId="1685" xr:uid="{00000000-0005-0000-0000-000044070000}"/>
    <cellStyle name="Comma 2 3 7 2" xfId="1686" xr:uid="{00000000-0005-0000-0000-000045070000}"/>
    <cellStyle name="Comma 2 3 7 2 2" xfId="4886" xr:uid="{00000000-0005-0000-0000-000046070000}"/>
    <cellStyle name="Comma 2 3 7 2 2 2" xfId="6442" xr:uid="{480784C8-802C-4D61-A7A4-21D425742BED}"/>
    <cellStyle name="Comma 2 3 7 2 3" xfId="5585" xr:uid="{BD738E8F-8399-4076-B2E3-A8B761D6D579}"/>
    <cellStyle name="Comma 2 3 7 3" xfId="4885" xr:uid="{00000000-0005-0000-0000-000047070000}"/>
    <cellStyle name="Comma 2 3 7 3 2" xfId="6443" xr:uid="{CE2A379D-BC2C-4D56-9D7B-19BC35581759}"/>
    <cellStyle name="Comma 2 3 7 4" xfId="5584" xr:uid="{E5424890-3A44-4467-8AAE-F67D1CAE0014}"/>
    <cellStyle name="Comma 2 3 8" xfId="1687" xr:uid="{00000000-0005-0000-0000-000048070000}"/>
    <cellStyle name="Comma 2 3 8 2" xfId="1688" xr:uid="{00000000-0005-0000-0000-000049070000}"/>
    <cellStyle name="Comma 2 3 8 2 2" xfId="4888" xr:uid="{00000000-0005-0000-0000-00004A070000}"/>
    <cellStyle name="Comma 2 3 8 2 2 2" xfId="6444" xr:uid="{B78AA1C9-B088-4CCA-B0D1-D7E6EF1046FF}"/>
    <cellStyle name="Comma 2 3 8 2 3" xfId="5587" xr:uid="{541179E3-724A-4FD4-A2B5-ECF0A4D97420}"/>
    <cellStyle name="Comma 2 3 8 3" xfId="4887" xr:uid="{00000000-0005-0000-0000-00004B070000}"/>
    <cellStyle name="Comma 2 3 8 3 2" xfId="6445" xr:uid="{DDD03F41-B4FB-4C33-8802-93BA51817669}"/>
    <cellStyle name="Comma 2 3 8 4" xfId="5586" xr:uid="{2871C076-4B03-4966-8233-7A60C30ED5C6}"/>
    <cellStyle name="Comma 2 3 9" xfId="1689" xr:uid="{00000000-0005-0000-0000-00004C070000}"/>
    <cellStyle name="Comma 2 3 9 2" xfId="1690" xr:uid="{00000000-0005-0000-0000-00004D070000}"/>
    <cellStyle name="Comma 2 3 9 2 2" xfId="4890" xr:uid="{00000000-0005-0000-0000-00004E070000}"/>
    <cellStyle name="Comma 2 3 9 2 2 2" xfId="6446" xr:uid="{AE690FB5-830F-47EA-BC4F-6A9D7899C7F0}"/>
    <cellStyle name="Comma 2 3 9 2 3" xfId="5589" xr:uid="{BDC0637F-FFB5-45F3-80EA-4FB33243C391}"/>
    <cellStyle name="Comma 2 3 9 3" xfId="4889" xr:uid="{00000000-0005-0000-0000-00004F070000}"/>
    <cellStyle name="Comma 2 3 9 3 2" xfId="6447" xr:uid="{3E1BB657-48B9-4CF4-BD9D-E1D2CA35668A}"/>
    <cellStyle name="Comma 2 3 9 4" xfId="5588" xr:uid="{829CD26F-BEDA-4994-9A53-CFC11D96D36A}"/>
    <cellStyle name="Comma 2 30" xfId="1691" xr:uid="{00000000-0005-0000-0000-000050070000}"/>
    <cellStyle name="Comma 2 30 2" xfId="1692" xr:uid="{00000000-0005-0000-0000-000051070000}"/>
    <cellStyle name="Comma 2 30 2 2" xfId="5591" xr:uid="{1EFBB1F0-22EB-4063-9267-E6E96E4B24A0}"/>
    <cellStyle name="Comma 2 30 3" xfId="1693" xr:uid="{00000000-0005-0000-0000-000052070000}"/>
    <cellStyle name="Comma 2 30 3 2" xfId="5592" xr:uid="{750DC9E6-15F1-4712-83F7-B51CF06A173F}"/>
    <cellStyle name="Comma 2 30 4" xfId="5590" xr:uid="{50E8DC22-BD95-455B-9976-604BEC30902A}"/>
    <cellStyle name="Comma 2 31" xfId="1694" xr:uid="{00000000-0005-0000-0000-000053070000}"/>
    <cellStyle name="Comma 2 31 2" xfId="1695" xr:uid="{00000000-0005-0000-0000-000054070000}"/>
    <cellStyle name="Comma 2 31 2 2" xfId="5594" xr:uid="{545DF23F-36CC-4278-874D-2DB78D0D9AD4}"/>
    <cellStyle name="Comma 2 31 3" xfId="1696" xr:uid="{00000000-0005-0000-0000-000055070000}"/>
    <cellStyle name="Comma 2 31 3 2" xfId="5595" xr:uid="{FD923581-BE3D-413D-9151-D334D884F2F2}"/>
    <cellStyle name="Comma 2 31 4" xfId="5593" xr:uid="{00F8C951-AC49-446F-8DCD-FB7A9C1DC2EE}"/>
    <cellStyle name="Comma 2 32" xfId="1697" xr:uid="{00000000-0005-0000-0000-000056070000}"/>
    <cellStyle name="Comma 2 32 2" xfId="1698" xr:uid="{00000000-0005-0000-0000-000057070000}"/>
    <cellStyle name="Comma 2 32 2 2" xfId="5597" xr:uid="{5C9ED787-E3EA-4943-8574-2423949C977B}"/>
    <cellStyle name="Comma 2 32 3" xfId="5596" xr:uid="{C71E1BF5-834A-4487-9B54-AC90AD746893}"/>
    <cellStyle name="Comma 2 33" xfId="1699" xr:uid="{00000000-0005-0000-0000-000058070000}"/>
    <cellStyle name="Comma 2 33 2" xfId="1700" xr:uid="{00000000-0005-0000-0000-000059070000}"/>
    <cellStyle name="Comma 2 33 2 2" xfId="5599" xr:uid="{94BB24B3-21CC-4D78-BB65-6F7B1B8D761B}"/>
    <cellStyle name="Comma 2 33 3" xfId="5598" xr:uid="{F07121D4-7B4A-420A-A244-5B531F8664D4}"/>
    <cellStyle name="Comma 2 34" xfId="1701" xr:uid="{00000000-0005-0000-0000-00005A070000}"/>
    <cellStyle name="Comma 2 34 2" xfId="1702" xr:uid="{00000000-0005-0000-0000-00005B070000}"/>
    <cellStyle name="Comma 2 34 2 2" xfId="5601" xr:uid="{7E0B5B57-F544-4202-AECF-8DD19D3B7A8E}"/>
    <cellStyle name="Comma 2 34 3" xfId="5600" xr:uid="{483FD8E5-9E3D-43BC-A7B5-F7417F20B86F}"/>
    <cellStyle name="Comma 2 35" xfId="1703" xr:uid="{00000000-0005-0000-0000-00005C070000}"/>
    <cellStyle name="Comma 2 35 2" xfId="1704" xr:uid="{00000000-0005-0000-0000-00005D070000}"/>
    <cellStyle name="Comma 2 35 2 2" xfId="5603" xr:uid="{4484C4E3-5924-46DD-95BB-CFB05793B196}"/>
    <cellStyle name="Comma 2 35 3" xfId="5602" xr:uid="{CF26167F-D3EE-4665-969D-46225D0B6477}"/>
    <cellStyle name="Comma 2 36" xfId="1705" xr:uid="{00000000-0005-0000-0000-00005E070000}"/>
    <cellStyle name="Comma 2 36 2" xfId="1706" xr:uid="{00000000-0005-0000-0000-00005F070000}"/>
    <cellStyle name="Comma 2 36 2 2" xfId="5605" xr:uid="{3263FBE0-EA24-43CC-9FDA-7A490A2EF76D}"/>
    <cellStyle name="Comma 2 36 3" xfId="5604" xr:uid="{2FF03075-8D9D-40A5-9687-EFEFC5D94049}"/>
    <cellStyle name="Comma 2 37" xfId="1707" xr:uid="{00000000-0005-0000-0000-000060070000}"/>
    <cellStyle name="Comma 2 37 2" xfId="1708" xr:uid="{00000000-0005-0000-0000-000061070000}"/>
    <cellStyle name="Comma 2 37 2 2" xfId="5607" xr:uid="{78D66EFB-07D0-4F9C-AE8A-EA546F4763FA}"/>
    <cellStyle name="Comma 2 37 3" xfId="5606" xr:uid="{3AFEFC07-B3CD-4226-925B-02F76D5E75F2}"/>
    <cellStyle name="Comma 2 38" xfId="1709" xr:uid="{00000000-0005-0000-0000-000062070000}"/>
    <cellStyle name="Comma 2 38 2" xfId="1710" xr:uid="{00000000-0005-0000-0000-000063070000}"/>
    <cellStyle name="Comma 2 38 2 2" xfId="5609" xr:uid="{21075AA7-07EC-4CEE-9295-27D0B011EEF7}"/>
    <cellStyle name="Comma 2 38 3" xfId="5608" xr:uid="{04B53804-FCBD-44F8-9813-6057F78BC58F}"/>
    <cellStyle name="Comma 2 39" xfId="1711" xr:uid="{00000000-0005-0000-0000-000064070000}"/>
    <cellStyle name="Comma 2 39 2" xfId="1712" xr:uid="{00000000-0005-0000-0000-000065070000}"/>
    <cellStyle name="Comma 2 39 2 2" xfId="5611" xr:uid="{7BD30E86-CB8D-47F2-AB0A-3DC4CB59CF58}"/>
    <cellStyle name="Comma 2 39 3" xfId="1713" xr:uid="{00000000-0005-0000-0000-000066070000}"/>
    <cellStyle name="Comma 2 39 3 2" xfId="5612" xr:uid="{C8BA5AB6-B99B-48D3-A7FF-FC81BE3864AB}"/>
    <cellStyle name="Comma 2 39 4" xfId="5610" xr:uid="{D127CA86-8267-4E45-AD18-373B206FB739}"/>
    <cellStyle name="Comma 2 4" xfId="1714" xr:uid="{00000000-0005-0000-0000-000067070000}"/>
    <cellStyle name="Comma 2 4 10" xfId="5613" xr:uid="{22B3018E-903F-41E3-94E4-8AF69FC8A6EA}"/>
    <cellStyle name="Comma 2 4 2" xfId="1715" xr:uid="{00000000-0005-0000-0000-000068070000}"/>
    <cellStyle name="Comma 2 4 2 2" xfId="1716" xr:uid="{00000000-0005-0000-0000-000069070000}"/>
    <cellStyle name="Comma 2 4 2 2 2" xfId="4892" xr:uid="{00000000-0005-0000-0000-00006A070000}"/>
    <cellStyle name="Comma 2 4 2 2 2 2" xfId="6448" xr:uid="{A3512924-07D6-4DF3-AC20-D6ABF938B10F}"/>
    <cellStyle name="Comma 2 4 2 2 3" xfId="5615" xr:uid="{C557E38A-A2CB-4E5D-ACDD-677CD1BB0A6F}"/>
    <cellStyle name="Comma 2 4 2 3" xfId="1717" xr:uid="{00000000-0005-0000-0000-00006B070000}"/>
    <cellStyle name="Comma 2 4 2 3 2" xfId="5616" xr:uid="{9D01109A-33FC-4B1E-B589-5AD376B6A784}"/>
    <cellStyle name="Comma 2 4 2 4" xfId="4891" xr:uid="{00000000-0005-0000-0000-00006C070000}"/>
    <cellStyle name="Comma 2 4 2 4 2" xfId="6449" xr:uid="{FF5CEA17-23DC-4C9F-90B0-3676D1DF44CE}"/>
    <cellStyle name="Comma 2 4 2 5" xfId="5614" xr:uid="{BF287AA8-D034-4472-9B9D-0C8557650F10}"/>
    <cellStyle name="Comma 2 4 3" xfId="1718" xr:uid="{00000000-0005-0000-0000-00006D070000}"/>
    <cellStyle name="Comma 2 4 3 2" xfId="4893" xr:uid="{00000000-0005-0000-0000-00006E070000}"/>
    <cellStyle name="Comma 2 4 3 2 2" xfId="6450" xr:uid="{915346B8-E2F5-4620-8FA3-A0025F6312BB}"/>
    <cellStyle name="Comma 2 4 3 3" xfId="5617" xr:uid="{DDF211DD-233A-48D0-B81B-03D85EAFCC24}"/>
    <cellStyle name="Comma 2 4 4" xfId="1719" xr:uid="{00000000-0005-0000-0000-00006F070000}"/>
    <cellStyle name="Comma 2 4 4 2" xfId="5618" xr:uid="{97089431-1658-4D42-9771-CDC6E174A1E1}"/>
    <cellStyle name="Comma 2 4 5" xfId="1720" xr:uid="{00000000-0005-0000-0000-000070070000}"/>
    <cellStyle name="Comma 2 4 5 2" xfId="5619" xr:uid="{7272DBAA-D710-4215-B636-A5D62090758A}"/>
    <cellStyle name="Comma 2 4 6" xfId="1721" xr:uid="{00000000-0005-0000-0000-000071070000}"/>
    <cellStyle name="Comma 2 4 6 2" xfId="5620" xr:uid="{74496B66-A122-4043-A1E4-11A699C08032}"/>
    <cellStyle name="Comma 2 4 7" xfId="1722" xr:uid="{00000000-0005-0000-0000-000072070000}"/>
    <cellStyle name="Comma 2 4 7 2" xfId="5621" xr:uid="{15744308-3AE0-4F87-90B5-CD219356F38A}"/>
    <cellStyle name="Comma 2 4 8" xfId="1723" xr:uid="{00000000-0005-0000-0000-000073070000}"/>
    <cellStyle name="Comma 2 4 8 2" xfId="5622" xr:uid="{B939C278-F1D9-4A15-A6EB-350B3FF2B2B1}"/>
    <cellStyle name="Comma 2 4 9" xfId="4642" xr:uid="{00000000-0005-0000-0000-000074070000}"/>
    <cellStyle name="Comma 2 4 9 2" xfId="6451" xr:uid="{95E42309-C823-4560-90F3-C3A10CB66B94}"/>
    <cellStyle name="Comma 2 40" xfId="1724" xr:uid="{00000000-0005-0000-0000-000075070000}"/>
    <cellStyle name="Comma 2 40 2" xfId="1725" xr:uid="{00000000-0005-0000-0000-000076070000}"/>
    <cellStyle name="Comma 2 40 2 2" xfId="5624" xr:uid="{73F1346F-768C-42AF-A5AC-6458059E8941}"/>
    <cellStyle name="Comma 2 40 3" xfId="1726" xr:uid="{00000000-0005-0000-0000-000077070000}"/>
    <cellStyle name="Comma 2 40 3 2" xfId="5625" xr:uid="{05FA8AA6-3515-4EB6-A6B7-8AA940851BD7}"/>
    <cellStyle name="Comma 2 40 4" xfId="5623" xr:uid="{B2F72BF8-2920-4C88-A40D-34D00781F949}"/>
    <cellStyle name="Comma 2 41" xfId="1727" xr:uid="{00000000-0005-0000-0000-000078070000}"/>
    <cellStyle name="Comma 2 41 2" xfId="1728" xr:uid="{00000000-0005-0000-0000-000079070000}"/>
    <cellStyle name="Comma 2 41 2 2" xfId="5627" xr:uid="{65428B27-32B1-4D1A-BF3F-E3A66B993AB2}"/>
    <cellStyle name="Comma 2 41 3" xfId="1729" xr:uid="{00000000-0005-0000-0000-00007A070000}"/>
    <cellStyle name="Comma 2 41 3 2" xfId="5628" xr:uid="{E62B6A2A-8AC7-4768-A11E-A7D1EAA98458}"/>
    <cellStyle name="Comma 2 41 4" xfId="5626" xr:uid="{293E57C2-F6E4-49D1-BA29-4AFF6092F983}"/>
    <cellStyle name="Comma 2 42" xfId="1730" xr:uid="{00000000-0005-0000-0000-00007B070000}"/>
    <cellStyle name="Comma 2 42 2" xfId="1731" xr:uid="{00000000-0005-0000-0000-00007C070000}"/>
    <cellStyle name="Comma 2 42 2 2" xfId="1732" xr:uid="{00000000-0005-0000-0000-00007D070000}"/>
    <cellStyle name="Comma 2 42 2 2 2" xfId="1733" xr:uid="{00000000-0005-0000-0000-00007E070000}"/>
    <cellStyle name="Comma 2 42 2 2 2 2" xfId="5632" xr:uid="{73A48FC6-ABEB-49C9-A032-81512E7430FA}"/>
    <cellStyle name="Comma 2 42 2 2 3" xfId="5631" xr:uid="{9E1F53B7-C03E-47F9-97BF-FBD5CC25ACC5}"/>
    <cellStyle name="Comma 2 42 2 3" xfId="1734" xr:uid="{00000000-0005-0000-0000-00007F070000}"/>
    <cellStyle name="Comma 2 42 2 3 2" xfId="1735" xr:uid="{00000000-0005-0000-0000-000080070000}"/>
    <cellStyle name="Comma 2 42 2 3 2 2" xfId="5634" xr:uid="{02F913B0-A8B8-4846-AFF8-4FF8AF6ED4B9}"/>
    <cellStyle name="Comma 2 42 2 3 3" xfId="5633" xr:uid="{FAE482FD-D66D-4903-AD95-3352A623D077}"/>
    <cellStyle name="Comma 2 42 2 4" xfId="5630" xr:uid="{6A4A09A8-26A3-46AC-8A20-652BD621375C}"/>
    <cellStyle name="Comma 2 42 3" xfId="1736" xr:uid="{00000000-0005-0000-0000-000081070000}"/>
    <cellStyle name="Comma 2 42 3 2" xfId="1737" xr:uid="{00000000-0005-0000-0000-000082070000}"/>
    <cellStyle name="Comma 2 42 3 2 2" xfId="5636" xr:uid="{D836DDEC-FAB5-46AD-9A3A-FE24CF9909A7}"/>
    <cellStyle name="Comma 2 42 3 3" xfId="5635" xr:uid="{4384F92F-988C-450B-8405-4BF0F4B489F1}"/>
    <cellStyle name="Comma 2 42 4" xfId="1738" xr:uid="{00000000-0005-0000-0000-000083070000}"/>
    <cellStyle name="Comma 2 42 4 2" xfId="1739" xr:uid="{00000000-0005-0000-0000-000084070000}"/>
    <cellStyle name="Comma 2 42 4 2 2" xfId="5638" xr:uid="{C25DAE2E-379B-4D70-93ED-0236EF7636A6}"/>
    <cellStyle name="Comma 2 42 4 3" xfId="5637" xr:uid="{4535C9E9-1AA8-44E7-9CD9-EBC6B9AB3FA7}"/>
    <cellStyle name="Comma 2 42 5" xfId="5629" xr:uid="{81A8CEEC-B362-4CF4-847F-3D556FB6A9F3}"/>
    <cellStyle name="Comma 2 43" xfId="1740" xr:uid="{00000000-0005-0000-0000-000085070000}"/>
    <cellStyle name="Comma 2 43 2" xfId="1741" xr:uid="{00000000-0005-0000-0000-000086070000}"/>
    <cellStyle name="Comma 2 43 2 2" xfId="1742" xr:uid="{00000000-0005-0000-0000-000087070000}"/>
    <cellStyle name="Comma 2 43 2 2 2" xfId="5641" xr:uid="{CA6A2B00-186F-4E66-8198-72D5E93D3B0D}"/>
    <cellStyle name="Comma 2 43 2 3" xfId="5640" xr:uid="{75293B38-F8DE-4329-88DE-70B60E9FD796}"/>
    <cellStyle name="Comma 2 43 3" xfId="1743" xr:uid="{00000000-0005-0000-0000-000088070000}"/>
    <cellStyle name="Comma 2 43 3 2" xfId="1744" xr:uid="{00000000-0005-0000-0000-000089070000}"/>
    <cellStyle name="Comma 2 43 3 2 2" xfId="5643" xr:uid="{034602B7-63A6-4FFF-A9CD-8881CDD08067}"/>
    <cellStyle name="Comma 2 43 3 3" xfId="5642" xr:uid="{37645CD3-D61D-4FEA-9F31-6E62BA2EC5C2}"/>
    <cellStyle name="Comma 2 43 4" xfId="1745" xr:uid="{00000000-0005-0000-0000-00008A070000}"/>
    <cellStyle name="Comma 2 43 4 2" xfId="1746" xr:uid="{00000000-0005-0000-0000-00008B070000}"/>
    <cellStyle name="Comma 2 43 4 2 2" xfId="5645" xr:uid="{D82974B3-F788-447D-A27A-021057502EBE}"/>
    <cellStyle name="Comma 2 43 4 3" xfId="5644" xr:uid="{603567A6-3F68-44CB-9DDC-9C09FD0F5B71}"/>
    <cellStyle name="Comma 2 43 5" xfId="1747" xr:uid="{00000000-0005-0000-0000-00008C070000}"/>
    <cellStyle name="Comma 2 43 5 2" xfId="1748" xr:uid="{00000000-0005-0000-0000-00008D070000}"/>
    <cellStyle name="Comma 2 43 5 2 2" xfId="5647" xr:uid="{28C733A1-7951-43AF-A718-F10950F726B7}"/>
    <cellStyle name="Comma 2 43 5 3" xfId="5646" xr:uid="{78ABD672-D67B-48A1-A84E-F67A588B27EC}"/>
    <cellStyle name="Comma 2 43 6" xfId="1749" xr:uid="{00000000-0005-0000-0000-00008E070000}"/>
    <cellStyle name="Comma 2 43 6 2" xfId="5648" xr:uid="{457DE073-3608-43B9-ACBE-B11855731EC0}"/>
    <cellStyle name="Comma 2 43 7" xfId="4754" xr:uid="{00000000-0005-0000-0000-00008F070000}"/>
    <cellStyle name="Comma 2 43 7 2" xfId="6452" xr:uid="{E35731B4-0E21-4FE4-90AF-1A7361EA4254}"/>
    <cellStyle name="Comma 2 43 8" xfId="5639" xr:uid="{FC812F41-F2F1-4D0E-83AF-C88629AFB67A}"/>
    <cellStyle name="Comma 2 44" xfId="1750" xr:uid="{00000000-0005-0000-0000-000090070000}"/>
    <cellStyle name="Comma 2 44 2" xfId="1751" xr:uid="{00000000-0005-0000-0000-000091070000}"/>
    <cellStyle name="Comma 2 44 2 2" xfId="5650" xr:uid="{7D78EEB3-42A0-4D42-AFE1-D52249C20441}"/>
    <cellStyle name="Comma 2 44 3" xfId="1752" xr:uid="{00000000-0005-0000-0000-000092070000}"/>
    <cellStyle name="Comma 2 44 3 2" xfId="5651" xr:uid="{28706FE6-7280-4431-9959-F307A6BF9A89}"/>
    <cellStyle name="Comma 2 44 4" xfId="5649" xr:uid="{CCC7C5B4-48C3-40C3-BEA9-7B495628C265}"/>
    <cellStyle name="Comma 2 45" xfId="1753" xr:uid="{00000000-0005-0000-0000-000093070000}"/>
    <cellStyle name="Comma 2 45 2" xfId="1754" xr:uid="{00000000-0005-0000-0000-000094070000}"/>
    <cellStyle name="Comma 2 45 2 2" xfId="5653" xr:uid="{C052D8B7-D002-4E59-9118-EBB6AD863FCC}"/>
    <cellStyle name="Comma 2 45 3" xfId="4894" xr:uid="{00000000-0005-0000-0000-000095070000}"/>
    <cellStyle name="Comma 2 45 3 2" xfId="6453" xr:uid="{D611DE31-79DD-4376-8022-2FC5C683FFA0}"/>
    <cellStyle name="Comma 2 45 4" xfId="5652" xr:uid="{9B15AB6A-677C-4556-8311-33F2A82BC82A}"/>
    <cellStyle name="Comma 2 46" xfId="1755" xr:uid="{00000000-0005-0000-0000-000096070000}"/>
    <cellStyle name="Comma 2 46 2" xfId="1756" xr:uid="{00000000-0005-0000-0000-000097070000}"/>
    <cellStyle name="Comma 2 46 2 2" xfId="5655" xr:uid="{0B135422-4C48-4978-9BF2-1E02E0F86984}"/>
    <cellStyle name="Comma 2 46 3" xfId="5654" xr:uid="{06FA281A-044A-4DB5-BA9D-E8A73FB11771}"/>
    <cellStyle name="Comma 2 47" xfId="1757" xr:uid="{00000000-0005-0000-0000-000098070000}"/>
    <cellStyle name="Comma 2 47 2" xfId="1758" xr:uid="{00000000-0005-0000-0000-000099070000}"/>
    <cellStyle name="Comma 2 47 2 2" xfId="5657" xr:uid="{CD42CBE6-4804-4851-A86A-297D358C2BD4}"/>
    <cellStyle name="Comma 2 47 3" xfId="5656" xr:uid="{97D914C4-461E-4E1D-B500-598205093C37}"/>
    <cellStyle name="Comma 2 48" xfId="1759" xr:uid="{00000000-0005-0000-0000-00009A070000}"/>
    <cellStyle name="Comma 2 48 2" xfId="5658" xr:uid="{A160C2CD-7508-415D-9730-F50243F80589}"/>
    <cellStyle name="Comma 2 49" xfId="1760" xr:uid="{00000000-0005-0000-0000-00009B070000}"/>
    <cellStyle name="Comma 2 49 2" xfId="5659" xr:uid="{E797C31E-7D92-4E04-A54E-590E03A92C87}"/>
    <cellStyle name="Comma 2 5" xfId="1761" xr:uid="{00000000-0005-0000-0000-00009C070000}"/>
    <cellStyle name="Comma 2 5 2" xfId="1762" xr:uid="{00000000-0005-0000-0000-00009D070000}"/>
    <cellStyle name="Comma 2 5 2 2" xfId="1763" xr:uid="{00000000-0005-0000-0000-00009E070000}"/>
    <cellStyle name="Comma 2 5 2 2 2" xfId="4896" xr:uid="{00000000-0005-0000-0000-00009F070000}"/>
    <cellStyle name="Comma 2 5 2 2 2 2" xfId="6454" xr:uid="{F6A3980B-0013-4914-B007-5637A30262DF}"/>
    <cellStyle name="Comma 2 5 2 2 3" xfId="5661" xr:uid="{AABF6425-BFFD-4BD5-A8C4-37E0B72EFD5A}"/>
    <cellStyle name="Comma 2 5 2 3" xfId="4895" xr:uid="{00000000-0005-0000-0000-0000A0070000}"/>
    <cellStyle name="Comma 2 5 2 3 2" xfId="6455" xr:uid="{47514298-4C71-4971-8B59-C77E3F83F4B6}"/>
    <cellStyle name="Comma 2 5 2 4" xfId="5660" xr:uid="{E06A4C89-51A8-4653-ADD9-3CAEF6894D8D}"/>
    <cellStyle name="Comma 2 5 3" xfId="1764" xr:uid="{00000000-0005-0000-0000-0000A1070000}"/>
    <cellStyle name="Comma 2 5 3 2" xfId="1765" xr:uid="{00000000-0005-0000-0000-0000A2070000}"/>
    <cellStyle name="Comma 2 5 4" xfId="1766" xr:uid="{00000000-0005-0000-0000-0000A3070000}"/>
    <cellStyle name="Comma 2 5 4 2" xfId="5662" xr:uid="{0CAF3B10-8F8F-4C1A-B054-AFF924A65E6B}"/>
    <cellStyle name="Comma 2 5 5" xfId="1767" xr:uid="{00000000-0005-0000-0000-0000A4070000}"/>
    <cellStyle name="Comma 2 5 5 2" xfId="5663" xr:uid="{A18AB0C0-7CC7-491B-B19B-8CDC493815C6}"/>
    <cellStyle name="Comma 2 50" xfId="1768" xr:uid="{00000000-0005-0000-0000-0000A5070000}"/>
    <cellStyle name="Comma 2 50 2" xfId="5664" xr:uid="{9B0C509C-A60D-4221-B83E-79AD9C2582A3}"/>
    <cellStyle name="Comma 2 51" xfId="1769" xr:uid="{00000000-0005-0000-0000-0000A6070000}"/>
    <cellStyle name="Comma 2 51 2" xfId="5665" xr:uid="{DD1380C1-D5F5-4C7F-ABD8-7DA0D034A45A}"/>
    <cellStyle name="Comma 2 52" xfId="6671" xr:uid="{5F53ECAA-19D0-4C2C-8B68-CC09EDCF7F6E}"/>
    <cellStyle name="Comma 2 53" xfId="5469" xr:uid="{E67CCA73-892F-40FE-B869-66FC15EFDADD}"/>
    <cellStyle name="Comma 2 54" xfId="6074" xr:uid="{9A2936FF-75A8-4E26-8DAB-706B1F878B03}"/>
    <cellStyle name="Comma 2 55" xfId="5239" xr:uid="{5748A056-8D20-4639-887F-86C9AEC5AA9B}"/>
    <cellStyle name="Comma 2 56" xfId="6066" xr:uid="{F084FC6C-BE1B-409D-A4CD-2BC801DEF880}"/>
    <cellStyle name="Comma 2 57" xfId="6892" xr:uid="{CCB19CDB-A813-46C0-B37A-352BC04C6CB3}"/>
    <cellStyle name="Comma 2 58" xfId="6055" xr:uid="{B11A4196-A089-4E1D-9A49-19F51B691AAC}"/>
    <cellStyle name="Comma 2 59" xfId="5256" xr:uid="{0BC9C507-7E87-446C-95E5-FECE7E9F8730}"/>
    <cellStyle name="Comma 2 6" xfId="1770" xr:uid="{00000000-0005-0000-0000-0000A7070000}"/>
    <cellStyle name="Comma 2 6 2" xfId="1771" xr:uid="{00000000-0005-0000-0000-0000A8070000}"/>
    <cellStyle name="Comma 2 6 2 2" xfId="1772" xr:uid="{00000000-0005-0000-0000-0000A9070000}"/>
    <cellStyle name="Comma 2 6 2 2 2" xfId="4898" xr:uid="{00000000-0005-0000-0000-0000AA070000}"/>
    <cellStyle name="Comma 2 6 2 2 2 2" xfId="6456" xr:uid="{2C7825D5-437A-4D93-B95E-F8CAE84569D4}"/>
    <cellStyle name="Comma 2 6 2 2 3" xfId="5668" xr:uid="{46D32C6F-383A-4828-AAEC-8B45C4999584}"/>
    <cellStyle name="Comma 2 6 2 3" xfId="4897" xr:uid="{00000000-0005-0000-0000-0000AB070000}"/>
    <cellStyle name="Comma 2 6 2 3 2" xfId="6457" xr:uid="{ADDF1E28-51B2-4569-AE35-63F420663DFA}"/>
    <cellStyle name="Comma 2 6 2 4" xfId="5667" xr:uid="{5BB5C288-4A83-4DDA-B106-3B69A86B9D5C}"/>
    <cellStyle name="Comma 2 6 3" xfId="1773" xr:uid="{00000000-0005-0000-0000-0000AC070000}"/>
    <cellStyle name="Comma 2 6 3 2" xfId="1774" xr:uid="{00000000-0005-0000-0000-0000AD070000}"/>
    <cellStyle name="Comma 2 6 4" xfId="1775" xr:uid="{00000000-0005-0000-0000-0000AE070000}"/>
    <cellStyle name="Comma 2 6 4 2" xfId="5671" xr:uid="{50897159-ED79-4E40-A2DF-5C51E206C207}"/>
    <cellStyle name="Comma 2 6 5" xfId="1776" xr:uid="{00000000-0005-0000-0000-0000AF070000}"/>
    <cellStyle name="Comma 2 6 5 2" xfId="5672" xr:uid="{12F6835C-008B-41DA-82F3-60C7D46348C0}"/>
    <cellStyle name="Comma 2 6 6" xfId="6693" xr:uid="{B8B7E667-1D79-4B22-B3EB-2372908B444C}"/>
    <cellStyle name="Comma 2 60" xfId="6052" xr:uid="{EE773334-1589-4399-8C82-B9CACB2C9027}"/>
    <cellStyle name="Comma 2 7" xfId="1777" xr:uid="{00000000-0005-0000-0000-0000B0070000}"/>
    <cellStyle name="Comma 2 7 2" xfId="1778" xr:uid="{00000000-0005-0000-0000-0000B1070000}"/>
    <cellStyle name="Comma 2 7 2 2" xfId="1779" xr:uid="{00000000-0005-0000-0000-0000B2070000}"/>
    <cellStyle name="Comma 2 7 2 2 2" xfId="4900" xr:uid="{00000000-0005-0000-0000-0000B3070000}"/>
    <cellStyle name="Comma 2 7 2 2 2 2" xfId="6458" xr:uid="{A5AB143A-5969-4252-B1A3-ADF6238EA2DD}"/>
    <cellStyle name="Comma 2 7 2 2 3" xfId="5674" xr:uid="{E11D0B8D-1F7A-4B86-868E-92E5AB2AF0CF}"/>
    <cellStyle name="Comma 2 7 2 3" xfId="4899" xr:uid="{00000000-0005-0000-0000-0000B4070000}"/>
    <cellStyle name="Comma 2 7 2 3 2" xfId="6459" xr:uid="{3CA8E53B-8D26-4E62-A703-89009AFCEE71}"/>
    <cellStyle name="Comma 2 7 2 4" xfId="5673" xr:uid="{7F612A12-E716-4B5D-B2E9-0276B21329BD}"/>
    <cellStyle name="Comma 2 7 3" xfId="1780" xr:uid="{00000000-0005-0000-0000-0000B5070000}"/>
    <cellStyle name="Comma 2 7 3 2" xfId="1781" xr:uid="{00000000-0005-0000-0000-0000B6070000}"/>
    <cellStyle name="Comma 2 7 4" xfId="1782" xr:uid="{00000000-0005-0000-0000-0000B7070000}"/>
    <cellStyle name="Comma 2 7 4 2" xfId="5676" xr:uid="{6AF48032-8842-43AB-8261-DC642FC19C95}"/>
    <cellStyle name="Comma 2 7 5" xfId="1783" xr:uid="{00000000-0005-0000-0000-0000B8070000}"/>
    <cellStyle name="Comma 2 7 5 2" xfId="5677" xr:uid="{60B2ED85-7166-4C54-886B-F5250EC67A41}"/>
    <cellStyle name="Comma 2 8" xfId="1784" xr:uid="{00000000-0005-0000-0000-0000B9070000}"/>
    <cellStyle name="Comma 2 8 2" xfId="1785" xr:uid="{00000000-0005-0000-0000-0000BA070000}"/>
    <cellStyle name="Comma 2 8 2 2" xfId="1786" xr:uid="{00000000-0005-0000-0000-0000BB070000}"/>
    <cellStyle name="Comma 2 8 2 2 2" xfId="4902" xr:uid="{00000000-0005-0000-0000-0000BC070000}"/>
    <cellStyle name="Comma 2 8 2 2 2 2" xfId="6460" xr:uid="{1F6EBC50-813A-4F42-8F0F-3753474D7393}"/>
    <cellStyle name="Comma 2 8 2 2 3" xfId="5680" xr:uid="{A06FACE8-5D23-4764-AAE6-D747124AB18D}"/>
    <cellStyle name="Comma 2 8 2 3" xfId="4901" xr:uid="{00000000-0005-0000-0000-0000BD070000}"/>
    <cellStyle name="Comma 2 8 2 3 2" xfId="6461" xr:uid="{98E12F95-7FF5-42A6-8B09-AA6932B4B11C}"/>
    <cellStyle name="Comma 2 8 2 4" xfId="5679" xr:uid="{50A3E973-4ACA-464E-B1EE-72489982D266}"/>
    <cellStyle name="Comma 2 8 3" xfId="1787" xr:uid="{00000000-0005-0000-0000-0000BE070000}"/>
    <cellStyle name="Comma 2 8 3 2" xfId="4903" xr:uid="{00000000-0005-0000-0000-0000BF070000}"/>
    <cellStyle name="Comma 2 8 3 2 2" xfId="6462" xr:uid="{495A6AF2-A2A0-402D-8FC5-04F1B6292D69}"/>
    <cellStyle name="Comma 2 8 3 3" xfId="5681" xr:uid="{29FF3399-57AC-4CDB-9D47-6F5175A95C3A}"/>
    <cellStyle name="Comma 2 8 4" xfId="1788" xr:uid="{00000000-0005-0000-0000-0000C0070000}"/>
    <cellStyle name="Comma 2 8 4 2" xfId="5682" xr:uid="{3117E70F-284B-4E6A-B649-B8D1321FF40E}"/>
    <cellStyle name="Comma 2 8 5" xfId="1789" xr:uid="{00000000-0005-0000-0000-0000C1070000}"/>
    <cellStyle name="Comma 2 8 5 2" xfId="5683" xr:uid="{FD16B0CD-284C-483B-8EB0-D626C234F781}"/>
    <cellStyle name="Comma 2 8 6" xfId="5678" xr:uid="{F46BD1B5-A138-499B-AED3-49DB27A10103}"/>
    <cellStyle name="Comma 2 9" xfId="1790" xr:uid="{00000000-0005-0000-0000-0000C2070000}"/>
    <cellStyle name="Comma 2 9 2" xfId="1791" xr:uid="{00000000-0005-0000-0000-0000C3070000}"/>
    <cellStyle name="Comma 2 9 2 2" xfId="1792" xr:uid="{00000000-0005-0000-0000-0000C4070000}"/>
    <cellStyle name="Comma 2 9 2 2 2" xfId="4905" xr:uid="{00000000-0005-0000-0000-0000C5070000}"/>
    <cellStyle name="Comma 2 9 2 2 2 2" xfId="6463" xr:uid="{6ECA7A1B-B287-49FF-A219-872AAB0801C6}"/>
    <cellStyle name="Comma 2 9 2 2 3" xfId="5686" xr:uid="{4B91B8C9-3E31-4E67-A6BB-010B04BC9CBD}"/>
    <cellStyle name="Comma 2 9 2 3" xfId="4904" xr:uid="{00000000-0005-0000-0000-0000C6070000}"/>
    <cellStyle name="Comma 2 9 2 3 2" xfId="6464" xr:uid="{5C6B8D39-FA1D-4976-817B-0956DC1562C0}"/>
    <cellStyle name="Comma 2 9 2 4" xfId="5685" xr:uid="{EFDA1BD1-E07E-4D42-A08A-5B1B8CCBF248}"/>
    <cellStyle name="Comma 2 9 3" xfId="1793" xr:uid="{00000000-0005-0000-0000-0000C7070000}"/>
    <cellStyle name="Comma 2 9 3 2" xfId="1794" xr:uid="{00000000-0005-0000-0000-0000C8070000}"/>
    <cellStyle name="Comma 2 9 3 3" xfId="4751" xr:uid="{00000000-0005-0000-0000-0000C9070000}"/>
    <cellStyle name="Comma 2 9 3 3 2" xfId="6465" xr:uid="{CE629D78-5D55-44F4-A022-43480DFF838A}"/>
    <cellStyle name="Comma 2 9 4" xfId="1795" xr:uid="{00000000-0005-0000-0000-0000CA070000}"/>
    <cellStyle name="Comma 2 9 4 2" xfId="1796" xr:uid="{00000000-0005-0000-0000-0000CB070000}"/>
    <cellStyle name="Comma 2 9 4 2 2" xfId="5689" xr:uid="{DFD5E48E-15C1-4A9A-89F9-CAE8951463DE}"/>
    <cellStyle name="Comma 2 9 4 3" xfId="5688" xr:uid="{6ED68B01-816E-477F-94F4-953D50883D3D}"/>
    <cellStyle name="Comma 2 9 5" xfId="1797" xr:uid="{00000000-0005-0000-0000-0000CC070000}"/>
    <cellStyle name="Comma 2 9 5 2" xfId="5690" xr:uid="{E1716642-EEBC-4F3C-BC57-3678D4EEC19E}"/>
    <cellStyle name="Comma 2 9 6" xfId="5684" xr:uid="{49811687-2FB9-493F-A27B-C6064602ABF4}"/>
    <cellStyle name="Comma 2_101740011_รายได้ค้างรับค่าคอมมิชชั่น" xfId="1798" xr:uid="{00000000-0005-0000-0000-0000CD070000}"/>
    <cellStyle name="Comma 20" xfId="1799" xr:uid="{00000000-0005-0000-0000-0000CE070000}"/>
    <cellStyle name="Comma 20 2" xfId="1800" xr:uid="{00000000-0005-0000-0000-0000CF070000}"/>
    <cellStyle name="Comma 20 2 2" xfId="1801" xr:uid="{00000000-0005-0000-0000-0000D0070000}"/>
    <cellStyle name="Comma 20 2 2 2" xfId="5693" xr:uid="{D4CE8B4F-CA39-4B07-9266-5DE1DF83EE31}"/>
    <cellStyle name="Comma 20 3" xfId="1802" xr:uid="{00000000-0005-0000-0000-0000D1070000}"/>
    <cellStyle name="Comma 20 4" xfId="1803" xr:uid="{00000000-0005-0000-0000-0000D2070000}"/>
    <cellStyle name="Comma 20 4 2" xfId="5695" xr:uid="{773FAAB1-908C-4BE2-89DB-9CE5E720F12E}"/>
    <cellStyle name="Comma 20 5" xfId="6686" xr:uid="{15ABF40C-169A-4E92-BCA0-FE1EC7A20F1E}"/>
    <cellStyle name="Comma 20 6" xfId="5691" xr:uid="{8245F588-7E33-423C-B9FC-479C396C072B}"/>
    <cellStyle name="Comma 21" xfId="1804" xr:uid="{00000000-0005-0000-0000-0000D3070000}"/>
    <cellStyle name="Comma 21 2" xfId="1805" xr:uid="{00000000-0005-0000-0000-0000D4070000}"/>
    <cellStyle name="Comma 21 2 2" xfId="1806" xr:uid="{00000000-0005-0000-0000-0000D5070000}"/>
    <cellStyle name="Comma 21 2 2 2" xfId="5698" xr:uid="{A84D622D-C05D-460F-B117-11994E5997FB}"/>
    <cellStyle name="Comma 21 3" xfId="1807" xr:uid="{00000000-0005-0000-0000-0000D6070000}"/>
    <cellStyle name="Comma 21 3 2" xfId="4906" xr:uid="{00000000-0005-0000-0000-0000D7070000}"/>
    <cellStyle name="Comma 21 3 2 2" xfId="6466" xr:uid="{002C239B-5DE4-4444-901E-85FC451EAEAB}"/>
    <cellStyle name="Comma 21 3 3" xfId="5699" xr:uid="{BA34404C-65A6-46DE-AFC4-BDDC9A710E82}"/>
    <cellStyle name="Comma 21 4" xfId="1808" xr:uid="{00000000-0005-0000-0000-0000D8070000}"/>
    <cellStyle name="Comma 21 4 2" xfId="1809" xr:uid="{00000000-0005-0000-0000-0000D9070000}"/>
    <cellStyle name="Comma 21 5" xfId="1810" xr:uid="{00000000-0005-0000-0000-0000DA070000}"/>
    <cellStyle name="Comma 21 5 2" xfId="1811" xr:uid="{00000000-0005-0000-0000-0000DB070000}"/>
    <cellStyle name="Comma 21 6" xfId="1812" xr:uid="{00000000-0005-0000-0000-0000DC070000}"/>
    <cellStyle name="Comma 21 6 2" xfId="5702" xr:uid="{34C08848-2371-4199-BE2D-3AAD77FDE340}"/>
    <cellStyle name="Comma 21 7" xfId="1813" xr:uid="{00000000-0005-0000-0000-0000DD070000}"/>
    <cellStyle name="Comma 21 8" xfId="6788" xr:uid="{7B86D26C-5045-4EA1-A664-E2C2ADFEA3B9}"/>
    <cellStyle name="Comma 21 9" xfId="5696" xr:uid="{B2D27280-CCF9-4748-B197-DEA4E70B7630}"/>
    <cellStyle name="Comma 22" xfId="1814" xr:uid="{00000000-0005-0000-0000-0000DE070000}"/>
    <cellStyle name="Comma 22 2" xfId="1815" xr:uid="{00000000-0005-0000-0000-0000DF070000}"/>
    <cellStyle name="Comma 22 2 2" xfId="1816" xr:uid="{00000000-0005-0000-0000-0000E0070000}"/>
    <cellStyle name="Comma 22 2 3" xfId="1817" xr:uid="{00000000-0005-0000-0000-0000E1070000}"/>
    <cellStyle name="Comma 22 2 3 2" xfId="5705" xr:uid="{4FA8FBE7-F21B-4592-A7A9-058CF23A8236}"/>
    <cellStyle name="Comma 22 3" xfId="1818" xr:uid="{00000000-0005-0000-0000-0000E2070000}"/>
    <cellStyle name="Comma 22 3 2" xfId="1819" xr:uid="{00000000-0005-0000-0000-0000E3070000}"/>
    <cellStyle name="Comma 22 4" xfId="1820" xr:uid="{00000000-0005-0000-0000-0000E4070000}"/>
    <cellStyle name="Comma 22 5" xfId="1821" xr:uid="{00000000-0005-0000-0000-0000E5070000}"/>
    <cellStyle name="Comma 22 6" xfId="1822" xr:uid="{00000000-0005-0000-0000-0000E6070000}"/>
    <cellStyle name="Comma 22 6 2" xfId="5706" xr:uid="{4C808C60-7E0F-4B80-A089-1E28966C7C01}"/>
    <cellStyle name="Comma 22 7" xfId="6791" xr:uid="{E8634DCA-7A27-4FFA-9FB3-7D29DAC335B2}"/>
    <cellStyle name="Comma 22 8" xfId="5704" xr:uid="{E35609A4-4001-4A0E-BD77-FBBC2576CE9E}"/>
    <cellStyle name="Comma 23" xfId="1823" xr:uid="{00000000-0005-0000-0000-0000E7070000}"/>
    <cellStyle name="Comma 23 2" xfId="1824" xr:uid="{00000000-0005-0000-0000-0000E8070000}"/>
    <cellStyle name="Comma 23 2 2" xfId="1825" xr:uid="{00000000-0005-0000-0000-0000E9070000}"/>
    <cellStyle name="Comma 23 2 3" xfId="5708" xr:uid="{779E0676-51D0-44E5-9952-18C28D44A5AC}"/>
    <cellStyle name="Comma 23 3" xfId="1826" xr:uid="{00000000-0005-0000-0000-0000EA070000}"/>
    <cellStyle name="Comma 23 3 2" xfId="5709" xr:uid="{3DD3908E-233C-48C6-A487-04AF4B70F76C}"/>
    <cellStyle name="Comma 23 4" xfId="1827" xr:uid="{00000000-0005-0000-0000-0000EB070000}"/>
    <cellStyle name="Comma 23 4 2" xfId="5710" xr:uid="{BAD8CC50-40BC-4E01-94F1-41E32C4904C3}"/>
    <cellStyle name="Comma 23 5" xfId="4907" xr:uid="{00000000-0005-0000-0000-0000EC070000}"/>
    <cellStyle name="Comma 23 5 2" xfId="6467" xr:uid="{8BF55F80-4271-4345-B501-36CDA19432FF}"/>
    <cellStyle name="Comma 23 6" xfId="6796" xr:uid="{849DAABD-D63F-4F14-BEDE-404A47BC33DE}"/>
    <cellStyle name="Comma 23 7" xfId="5707" xr:uid="{E884F8F8-86D1-4CCB-B7E0-4ECB68675184}"/>
    <cellStyle name="Comma 24" xfId="1828" xr:uid="{00000000-0005-0000-0000-0000ED070000}"/>
    <cellStyle name="Comma 24 2" xfId="1829" xr:uid="{00000000-0005-0000-0000-0000EE070000}"/>
    <cellStyle name="Comma 24 2 2" xfId="1830" xr:uid="{00000000-0005-0000-0000-0000EF070000}"/>
    <cellStyle name="Comma 24 2 3" xfId="5712" xr:uid="{D70E57A9-6756-4222-9E7C-C8ECBBD98917}"/>
    <cellStyle name="Comma 24 3" xfId="1831" xr:uid="{00000000-0005-0000-0000-0000F0070000}"/>
    <cellStyle name="Comma 24 3 2" xfId="4909" xr:uid="{00000000-0005-0000-0000-0000F1070000}"/>
    <cellStyle name="Comma 24 3 2 2" xfId="6468" xr:uid="{BFF1C5AC-E797-4A6F-8032-0635184680B4}"/>
    <cellStyle name="Comma 24 3 3" xfId="5713" xr:uid="{E9D199C5-C023-4524-B3E7-1DBDD4B0F634}"/>
    <cellStyle name="Comma 24 4" xfId="4908" xr:uid="{00000000-0005-0000-0000-0000F2070000}"/>
    <cellStyle name="Comma 24 4 2" xfId="6469" xr:uid="{4CE21E39-1A7F-4973-9AAD-D8A665D50DFF}"/>
    <cellStyle name="Comma 24 5" xfId="5711" xr:uid="{6F9B9E4F-FAAF-40C1-A269-6425511E95D5}"/>
    <cellStyle name="Comma 25" xfId="1832" xr:uid="{00000000-0005-0000-0000-0000F3070000}"/>
    <cellStyle name="Comma 25 10" xfId="1833" xr:uid="{00000000-0005-0000-0000-0000F4070000}"/>
    <cellStyle name="Comma 25 11" xfId="1834" xr:uid="{00000000-0005-0000-0000-0000F5070000}"/>
    <cellStyle name="Comma 25 11 2" xfId="1835" xr:uid="{00000000-0005-0000-0000-0000F6070000}"/>
    <cellStyle name="Comma 25 11 2 2" xfId="5716" xr:uid="{A7A0A270-D472-4106-A63F-2B08D7B3F9FB}"/>
    <cellStyle name="Comma 25 11 3" xfId="5715" xr:uid="{0776D3CD-DCE9-498E-A04D-2D199FF78E3C}"/>
    <cellStyle name="Comma 25 12" xfId="1836" xr:uid="{00000000-0005-0000-0000-0000F7070000}"/>
    <cellStyle name="Comma 25 12 2" xfId="1837" xr:uid="{00000000-0005-0000-0000-0000F8070000}"/>
    <cellStyle name="Comma 25 12 2 2" xfId="5718" xr:uid="{0DBE2CE4-BD4A-4E01-88E1-7F935F1CD66F}"/>
    <cellStyle name="Comma 25 12 3" xfId="5717" xr:uid="{4C2037E3-B9D2-4FD8-8768-2D0E081458E9}"/>
    <cellStyle name="Comma 25 13" xfId="1838" xr:uid="{00000000-0005-0000-0000-0000F9070000}"/>
    <cellStyle name="Comma 25 13 2" xfId="5719" xr:uid="{3AC39329-686B-4246-B937-70540A66599E}"/>
    <cellStyle name="Comma 25 14" xfId="1839" xr:uid="{00000000-0005-0000-0000-0000FA070000}"/>
    <cellStyle name="Comma 25 14 2" xfId="5720" xr:uid="{D8A20DE7-2D43-4ECD-B58E-0FBDC517DCCA}"/>
    <cellStyle name="Comma 25 15" xfId="5714" xr:uid="{CEFFEF38-B41D-40FF-9168-88D2D566E5BA}"/>
    <cellStyle name="Comma 25 2" xfId="1840" xr:uid="{00000000-0005-0000-0000-0000FB070000}"/>
    <cellStyle name="Comma 25 2 2" xfId="1841" xr:uid="{00000000-0005-0000-0000-0000FC070000}"/>
    <cellStyle name="Comma 25 2 2 2" xfId="5722" xr:uid="{B5649448-C128-46C2-94D0-20D5FD65DF4A}"/>
    <cellStyle name="Comma 25 2 3" xfId="4910" xr:uid="{00000000-0005-0000-0000-0000FD070000}"/>
    <cellStyle name="Comma 25 2 3 2" xfId="6470" xr:uid="{57601734-4F1B-4BAB-8067-4697B5C9674E}"/>
    <cellStyle name="Comma 25 2 4" xfId="5721" xr:uid="{A82702F4-ECEB-4D82-8CBE-80A3550BE24E}"/>
    <cellStyle name="Comma 25 3" xfId="1842" xr:uid="{00000000-0005-0000-0000-0000FE070000}"/>
    <cellStyle name="Comma 25 3 2" xfId="1843" xr:uid="{00000000-0005-0000-0000-0000FF070000}"/>
    <cellStyle name="Comma 25 3 2 2" xfId="1844" xr:uid="{00000000-0005-0000-0000-000000080000}"/>
    <cellStyle name="Comma 25 3 2 2 2" xfId="5724" xr:uid="{B75C1657-D938-4C5A-B212-FAD53F521175}"/>
    <cellStyle name="Comma 25 3 2 3" xfId="4911" xr:uid="{00000000-0005-0000-0000-000001080000}"/>
    <cellStyle name="Comma 25 3 2 3 2" xfId="6471" xr:uid="{64098997-CD0F-4AB4-A1CE-2571E8DD289B}"/>
    <cellStyle name="Comma 25 3 2 4" xfId="5723" xr:uid="{CF4696A0-C086-4A95-B5C5-2247236ED1D1}"/>
    <cellStyle name="Comma 25 3 3" xfId="1845" xr:uid="{00000000-0005-0000-0000-000002080000}"/>
    <cellStyle name="Comma 25 3 3 2" xfId="1846" xr:uid="{00000000-0005-0000-0000-000003080000}"/>
    <cellStyle name="Comma 25 3 3 2 2" xfId="5726" xr:uid="{373E2815-AFA9-41F2-A612-1748AB22AD45}"/>
    <cellStyle name="Comma 25 3 3 3" xfId="4912" xr:uid="{00000000-0005-0000-0000-000004080000}"/>
    <cellStyle name="Comma 25 3 3 3 2" xfId="6472" xr:uid="{FC37D446-C0AE-4278-B773-C1909C0C43F6}"/>
    <cellStyle name="Comma 25 3 3 4" xfId="5725" xr:uid="{E05A9419-D130-428D-AC58-6F498EA1A3C5}"/>
    <cellStyle name="Comma 25 3 4" xfId="1847" xr:uid="{00000000-0005-0000-0000-000005080000}"/>
    <cellStyle name="Comma 25 3 4 2" xfId="1848" xr:uid="{00000000-0005-0000-0000-000006080000}"/>
    <cellStyle name="Comma 25 3 4 2 2" xfId="5728" xr:uid="{FC212991-9F2D-446C-A773-7CAC4441208A}"/>
    <cellStyle name="Comma 25 3 4 3" xfId="4913" xr:uid="{00000000-0005-0000-0000-000007080000}"/>
    <cellStyle name="Comma 25 3 4 3 2" xfId="6473" xr:uid="{7D152A8C-4B29-4509-96D3-35D6A7B72217}"/>
    <cellStyle name="Comma 25 3 4 4" xfId="5727" xr:uid="{640145B7-2CED-44FB-9DBB-B872CB00CCE1}"/>
    <cellStyle name="Comma 25 3 5" xfId="1849" xr:uid="{00000000-0005-0000-0000-000008080000}"/>
    <cellStyle name="Comma 25 3 5 2" xfId="1850" xr:uid="{00000000-0005-0000-0000-000009080000}"/>
    <cellStyle name="Comma 25 3 5 2 2" xfId="5730" xr:uid="{68B9006F-2F85-44E3-897F-01717EA03C6A}"/>
    <cellStyle name="Comma 25 3 5 3" xfId="4914" xr:uid="{00000000-0005-0000-0000-00000A080000}"/>
    <cellStyle name="Comma 25 3 5 3 2" xfId="6474" xr:uid="{1D6CEC46-7BCD-4704-9870-4BA4EB7BF05A}"/>
    <cellStyle name="Comma 25 3 5 4" xfId="5729" xr:uid="{A6F459CF-43E7-4680-A747-7210B215ACFF}"/>
    <cellStyle name="Comma 25 3 6" xfId="1851" xr:uid="{00000000-0005-0000-0000-00000B080000}"/>
    <cellStyle name="Comma 25 3 6 2" xfId="1852" xr:uid="{00000000-0005-0000-0000-00000C080000}"/>
    <cellStyle name="Comma 25 3 6 2 2" xfId="5732" xr:uid="{B6B2664B-5244-4F23-B9A5-FF5D9F1756AD}"/>
    <cellStyle name="Comma 25 3 6 3" xfId="4915" xr:uid="{00000000-0005-0000-0000-00000D080000}"/>
    <cellStyle name="Comma 25 3 6 3 2" xfId="6475" xr:uid="{8D51CBDA-DAF3-48F1-8B89-8488CD424BCF}"/>
    <cellStyle name="Comma 25 3 6 4" xfId="5731" xr:uid="{F1006385-BF34-4DB8-A8E5-BA7CA1E73821}"/>
    <cellStyle name="Comma 25 4" xfId="1853" xr:uid="{00000000-0005-0000-0000-00000E080000}"/>
    <cellStyle name="Comma 25 4 2" xfId="1854" xr:uid="{00000000-0005-0000-0000-00000F080000}"/>
    <cellStyle name="Comma 25 4 2 2" xfId="5734" xr:uid="{CFF98F6D-F32C-439F-8324-9725634D823B}"/>
    <cellStyle name="Comma 25 4 3" xfId="4916" xr:uid="{00000000-0005-0000-0000-000010080000}"/>
    <cellStyle name="Comma 25 4 3 2" xfId="6476" xr:uid="{02AA7B36-6F11-4CAC-AD71-6F0567C54E20}"/>
    <cellStyle name="Comma 25 4 4" xfId="5733" xr:uid="{31A148EC-D12B-414D-8676-2A61391C1928}"/>
    <cellStyle name="Comma 25 5" xfId="1855" xr:uid="{00000000-0005-0000-0000-000011080000}"/>
    <cellStyle name="Comma 25 5 2" xfId="1856" xr:uid="{00000000-0005-0000-0000-000012080000}"/>
    <cellStyle name="Comma 25 5 2 2" xfId="5736" xr:uid="{1B1FE9BA-9B6C-4561-BD1D-F19770EBAC66}"/>
    <cellStyle name="Comma 25 5 3" xfId="4917" xr:uid="{00000000-0005-0000-0000-000013080000}"/>
    <cellStyle name="Comma 25 5 3 2" xfId="6477" xr:uid="{ED59ECFD-A7F7-4784-8F57-5B449427AFB1}"/>
    <cellStyle name="Comma 25 5 4" xfId="5735" xr:uid="{71369287-0A45-4D6D-A1A8-EC3479D3C9B2}"/>
    <cellStyle name="Comma 25 6" xfId="1857" xr:uid="{00000000-0005-0000-0000-000014080000}"/>
    <cellStyle name="Comma 25 7" xfId="1858" xr:uid="{00000000-0005-0000-0000-000015080000}"/>
    <cellStyle name="Comma 25 8" xfId="1859" xr:uid="{00000000-0005-0000-0000-000016080000}"/>
    <cellStyle name="Comma 25 9" xfId="1860" xr:uid="{00000000-0005-0000-0000-000017080000}"/>
    <cellStyle name="Comma 26" xfId="1861" xr:uid="{00000000-0005-0000-0000-000018080000}"/>
    <cellStyle name="Comma 26 2" xfId="1862" xr:uid="{00000000-0005-0000-0000-000019080000}"/>
    <cellStyle name="Comma 26 3" xfId="1863" xr:uid="{00000000-0005-0000-0000-00001A080000}"/>
    <cellStyle name="Comma 26 3 2" xfId="5738" xr:uid="{19FF32E8-D47C-420B-ADC7-1664259A336B}"/>
    <cellStyle name="Comma 26 4" xfId="4918" xr:uid="{00000000-0005-0000-0000-00001B080000}"/>
    <cellStyle name="Comma 26 4 2" xfId="6478" xr:uid="{DE151CB4-424E-451B-8EA1-51D01BC03144}"/>
    <cellStyle name="Comma 26 5" xfId="5737" xr:uid="{9A51FC9B-CD6C-442A-9083-9C83C512093F}"/>
    <cellStyle name="Comma 27" xfId="1864" xr:uid="{00000000-0005-0000-0000-00001C080000}"/>
    <cellStyle name="Comma 27 2" xfId="1865" xr:uid="{00000000-0005-0000-0000-00001D080000}"/>
    <cellStyle name="Comma 27 3" xfId="1866" xr:uid="{00000000-0005-0000-0000-00001E080000}"/>
    <cellStyle name="Comma 27 4" xfId="1867" xr:uid="{00000000-0005-0000-0000-00001F080000}"/>
    <cellStyle name="Comma 27 5" xfId="1868" xr:uid="{00000000-0005-0000-0000-000020080000}"/>
    <cellStyle name="Comma 27 5 2" xfId="5740" xr:uid="{24F30A66-D653-4DF5-8134-72ABDBEF157A}"/>
    <cellStyle name="Comma 27 6" xfId="5739" xr:uid="{525C7AEB-F003-4556-9B1C-F5D2B4D6BE0D}"/>
    <cellStyle name="Comma 28" xfId="1869" xr:uid="{00000000-0005-0000-0000-000021080000}"/>
    <cellStyle name="Comma 28 2" xfId="1870" xr:uid="{00000000-0005-0000-0000-000022080000}"/>
    <cellStyle name="Comma 28 3" xfId="1871" xr:uid="{00000000-0005-0000-0000-000023080000}"/>
    <cellStyle name="Comma 28 3 2" xfId="5742" xr:uid="{AF613D22-82C5-471D-B8C6-4F5CD98850AD}"/>
    <cellStyle name="Comma 28 4" xfId="1872" xr:uid="{00000000-0005-0000-0000-000024080000}"/>
    <cellStyle name="Comma 28 4 2" xfId="5743" xr:uid="{8CB94EDB-3F4C-4189-B339-888455D7FB56}"/>
    <cellStyle name="Comma 28 5" xfId="5741" xr:uid="{2A91D38F-55AB-4DA4-B053-880F6041031C}"/>
    <cellStyle name="Comma 29" xfId="1873" xr:uid="{00000000-0005-0000-0000-000025080000}"/>
    <cellStyle name="Comma 29 2" xfId="1874" xr:uid="{00000000-0005-0000-0000-000026080000}"/>
    <cellStyle name="Comma 29 2 2" xfId="1875" xr:uid="{00000000-0005-0000-0000-000027080000}"/>
    <cellStyle name="Comma 29 2 2 2" xfId="6669" xr:uid="{2EDD8FCA-3BDC-4933-B2AE-5114228B9763}"/>
    <cellStyle name="Comma 29 2 2 3" xfId="5746" xr:uid="{6ADF979F-5AEF-4097-801D-E8D98A5BE007}"/>
    <cellStyle name="Comma 29 2 3" xfId="4919" xr:uid="{00000000-0005-0000-0000-000028080000}"/>
    <cellStyle name="Comma 29 2 3 2" xfId="6479" xr:uid="{EE422C96-04EA-43A3-98AE-2D4BC669B0BC}"/>
    <cellStyle name="Comma 29 2 4" xfId="6663" xr:uid="{7BFDADC1-F7A6-4854-A33A-100DD4E79600}"/>
    <cellStyle name="Comma 29 2 5" xfId="5745" xr:uid="{72B51B42-2AFD-4B0D-9815-D1579FF929DC}"/>
    <cellStyle name="Comma 29 3" xfId="1876" xr:uid="{00000000-0005-0000-0000-000029080000}"/>
    <cellStyle name="Comma 29 3 2" xfId="6667" xr:uid="{C3698FE2-9361-430D-ACF3-2FBA3BBF8CAA}"/>
    <cellStyle name="Comma 29 4" xfId="1877" xr:uid="{00000000-0005-0000-0000-00002A080000}"/>
    <cellStyle name="Comma 29 4 2" xfId="5747" xr:uid="{36A5C137-1DA5-4E9C-8EF3-D5C616ED58BB}"/>
    <cellStyle name="Comma 29 5" xfId="6659" xr:uid="{40900D5C-DAD4-41E0-8867-0769102BEFB3}"/>
    <cellStyle name="Comma 29 6" xfId="5744" xr:uid="{541A0984-E07B-4068-9495-92A1018E78BA}"/>
    <cellStyle name="Comma 3" xfId="1878" xr:uid="{00000000-0005-0000-0000-00002B080000}"/>
    <cellStyle name="Comma 3 10" xfId="1879" xr:uid="{00000000-0005-0000-0000-00002C080000}"/>
    <cellStyle name="Comma 3 10 2" xfId="1880" xr:uid="{00000000-0005-0000-0000-00002D080000}"/>
    <cellStyle name="Comma 3 10 2 2" xfId="5750" xr:uid="{5B98BEF9-2878-435B-8B62-1CB94BAA7E46}"/>
    <cellStyle name="Comma 3 10 3" xfId="5749" xr:uid="{6567D1A3-DD8B-4A43-98B0-8FF2C8759600}"/>
    <cellStyle name="Comma 3 11" xfId="1881" xr:uid="{00000000-0005-0000-0000-00002E080000}"/>
    <cellStyle name="Comma 3 11 2" xfId="1882" xr:uid="{00000000-0005-0000-0000-00002F080000}"/>
    <cellStyle name="Comma 3 11 2 2" xfId="5752" xr:uid="{F2769585-3F88-4D52-9212-17F389906166}"/>
    <cellStyle name="Comma 3 11 3" xfId="5751" xr:uid="{9BFDB4A0-E87E-4BD5-ABFC-663E04C1BCF0}"/>
    <cellStyle name="Comma 3 12" xfId="1883" xr:uid="{00000000-0005-0000-0000-000030080000}"/>
    <cellStyle name="Comma 3 12 2" xfId="1884" xr:uid="{00000000-0005-0000-0000-000031080000}"/>
    <cellStyle name="Comma 3 12 2 2" xfId="5754" xr:uid="{256CE737-2265-428F-9017-1FCF11444BA8}"/>
    <cellStyle name="Comma 3 12 3" xfId="5753" xr:uid="{A134E7C1-4725-42D2-A515-6E596A03D269}"/>
    <cellStyle name="Comma 3 13" xfId="1885" xr:uid="{00000000-0005-0000-0000-000032080000}"/>
    <cellStyle name="Comma 3 13 2" xfId="1886" xr:uid="{00000000-0005-0000-0000-000033080000}"/>
    <cellStyle name="Comma 3 13 2 2" xfId="5756" xr:uid="{22407A01-5286-47F5-8679-840DC7D37B6E}"/>
    <cellStyle name="Comma 3 13 3" xfId="5755" xr:uid="{5CE37A47-0308-4D01-856B-0A3A8284235C}"/>
    <cellStyle name="Comma 3 14" xfId="1887" xr:uid="{00000000-0005-0000-0000-000034080000}"/>
    <cellStyle name="Comma 3 14 2" xfId="1888" xr:uid="{00000000-0005-0000-0000-000035080000}"/>
    <cellStyle name="Comma 3 14 2 2" xfId="5758" xr:uid="{8427C745-F3A6-4250-8925-A73578E8E48A}"/>
    <cellStyle name="Comma 3 14 3" xfId="5757" xr:uid="{A66A7FBD-EE02-4DAE-ABA9-8CD2A682576C}"/>
    <cellStyle name="Comma 3 15" xfId="1889" xr:uid="{00000000-0005-0000-0000-000036080000}"/>
    <cellStyle name="Comma 3 15 2" xfId="1890" xr:uid="{00000000-0005-0000-0000-000037080000}"/>
    <cellStyle name="Comma 3 15 2 2" xfId="5760" xr:uid="{AF38E2BB-8AB9-445E-ABC0-B12D2E7E501C}"/>
    <cellStyle name="Comma 3 15 3" xfId="5759" xr:uid="{AD55781A-0C64-4AAD-800B-2FE2F5B2E4F9}"/>
    <cellStyle name="Comma 3 16" xfId="1891" xr:uid="{00000000-0005-0000-0000-000038080000}"/>
    <cellStyle name="Comma 3 16 2" xfId="1892" xr:uid="{00000000-0005-0000-0000-000039080000}"/>
    <cellStyle name="Comma 3 16 2 2" xfId="5762" xr:uid="{18A7A771-3DD3-4471-8618-5ADD77617A1F}"/>
    <cellStyle name="Comma 3 16 3" xfId="5761" xr:uid="{DF486596-2F02-4D99-AE7C-8445AC878BA7}"/>
    <cellStyle name="Comma 3 17" xfId="1893" xr:uid="{00000000-0005-0000-0000-00003A080000}"/>
    <cellStyle name="Comma 3 17 2" xfId="1894" xr:uid="{00000000-0005-0000-0000-00003B080000}"/>
    <cellStyle name="Comma 3 17 2 2" xfId="5764" xr:uid="{FD9A79DA-9E14-46EF-98C9-8B715D083716}"/>
    <cellStyle name="Comma 3 17 3" xfId="5763" xr:uid="{29CB7713-A4B4-406F-ADB1-3431D5D964EF}"/>
    <cellStyle name="Comma 3 18" xfId="1895" xr:uid="{00000000-0005-0000-0000-00003C080000}"/>
    <cellStyle name="Comma 3 18 2" xfId="1896" xr:uid="{00000000-0005-0000-0000-00003D080000}"/>
    <cellStyle name="Comma 3 18 2 2" xfId="5766" xr:uid="{85A77376-E6CF-46D0-9792-42D9F89309A5}"/>
    <cellStyle name="Comma 3 18 3" xfId="5765" xr:uid="{65254248-3D59-4710-8F2A-204C6A2E46F2}"/>
    <cellStyle name="Comma 3 19" xfId="1897" xr:uid="{00000000-0005-0000-0000-00003E080000}"/>
    <cellStyle name="Comma 3 19 2" xfId="1898" xr:uid="{00000000-0005-0000-0000-00003F080000}"/>
    <cellStyle name="Comma 3 19 2 2" xfId="5768" xr:uid="{5CC23D93-6824-4ED4-900C-782681823F4C}"/>
    <cellStyle name="Comma 3 19 3" xfId="5767" xr:uid="{4136EC6E-A56A-41B0-807B-79E8E0BF0831}"/>
    <cellStyle name="Comma 3 2" xfId="1899" xr:uid="{00000000-0005-0000-0000-000040080000}"/>
    <cellStyle name="Comma 3 2 2" xfId="1900" xr:uid="{00000000-0005-0000-0000-000041080000}"/>
    <cellStyle name="Comma 3 2 2 2" xfId="1901" xr:uid="{00000000-0005-0000-0000-000042080000}"/>
    <cellStyle name="Comma 3 2 2 2 2" xfId="4921" xr:uid="{00000000-0005-0000-0000-000043080000}"/>
    <cellStyle name="Comma 3 2 2 2 2 2" xfId="6480" xr:uid="{BCEAE211-7838-4F40-9B5E-8E6AC1E7AAF7}"/>
    <cellStyle name="Comma 3 2 2 2 3" xfId="5771" xr:uid="{A06F3816-9C00-4946-8373-6CC173998015}"/>
    <cellStyle name="Comma 3 2 2 3" xfId="4920" xr:uid="{00000000-0005-0000-0000-000044080000}"/>
    <cellStyle name="Comma 3 2 2 3 2" xfId="6481" xr:uid="{56891A81-9BBF-4C64-A8A5-D41D8FF68E64}"/>
    <cellStyle name="Comma 3 2 2 4" xfId="6728" xr:uid="{825FFB99-E55B-442E-A982-986AD6DB586B}"/>
    <cellStyle name="Comma 3 2 2 5" xfId="5770" xr:uid="{A9DDB389-BDA3-4D2B-BA9F-891C9E402E0F}"/>
    <cellStyle name="Comma 3 2 3" xfId="1902" xr:uid="{00000000-0005-0000-0000-000045080000}"/>
    <cellStyle name="Comma 3 2 3 2" xfId="4922" xr:uid="{00000000-0005-0000-0000-000046080000}"/>
    <cellStyle name="Comma 3 2 3 2 2" xfId="6482" xr:uid="{69B5A1AD-5206-4744-86F5-551F8E8373CE}"/>
    <cellStyle name="Comma 3 2 3 3" xfId="5772" xr:uid="{3F727C62-2870-4690-A8A2-02986238B3B3}"/>
    <cellStyle name="Comma 3 2 4" xfId="1903" xr:uid="{00000000-0005-0000-0000-000047080000}"/>
    <cellStyle name="Comma 3 2 4 2" xfId="5773" xr:uid="{4955C197-059A-4988-92AF-F1305A2D7AF7}"/>
    <cellStyle name="Comma 3 2 5" xfId="4737" xr:uid="{00000000-0005-0000-0000-000048080000}"/>
    <cellStyle name="Comma 3 2 5 2" xfId="6483" xr:uid="{C58EFA4E-F9C3-4A6E-B30F-44FD228F9733}"/>
    <cellStyle name="Comma 3 2 6" xfId="6682" xr:uid="{9D2FD0BC-820E-4298-8A11-8E66B701B6A5}"/>
    <cellStyle name="Comma 3 2 7" xfId="5769" xr:uid="{C1A8BE9E-DFDD-41B5-981A-9E748F42F581}"/>
    <cellStyle name="Comma 3 20" xfId="1904" xr:uid="{00000000-0005-0000-0000-000049080000}"/>
    <cellStyle name="Comma 3 20 2" xfId="1905" xr:uid="{00000000-0005-0000-0000-00004A080000}"/>
    <cellStyle name="Comma 3 20 2 2" xfId="5775" xr:uid="{E3653CC1-9F67-47CD-9C35-9A101D411C1E}"/>
    <cellStyle name="Comma 3 20 3" xfId="5774" xr:uid="{4103967C-A7C3-4B61-9413-86E9B4CA3C7A}"/>
    <cellStyle name="Comma 3 21" xfId="1906" xr:uid="{00000000-0005-0000-0000-00004B080000}"/>
    <cellStyle name="Comma 3 21 2" xfId="1907" xr:uid="{00000000-0005-0000-0000-00004C080000}"/>
    <cellStyle name="Comma 3 21 2 2" xfId="5777" xr:uid="{A7F8FA00-F04E-4AF1-AEF6-3744592C0592}"/>
    <cellStyle name="Comma 3 21 3" xfId="5776" xr:uid="{C868B19D-84D5-4566-9BB4-109017084048}"/>
    <cellStyle name="Comma 3 22" xfId="1908" xr:uid="{00000000-0005-0000-0000-00004D080000}"/>
    <cellStyle name="Comma 3 22 2" xfId="1909" xr:uid="{00000000-0005-0000-0000-00004E080000}"/>
    <cellStyle name="Comma 3 22 2 2" xfId="5779" xr:uid="{2D414FB5-D82C-46ED-950E-A17A99C606DE}"/>
    <cellStyle name="Comma 3 22 3" xfId="5778" xr:uid="{918CBD1A-7D16-4C17-8610-3B1CDEA3DE90}"/>
    <cellStyle name="Comma 3 23" xfId="1910" xr:uid="{00000000-0005-0000-0000-00004F080000}"/>
    <cellStyle name="Comma 3 23 2" xfId="1911" xr:uid="{00000000-0005-0000-0000-000050080000}"/>
    <cellStyle name="Comma 3 23 2 2" xfId="5781" xr:uid="{01546D6E-2D76-4CD2-B6D8-FEF73837526D}"/>
    <cellStyle name="Comma 3 23 3" xfId="5780" xr:uid="{DF75E176-4850-421F-8B02-8A645CF3346F}"/>
    <cellStyle name="Comma 3 24" xfId="1912" xr:uid="{00000000-0005-0000-0000-000051080000}"/>
    <cellStyle name="Comma 3 24 2" xfId="1913" xr:uid="{00000000-0005-0000-0000-000052080000}"/>
    <cellStyle name="Comma 3 24 2 2" xfId="5783" xr:uid="{046B0D1D-06AE-4138-95F5-D4B5FDB039CD}"/>
    <cellStyle name="Comma 3 24 3" xfId="5782" xr:uid="{48EC48DA-2EA7-4D27-B182-ACDF0904D84F}"/>
    <cellStyle name="Comma 3 25" xfId="1914" xr:uid="{00000000-0005-0000-0000-000053080000}"/>
    <cellStyle name="Comma 3 25 2" xfId="1915" xr:uid="{00000000-0005-0000-0000-000054080000}"/>
    <cellStyle name="Comma 3 25 2 2" xfId="5785" xr:uid="{180DBF41-1A41-4660-BAB9-D80BC4209549}"/>
    <cellStyle name="Comma 3 25 3" xfId="5784" xr:uid="{69C81A41-B9C6-48E5-9D59-3BED82E7B59C}"/>
    <cellStyle name="Comma 3 26" xfId="1916" xr:uid="{00000000-0005-0000-0000-000055080000}"/>
    <cellStyle name="Comma 3 26 2" xfId="1917" xr:uid="{00000000-0005-0000-0000-000056080000}"/>
    <cellStyle name="Comma 3 26 2 2" xfId="5787" xr:uid="{2EEF387B-D655-42DA-810A-AE28BAAFFA5F}"/>
    <cellStyle name="Comma 3 26 3" xfId="5786" xr:uid="{0732C78C-2720-4F15-8C05-3AEDF4401783}"/>
    <cellStyle name="Comma 3 27" xfId="1918" xr:uid="{00000000-0005-0000-0000-000057080000}"/>
    <cellStyle name="Comma 3 27 2" xfId="1919" xr:uid="{00000000-0005-0000-0000-000058080000}"/>
    <cellStyle name="Comma 3 27 2 2" xfId="5789" xr:uid="{96ABDB40-DC41-4786-B7C2-CB8C37422CC2}"/>
    <cellStyle name="Comma 3 27 3" xfId="5788" xr:uid="{4139192C-475A-49B1-8145-26009010F0F5}"/>
    <cellStyle name="Comma 3 28" xfId="1920" xr:uid="{00000000-0005-0000-0000-000059080000}"/>
    <cellStyle name="Comma 3 28 2" xfId="1921" xr:uid="{00000000-0005-0000-0000-00005A080000}"/>
    <cellStyle name="Comma 3 28 2 2" xfId="5791" xr:uid="{605F64AB-253A-4851-9617-06F28C2A9C6F}"/>
    <cellStyle name="Comma 3 28 3" xfId="5790" xr:uid="{121619B9-54E5-44DB-8172-DB381FF5F511}"/>
    <cellStyle name="Comma 3 29" xfId="1922" xr:uid="{00000000-0005-0000-0000-00005B080000}"/>
    <cellStyle name="Comma 3 29 2" xfId="1923" xr:uid="{00000000-0005-0000-0000-00005C080000}"/>
    <cellStyle name="Comma 3 29 2 2" xfId="5793" xr:uid="{BA3F9226-C0E9-477A-A9E2-B9C47A03F8EA}"/>
    <cellStyle name="Comma 3 29 3" xfId="5792" xr:uid="{AE6BA241-9DA4-43BE-98D9-DE73EE5ED60B}"/>
    <cellStyle name="Comma 3 3" xfId="1924" xr:uid="{00000000-0005-0000-0000-00005D080000}"/>
    <cellStyle name="Comma 3 3 2" xfId="1925" xr:uid="{00000000-0005-0000-0000-00005E080000}"/>
    <cellStyle name="Comma 3 3 2 2" xfId="1926" xr:uid="{00000000-0005-0000-0000-00005F080000}"/>
    <cellStyle name="Comma 3 3 2 2 2" xfId="4924" xr:uid="{00000000-0005-0000-0000-000060080000}"/>
    <cellStyle name="Comma 3 3 2 2 2 2" xfId="6484" xr:uid="{A3753BBE-F93C-4779-845A-483CAE2464A7}"/>
    <cellStyle name="Comma 3 3 2 2 3" xfId="5796" xr:uid="{9C46A8D8-C409-4617-845B-8E893A00145E}"/>
    <cellStyle name="Comma 3 3 2 3" xfId="1927" xr:uid="{00000000-0005-0000-0000-000061080000}"/>
    <cellStyle name="Comma 3 3 2 3 2" xfId="5797" xr:uid="{7B0E5120-2801-4B5F-8764-A4DC02F67DFD}"/>
    <cellStyle name="Comma 3 3 2 4" xfId="4923" xr:uid="{00000000-0005-0000-0000-000062080000}"/>
    <cellStyle name="Comma 3 3 2 4 2" xfId="6485" xr:uid="{C1F54520-B439-4C7C-9DB0-BFE243472B75}"/>
    <cellStyle name="Comma 3 3 2 5" xfId="5795" xr:uid="{658ABD89-EA2C-4B09-AA46-A87119C1AB19}"/>
    <cellStyle name="Comma 3 3 3" xfId="1928" xr:uid="{00000000-0005-0000-0000-000063080000}"/>
    <cellStyle name="Comma 3 3 3 2" xfId="4925" xr:uid="{00000000-0005-0000-0000-000064080000}"/>
    <cellStyle name="Comma 3 3 3 2 2" xfId="6486" xr:uid="{3EBFCC84-700D-4B20-9F1E-BC62E96FDA59}"/>
    <cellStyle name="Comma 3 3 3 3" xfId="5798" xr:uid="{EF946269-DF3E-4666-8463-3DBD3D94D6C5}"/>
    <cellStyle name="Comma 3 3 4" xfId="1929" xr:uid="{00000000-0005-0000-0000-000065080000}"/>
    <cellStyle name="Comma 3 3 4 2" xfId="5799" xr:uid="{7530DEB3-FD25-477A-AD5F-AFB530B048D3}"/>
    <cellStyle name="Comma 3 3 5" xfId="6698" xr:uid="{F9A15AF1-6690-4D1E-BCCE-65BA94C3FC1B}"/>
    <cellStyle name="Comma 3 3 6" xfId="5794" xr:uid="{4E26C373-9614-4E6E-AEE6-A7C9288BCD14}"/>
    <cellStyle name="Comma 3 30" xfId="1930" xr:uid="{00000000-0005-0000-0000-000066080000}"/>
    <cellStyle name="Comma 3 30 2" xfId="1931" xr:uid="{00000000-0005-0000-0000-000067080000}"/>
    <cellStyle name="Comma 3 30 2 2" xfId="1932" xr:uid="{00000000-0005-0000-0000-000068080000}"/>
    <cellStyle name="Comma 3 30 2 2 2" xfId="1933" xr:uid="{00000000-0005-0000-0000-000069080000}"/>
    <cellStyle name="Comma 3 30 2 2 2 2" xfId="5803" xr:uid="{94CD55F0-BC87-4591-9289-66793697CAE5}"/>
    <cellStyle name="Comma 3 30 2 2 3" xfId="5802" xr:uid="{FEA29396-9414-4BA3-8EAC-B095051E8C80}"/>
    <cellStyle name="Comma 3 30 2 3" xfId="1934" xr:uid="{00000000-0005-0000-0000-00006A080000}"/>
    <cellStyle name="Comma 3 30 2 3 2" xfId="5804" xr:uid="{09710928-95F8-4369-9573-E2AAF98ED66E}"/>
    <cellStyle name="Comma 3 30 2 4" xfId="5801" xr:uid="{C2EAAF4E-EE22-4AF3-BE93-186375F8269A}"/>
    <cellStyle name="Comma 3 30 3" xfId="1935" xr:uid="{00000000-0005-0000-0000-00006B080000}"/>
    <cellStyle name="Comma 3 30 3 2" xfId="1936" xr:uid="{00000000-0005-0000-0000-00006C080000}"/>
    <cellStyle name="Comma 3 30 3 2 2" xfId="5806" xr:uid="{E2674E50-1749-49EC-992E-027614106366}"/>
    <cellStyle name="Comma 3 30 3 3" xfId="5805" xr:uid="{E19AC2CE-3532-41A6-B950-A0B03981F54F}"/>
    <cellStyle name="Comma 3 30 4" xfId="1937" xr:uid="{00000000-0005-0000-0000-00006D080000}"/>
    <cellStyle name="Comma 3 30 4 2" xfId="1938" xr:uid="{00000000-0005-0000-0000-00006E080000}"/>
    <cellStyle name="Comma 3 30 4 2 2" xfId="5808" xr:uid="{37EAAB7A-7B65-419A-A8FE-B986BF082F0D}"/>
    <cellStyle name="Comma 3 30 4 3" xfId="5807" xr:uid="{4B369610-4AD3-4A98-BFFB-6161E71EFD03}"/>
    <cellStyle name="Comma 3 30 5" xfId="5800" xr:uid="{3C15AA5F-FEDA-4703-93B4-B0D79DD88279}"/>
    <cellStyle name="Comma 3 31" xfId="1939" xr:uid="{00000000-0005-0000-0000-00006F080000}"/>
    <cellStyle name="Comma 3 31 2" xfId="1940" xr:uid="{00000000-0005-0000-0000-000070080000}"/>
    <cellStyle name="Comma 3 31 2 2" xfId="5810" xr:uid="{D25C1521-AB7C-43BE-9531-E567FC42D427}"/>
    <cellStyle name="Comma 3 31 3" xfId="4926" xr:uid="{00000000-0005-0000-0000-000071080000}"/>
    <cellStyle name="Comma 3 31 3 2" xfId="6487" xr:uid="{F1E01BD4-0963-44C7-86BD-5500BBAF52DE}"/>
    <cellStyle name="Comma 3 31 4" xfId="5809" xr:uid="{7B697E4A-8E06-4159-BC37-16705D3B6CBB}"/>
    <cellStyle name="Comma 3 32" xfId="1941" xr:uid="{00000000-0005-0000-0000-000072080000}"/>
    <cellStyle name="Comma 3 32 2" xfId="5811" xr:uid="{0C086BB2-DCAD-44CC-901E-EBE53371485F}"/>
    <cellStyle name="Comma 3 33" xfId="4643" xr:uid="{00000000-0005-0000-0000-000073080000}"/>
    <cellStyle name="Comma 3 33 2" xfId="6488" xr:uid="{5F6A6489-560B-44E3-A1A5-9F86438C607F}"/>
    <cellStyle name="Comma 3 34" xfId="6655" xr:uid="{491CF2F8-E49A-42F8-AFE7-A851156ADB42}"/>
    <cellStyle name="Comma 3 35" xfId="5748" xr:uid="{E4DCEB4D-5E80-4040-A64C-D7D432EE19AD}"/>
    <cellStyle name="Comma 3 4" xfId="1942" xr:uid="{00000000-0005-0000-0000-000074080000}"/>
    <cellStyle name="Comma 3 4 2" xfId="1943" xr:uid="{00000000-0005-0000-0000-000075080000}"/>
    <cellStyle name="Comma 3 4 2 2" xfId="4927" xr:uid="{00000000-0005-0000-0000-000076080000}"/>
    <cellStyle name="Comma 3 4 2 2 2" xfId="6489" xr:uid="{9476D14A-D81E-4E28-921F-9BFF1C147DA8}"/>
    <cellStyle name="Comma 3 4 2 3" xfId="5813" xr:uid="{1F77071A-827E-484C-B5FC-A1C8B5D62A31}"/>
    <cellStyle name="Comma 3 4 3" xfId="1944" xr:uid="{00000000-0005-0000-0000-000077080000}"/>
    <cellStyle name="Comma 3 4 3 2" xfId="5814" xr:uid="{9C08D428-BAF5-4995-B8EC-CFE67C4B8978}"/>
    <cellStyle name="Comma 3 4 4" xfId="5812" xr:uid="{5A8419F3-F836-4CAD-8661-D642064BEB72}"/>
    <cellStyle name="Comma 3 5" xfId="1945" xr:uid="{00000000-0005-0000-0000-000078080000}"/>
    <cellStyle name="Comma 3 5 2" xfId="1946" xr:uid="{00000000-0005-0000-0000-000079080000}"/>
    <cellStyle name="Comma 3 5 2 2" xfId="4928" xr:uid="{00000000-0005-0000-0000-00007A080000}"/>
    <cellStyle name="Comma 3 5 2 2 2" xfId="6490" xr:uid="{E2D18E3A-FD28-48E0-B6F4-B335EFC370AD}"/>
    <cellStyle name="Comma 3 5 2 3" xfId="5816" xr:uid="{F9ED80F5-421D-4E80-A05A-AA55C041F543}"/>
    <cellStyle name="Comma 3 5 3" xfId="1947" xr:uid="{00000000-0005-0000-0000-00007B080000}"/>
    <cellStyle name="Comma 3 5 3 2" xfId="5817" xr:uid="{F7473552-6E2D-4310-BEBC-23CD0158E8F3}"/>
    <cellStyle name="Comma 3 5 4" xfId="5815" xr:uid="{1A2DBD7E-AD25-4178-B2D5-697631F90803}"/>
    <cellStyle name="Comma 3 6" xfId="1948" xr:uid="{00000000-0005-0000-0000-00007C080000}"/>
    <cellStyle name="Comma 3 6 2" xfId="1949" xr:uid="{00000000-0005-0000-0000-00007D080000}"/>
    <cellStyle name="Comma 3 6 2 2" xfId="5819" xr:uid="{6C4A65A5-6EEC-4686-B002-645E66D95F10}"/>
    <cellStyle name="Comma 3 6 3" xfId="5818" xr:uid="{77803BB8-8528-48DD-A284-B94BC2EF5903}"/>
    <cellStyle name="Comma 3 7" xfId="1950" xr:uid="{00000000-0005-0000-0000-00007E080000}"/>
    <cellStyle name="Comma 3 7 2" xfId="1951" xr:uid="{00000000-0005-0000-0000-00007F080000}"/>
    <cellStyle name="Comma 3 7 2 2" xfId="5821" xr:uid="{4B52C0A8-95A9-456C-96C2-97A2DC7BAEE7}"/>
    <cellStyle name="Comma 3 7 3" xfId="5820" xr:uid="{0E736C11-3F5E-46CA-A240-F95764A1F1A5}"/>
    <cellStyle name="Comma 3 8" xfId="1952" xr:uid="{00000000-0005-0000-0000-000080080000}"/>
    <cellStyle name="Comma 3 8 2" xfId="1953" xr:uid="{00000000-0005-0000-0000-000081080000}"/>
    <cellStyle name="Comma 3 8 2 2" xfId="5823" xr:uid="{E2F47308-F872-4E3D-85E5-388231BC3B6B}"/>
    <cellStyle name="Comma 3 8 3" xfId="5822" xr:uid="{70C6CC3C-7CFF-431B-86DA-53AEC969158B}"/>
    <cellStyle name="Comma 3 9" xfId="1954" xr:uid="{00000000-0005-0000-0000-000082080000}"/>
    <cellStyle name="Comma 3 9 2" xfId="1955" xr:uid="{00000000-0005-0000-0000-000083080000}"/>
    <cellStyle name="Comma 3 9 2 2" xfId="5825" xr:uid="{B14567CE-C8A3-424E-9990-9DD52EAABAF0}"/>
    <cellStyle name="Comma 3 9 3" xfId="5824" xr:uid="{80FA5F1E-1B2E-4F2A-9A61-7CF0A94D839D}"/>
    <cellStyle name="Comma 3_ประหน้าecl-19-4-54(แพน)" xfId="1956" xr:uid="{00000000-0005-0000-0000-000084080000}"/>
    <cellStyle name="Comma 30" xfId="1957" xr:uid="{00000000-0005-0000-0000-000085080000}"/>
    <cellStyle name="Comma 30 2" xfId="1958" xr:uid="{00000000-0005-0000-0000-000086080000}"/>
    <cellStyle name="Comma 30 2 2" xfId="4930" xr:uid="{00000000-0005-0000-0000-000087080000}"/>
    <cellStyle name="Comma 30 2 2 2" xfId="6491" xr:uid="{81941404-008D-4169-8996-2EA9A1F0E5E0}"/>
    <cellStyle name="Comma 30 2 3" xfId="5827" xr:uid="{54A6652A-A2F8-4599-92DC-D27AB86EEAE3}"/>
    <cellStyle name="Comma 30 3" xfId="4929" xr:uid="{00000000-0005-0000-0000-000088080000}"/>
    <cellStyle name="Comma 30 3 2" xfId="6492" xr:uid="{1B050842-B348-450F-ADAF-6B5F83DFD1BA}"/>
    <cellStyle name="Comma 30 4" xfId="5826" xr:uid="{5F13D577-E9DE-4C47-B981-390D4FD97626}"/>
    <cellStyle name="Comma 31" xfId="1959" xr:uid="{00000000-0005-0000-0000-000089080000}"/>
    <cellStyle name="Comma 31 2" xfId="1960" xr:uid="{00000000-0005-0000-0000-00008A080000}"/>
    <cellStyle name="Comma 31 2 2" xfId="1961" xr:uid="{00000000-0005-0000-0000-00008B080000}"/>
    <cellStyle name="Comma 31 2 2 2" xfId="5830" xr:uid="{B2CF08C4-AEA2-41D3-8E2E-93F698120DD9}"/>
    <cellStyle name="Comma 31 2 3" xfId="4931" xr:uid="{00000000-0005-0000-0000-00008C080000}"/>
    <cellStyle name="Comma 31 2 3 2" xfId="6493" xr:uid="{EAEABB60-5011-463E-A6CA-444145517303}"/>
    <cellStyle name="Comma 31 2 4" xfId="5829" xr:uid="{355A4559-6929-4B73-82CD-2C0AFE62C0FE}"/>
    <cellStyle name="Comma 31 3" xfId="1962" xr:uid="{00000000-0005-0000-0000-00008D080000}"/>
    <cellStyle name="Comma 31 4" xfId="1963" xr:uid="{00000000-0005-0000-0000-00008E080000}"/>
    <cellStyle name="Comma 31 4 2" xfId="1964" xr:uid="{00000000-0005-0000-0000-00008F080000}"/>
    <cellStyle name="Comma 31 4 2 2" xfId="5832" xr:uid="{B1DE050E-144B-4FB1-9AF6-F9E99C02BDD2}"/>
    <cellStyle name="Comma 31 4 3" xfId="5831" xr:uid="{3F009CEC-F74C-4434-976E-FA1200AD6477}"/>
    <cellStyle name="Comma 31 5" xfId="1965" xr:uid="{00000000-0005-0000-0000-000090080000}"/>
    <cellStyle name="Comma 31 5 2" xfId="1966" xr:uid="{00000000-0005-0000-0000-000091080000}"/>
    <cellStyle name="Comma 31 5 2 2" xfId="5834" xr:uid="{DF743D41-3A43-49CC-AC04-D5BEE4544760}"/>
    <cellStyle name="Comma 31 5 3" xfId="5833" xr:uid="{EC1F46EC-18A2-4AE3-A07E-2118DB9122BD}"/>
    <cellStyle name="Comma 31 6" xfId="1967" xr:uid="{00000000-0005-0000-0000-000092080000}"/>
    <cellStyle name="Comma 31 6 2" xfId="5835" xr:uid="{B66FDD41-5EF4-4620-A4EF-70A80FF74136}"/>
    <cellStyle name="Comma 31 7" xfId="5828" xr:uid="{6E9E0C0C-07D9-45FF-9113-31AF70DC28EB}"/>
    <cellStyle name="Comma 32" xfId="1968" xr:uid="{00000000-0005-0000-0000-000093080000}"/>
    <cellStyle name="Comma 32 2" xfId="1969" xr:uid="{00000000-0005-0000-0000-000094080000}"/>
    <cellStyle name="Comma 32 2 2" xfId="1970" xr:uid="{00000000-0005-0000-0000-000095080000}"/>
    <cellStyle name="Comma 32 2 2 2" xfId="1971" xr:uid="{00000000-0005-0000-0000-000096080000}"/>
    <cellStyle name="Comma 32 2 2 2 2" xfId="5839" xr:uid="{EE7E6CF1-EEBC-442A-A5D3-8218669641CB}"/>
    <cellStyle name="Comma 32 2 2 3" xfId="4934" xr:uid="{00000000-0005-0000-0000-000097080000}"/>
    <cellStyle name="Comma 32 2 2 3 2" xfId="6494" xr:uid="{C888380D-8535-4F3D-926F-37135745ADFE}"/>
    <cellStyle name="Comma 32 2 2 4" xfId="5838" xr:uid="{6850A88F-4B56-4B6F-90D3-C03CC79826EE}"/>
    <cellStyle name="Comma 32 2 3" xfId="1972" xr:uid="{00000000-0005-0000-0000-000098080000}"/>
    <cellStyle name="Comma 32 2 3 2" xfId="4935" xr:uid="{00000000-0005-0000-0000-000099080000}"/>
    <cellStyle name="Comma 32 2 3 2 2" xfId="6495" xr:uid="{429313DE-2A3A-4333-8833-D5863D42F6D4}"/>
    <cellStyle name="Comma 32 2 3 3" xfId="5840" xr:uid="{6D0F939C-EA9F-4F35-9C16-87EBFCEFB4D8}"/>
    <cellStyle name="Comma 32 2 4" xfId="4933" xr:uid="{00000000-0005-0000-0000-00009A080000}"/>
    <cellStyle name="Comma 32 2 4 2" xfId="6496" xr:uid="{2223D0B6-552A-48FF-8149-A0CF473804E9}"/>
    <cellStyle name="Comma 32 2 5" xfId="5837" xr:uid="{D41BC009-567D-45BE-B322-310CE5943DE4}"/>
    <cellStyle name="Comma 32 3" xfId="1973" xr:uid="{00000000-0005-0000-0000-00009B080000}"/>
    <cellStyle name="Comma 32 3 2" xfId="1974" xr:uid="{00000000-0005-0000-0000-00009C080000}"/>
    <cellStyle name="Comma 32 3 2 2" xfId="5842" xr:uid="{679126D0-1E10-4ECE-B60F-C1584D09CF13}"/>
    <cellStyle name="Comma 32 3 3" xfId="4936" xr:uid="{00000000-0005-0000-0000-00009D080000}"/>
    <cellStyle name="Comma 32 3 3 2" xfId="6497" xr:uid="{295E5907-A04C-462A-BCCF-9CC07E1780C5}"/>
    <cellStyle name="Comma 32 3 4" xfId="5841" xr:uid="{FBBBB1B5-227E-443F-8B75-A79AA1248A7E}"/>
    <cellStyle name="Comma 32 4" xfId="1975" xr:uid="{00000000-0005-0000-0000-00009E080000}"/>
    <cellStyle name="Comma 32 4 2" xfId="5843" xr:uid="{0702E0C1-8505-4A48-BB61-F3F375E6E38E}"/>
    <cellStyle name="Comma 32 5" xfId="4932" xr:uid="{00000000-0005-0000-0000-00009F080000}"/>
    <cellStyle name="Comma 32 5 2" xfId="6498" xr:uid="{A891C397-4D56-439F-936E-EB55D3C21432}"/>
    <cellStyle name="Comma 32 6" xfId="5836" xr:uid="{52E7FC3A-1765-4870-B2D7-34E11E072B3B}"/>
    <cellStyle name="Comma 33" xfId="1976" xr:uid="{00000000-0005-0000-0000-0000A0080000}"/>
    <cellStyle name="Comma 33 2" xfId="1977" xr:uid="{00000000-0005-0000-0000-0000A1080000}"/>
    <cellStyle name="Comma 33 2 2" xfId="5845" xr:uid="{EA9B1283-157B-4B8F-BCED-60FA170E475B}"/>
    <cellStyle name="Comma 33 3" xfId="4937" xr:uid="{00000000-0005-0000-0000-0000A2080000}"/>
    <cellStyle name="Comma 33 3 2" xfId="6499" xr:uid="{51D1B5AC-389D-464C-AD29-EC41086AAEE1}"/>
    <cellStyle name="Comma 33 4" xfId="5844" xr:uid="{01F49B58-1174-49C5-A99B-06EBEE097C77}"/>
    <cellStyle name="Comma 34" xfId="1978" xr:uid="{00000000-0005-0000-0000-0000A3080000}"/>
    <cellStyle name="Comma 34 2" xfId="1979" xr:uid="{00000000-0005-0000-0000-0000A4080000}"/>
    <cellStyle name="Comma 34 2 2" xfId="1980" xr:uid="{00000000-0005-0000-0000-0000A5080000}"/>
    <cellStyle name="Comma 34 2 2 2" xfId="4940" xr:uid="{00000000-0005-0000-0000-0000A6080000}"/>
    <cellStyle name="Comma 34 2 2 2 2" xfId="6500" xr:uid="{3FF29109-B759-40B9-B3A5-68ECB98924BB}"/>
    <cellStyle name="Comma 34 2 2 3" xfId="5848" xr:uid="{6AEA6327-9337-4BD9-B4BB-95CD2A61D442}"/>
    <cellStyle name="Comma 34 2 3" xfId="4939" xr:uid="{00000000-0005-0000-0000-0000A7080000}"/>
    <cellStyle name="Comma 34 2 3 2" xfId="6501" xr:uid="{036E24BB-3066-421D-A034-7083D850A55A}"/>
    <cellStyle name="Comma 34 2 4" xfId="5847" xr:uid="{83CBBF8D-EE6A-48BC-8B3B-493C08E6BE80}"/>
    <cellStyle name="Comma 34 3" xfId="1981" xr:uid="{00000000-0005-0000-0000-0000A8080000}"/>
    <cellStyle name="Comma 34 3 2" xfId="4941" xr:uid="{00000000-0005-0000-0000-0000A9080000}"/>
    <cellStyle name="Comma 34 3 2 2" xfId="6502" xr:uid="{AFB2E2C8-E14C-41F2-8F2A-837AF9FF7316}"/>
    <cellStyle name="Comma 34 3 3" xfId="5849" xr:uid="{23BEE9B6-32BF-479E-9AFF-2A6B1E1C966D}"/>
    <cellStyle name="Comma 34 4" xfId="4938" xr:uid="{00000000-0005-0000-0000-0000AA080000}"/>
    <cellStyle name="Comma 34 4 2" xfId="6503" xr:uid="{9E9749BA-F08C-4326-A150-D9DC9E0AE6FD}"/>
    <cellStyle name="Comma 34 5" xfId="5846" xr:uid="{C83F921F-2D5C-426F-B96B-A8F7919B1866}"/>
    <cellStyle name="Comma 35" xfId="1982" xr:uid="{00000000-0005-0000-0000-0000AB080000}"/>
    <cellStyle name="Comma 35 2" xfId="1983" xr:uid="{00000000-0005-0000-0000-0000AC080000}"/>
    <cellStyle name="Comma 35 2 2" xfId="1984" xr:uid="{00000000-0005-0000-0000-0000AD080000}"/>
    <cellStyle name="Comma 35 2 2 2" xfId="4944" xr:uid="{00000000-0005-0000-0000-0000AE080000}"/>
    <cellStyle name="Comma 35 2 2 2 2" xfId="6504" xr:uid="{187D0ADF-37CE-49F8-A320-ABD7C2EAEFAE}"/>
    <cellStyle name="Comma 35 2 2 3" xfId="5852" xr:uid="{FF445036-5C85-4A93-8463-D04132407D70}"/>
    <cellStyle name="Comma 35 2 3" xfId="4943" xr:uid="{00000000-0005-0000-0000-0000AF080000}"/>
    <cellStyle name="Comma 35 2 3 2" xfId="6505" xr:uid="{A1E0D25A-AFE6-4BF5-A343-06C284219724}"/>
    <cellStyle name="Comma 35 2 4" xfId="5851" xr:uid="{C66CFA4B-DCDE-4A27-B2FD-FFAD69C3C328}"/>
    <cellStyle name="Comma 35 3" xfId="1985" xr:uid="{00000000-0005-0000-0000-0000B0080000}"/>
    <cellStyle name="Comma 35 3 2" xfId="4945" xr:uid="{00000000-0005-0000-0000-0000B1080000}"/>
    <cellStyle name="Comma 35 3 2 2" xfId="6506" xr:uid="{1D8B525F-BEE7-44A5-A733-DF6C16BC7231}"/>
    <cellStyle name="Comma 35 3 3" xfId="5853" xr:uid="{68F8AA05-64EE-45CA-810D-72D272F2C14C}"/>
    <cellStyle name="Comma 35 4" xfId="4942" xr:uid="{00000000-0005-0000-0000-0000B2080000}"/>
    <cellStyle name="Comma 35 4 2" xfId="6507" xr:uid="{731EDD30-B0EA-4A67-8F68-CBC2995522F5}"/>
    <cellStyle name="Comma 35 5" xfId="5850" xr:uid="{9713B44F-122E-4856-B314-37AAE7A1633B}"/>
    <cellStyle name="Comma 36" xfId="1986" xr:uid="{00000000-0005-0000-0000-0000B3080000}"/>
    <cellStyle name="Comma 36 2" xfId="1987" xr:uid="{00000000-0005-0000-0000-0000B4080000}"/>
    <cellStyle name="Comma 36 2 2" xfId="1988" xr:uid="{00000000-0005-0000-0000-0000B5080000}"/>
    <cellStyle name="Comma 36 2 2 2" xfId="5856" xr:uid="{0045F0AF-2919-4CA4-8F9C-63DE628A6152}"/>
    <cellStyle name="Comma 36 2 3" xfId="4947" xr:uid="{00000000-0005-0000-0000-0000B6080000}"/>
    <cellStyle name="Comma 36 2 3 2" xfId="6508" xr:uid="{B26F7756-0402-4131-995A-3A74A609C795}"/>
    <cellStyle name="Comma 36 2 4" xfId="5855" xr:uid="{A7641690-752F-4A08-8EFC-2944E7E7F66A}"/>
    <cellStyle name="Comma 36 3" xfId="1989" xr:uid="{00000000-0005-0000-0000-0000B7080000}"/>
    <cellStyle name="Comma 36 3 2" xfId="5857" xr:uid="{3ED23A40-0BB5-498C-BA5A-49AAC0D60A87}"/>
    <cellStyle name="Comma 36 4" xfId="4946" xr:uid="{00000000-0005-0000-0000-0000B8080000}"/>
    <cellStyle name="Comma 36 4 2" xfId="6509" xr:uid="{BEED34DD-3C46-4F87-8CDE-79D5A0ED2F31}"/>
    <cellStyle name="Comma 36 5" xfId="5854" xr:uid="{5E8576D7-5A35-4FF4-AC37-A7998839AA85}"/>
    <cellStyle name="Comma 37" xfId="1990" xr:uid="{00000000-0005-0000-0000-0000B9080000}"/>
    <cellStyle name="Comma 37 2" xfId="1991" xr:uid="{00000000-0005-0000-0000-0000BA080000}"/>
    <cellStyle name="Comma 37 2 2" xfId="5859" xr:uid="{E10A39C9-7964-4431-863C-6F6743E1A585}"/>
    <cellStyle name="Comma 37 3" xfId="1992" xr:uid="{00000000-0005-0000-0000-0000BB080000}"/>
    <cellStyle name="Comma 37 3 2" xfId="5860" xr:uid="{DFF957D6-1E4A-4C4E-86D5-08F5B4ECC345}"/>
    <cellStyle name="Comma 37 4" xfId="1993" xr:uid="{00000000-0005-0000-0000-0000BC080000}"/>
    <cellStyle name="Comma 37 4 2" xfId="5861" xr:uid="{060817F1-D8BE-4C85-BC1F-28DADBA296EC}"/>
    <cellStyle name="Comma 37 5" xfId="4948" xr:uid="{00000000-0005-0000-0000-0000BD080000}"/>
    <cellStyle name="Comma 37 5 2" xfId="6510" xr:uid="{CB324265-463A-4653-8145-ADAC7188F556}"/>
    <cellStyle name="Comma 37 6" xfId="5858" xr:uid="{6BA66F74-9D69-43AE-A7AF-A1E2A2B6A135}"/>
    <cellStyle name="Comma 38" xfId="1994" xr:uid="{00000000-0005-0000-0000-0000BE080000}"/>
    <cellStyle name="Comma 38 2" xfId="4949" xr:uid="{00000000-0005-0000-0000-0000BF080000}"/>
    <cellStyle name="Comma 38 2 2" xfId="6511" xr:uid="{A32ACC5E-9102-4855-8C88-1F347F32AF9C}"/>
    <cellStyle name="Comma 38 3" xfId="5862" xr:uid="{83DC4730-1A50-4704-8AEB-75762DEC9B1B}"/>
    <cellStyle name="Comma 39" xfId="1995" xr:uid="{00000000-0005-0000-0000-0000C0080000}"/>
    <cellStyle name="Comma 39 2" xfId="1996" xr:uid="{00000000-0005-0000-0000-0000C1080000}"/>
    <cellStyle name="Comma 39 2 2" xfId="4951" xr:uid="{00000000-0005-0000-0000-0000C2080000}"/>
    <cellStyle name="Comma 39 2 2 2" xfId="6512" xr:uid="{B032F33A-3D9D-4D6E-A18C-FA466D4EE1A8}"/>
    <cellStyle name="Comma 39 2 3" xfId="5864" xr:uid="{EC40B105-B3A4-46D3-97DC-B91A681DFE57}"/>
    <cellStyle name="Comma 39 3" xfId="4950" xr:uid="{00000000-0005-0000-0000-0000C3080000}"/>
    <cellStyle name="Comma 39 3 2" xfId="6513" xr:uid="{8FA733AF-F19B-481E-8645-8576BBACD539}"/>
    <cellStyle name="Comma 39 4" xfId="5863" xr:uid="{A31CCB0D-B4BD-4042-8591-43C4F7B11E00}"/>
    <cellStyle name="Comma 4" xfId="1997" xr:uid="{00000000-0005-0000-0000-0000C4080000}"/>
    <cellStyle name="Comma 4 10" xfId="1998" xr:uid="{00000000-0005-0000-0000-0000C5080000}"/>
    <cellStyle name="Comma 4 11" xfId="1999" xr:uid="{00000000-0005-0000-0000-0000C6080000}"/>
    <cellStyle name="Comma 4 12" xfId="2000" xr:uid="{00000000-0005-0000-0000-0000C7080000}"/>
    <cellStyle name="Comma 4 13" xfId="2001" xr:uid="{00000000-0005-0000-0000-0000C8080000}"/>
    <cellStyle name="Comma 4 13 2" xfId="2002" xr:uid="{00000000-0005-0000-0000-0000C9080000}"/>
    <cellStyle name="Comma 4 13 2 2" xfId="5866" xr:uid="{B5A2FA07-5CE2-4061-B0C7-BA1EBBD2DC3E}"/>
    <cellStyle name="Comma 4 14" xfId="2003" xr:uid="{00000000-0005-0000-0000-0000CA080000}"/>
    <cellStyle name="Comma 4 14 2" xfId="5867" xr:uid="{C8F9373D-E961-4847-83B0-C650698F6DD7}"/>
    <cellStyle name="Comma 4 15" xfId="2004" xr:uid="{00000000-0005-0000-0000-0000CB080000}"/>
    <cellStyle name="Comma 4 15 2" xfId="5868" xr:uid="{60CB2B7D-9E3F-4A04-B3B1-F8219318D4EB}"/>
    <cellStyle name="Comma 4 16" xfId="2005" xr:uid="{00000000-0005-0000-0000-0000CC080000}"/>
    <cellStyle name="Comma 4 16 2" xfId="5869" xr:uid="{D6830B92-ED44-4531-B5D2-7B61C1BDCEA5}"/>
    <cellStyle name="Comma 4 17" xfId="4644" xr:uid="{00000000-0005-0000-0000-0000CD080000}"/>
    <cellStyle name="Comma 4 17 2" xfId="6514" xr:uid="{740972BC-DA96-45F2-8988-8D644119EA1D}"/>
    <cellStyle name="Comma 4 18" xfId="5865" xr:uid="{88CD9BA5-8E46-4527-8FD5-3C1736225BA9}"/>
    <cellStyle name="Comma 4 2" xfId="2006" xr:uid="{00000000-0005-0000-0000-0000CE080000}"/>
    <cellStyle name="Comma 4 2 10" xfId="6674" xr:uid="{5793E423-A9B8-4C83-AC24-CA003CC9745E}"/>
    <cellStyle name="Comma 4 2 11" xfId="5870" xr:uid="{A8638446-5DDF-4D83-96DE-09447764D720}"/>
    <cellStyle name="Comma 4 2 2" xfId="2007" xr:uid="{00000000-0005-0000-0000-0000CF080000}"/>
    <cellStyle name="Comma 4 2 2 2" xfId="2008" xr:uid="{00000000-0005-0000-0000-0000D0080000}"/>
    <cellStyle name="Comma 4 2 2 2 2" xfId="4952" xr:uid="{00000000-0005-0000-0000-0000D1080000}"/>
    <cellStyle name="Comma 4 2 2 2 2 2" xfId="6515" xr:uid="{7153CDD9-C06C-4376-A57E-E2D7F8649C41}"/>
    <cellStyle name="Comma 4 2 2 2 3" xfId="6701" xr:uid="{940D0F92-5CC3-4CD6-951A-A13316B9DBA1}"/>
    <cellStyle name="Comma 4 2 2 2 4" xfId="5872" xr:uid="{22DDC784-92F0-488D-AD7E-2CDD36BF8797}"/>
    <cellStyle name="Comma 4 2 2 3" xfId="2009" xr:uid="{00000000-0005-0000-0000-0000D2080000}"/>
    <cellStyle name="Comma 4 2 2 3 2" xfId="5873" xr:uid="{B0D649D2-FBE2-47FB-B0DA-E364C6BF3DBA}"/>
    <cellStyle name="Comma 4 2 2 4" xfId="4646" xr:uid="{00000000-0005-0000-0000-0000D3080000}"/>
    <cellStyle name="Comma 4 2 2 4 2" xfId="6516" xr:uid="{53378632-C2B1-4EC3-902D-4CE605D51E85}"/>
    <cellStyle name="Comma 4 2 2 5" xfId="6679" xr:uid="{07B5EFB8-EF0A-467F-8510-FC48626970A1}"/>
    <cellStyle name="Comma 4 2 2 6" xfId="5871" xr:uid="{FD63F4A7-35C1-4545-BA8A-BD86D32A7EF2}"/>
    <cellStyle name="Comma 4 2 3" xfId="2010" xr:uid="{00000000-0005-0000-0000-0000D4080000}"/>
    <cellStyle name="Comma 4 2 3 2" xfId="6700" xr:uid="{591E8205-E982-4104-9574-2FA07117CB23}"/>
    <cellStyle name="Comma 4 2 3 3" xfId="5874" xr:uid="{AA0F0CCD-581A-41A7-9CF8-EB62AB352461}"/>
    <cellStyle name="Comma 4 2 4" xfId="2011" xr:uid="{00000000-0005-0000-0000-0000D5080000}"/>
    <cellStyle name="Comma 4 2 4 2" xfId="5875" xr:uid="{07998474-A902-427D-B850-80F4869278D9}"/>
    <cellStyle name="Comma 4 2 5" xfId="2012" xr:uid="{00000000-0005-0000-0000-0000D6080000}"/>
    <cellStyle name="Comma 4 2 5 2" xfId="5876" xr:uid="{7AC4BA16-C631-408E-B531-717B18F4C2D5}"/>
    <cellStyle name="Comma 4 2 6" xfId="2013" xr:uid="{00000000-0005-0000-0000-0000D7080000}"/>
    <cellStyle name="Comma 4 2 6 2" xfId="5877" xr:uid="{F11C1324-BD12-45AD-9AB9-4AC753C06204}"/>
    <cellStyle name="Comma 4 2 7" xfId="2014" xr:uid="{00000000-0005-0000-0000-0000D8080000}"/>
    <cellStyle name="Comma 4 2 7 2" xfId="4953" xr:uid="{00000000-0005-0000-0000-0000D9080000}"/>
    <cellStyle name="Comma 4 2 7 3" xfId="5878" xr:uid="{EFE70CEB-26C5-47FB-A9E9-E5CA2DAB3845}"/>
    <cellStyle name="Comma 4 2 8" xfId="2015" xr:uid="{00000000-0005-0000-0000-0000DA080000}"/>
    <cellStyle name="Comma 4 2 9" xfId="4645" xr:uid="{00000000-0005-0000-0000-0000DB080000}"/>
    <cellStyle name="Comma 4 2 9 2" xfId="6517" xr:uid="{8D8F14BC-7B5B-401F-9851-EA7102D4F520}"/>
    <cellStyle name="Comma 4 3" xfId="2016" xr:uid="{00000000-0005-0000-0000-0000DC080000}"/>
    <cellStyle name="Comma 4 3 2" xfId="2017" xr:uid="{00000000-0005-0000-0000-0000DD080000}"/>
    <cellStyle name="Comma 4 3 2 2" xfId="5880" xr:uid="{D4D8BCC1-EBBB-4258-8B36-40E012F9D72D}"/>
    <cellStyle name="Comma 4 3 3" xfId="2018" xr:uid="{00000000-0005-0000-0000-0000DE080000}"/>
    <cellStyle name="Comma 4 3 4" xfId="4647" xr:uid="{00000000-0005-0000-0000-0000DF080000}"/>
    <cellStyle name="Comma 4 3 4 2" xfId="6518" xr:uid="{C017BAD1-5D49-4C00-B9A3-063A82A0D926}"/>
    <cellStyle name="Comma 4 3 5" xfId="6702" xr:uid="{8A365B90-2D4E-48C7-AFB5-CACBC0F9538B}"/>
    <cellStyle name="Comma 4 3 6" xfId="5879" xr:uid="{7FC44193-476F-493F-817C-14F71695C5C4}"/>
    <cellStyle name="Comma 4 4" xfId="2019" xr:uid="{00000000-0005-0000-0000-0000E0080000}"/>
    <cellStyle name="Comma 4 4 2" xfId="2020" xr:uid="{00000000-0005-0000-0000-0000E1080000}"/>
    <cellStyle name="Comma 4 4 2 2" xfId="5881" xr:uid="{B0F1D2EA-54C2-4DC0-84E9-D99E7DD8961B}"/>
    <cellStyle name="Comma 4 4 3" xfId="2021" xr:uid="{00000000-0005-0000-0000-0000E2080000}"/>
    <cellStyle name="Comma 4 4 4" xfId="6699" xr:uid="{2F5A41D7-A3E1-4675-ABBF-7D3499827944}"/>
    <cellStyle name="Comma 4 5" xfId="2022" xr:uid="{00000000-0005-0000-0000-0000E3080000}"/>
    <cellStyle name="Comma 4 5 2" xfId="2023" xr:uid="{00000000-0005-0000-0000-0000E4080000}"/>
    <cellStyle name="Comma 4 5 3" xfId="2024" xr:uid="{00000000-0005-0000-0000-0000E5080000}"/>
    <cellStyle name="Comma 4 6" xfId="2025" xr:uid="{00000000-0005-0000-0000-0000E6080000}"/>
    <cellStyle name="Comma 4 6 2" xfId="2026" xr:uid="{00000000-0005-0000-0000-0000E7080000}"/>
    <cellStyle name="Comma 4 6 3" xfId="2027" xr:uid="{00000000-0005-0000-0000-0000E8080000}"/>
    <cellStyle name="Comma 4 7" xfId="2028" xr:uid="{00000000-0005-0000-0000-0000E9080000}"/>
    <cellStyle name="Comma 4 8" xfId="2029" xr:uid="{00000000-0005-0000-0000-0000EA080000}"/>
    <cellStyle name="Comma 4 9" xfId="2030" xr:uid="{00000000-0005-0000-0000-0000EB080000}"/>
    <cellStyle name="Comma 4_AR_AP Audit updateMgen " xfId="2031" xr:uid="{00000000-0005-0000-0000-0000EC080000}"/>
    <cellStyle name="Comma 40" xfId="2032" xr:uid="{00000000-0005-0000-0000-0000ED080000}"/>
    <cellStyle name="Comma 40 2" xfId="2033" xr:uid="{00000000-0005-0000-0000-0000EE080000}"/>
    <cellStyle name="Comma 40 2 2" xfId="2034" xr:uid="{00000000-0005-0000-0000-0000EF080000}"/>
    <cellStyle name="Comma 40 2 2 2" xfId="5884" xr:uid="{34E12CDB-270C-401D-AA94-B4544ECA5494}"/>
    <cellStyle name="Comma 40 2 3" xfId="5883" xr:uid="{6B5CC8ED-621D-4D7F-9655-006D5593EF5D}"/>
    <cellStyle name="Comma 40 3" xfId="2035" xr:uid="{00000000-0005-0000-0000-0000F0080000}"/>
    <cellStyle name="Comma 40 3 2" xfId="2036" xr:uid="{00000000-0005-0000-0000-0000F1080000}"/>
    <cellStyle name="Comma 40 3 2 2" xfId="5886" xr:uid="{B2D96A47-7585-4CDA-A532-981874D35A06}"/>
    <cellStyle name="Comma 40 3 3" xfId="5885" xr:uid="{5F1C35B1-FB1B-49D3-8182-F76C1AE4A0E1}"/>
    <cellStyle name="Comma 40 4" xfId="2037" xr:uid="{00000000-0005-0000-0000-0000F2080000}"/>
    <cellStyle name="Comma 40 4 2" xfId="5887" xr:uid="{13814E5F-6DC8-4042-A846-654631D4BFCF}"/>
    <cellStyle name="Comma 40 5" xfId="5882" xr:uid="{6714FA24-CEF4-44B7-AFEC-EEBE95FD57B4}"/>
    <cellStyle name="Comma 41" xfId="2038" xr:uid="{00000000-0005-0000-0000-0000F3080000}"/>
    <cellStyle name="Comma 41 2" xfId="2039" xr:uid="{00000000-0005-0000-0000-0000F4080000}"/>
    <cellStyle name="Comma 41 2 2" xfId="5889" xr:uid="{9E044F79-6F99-4668-B816-E4307DD766FB}"/>
    <cellStyle name="Comma 41 3" xfId="5888" xr:uid="{054EEBF7-B569-430C-8D66-FDAA4C9DBFE8}"/>
    <cellStyle name="Comma 42" xfId="2040" xr:uid="{00000000-0005-0000-0000-0000F5080000}"/>
    <cellStyle name="Comma 42 2" xfId="2041" xr:uid="{00000000-0005-0000-0000-0000F6080000}"/>
    <cellStyle name="Comma 42 2 2" xfId="5891" xr:uid="{171E73E0-DD13-4AF0-B4D8-86DE01FEAFD5}"/>
    <cellStyle name="Comma 42 3" xfId="5890" xr:uid="{4468F342-363C-4183-9577-8302C9A75BB4}"/>
    <cellStyle name="Comma 43" xfId="2042" xr:uid="{00000000-0005-0000-0000-0000F7080000}"/>
    <cellStyle name="Comma 43 2" xfId="2043" xr:uid="{00000000-0005-0000-0000-0000F8080000}"/>
    <cellStyle name="Comma 43 2 2" xfId="2044" xr:uid="{00000000-0005-0000-0000-0000F9080000}"/>
    <cellStyle name="Comma 43 2 2 2" xfId="5894" xr:uid="{FB1CB108-0648-4886-98C8-5A399AB437B5}"/>
    <cellStyle name="Comma 43 2 3" xfId="5893" xr:uid="{7A8C8FB0-108D-4828-B4FA-64AE1EA0F634}"/>
    <cellStyle name="Comma 43 3" xfId="2045" xr:uid="{00000000-0005-0000-0000-0000FA080000}"/>
    <cellStyle name="Comma 43 3 2" xfId="2046" xr:uid="{00000000-0005-0000-0000-0000FB080000}"/>
    <cellStyle name="Comma 43 3 2 2" xfId="5896" xr:uid="{D7927DB0-EB8B-43BA-AE78-A4FC1101FD06}"/>
    <cellStyle name="Comma 43 3 3" xfId="5895" xr:uid="{A2E8949F-85D1-4692-93CC-DD4B69014C57}"/>
    <cellStyle name="Comma 43 4" xfId="2047" xr:uid="{00000000-0005-0000-0000-0000FC080000}"/>
    <cellStyle name="Comma 43 4 2" xfId="5897" xr:uid="{F733B533-4057-43C9-B4D5-3E44A6977B45}"/>
    <cellStyle name="Comma 43 5" xfId="5892" xr:uid="{DB9B1B45-1807-4FBC-B851-4A5BEA5AE00B}"/>
    <cellStyle name="Comma 44" xfId="2048" xr:uid="{00000000-0005-0000-0000-0000FD080000}"/>
    <cellStyle name="Comma 44 2" xfId="2049" xr:uid="{00000000-0005-0000-0000-0000FE080000}"/>
    <cellStyle name="Comma 44 2 2" xfId="5899" xr:uid="{F26398DF-CFB0-4FD7-A262-A6A961B3C9EF}"/>
    <cellStyle name="Comma 44 3" xfId="5898" xr:uid="{1A58B600-EB10-4536-8990-1BA0BFC6BEB4}"/>
    <cellStyle name="Comma 45" xfId="2050" xr:uid="{00000000-0005-0000-0000-0000FF080000}"/>
    <cellStyle name="Comma 45 2" xfId="5900" xr:uid="{40C87F8D-4DD4-4263-8ACB-5EBC86F7558F}"/>
    <cellStyle name="Comma 46" xfId="2051" xr:uid="{00000000-0005-0000-0000-000000090000}"/>
    <cellStyle name="Comma 46 2" xfId="4954" xr:uid="{00000000-0005-0000-0000-000001090000}"/>
    <cellStyle name="Comma 46 2 2" xfId="6519" xr:uid="{36CB0E74-0053-49F4-8218-91270C2F1131}"/>
    <cellStyle name="Comma 46 3" xfId="5901" xr:uid="{7C89DC7E-117A-4D0C-B0F7-B4749C306AC2}"/>
    <cellStyle name="Comma 47" xfId="2052" xr:uid="{00000000-0005-0000-0000-000002090000}"/>
    <cellStyle name="Comma 47 2" xfId="4955" xr:uid="{00000000-0005-0000-0000-000003090000}"/>
    <cellStyle name="Comma 47 2 2" xfId="6520" xr:uid="{C38F0272-1326-4F1A-A2C5-29B9EED399C5}"/>
    <cellStyle name="Comma 47 3" xfId="5902" xr:uid="{3BD05731-4525-4AAC-A18A-33F8F07D58CB}"/>
    <cellStyle name="Comma 48" xfId="2053" xr:uid="{00000000-0005-0000-0000-000004090000}"/>
    <cellStyle name="Comma 48 2" xfId="4956" xr:uid="{00000000-0005-0000-0000-000005090000}"/>
    <cellStyle name="Comma 48 2 2" xfId="6521" xr:uid="{925EEFF2-00EC-4495-9B4F-591844272D91}"/>
    <cellStyle name="Comma 48 3" xfId="5903" xr:uid="{99771926-87BC-4BFD-AC80-F0CC65213A45}"/>
    <cellStyle name="Comma 49" xfId="2054" xr:uid="{00000000-0005-0000-0000-000006090000}"/>
    <cellStyle name="Comma 49 2" xfId="4957" xr:uid="{00000000-0005-0000-0000-000007090000}"/>
    <cellStyle name="Comma 49 2 2" xfId="6522" xr:uid="{3468456E-CEC3-45AC-B016-C056B0BD4C41}"/>
    <cellStyle name="Comma 49 3" xfId="5904" xr:uid="{27BBA4DF-2B66-43E4-A9E4-0CB764BF8C5E}"/>
    <cellStyle name="Comma 5" xfId="2055" xr:uid="{00000000-0005-0000-0000-000008090000}"/>
    <cellStyle name="Comma 5 10" xfId="2056" xr:uid="{00000000-0005-0000-0000-000009090000}"/>
    <cellStyle name="Comma 5 10 2" xfId="2057" xr:uid="{00000000-0005-0000-0000-00000A090000}"/>
    <cellStyle name="Comma 5 11" xfId="2058" xr:uid="{00000000-0005-0000-0000-00000B090000}"/>
    <cellStyle name="Comma 5 11 2" xfId="2059" xr:uid="{00000000-0005-0000-0000-00000C090000}"/>
    <cellStyle name="Comma 5 12" xfId="2060" xr:uid="{00000000-0005-0000-0000-00000D090000}"/>
    <cellStyle name="Comma 5 12 2" xfId="2061" xr:uid="{00000000-0005-0000-0000-00000E090000}"/>
    <cellStyle name="Comma 5 13" xfId="2062" xr:uid="{00000000-0005-0000-0000-00000F090000}"/>
    <cellStyle name="Comma 5 13 2" xfId="2063" xr:uid="{00000000-0005-0000-0000-000010090000}"/>
    <cellStyle name="Comma 5 13 2 2" xfId="2064" xr:uid="{00000000-0005-0000-0000-000011090000}"/>
    <cellStyle name="Comma 5 13 2 3" xfId="2065" xr:uid="{00000000-0005-0000-0000-000012090000}"/>
    <cellStyle name="Comma 5 13 2 3 2" xfId="5907" xr:uid="{C10A4184-A463-4D68-B6FA-984FA1B27A4B}"/>
    <cellStyle name="Comma 5 13 3" xfId="2066" xr:uid="{00000000-0005-0000-0000-000013090000}"/>
    <cellStyle name="Comma 5 13 3 2" xfId="5908" xr:uid="{3B586B54-DFCC-4290-98B6-A0F8ABD75324}"/>
    <cellStyle name="Comma 5 13 4" xfId="5906" xr:uid="{75E324EF-0978-438B-8A04-0AC6F9F92E3A}"/>
    <cellStyle name="Comma 5 14" xfId="2067" xr:uid="{00000000-0005-0000-0000-000014090000}"/>
    <cellStyle name="Comma 5 14 2" xfId="2068" xr:uid="{00000000-0005-0000-0000-000015090000}"/>
    <cellStyle name="Comma 5 14 2 2" xfId="2069" xr:uid="{00000000-0005-0000-0000-000016090000}"/>
    <cellStyle name="Comma 5 14 2 2 2" xfId="5909" xr:uid="{193F8610-E85E-4979-B478-3104B84F4F74}"/>
    <cellStyle name="Comma 5 14 3" xfId="2070" xr:uid="{00000000-0005-0000-0000-000017090000}"/>
    <cellStyle name="Comma 5 14 3 2" xfId="5910" xr:uid="{74CC55BB-F538-4015-A6A7-97ED9DE16C26}"/>
    <cellStyle name="Comma 5 15" xfId="2071" xr:uid="{00000000-0005-0000-0000-000018090000}"/>
    <cellStyle name="Comma 5 15 2" xfId="2072" xr:uid="{00000000-0005-0000-0000-000019090000}"/>
    <cellStyle name="Comma 5 15 2 2" xfId="5911" xr:uid="{0B7C5886-A534-400F-A81A-DE673E842A9A}"/>
    <cellStyle name="Comma 5 16" xfId="2073" xr:uid="{00000000-0005-0000-0000-00001A090000}"/>
    <cellStyle name="Comma 5 16 2" xfId="2074" xr:uid="{00000000-0005-0000-0000-00001B090000}"/>
    <cellStyle name="Comma 5 16 2 2" xfId="5913" xr:uid="{9D1A4329-33DD-40D0-93B5-A0DF1BBD3F36}"/>
    <cellStyle name="Comma 5 16 3" xfId="5912" xr:uid="{BF51F4EB-FE84-4960-BA8E-A2D7F924B461}"/>
    <cellStyle name="Comma 5 17" xfId="4958" xr:uid="{00000000-0005-0000-0000-00001C090000}"/>
    <cellStyle name="Comma 5 17 2" xfId="6523" xr:uid="{EDB63AE2-633D-44F8-9F2B-1EDA22146E8D}"/>
    <cellStyle name="Comma 5 18" xfId="4648" xr:uid="{00000000-0005-0000-0000-00001D090000}"/>
    <cellStyle name="Comma 5 18 2" xfId="6524" xr:uid="{DE293D8C-D7B9-4058-8627-E216C1BC65B1}"/>
    <cellStyle name="Comma 5 19" xfId="5905" xr:uid="{4A769F87-D96F-4D5F-9134-0956301A1336}"/>
    <cellStyle name="Comma 5 2" xfId="2075" xr:uid="{00000000-0005-0000-0000-00001E090000}"/>
    <cellStyle name="Comma 5 2 10" xfId="5914" xr:uid="{D5F4D5B1-B971-4BD2-8598-1C59C5CE8271}"/>
    <cellStyle name="Comma 5 2 2" xfId="2076" xr:uid="{00000000-0005-0000-0000-00001F090000}"/>
    <cellStyle name="Comma 5 2 2 2" xfId="2077" xr:uid="{00000000-0005-0000-0000-000020090000}"/>
    <cellStyle name="Comma 5 2 2 2 2" xfId="2078" xr:uid="{00000000-0005-0000-0000-000021090000}"/>
    <cellStyle name="Comma 5 2 2 2 2 2" xfId="5915" xr:uid="{D1F7E18A-5BD1-417C-A951-0F5972694BED}"/>
    <cellStyle name="Comma 5 2 2 3" xfId="2079" xr:uid="{00000000-0005-0000-0000-000022090000}"/>
    <cellStyle name="Comma 5 2 2 3 2" xfId="2080" xr:uid="{00000000-0005-0000-0000-000023090000}"/>
    <cellStyle name="Comma 5 2 2 3 2 2" xfId="5917" xr:uid="{560DDD2C-1D6B-4787-AD51-05374719EC80}"/>
    <cellStyle name="Comma 5 2 2 3 3" xfId="5916" xr:uid="{005A322D-3EE0-4443-B070-72C5E45ADE8A}"/>
    <cellStyle name="Comma 5 2 2 4" xfId="2081" xr:uid="{00000000-0005-0000-0000-000024090000}"/>
    <cellStyle name="Comma 5 2 2 4 2" xfId="2082" xr:uid="{00000000-0005-0000-0000-000025090000}"/>
    <cellStyle name="Comma 5 2 2 4 2 2" xfId="5919" xr:uid="{7E3AC36E-893C-4E64-9CD3-C3ECCC544559}"/>
    <cellStyle name="Comma 5 2 2 4 3" xfId="5918" xr:uid="{D4F8922F-D124-47D7-BE49-08CDF590B9D7}"/>
    <cellStyle name="Comma 5 2 3" xfId="2083" xr:uid="{00000000-0005-0000-0000-000026090000}"/>
    <cellStyle name="Comma 5 2 3 2" xfId="2084" xr:uid="{00000000-0005-0000-0000-000027090000}"/>
    <cellStyle name="Comma 5 2 3 3" xfId="2085" xr:uid="{00000000-0005-0000-0000-000028090000}"/>
    <cellStyle name="Comma 5 2 3 3 2" xfId="5920" xr:uid="{A62D3BDA-29C3-41C0-BCDE-8885E0D3E9E7}"/>
    <cellStyle name="Comma 5 2 4" xfId="2086" xr:uid="{00000000-0005-0000-0000-000029090000}"/>
    <cellStyle name="Comma 5 2 4 2" xfId="4959" xr:uid="{00000000-0005-0000-0000-00002A090000}"/>
    <cellStyle name="Comma 5 2 4 2 2" xfId="6525" xr:uid="{F475F13D-414F-4A0E-8411-E519BEE51348}"/>
    <cellStyle name="Comma 5 2 4 3" xfId="5921" xr:uid="{BC348482-CC5B-4D04-9B38-10140AFECDE7}"/>
    <cellStyle name="Comma 5 2 5" xfId="2087" xr:uid="{00000000-0005-0000-0000-00002B090000}"/>
    <cellStyle name="Comma 5 2 5 2" xfId="4960" xr:uid="{00000000-0005-0000-0000-00002C090000}"/>
    <cellStyle name="Comma 5 2 5 2 2" xfId="6526" xr:uid="{EF71D5A0-E368-4AF3-868C-4B034CCF3CCB}"/>
    <cellStyle name="Comma 5 2 5 3" xfId="5922" xr:uid="{B94CC9B9-C928-4720-A119-951B5C1A8537}"/>
    <cellStyle name="Comma 5 2 6" xfId="2088" xr:uid="{00000000-0005-0000-0000-00002D090000}"/>
    <cellStyle name="Comma 5 2 7" xfId="2089" xr:uid="{00000000-0005-0000-0000-00002E090000}"/>
    <cellStyle name="Comma 5 2 7 2" xfId="2090" xr:uid="{00000000-0005-0000-0000-00002F090000}"/>
    <cellStyle name="Comma 5 2 7 2 2" xfId="5923" xr:uid="{35E5AC6D-0475-414A-9A09-BD09F2E05BC1}"/>
    <cellStyle name="Comma 5 2 8" xfId="2091" xr:uid="{00000000-0005-0000-0000-000030090000}"/>
    <cellStyle name="Comma 5 2 8 2" xfId="2092" xr:uid="{00000000-0005-0000-0000-000031090000}"/>
    <cellStyle name="Comma 5 2 8 2 2" xfId="5925" xr:uid="{8727D109-0CA4-4F86-B655-1A7D8EB45627}"/>
    <cellStyle name="Comma 5 2 8 3" xfId="5924" xr:uid="{0C8AC461-131A-4D52-A963-291E1933FD0F}"/>
    <cellStyle name="Comma 5 2 9" xfId="6703" xr:uid="{0C18B694-E74C-487D-B495-2A139AAC7F1C}"/>
    <cellStyle name="Comma 5 3" xfId="2093" xr:uid="{00000000-0005-0000-0000-000032090000}"/>
    <cellStyle name="Comma 5 3 2" xfId="2094" xr:uid="{00000000-0005-0000-0000-000033090000}"/>
    <cellStyle name="Comma 5 3 2 2" xfId="2095" xr:uid="{00000000-0005-0000-0000-000034090000}"/>
    <cellStyle name="Comma 5 3 2 3" xfId="5927" xr:uid="{354694DF-C6DE-4C39-B2A3-BF927F3BD703}"/>
    <cellStyle name="Comma 5 3 3" xfId="2096" xr:uid="{00000000-0005-0000-0000-000035090000}"/>
    <cellStyle name="Comma 5 3 4" xfId="5926" xr:uid="{3ED48C9D-2B3D-4EB5-A89C-74184F704694}"/>
    <cellStyle name="Comma 5 4" xfId="2097" xr:uid="{00000000-0005-0000-0000-000036090000}"/>
    <cellStyle name="Comma 5 4 2" xfId="2098" xr:uid="{00000000-0005-0000-0000-000037090000}"/>
    <cellStyle name="Comma 5 4 2 2" xfId="2099" xr:uid="{00000000-0005-0000-0000-000038090000}"/>
    <cellStyle name="Comma 5 4 2 2 2" xfId="5929" xr:uid="{B8D088F6-1179-46FC-A3E0-42468B3A2C95}"/>
    <cellStyle name="Comma 5 4 2 3" xfId="4961" xr:uid="{00000000-0005-0000-0000-000039090000}"/>
    <cellStyle name="Comma 5 4 2 3 2" xfId="6527" xr:uid="{E5DCFAB1-9815-4ECD-A00B-6E4E2319483A}"/>
    <cellStyle name="Comma 5 4 2 4" xfId="5928" xr:uid="{D3B61838-B8E3-4445-92F9-A691079BD4DC}"/>
    <cellStyle name="Comma 5 4 3" xfId="2100" xr:uid="{00000000-0005-0000-0000-00003A090000}"/>
    <cellStyle name="Comma 5 4 3 2" xfId="2101" xr:uid="{00000000-0005-0000-0000-00003B090000}"/>
    <cellStyle name="Comma 5 4 3 2 2" xfId="5931" xr:uid="{E1A4F7D9-A164-4109-9B4F-D9F5EF082F72}"/>
    <cellStyle name="Comma 5 4 3 3" xfId="4962" xr:uid="{00000000-0005-0000-0000-00003C090000}"/>
    <cellStyle name="Comma 5 4 3 3 2" xfId="6528" xr:uid="{338BC431-5EBD-435C-A6CE-B076FC6CF041}"/>
    <cellStyle name="Comma 5 4 3 4" xfId="5930" xr:uid="{47A6AA8A-DECC-4773-AD50-097B400270A8}"/>
    <cellStyle name="Comma 5 4 4" xfId="2102" xr:uid="{00000000-0005-0000-0000-00003D090000}"/>
    <cellStyle name="Comma 5 4 4 2" xfId="2103" xr:uid="{00000000-0005-0000-0000-00003E090000}"/>
    <cellStyle name="Comma 5 4 4 2 2" xfId="5933" xr:uid="{33F5BEEA-9052-4361-AD0F-8F204B7852D1}"/>
    <cellStyle name="Comma 5 4 4 3" xfId="4963" xr:uid="{00000000-0005-0000-0000-00003F090000}"/>
    <cellStyle name="Comma 5 4 4 3 2" xfId="6529" xr:uid="{971FAB7B-8A60-4F63-8FFA-A1A98A46DFAA}"/>
    <cellStyle name="Comma 5 4 4 4" xfId="5932" xr:uid="{4918693F-C46F-4719-9ACE-73A3CD537CE3}"/>
    <cellStyle name="Comma 5 4 5" xfId="2104" xr:uid="{00000000-0005-0000-0000-000040090000}"/>
    <cellStyle name="Comma 5 4 5 2" xfId="2105" xr:uid="{00000000-0005-0000-0000-000041090000}"/>
    <cellStyle name="Comma 5 4 5 2 2" xfId="5935" xr:uid="{EFD5805E-0DAE-4362-8127-3B6C2A4135D0}"/>
    <cellStyle name="Comma 5 4 5 3" xfId="4964" xr:uid="{00000000-0005-0000-0000-000042090000}"/>
    <cellStyle name="Comma 5 4 5 3 2" xfId="6530" xr:uid="{069C4395-E3FC-474F-B70C-ACAA9235F38F}"/>
    <cellStyle name="Comma 5 4 5 4" xfId="5934" xr:uid="{B644BD9F-10F7-42E5-947C-DC58E0C026DB}"/>
    <cellStyle name="Comma 5 4 6" xfId="2106" xr:uid="{00000000-0005-0000-0000-000043090000}"/>
    <cellStyle name="Comma 5 4 6 2" xfId="2107" xr:uid="{00000000-0005-0000-0000-000044090000}"/>
    <cellStyle name="Comma 5 4 6 2 2" xfId="5937" xr:uid="{0CDAFA32-7AB4-47A6-A7BB-9EF6B911183E}"/>
    <cellStyle name="Comma 5 4 6 3" xfId="4965" xr:uid="{00000000-0005-0000-0000-000045090000}"/>
    <cellStyle name="Comma 5 4 6 3 2" xfId="6531" xr:uid="{90416CD3-71E1-470B-8917-AE1761E04C7D}"/>
    <cellStyle name="Comma 5 4 6 4" xfId="5936" xr:uid="{455FC4D8-4C5F-4845-A39D-658195EA2F44}"/>
    <cellStyle name="Comma 5 4 7" xfId="2108" xr:uid="{00000000-0005-0000-0000-000046090000}"/>
    <cellStyle name="Comma 5 4 7 2" xfId="2109" xr:uid="{00000000-0005-0000-0000-000047090000}"/>
    <cellStyle name="Comma 5 4 7 3" xfId="5938" xr:uid="{0E4897E7-CA47-4334-A81B-30E0E45C52C9}"/>
    <cellStyle name="Comma 5 5" xfId="2110" xr:uid="{00000000-0005-0000-0000-000048090000}"/>
    <cellStyle name="Comma 5 5 2" xfId="2111" xr:uid="{00000000-0005-0000-0000-000049090000}"/>
    <cellStyle name="Comma 5 5 2 2" xfId="2112" xr:uid="{00000000-0005-0000-0000-00004A090000}"/>
    <cellStyle name="Comma 5 5 2 3" xfId="5939" xr:uid="{E06561C5-7B8E-4AB3-B049-587F5D5F783D}"/>
    <cellStyle name="Comma 5 6" xfId="2113" xr:uid="{00000000-0005-0000-0000-00004B090000}"/>
    <cellStyle name="Comma 5 6 2" xfId="2114" xr:uid="{00000000-0005-0000-0000-00004C090000}"/>
    <cellStyle name="Comma 5 7" xfId="2115" xr:uid="{00000000-0005-0000-0000-00004D090000}"/>
    <cellStyle name="Comma 5 7 2" xfId="2116" xr:uid="{00000000-0005-0000-0000-00004E090000}"/>
    <cellStyle name="Comma 5 8" xfId="2117" xr:uid="{00000000-0005-0000-0000-00004F090000}"/>
    <cellStyle name="Comma 5 8 2" xfId="2118" xr:uid="{00000000-0005-0000-0000-000050090000}"/>
    <cellStyle name="Comma 5 9" xfId="2119" xr:uid="{00000000-0005-0000-0000-000051090000}"/>
    <cellStyle name="Comma 5 9 2" xfId="2120" xr:uid="{00000000-0005-0000-0000-000052090000}"/>
    <cellStyle name="Comma 5_Bulk _ Audit" xfId="2121" xr:uid="{00000000-0005-0000-0000-000053090000}"/>
    <cellStyle name="Comma 50" xfId="2122" xr:uid="{00000000-0005-0000-0000-000054090000}"/>
    <cellStyle name="Comma 50 2" xfId="4966" xr:uid="{00000000-0005-0000-0000-000055090000}"/>
    <cellStyle name="Comma 50 2 2" xfId="6532" xr:uid="{66FEB4BA-6290-469A-942C-6314067A193B}"/>
    <cellStyle name="Comma 50 3" xfId="5942" xr:uid="{F4FB13A2-9441-42E3-BA1B-B4193E13A98F}"/>
    <cellStyle name="Comma 51" xfId="2123" xr:uid="{00000000-0005-0000-0000-000056090000}"/>
    <cellStyle name="Comma 51 2" xfId="4967" xr:uid="{00000000-0005-0000-0000-000057090000}"/>
    <cellStyle name="Comma 51 2 2" xfId="6533" xr:uid="{C3519AB0-1BC4-403E-BB20-0E805D65CE76}"/>
    <cellStyle name="Comma 51 3" xfId="5943" xr:uid="{8A3DB0DC-7F2F-4F6E-B921-A0B72F5ED86E}"/>
    <cellStyle name="Comma 52" xfId="2124" xr:uid="{00000000-0005-0000-0000-000058090000}"/>
    <cellStyle name="Comma 52 2" xfId="4968" xr:uid="{00000000-0005-0000-0000-000059090000}"/>
    <cellStyle name="Comma 52 2 2" xfId="6534" xr:uid="{CA87411E-995C-493F-A1BD-368F1181BF51}"/>
    <cellStyle name="Comma 52 3" xfId="5944" xr:uid="{21B161B9-8DB1-4BA6-8348-D9BC9A1DA0AC}"/>
    <cellStyle name="Comma 53" xfId="2125" xr:uid="{00000000-0005-0000-0000-00005A090000}"/>
    <cellStyle name="Comma 53 2" xfId="4969" xr:uid="{00000000-0005-0000-0000-00005B090000}"/>
    <cellStyle name="Comma 53 2 2" xfId="6535" xr:uid="{B6F0F501-C419-4598-ADC1-DC00AE7AAD0D}"/>
    <cellStyle name="Comma 53 3" xfId="5945" xr:uid="{2661A8F3-68F1-470A-A0CB-17D512ECFC95}"/>
    <cellStyle name="Comma 54" xfId="2126" xr:uid="{00000000-0005-0000-0000-00005C090000}"/>
    <cellStyle name="Comma 54 2" xfId="5153" xr:uid="{00000000-0005-0000-0000-00005D090000}"/>
    <cellStyle name="Comma 54 2 2" xfId="6536" xr:uid="{2341246F-FFE6-401E-8F01-18CC0418C5BD}"/>
    <cellStyle name="Comma 54 3" xfId="5946" xr:uid="{862EF9BE-E1E5-4732-935E-944989201695}"/>
    <cellStyle name="Comma 55" xfId="2127" xr:uid="{00000000-0005-0000-0000-00005E090000}"/>
    <cellStyle name="Comma 55 2" xfId="2128" xr:uid="{00000000-0005-0000-0000-00005F090000}"/>
    <cellStyle name="Comma 55 3" xfId="5947" xr:uid="{424D9B46-9CAE-4835-8D10-33A8AB6A692E}"/>
    <cellStyle name="Comma 56" xfId="2129" xr:uid="{00000000-0005-0000-0000-000060090000}"/>
    <cellStyle name="Comma 56 2" xfId="2130" xr:uid="{00000000-0005-0000-0000-000061090000}"/>
    <cellStyle name="Comma 56 2 2" xfId="5950" xr:uid="{CA421573-32A4-48F1-A79E-31AE501E1258}"/>
    <cellStyle name="Comma 56 3" xfId="5949" xr:uid="{907E9279-6F68-4458-BAFA-2E0DCECD24BE}"/>
    <cellStyle name="Comma 57" xfId="2131" xr:uid="{00000000-0005-0000-0000-000062090000}"/>
    <cellStyle name="Comma 57 2" xfId="4752" xr:uid="{00000000-0005-0000-0000-000063090000}"/>
    <cellStyle name="Comma 57 2 2" xfId="6537" xr:uid="{F78FD739-E02A-4AE8-BCB6-BF5E63AF0A13}"/>
    <cellStyle name="Comma 57 3" xfId="5951" xr:uid="{D70525B7-EEAD-4FD2-8F26-9CA85D233F4E}"/>
    <cellStyle name="Comma 58" xfId="2132" xr:uid="{00000000-0005-0000-0000-000064090000}"/>
    <cellStyle name="Comma 58 2" xfId="5952" xr:uid="{09E47956-4100-4C27-A685-1B1A62163100}"/>
    <cellStyle name="Comma 59" xfId="2133" xr:uid="{00000000-0005-0000-0000-000065090000}"/>
    <cellStyle name="Comma 59 2" xfId="5953" xr:uid="{DD2D323C-91C5-4991-AF5E-F3FF701E8C36}"/>
    <cellStyle name="Comma 6" xfId="2134" xr:uid="{00000000-0005-0000-0000-000066090000}"/>
    <cellStyle name="Comma 6 10" xfId="2135" xr:uid="{00000000-0005-0000-0000-000067090000}"/>
    <cellStyle name="Comma 6 10 2" xfId="2136" xr:uid="{00000000-0005-0000-0000-000068090000}"/>
    <cellStyle name="Comma 6 11" xfId="2137" xr:uid="{00000000-0005-0000-0000-000069090000}"/>
    <cellStyle name="Comma 6 11 2" xfId="2138" xr:uid="{00000000-0005-0000-0000-00006A090000}"/>
    <cellStyle name="Comma 6 12" xfId="2139" xr:uid="{00000000-0005-0000-0000-00006B090000}"/>
    <cellStyle name="Comma 6 12 2" xfId="2140" xr:uid="{00000000-0005-0000-0000-00006C090000}"/>
    <cellStyle name="Comma 6 13" xfId="2141" xr:uid="{00000000-0005-0000-0000-00006D090000}"/>
    <cellStyle name="Comma 6 13 2" xfId="2142" xr:uid="{00000000-0005-0000-0000-00006E090000}"/>
    <cellStyle name="Comma 6 13 2 2" xfId="5957" xr:uid="{560C1661-F80C-40B2-AE9A-42B7DDF5507E}"/>
    <cellStyle name="Comma 6 13 3" xfId="5956" xr:uid="{1F3DC6A9-0750-4849-84D8-D698EF0EEDCD}"/>
    <cellStyle name="Comma 6 14" xfId="2143" xr:uid="{00000000-0005-0000-0000-00006F090000}"/>
    <cellStyle name="Comma 6 14 2" xfId="2144" xr:uid="{00000000-0005-0000-0000-000070090000}"/>
    <cellStyle name="Comma 6 14 2 2" xfId="5959" xr:uid="{BE02C116-1CB7-4242-A7BC-A2E720E488C7}"/>
    <cellStyle name="Comma 6 14 3" xfId="5958" xr:uid="{7253D258-4D6B-456A-A7D1-3C2EF3A4515C}"/>
    <cellStyle name="Comma 6 15" xfId="2145" xr:uid="{00000000-0005-0000-0000-000071090000}"/>
    <cellStyle name="Comma 6 15 2" xfId="5960" xr:uid="{202C45F4-B8FA-4BAD-B7DC-8943F3D8E0E6}"/>
    <cellStyle name="Comma 6 16" xfId="2146" xr:uid="{00000000-0005-0000-0000-000072090000}"/>
    <cellStyle name="Comma 6 16 2" xfId="4970" xr:uid="{00000000-0005-0000-0000-000073090000}"/>
    <cellStyle name="Comma 6 16 2 2" xfId="6538" xr:uid="{0710A1D2-2558-4A78-BF70-1DC5A5D11662}"/>
    <cellStyle name="Comma 6 16 3" xfId="5961" xr:uid="{647D8825-6DE4-4215-B0E8-F2456E77E159}"/>
    <cellStyle name="Comma 6 17" xfId="4649" xr:uid="{00000000-0005-0000-0000-000074090000}"/>
    <cellStyle name="Comma 6 17 2" xfId="6539" xr:uid="{3913F3CB-610B-4767-9358-FBE6317B266C}"/>
    <cellStyle name="Comma 6 18" xfId="6683" xr:uid="{2856169C-7ADD-47A0-BFCE-D3110BF4A639}"/>
    <cellStyle name="Comma 6 19" xfId="5954" xr:uid="{B0D0AE1E-CF9A-45B7-B9BD-B48ECD9768DC}"/>
    <cellStyle name="Comma 6 2" xfId="2147" xr:uid="{00000000-0005-0000-0000-000075090000}"/>
    <cellStyle name="Comma 6 2 2" xfId="2148" xr:uid="{00000000-0005-0000-0000-000076090000}"/>
    <cellStyle name="Comma 6 2 2 2" xfId="2149" xr:uid="{00000000-0005-0000-0000-000077090000}"/>
    <cellStyle name="Comma 6 2 2 2 2" xfId="2150" xr:uid="{00000000-0005-0000-0000-000078090000}"/>
    <cellStyle name="Comma 6 2 2 2 2 2" xfId="2151" xr:uid="{00000000-0005-0000-0000-000079090000}"/>
    <cellStyle name="Comma 6 2 2 2 2 2 2" xfId="5966" xr:uid="{DF078206-80A8-4863-ACCC-99739959839C}"/>
    <cellStyle name="Comma 6 2 2 2 2 3" xfId="4971" xr:uid="{00000000-0005-0000-0000-00007A090000}"/>
    <cellStyle name="Comma 6 2 2 2 2 3 2" xfId="6540" xr:uid="{1D7403DD-5A7F-43BE-B287-873825B32FD0}"/>
    <cellStyle name="Comma 6 2 2 2 2 4" xfId="5965" xr:uid="{E466AAEA-7BC0-47E1-BB0E-B73D63ADC2CF}"/>
    <cellStyle name="Comma 6 2 2 2 3" xfId="2152" xr:uid="{00000000-0005-0000-0000-00007B090000}"/>
    <cellStyle name="Comma 6 2 2 2 3 2" xfId="4972" xr:uid="{00000000-0005-0000-0000-00007C090000}"/>
    <cellStyle name="Comma 6 2 2 2 3 2 2" xfId="6541" xr:uid="{BCFB4BB7-5C82-483E-AC3A-5B64BC39B4BE}"/>
    <cellStyle name="Comma 6 2 2 2 3 3" xfId="5967" xr:uid="{1514B1DE-9729-4234-804D-02DBEB59ADC8}"/>
    <cellStyle name="Comma 6 2 2 2 4" xfId="4652" xr:uid="{00000000-0005-0000-0000-00007D090000}"/>
    <cellStyle name="Comma 6 2 2 2 4 2" xfId="6542" xr:uid="{CA9EAD04-E219-4E6F-892A-7E10596878E8}"/>
    <cellStyle name="Comma 6 2 2 2 5" xfId="6707" xr:uid="{E6675E75-B3B0-4BF0-9E05-E043A3FF9161}"/>
    <cellStyle name="Comma 6 2 2 2 6" xfId="5964" xr:uid="{02259334-012B-4DB7-8868-7D2CE6A0EF3B}"/>
    <cellStyle name="Comma 6 2 2 3" xfId="2153" xr:uid="{00000000-0005-0000-0000-00007E090000}"/>
    <cellStyle name="Comma 6 2 2 4" xfId="2154" xr:uid="{00000000-0005-0000-0000-00007F090000}"/>
    <cellStyle name="Comma 6 2 2 5" xfId="4651" xr:uid="{00000000-0005-0000-0000-000080090000}"/>
    <cellStyle name="Comma 6 2 2 5 2" xfId="6543" xr:uid="{6E80F2B8-23FD-4A6D-930D-3D49696197E8}"/>
    <cellStyle name="Comma 6 2 2 6" xfId="6706" xr:uid="{8B2F1182-71F2-4872-8D53-60EA26BE72CD}"/>
    <cellStyle name="Comma 6 2 2 7" xfId="5963" xr:uid="{ABC5FDA3-A468-4418-BBD6-8AA38F638D34}"/>
    <cellStyle name="Comma 6 2 3" xfId="2155" xr:uid="{00000000-0005-0000-0000-000081090000}"/>
    <cellStyle name="Comma 6 2 3 2" xfId="2156" xr:uid="{00000000-0005-0000-0000-000082090000}"/>
    <cellStyle name="Comma 6 2 3 3" xfId="4973" xr:uid="{00000000-0005-0000-0000-000083090000}"/>
    <cellStyle name="Comma 6 2 3 4" xfId="4653" xr:uid="{00000000-0005-0000-0000-000084090000}"/>
    <cellStyle name="Comma 6 2 3 4 2" xfId="6544" xr:uid="{5D8160F5-0D76-4D30-BE48-D51475B39345}"/>
    <cellStyle name="Comma 6 2 3 5" xfId="6708" xr:uid="{1379B3B8-519B-4E99-B83C-C4AB3A770EA5}"/>
    <cellStyle name="Comma 6 2 4" xfId="2157" xr:uid="{00000000-0005-0000-0000-000085090000}"/>
    <cellStyle name="Comma 6 2 4 2" xfId="2158" xr:uid="{00000000-0005-0000-0000-000086090000}"/>
    <cellStyle name="Comma 6 2 4 2 2" xfId="5971" xr:uid="{216ADDF8-240B-4358-968B-5A615CFE05F4}"/>
    <cellStyle name="Comma 6 2 5" xfId="2159" xr:uid="{00000000-0005-0000-0000-000087090000}"/>
    <cellStyle name="Comma 6 2 5 2" xfId="5972" xr:uid="{6F33FCF2-96DE-45BD-B8E2-A66E613ECF2B}"/>
    <cellStyle name="Comma 6 2 6" xfId="2160" xr:uid="{00000000-0005-0000-0000-000088090000}"/>
    <cellStyle name="Comma 6 2 6 2" xfId="5973" xr:uid="{E6813B7A-3EDA-47FB-B844-F78A06893FAF}"/>
    <cellStyle name="Comma 6 2 7" xfId="4650" xr:uid="{00000000-0005-0000-0000-000089090000}"/>
    <cellStyle name="Comma 6 2 7 2" xfId="6545" xr:uid="{AB5CA39D-CFF0-4003-9FAF-47835F1B1356}"/>
    <cellStyle name="Comma 6 2 8" xfId="6705" xr:uid="{58801203-5B7A-4392-BD1B-204F8049ACCD}"/>
    <cellStyle name="Comma 6 3" xfId="2161" xr:uid="{00000000-0005-0000-0000-00008A090000}"/>
    <cellStyle name="Comma 6 3 2" xfId="2162" xr:uid="{00000000-0005-0000-0000-00008B090000}"/>
    <cellStyle name="Comma 6 3 2 2" xfId="2163" xr:uid="{00000000-0005-0000-0000-00008C090000}"/>
    <cellStyle name="Comma 6 3 2 3" xfId="5974" xr:uid="{459EE11A-17B8-4AE1-9179-9B0F3EB102BF}"/>
    <cellStyle name="Comma 6 3 3" xfId="4974" xr:uid="{00000000-0005-0000-0000-00008D090000}"/>
    <cellStyle name="Comma 6 3 4" xfId="4654" xr:uid="{00000000-0005-0000-0000-00008E090000}"/>
    <cellStyle name="Comma 6 3 4 2" xfId="6546" xr:uid="{D4DDDD62-FA03-471B-983F-CB53B3132F2F}"/>
    <cellStyle name="Comma 6 3 5" xfId="6709" xr:uid="{F5ED19C1-02AC-4108-AB5D-3B74FAA12CC9}"/>
    <cellStyle name="Comma 6 4" xfId="2164" xr:uid="{00000000-0005-0000-0000-00008F090000}"/>
    <cellStyle name="Comma 6 4 2" xfId="2165" xr:uid="{00000000-0005-0000-0000-000090090000}"/>
    <cellStyle name="Comma 6 4 3" xfId="6704" xr:uid="{E6F32CCE-58DA-4B7C-A8FA-A00E65035119}"/>
    <cellStyle name="Comma 6 5" xfId="2166" xr:uid="{00000000-0005-0000-0000-000091090000}"/>
    <cellStyle name="Comma 6 5 2" xfId="2167" xr:uid="{00000000-0005-0000-0000-000092090000}"/>
    <cellStyle name="Comma 6 6" xfId="2168" xr:uid="{00000000-0005-0000-0000-000093090000}"/>
    <cellStyle name="Comma 6 6 2" xfId="2169" xr:uid="{00000000-0005-0000-0000-000094090000}"/>
    <cellStyle name="Comma 6 7" xfId="2170" xr:uid="{00000000-0005-0000-0000-000095090000}"/>
    <cellStyle name="Comma 6 7 2" xfId="2171" xr:uid="{00000000-0005-0000-0000-000096090000}"/>
    <cellStyle name="Comma 6 8" xfId="2172" xr:uid="{00000000-0005-0000-0000-000097090000}"/>
    <cellStyle name="Comma 6 8 2" xfId="2173" xr:uid="{00000000-0005-0000-0000-000098090000}"/>
    <cellStyle name="Comma 6 9" xfId="2174" xr:uid="{00000000-0005-0000-0000-000099090000}"/>
    <cellStyle name="Comma 6 9 2" xfId="2175" xr:uid="{00000000-0005-0000-0000-00009A090000}"/>
    <cellStyle name="Comma 60" xfId="2176" xr:uid="{00000000-0005-0000-0000-00009B090000}"/>
    <cellStyle name="Comma 60 2" xfId="5976" xr:uid="{423E354B-E205-4369-BFD5-C268D44589ED}"/>
    <cellStyle name="Comma 61" xfId="2177" xr:uid="{00000000-0005-0000-0000-00009C090000}"/>
    <cellStyle name="Comma 61 2" xfId="5977" xr:uid="{A633A9FC-2CF6-4168-A670-6F3A94EFE153}"/>
    <cellStyle name="Comma 62" xfId="2178" xr:uid="{00000000-0005-0000-0000-00009D090000}"/>
    <cellStyle name="Comma 62 2" xfId="5978" xr:uid="{BC39CDFC-B7D0-451A-A909-07B95BA1B50E}"/>
    <cellStyle name="Comma 63" xfId="2179" xr:uid="{00000000-0005-0000-0000-00009E090000}"/>
    <cellStyle name="Comma 63 2" xfId="5979" xr:uid="{1FAF5FE1-69DA-471B-9C53-45E05AFF4329}"/>
    <cellStyle name="Comma 64" xfId="2180" xr:uid="{00000000-0005-0000-0000-00009F090000}"/>
    <cellStyle name="Comma 64 2" xfId="5980" xr:uid="{218B9E12-900A-47A3-9DE6-E6EAC5322007}"/>
    <cellStyle name="Comma 65" xfId="2181" xr:uid="{00000000-0005-0000-0000-0000A0090000}"/>
    <cellStyle name="Comma 65 2" xfId="5981" xr:uid="{E58A6951-9660-4482-B5E3-61A79836CFBA}"/>
    <cellStyle name="Comma 66" xfId="2182" xr:uid="{00000000-0005-0000-0000-0000A1090000}"/>
    <cellStyle name="Comma 66 2" xfId="5982" xr:uid="{333FF8EB-72F8-4331-BB1B-D9CF198E4843}"/>
    <cellStyle name="Comma 67" xfId="2183" xr:uid="{00000000-0005-0000-0000-0000A2090000}"/>
    <cellStyle name="Comma 67 2" xfId="5983" xr:uid="{5DF9F947-F722-4729-A4D0-DDA9EBE16366}"/>
    <cellStyle name="Comma 68" xfId="2184" xr:uid="{00000000-0005-0000-0000-0000A3090000}"/>
    <cellStyle name="Comma 68 2" xfId="5984" xr:uid="{D23B4945-FD37-4926-ACE7-E744FB9F535A}"/>
    <cellStyle name="Comma 69" xfId="4627" xr:uid="{00000000-0005-0000-0000-0000A4090000}"/>
    <cellStyle name="Comma 69 2" xfId="6547" xr:uid="{8552828E-1C51-4B10-9337-AC722FC7CE1F}"/>
    <cellStyle name="Comma 7" xfId="2185" xr:uid="{00000000-0005-0000-0000-0000A5090000}"/>
    <cellStyle name="Comma 7 10" xfId="2186" xr:uid="{00000000-0005-0000-0000-0000A6090000}"/>
    <cellStyle name="Comma 7 10 2" xfId="2187" xr:uid="{00000000-0005-0000-0000-0000A7090000}"/>
    <cellStyle name="Comma 7 11" xfId="2188" xr:uid="{00000000-0005-0000-0000-0000A8090000}"/>
    <cellStyle name="Comma 7 11 2" xfId="2189" xr:uid="{00000000-0005-0000-0000-0000A9090000}"/>
    <cellStyle name="Comma 7 12" xfId="2190" xr:uid="{00000000-0005-0000-0000-0000AA090000}"/>
    <cellStyle name="Comma 7 12 2" xfId="2191" xr:uid="{00000000-0005-0000-0000-0000AB090000}"/>
    <cellStyle name="Comma 7 13" xfId="2192" xr:uid="{00000000-0005-0000-0000-0000AC090000}"/>
    <cellStyle name="Comma 7 13 2" xfId="2193" xr:uid="{00000000-0005-0000-0000-0000AD090000}"/>
    <cellStyle name="Comma 7 13 2 2" xfId="5987" xr:uid="{AA1779C2-46C9-4DD8-A511-B1D08FE3E831}"/>
    <cellStyle name="Comma 7 13 3" xfId="5986" xr:uid="{B0654020-9898-4165-AC46-356D070D14A4}"/>
    <cellStyle name="Comma 7 14" xfId="2194" xr:uid="{00000000-0005-0000-0000-0000AE090000}"/>
    <cellStyle name="Comma 7 14 2" xfId="5988" xr:uid="{32ED8C02-4F26-402D-A314-015C56163E9F}"/>
    <cellStyle name="Comma 7 15" xfId="4655" xr:uid="{00000000-0005-0000-0000-0000AF090000}"/>
    <cellStyle name="Comma 7 15 2" xfId="6548" xr:uid="{D9B86244-65CA-4A40-A89F-4430DEBD73DB}"/>
    <cellStyle name="Comma 7 16" xfId="5985" xr:uid="{E829C9A0-B743-4D21-953C-CEA83DB3EF86}"/>
    <cellStyle name="Comma 7 2" xfId="2195" xr:uid="{00000000-0005-0000-0000-0000B0090000}"/>
    <cellStyle name="Comma 7 2 2" xfId="2196" xr:uid="{00000000-0005-0000-0000-0000B1090000}"/>
    <cellStyle name="Comma 7 2 2 2" xfId="4975" xr:uid="{00000000-0005-0000-0000-0000B2090000}"/>
    <cellStyle name="Comma 7 2 2 2 2" xfId="6549" xr:uid="{A54109FC-2FF2-4C03-B6C4-4301AA8D4015}"/>
    <cellStyle name="Comma 7 2 2 3" xfId="5990" xr:uid="{27B339AD-6EFF-48FF-AA6B-617EF3315E05}"/>
    <cellStyle name="Comma 7 2 3" xfId="2197" xr:uid="{00000000-0005-0000-0000-0000B3090000}"/>
    <cellStyle name="Comma 7 2 3 2" xfId="4976" xr:uid="{00000000-0005-0000-0000-0000B4090000}"/>
    <cellStyle name="Comma 7 2 3 2 2" xfId="6550" xr:uid="{6FD51763-7877-447F-BDC4-5126550052A6}"/>
    <cellStyle name="Comma 7 2 3 3" xfId="5991" xr:uid="{FAA3FD13-78F6-4933-B116-D44C97D252F4}"/>
    <cellStyle name="Comma 7 2 4" xfId="2198" xr:uid="{00000000-0005-0000-0000-0000B5090000}"/>
    <cellStyle name="Comma 7 2 5" xfId="2199" xr:uid="{00000000-0005-0000-0000-0000B6090000}"/>
    <cellStyle name="Comma 7 2 6" xfId="4656" xr:uid="{00000000-0005-0000-0000-0000B7090000}"/>
    <cellStyle name="Comma 7 2 6 2" xfId="6551" xr:uid="{2757ACB9-A4F0-4869-8E6C-D90F84DFD4A1}"/>
    <cellStyle name="Comma 7 2 7" xfId="5989" xr:uid="{1C72003A-3D98-4058-9BD9-C5E0DDB05BD5}"/>
    <cellStyle name="Comma 7 2_Lead -  NU 31-3-54" xfId="2200" xr:uid="{00000000-0005-0000-0000-0000B8090000}"/>
    <cellStyle name="Comma 7 3" xfId="2201" xr:uid="{00000000-0005-0000-0000-0000B9090000}"/>
    <cellStyle name="Comma 7 3 2" xfId="2202" xr:uid="{00000000-0005-0000-0000-0000BA090000}"/>
    <cellStyle name="Comma 7 3 3" xfId="4977" xr:uid="{00000000-0005-0000-0000-0000BB090000}"/>
    <cellStyle name="Comma 7 3 3 2" xfId="6552" xr:uid="{C935EACE-976B-4331-9A36-9F4E0F21858F}"/>
    <cellStyle name="Comma 7 3 4" xfId="5108" xr:uid="{00000000-0005-0000-0000-0000BC090000}"/>
    <cellStyle name="Comma 7 3 4 2" xfId="6553" xr:uid="{B192415E-F51F-45CB-8890-A36CB31CEF89}"/>
    <cellStyle name="Comma 7 3 5" xfId="4738" xr:uid="{00000000-0005-0000-0000-0000BD090000}"/>
    <cellStyle name="Comma 7 3 5 2" xfId="6554" xr:uid="{2FB7B916-D436-4E5E-B2A1-7B2D542AFA0E}"/>
    <cellStyle name="Comma 7 3 6" xfId="6729" xr:uid="{4562FA5C-1A9D-4F8B-A243-796A8403FB11}"/>
    <cellStyle name="Comma 7 4" xfId="2203" xr:uid="{00000000-0005-0000-0000-0000BE090000}"/>
    <cellStyle name="Comma 7 4 2" xfId="2204" xr:uid="{00000000-0005-0000-0000-0000BF090000}"/>
    <cellStyle name="Comma 7 5" xfId="2205" xr:uid="{00000000-0005-0000-0000-0000C0090000}"/>
    <cellStyle name="Comma 7 5 2" xfId="2206" xr:uid="{00000000-0005-0000-0000-0000C1090000}"/>
    <cellStyle name="Comma 7 6" xfId="2207" xr:uid="{00000000-0005-0000-0000-0000C2090000}"/>
    <cellStyle name="Comma 7 6 2" xfId="2208" xr:uid="{00000000-0005-0000-0000-0000C3090000}"/>
    <cellStyle name="Comma 7 7" xfId="2209" xr:uid="{00000000-0005-0000-0000-0000C4090000}"/>
    <cellStyle name="Comma 7 7 2" xfId="2210" xr:uid="{00000000-0005-0000-0000-0000C5090000}"/>
    <cellStyle name="Comma 7 8" xfId="2211" xr:uid="{00000000-0005-0000-0000-0000C6090000}"/>
    <cellStyle name="Comma 7 8 2" xfId="2212" xr:uid="{00000000-0005-0000-0000-0000C7090000}"/>
    <cellStyle name="Comma 7 9" xfId="2213" xr:uid="{00000000-0005-0000-0000-0000C8090000}"/>
    <cellStyle name="Comma 7 9 2" xfId="2214" xr:uid="{00000000-0005-0000-0000-0000C9090000}"/>
    <cellStyle name="Comma 7_PRE-BUILTQ1-54" xfId="2215" xr:uid="{00000000-0005-0000-0000-0000CA090000}"/>
    <cellStyle name="Comma 70" xfId="5174" xr:uid="{00000000-0005-0000-0000-0000CB090000}"/>
    <cellStyle name="Comma 70 2" xfId="6651" xr:uid="{808E1AE1-5D41-4655-9BB8-B58FE8B7726C}"/>
    <cellStyle name="Comma 8" xfId="2216" xr:uid="{00000000-0005-0000-0000-0000CC090000}"/>
    <cellStyle name="Comma 8 10" xfId="2217" xr:uid="{00000000-0005-0000-0000-0000CD090000}"/>
    <cellStyle name="Comma 8 10 2" xfId="2218" xr:uid="{00000000-0005-0000-0000-0000CE090000}"/>
    <cellStyle name="Comma 8 11" xfId="2219" xr:uid="{00000000-0005-0000-0000-0000CF090000}"/>
    <cellStyle name="Comma 8 11 2" xfId="2220" xr:uid="{00000000-0005-0000-0000-0000D0090000}"/>
    <cellStyle name="Comma 8 12" xfId="2221" xr:uid="{00000000-0005-0000-0000-0000D1090000}"/>
    <cellStyle name="Comma 8 12 2" xfId="2222" xr:uid="{00000000-0005-0000-0000-0000D2090000}"/>
    <cellStyle name="Comma 8 13" xfId="2223" xr:uid="{00000000-0005-0000-0000-0000D3090000}"/>
    <cellStyle name="Comma 8 13 2" xfId="2224" xr:uid="{00000000-0005-0000-0000-0000D4090000}"/>
    <cellStyle name="Comma 8 13 2 2" xfId="5994" xr:uid="{208FC668-262A-4782-83AC-D7F12DD5BC53}"/>
    <cellStyle name="Comma 8 13 3" xfId="5993" xr:uid="{D7EEF1F3-FE40-4CDB-BE45-4920A6773956}"/>
    <cellStyle name="Comma 8 14" xfId="2225" xr:uid="{00000000-0005-0000-0000-0000D5090000}"/>
    <cellStyle name="Comma 8 14 2" xfId="2226" xr:uid="{00000000-0005-0000-0000-0000D6090000}"/>
    <cellStyle name="Comma 8 14 2 2" xfId="5996" xr:uid="{521CBAAC-D038-4CE5-8819-E8818286C1F3}"/>
    <cellStyle name="Comma 8 14 3" xfId="5995" xr:uid="{5F87F2F4-28AD-4E31-8C9C-17E2DB9CB885}"/>
    <cellStyle name="Comma 8 15" xfId="2227" xr:uid="{00000000-0005-0000-0000-0000D7090000}"/>
    <cellStyle name="Comma 8 15 2" xfId="5997" xr:uid="{03473770-34BB-414A-8C9C-820E00F41C75}"/>
    <cellStyle name="Comma 8 16" xfId="4657" xr:uid="{00000000-0005-0000-0000-0000D8090000}"/>
    <cellStyle name="Comma 8 16 2" xfId="6555" xr:uid="{C800F376-86D7-4FC0-8413-D3627A335559}"/>
    <cellStyle name="Comma 8 17" xfId="6710" xr:uid="{3EAB9564-3828-4756-A970-04EE7D17EC5C}"/>
    <cellStyle name="Comma 8 18" xfId="5992" xr:uid="{9791B65D-5800-421B-9717-BDD8D0CBA7DD}"/>
    <cellStyle name="Comma 8 2" xfId="2228" xr:uid="{00000000-0005-0000-0000-0000D9090000}"/>
    <cellStyle name="Comma 8 2 2" xfId="2229" xr:uid="{00000000-0005-0000-0000-0000DA090000}"/>
    <cellStyle name="Comma 8 2 2 2" xfId="4978" xr:uid="{00000000-0005-0000-0000-0000DB090000}"/>
    <cellStyle name="Comma 8 2 2 2 2" xfId="6556" xr:uid="{E5A91951-D3D0-4CFA-BA69-E6B5ED5880E3}"/>
    <cellStyle name="Comma 8 2 2 3" xfId="5999" xr:uid="{A15B5497-A70D-4070-AC67-250A9E7942F5}"/>
    <cellStyle name="Comma 8 2 3" xfId="2230" xr:uid="{00000000-0005-0000-0000-0000DC090000}"/>
    <cellStyle name="Comma 8 2 3 2" xfId="4979" xr:uid="{00000000-0005-0000-0000-0000DD090000}"/>
    <cellStyle name="Comma 8 2 3 2 2" xfId="6557" xr:uid="{D1F95F2A-DBCE-4066-B79B-115F45EC9094}"/>
    <cellStyle name="Comma 8 2 3 3" xfId="6000" xr:uid="{EC9AFC53-3F0C-4D43-91A0-055ED659F809}"/>
    <cellStyle name="Comma 8 2 4" xfId="2231" xr:uid="{00000000-0005-0000-0000-0000DE090000}"/>
    <cellStyle name="Comma 8 2 4 2" xfId="2232" xr:uid="{00000000-0005-0000-0000-0000DF090000}"/>
    <cellStyle name="Comma 8 2 4 3" xfId="6001" xr:uid="{678829BB-E506-4FD7-B732-A1D60A79B86D}"/>
    <cellStyle name="Comma 8 2 5" xfId="2233" xr:uid="{00000000-0005-0000-0000-0000E0090000}"/>
    <cellStyle name="Comma 8 2 6" xfId="5998" xr:uid="{555CB1F5-8CDA-48EB-B7FE-89267311BB85}"/>
    <cellStyle name="Comma 8 3" xfId="2234" xr:uid="{00000000-0005-0000-0000-0000E1090000}"/>
    <cellStyle name="Comma 8 3 2" xfId="2235" xr:uid="{00000000-0005-0000-0000-0000E2090000}"/>
    <cellStyle name="Comma 8 3 3" xfId="2236" xr:uid="{00000000-0005-0000-0000-0000E3090000}"/>
    <cellStyle name="Comma 8 3 4" xfId="6002" xr:uid="{EF097C37-4541-47DC-82BF-DDA05742FCAD}"/>
    <cellStyle name="Comma 8 4" xfId="2237" xr:uid="{00000000-0005-0000-0000-0000E4090000}"/>
    <cellStyle name="Comma 8 4 2" xfId="2238" xr:uid="{00000000-0005-0000-0000-0000E5090000}"/>
    <cellStyle name="Comma 8 4 3" xfId="2239" xr:uid="{00000000-0005-0000-0000-0000E6090000}"/>
    <cellStyle name="Comma 8 4 4" xfId="6003" xr:uid="{39AAE699-988B-428A-98B8-D8ACB311BF0F}"/>
    <cellStyle name="Comma 8 5" xfId="2240" xr:uid="{00000000-0005-0000-0000-0000E7090000}"/>
    <cellStyle name="Comma 8 5 2" xfId="2241" xr:uid="{00000000-0005-0000-0000-0000E8090000}"/>
    <cellStyle name="Comma 8 5 3" xfId="2242" xr:uid="{00000000-0005-0000-0000-0000E9090000}"/>
    <cellStyle name="Comma 8 5 4" xfId="6004" xr:uid="{0EA6E2DB-5098-463D-B0C9-9614F91DBCA5}"/>
    <cellStyle name="Comma 8 6" xfId="2243" xr:uid="{00000000-0005-0000-0000-0000EA090000}"/>
    <cellStyle name="Comma 8 6 2" xfId="2244" xr:uid="{00000000-0005-0000-0000-0000EB090000}"/>
    <cellStyle name="Comma 8 7" xfId="2245" xr:uid="{00000000-0005-0000-0000-0000EC090000}"/>
    <cellStyle name="Comma 8 7 2" xfId="2246" xr:uid="{00000000-0005-0000-0000-0000ED090000}"/>
    <cellStyle name="Comma 8 8" xfId="2247" xr:uid="{00000000-0005-0000-0000-0000EE090000}"/>
    <cellStyle name="Comma 8 8 2" xfId="2248" xr:uid="{00000000-0005-0000-0000-0000EF090000}"/>
    <cellStyle name="Comma 8 9" xfId="2249" xr:uid="{00000000-0005-0000-0000-0000F0090000}"/>
    <cellStyle name="Comma 8 9 2" xfId="2250" xr:uid="{00000000-0005-0000-0000-0000F1090000}"/>
    <cellStyle name="Comma 9" xfId="2251" xr:uid="{00000000-0005-0000-0000-0000F2090000}"/>
    <cellStyle name="Comma 9 10" xfId="2252" xr:uid="{00000000-0005-0000-0000-0000F3090000}"/>
    <cellStyle name="Comma 9 10 2" xfId="2253" xr:uid="{00000000-0005-0000-0000-0000F4090000}"/>
    <cellStyle name="Comma 9 11" xfId="2254" xr:uid="{00000000-0005-0000-0000-0000F5090000}"/>
    <cellStyle name="Comma 9 11 2" xfId="2255" xr:uid="{00000000-0005-0000-0000-0000F6090000}"/>
    <cellStyle name="Comma 9 12" xfId="2256" xr:uid="{00000000-0005-0000-0000-0000F7090000}"/>
    <cellStyle name="Comma 9 12 2" xfId="2257" xr:uid="{00000000-0005-0000-0000-0000F8090000}"/>
    <cellStyle name="Comma 9 13" xfId="2258" xr:uid="{00000000-0005-0000-0000-0000F9090000}"/>
    <cellStyle name="Comma 9 13 2" xfId="2259" xr:uid="{00000000-0005-0000-0000-0000FA090000}"/>
    <cellStyle name="Comma 9 13 2 2" xfId="6008" xr:uid="{16F0108A-80A6-4D17-BF51-01089E372BB8}"/>
    <cellStyle name="Comma 9 13 3" xfId="4980" xr:uid="{00000000-0005-0000-0000-0000FB090000}"/>
    <cellStyle name="Comma 9 13 3 2" xfId="6558" xr:uid="{674178ED-C041-4969-9D09-0E5F3A6136C8}"/>
    <cellStyle name="Comma 9 13 4" xfId="6007" xr:uid="{C02B1EDD-277A-4F7E-9A41-FE57A96C47C7}"/>
    <cellStyle name="Comma 9 14" xfId="2260" xr:uid="{00000000-0005-0000-0000-0000FC090000}"/>
    <cellStyle name="Comma 9 14 2" xfId="6009" xr:uid="{BE48237D-799F-494E-896B-81EE18FCB7EF}"/>
    <cellStyle name="Comma 9 15" xfId="2261" xr:uid="{00000000-0005-0000-0000-0000FD090000}"/>
    <cellStyle name="Comma 9 15 2" xfId="6010" xr:uid="{93522722-14A9-45A2-A332-B580164CA2CF}"/>
    <cellStyle name="Comma 9 16" xfId="4658" xr:uid="{00000000-0005-0000-0000-0000FE090000}"/>
    <cellStyle name="Comma 9 16 2" xfId="6559" xr:uid="{2D0672E1-DEF2-4360-BA98-EDBF2EA1A6B8}"/>
    <cellStyle name="Comma 9 17" xfId="6711" xr:uid="{0977C2BF-9027-4A53-AD02-DB1D5871378D}"/>
    <cellStyle name="Comma 9 18" xfId="6005" xr:uid="{5E4223B8-080D-4BBA-A3EE-538D3A0B833D}"/>
    <cellStyle name="Comma 9 2" xfId="2262" xr:uid="{00000000-0005-0000-0000-0000FF090000}"/>
    <cellStyle name="Comma 9 2 2" xfId="2263" xr:uid="{00000000-0005-0000-0000-0000000A0000}"/>
    <cellStyle name="Comma 9 2 2 2" xfId="2264" xr:uid="{00000000-0005-0000-0000-0000010A0000}"/>
    <cellStyle name="Comma 9 2 2 2 2" xfId="4982" xr:uid="{00000000-0005-0000-0000-0000020A0000}"/>
    <cellStyle name="Comma 9 2 2 2 2 2" xfId="6560" xr:uid="{6ECD1BB6-5B04-42C3-9203-DD42C5682D09}"/>
    <cellStyle name="Comma 9 2 2 2 3" xfId="6013" xr:uid="{504E08D7-AFD0-4DAB-904B-8543D907F4F0}"/>
    <cellStyle name="Comma 9 2 2 3" xfId="4981" xr:uid="{00000000-0005-0000-0000-0000030A0000}"/>
    <cellStyle name="Comma 9 2 2 3 2" xfId="6561" xr:uid="{F1E28DD7-38AC-42E0-8B0D-4797522679DD}"/>
    <cellStyle name="Comma 9 2 2 4" xfId="6012" xr:uid="{76F16D08-E244-4722-B296-192665AC1425}"/>
    <cellStyle name="Comma 9 2 3" xfId="2265" xr:uid="{00000000-0005-0000-0000-0000040A0000}"/>
    <cellStyle name="Comma 9 2 3 2" xfId="4983" xr:uid="{00000000-0005-0000-0000-0000050A0000}"/>
    <cellStyle name="Comma 9 2 3 2 2" xfId="6562" xr:uid="{EF61B6B8-356A-4F92-8A78-1DE56439B14B}"/>
    <cellStyle name="Comma 9 2 3 3" xfId="6014" xr:uid="{575607AC-42A9-4968-85B4-BE762304787B}"/>
    <cellStyle name="Comma 9 2 4" xfId="2266" xr:uid="{00000000-0005-0000-0000-0000060A0000}"/>
    <cellStyle name="Comma 9 2 5" xfId="2267" xr:uid="{00000000-0005-0000-0000-0000070A0000}"/>
    <cellStyle name="Comma 9 2 6" xfId="4659" xr:uid="{00000000-0005-0000-0000-0000080A0000}"/>
    <cellStyle name="Comma 9 2 6 2" xfId="6563" xr:uid="{C101DA26-6B0A-4BF5-9C98-AE56A3EDF716}"/>
    <cellStyle name="Comma 9 2 7" xfId="6712" xr:uid="{0AAEE8D0-BD98-4156-9857-320FFD54B01E}"/>
    <cellStyle name="Comma 9 2 8" xfId="6011" xr:uid="{7F5B0C2F-8FD6-4E68-A013-BB91060634D9}"/>
    <cellStyle name="Comma 9 3" xfId="2268" xr:uid="{00000000-0005-0000-0000-0000090A0000}"/>
    <cellStyle name="Comma 9 3 2" xfId="2269" xr:uid="{00000000-0005-0000-0000-00000A0A0000}"/>
    <cellStyle name="Comma 9 4" xfId="2270" xr:uid="{00000000-0005-0000-0000-00000B0A0000}"/>
    <cellStyle name="Comma 9 4 2" xfId="2271" xr:uid="{00000000-0005-0000-0000-00000C0A0000}"/>
    <cellStyle name="Comma 9 5" xfId="2272" xr:uid="{00000000-0005-0000-0000-00000D0A0000}"/>
    <cellStyle name="Comma 9 5 2" xfId="2273" xr:uid="{00000000-0005-0000-0000-00000E0A0000}"/>
    <cellStyle name="Comma 9 6" xfId="2274" xr:uid="{00000000-0005-0000-0000-00000F0A0000}"/>
    <cellStyle name="Comma 9 6 2" xfId="2275" xr:uid="{00000000-0005-0000-0000-0000100A0000}"/>
    <cellStyle name="Comma 9 7" xfId="2276" xr:uid="{00000000-0005-0000-0000-0000110A0000}"/>
    <cellStyle name="Comma 9 7 2" xfId="2277" xr:uid="{00000000-0005-0000-0000-0000120A0000}"/>
    <cellStyle name="Comma 9 8" xfId="2278" xr:uid="{00000000-0005-0000-0000-0000130A0000}"/>
    <cellStyle name="Comma 9 8 2" xfId="2279" xr:uid="{00000000-0005-0000-0000-0000140A0000}"/>
    <cellStyle name="Comma 9 9" xfId="2280" xr:uid="{00000000-0005-0000-0000-0000150A0000}"/>
    <cellStyle name="Comma 9 9 2" xfId="2281" xr:uid="{00000000-0005-0000-0000-0000160A0000}"/>
    <cellStyle name="Comma 9_Q2-54+บิล แลนด์-นุ่น(1)" xfId="2282" xr:uid="{00000000-0005-0000-0000-0000170A0000}"/>
    <cellStyle name="comma zerodec" xfId="2283" xr:uid="{00000000-0005-0000-0000-0000180A0000}"/>
    <cellStyle name="comma zerodec 2" xfId="2284" xr:uid="{00000000-0005-0000-0000-0000190A0000}"/>
    <cellStyle name="comma zerodec 2 2" xfId="2285" xr:uid="{00000000-0005-0000-0000-00001A0A0000}"/>
    <cellStyle name="comma zerodec 2 3" xfId="2286" xr:uid="{00000000-0005-0000-0000-00001B0A0000}"/>
    <cellStyle name="comma zerodec 3" xfId="2287" xr:uid="{00000000-0005-0000-0000-00001C0A0000}"/>
    <cellStyle name="comma zerodec 3 2" xfId="2288" xr:uid="{00000000-0005-0000-0000-00001D0A0000}"/>
    <cellStyle name="comma zerodec 4" xfId="2289" xr:uid="{00000000-0005-0000-0000-00001E0A0000}"/>
    <cellStyle name="comma zerodec_fixasset2008_fon" xfId="2290" xr:uid="{00000000-0005-0000-0000-00001F0A0000}"/>
    <cellStyle name="Copied" xfId="2291" xr:uid="{00000000-0005-0000-0000-0000200A0000}"/>
    <cellStyle name="Copied 2" xfId="6713" xr:uid="{1D422459-11B2-4A7C-91B3-628B580B91F6}"/>
    <cellStyle name="Curren - Style3" xfId="2292" xr:uid="{00000000-0005-0000-0000-0000210A0000}"/>
    <cellStyle name="Curren - Style4" xfId="2293" xr:uid="{00000000-0005-0000-0000-0000220A0000}"/>
    <cellStyle name="Currency [00]" xfId="2294" xr:uid="{00000000-0005-0000-0000-0000230A0000}"/>
    <cellStyle name="Currency 10" xfId="2295" xr:uid="{00000000-0005-0000-0000-0000240A0000}"/>
    <cellStyle name="Currency 10 2" xfId="2296" xr:uid="{00000000-0005-0000-0000-0000250A0000}"/>
    <cellStyle name="Currency 10 2 2" xfId="2297" xr:uid="{00000000-0005-0000-0000-0000260A0000}"/>
    <cellStyle name="Currency 10 3" xfId="2298" xr:uid="{00000000-0005-0000-0000-0000270A0000}"/>
    <cellStyle name="Currency 11" xfId="2299" xr:uid="{00000000-0005-0000-0000-0000280A0000}"/>
    <cellStyle name="Currency 11 2" xfId="2300" xr:uid="{00000000-0005-0000-0000-0000290A0000}"/>
    <cellStyle name="Currency 11 2 2" xfId="2301" xr:uid="{00000000-0005-0000-0000-00002A0A0000}"/>
    <cellStyle name="Currency 11 3" xfId="2302" xr:uid="{00000000-0005-0000-0000-00002B0A0000}"/>
    <cellStyle name="Currency 12" xfId="2303" xr:uid="{00000000-0005-0000-0000-00002C0A0000}"/>
    <cellStyle name="Currency 12 2" xfId="2304" xr:uid="{00000000-0005-0000-0000-00002D0A0000}"/>
    <cellStyle name="Currency 12 2 2" xfId="2305" xr:uid="{00000000-0005-0000-0000-00002E0A0000}"/>
    <cellStyle name="Currency 12 3" xfId="2306" xr:uid="{00000000-0005-0000-0000-00002F0A0000}"/>
    <cellStyle name="Currency 13" xfId="2307" xr:uid="{00000000-0005-0000-0000-0000300A0000}"/>
    <cellStyle name="Currency 13 2" xfId="2308" xr:uid="{00000000-0005-0000-0000-0000310A0000}"/>
    <cellStyle name="Currency 13 2 2" xfId="2309" xr:uid="{00000000-0005-0000-0000-0000320A0000}"/>
    <cellStyle name="Currency 13 3" xfId="2310" xr:uid="{00000000-0005-0000-0000-0000330A0000}"/>
    <cellStyle name="Currency 14" xfId="2311" xr:uid="{00000000-0005-0000-0000-0000340A0000}"/>
    <cellStyle name="Currency 14 2" xfId="2312" xr:uid="{00000000-0005-0000-0000-0000350A0000}"/>
    <cellStyle name="Currency 14 2 2" xfId="2313" xr:uid="{00000000-0005-0000-0000-0000360A0000}"/>
    <cellStyle name="Currency 14 3" xfId="2314" xr:uid="{00000000-0005-0000-0000-0000370A0000}"/>
    <cellStyle name="Currency 15" xfId="2315" xr:uid="{00000000-0005-0000-0000-0000380A0000}"/>
    <cellStyle name="Currency 15 2" xfId="2316" xr:uid="{00000000-0005-0000-0000-0000390A0000}"/>
    <cellStyle name="Currency 15 2 2" xfId="2317" xr:uid="{00000000-0005-0000-0000-00003A0A0000}"/>
    <cellStyle name="Currency 15 3" xfId="2318" xr:uid="{00000000-0005-0000-0000-00003B0A0000}"/>
    <cellStyle name="Currency 16" xfId="2319" xr:uid="{00000000-0005-0000-0000-00003C0A0000}"/>
    <cellStyle name="Currency 16 2" xfId="2320" xr:uid="{00000000-0005-0000-0000-00003D0A0000}"/>
    <cellStyle name="Currency 16 2 2" xfId="2321" xr:uid="{00000000-0005-0000-0000-00003E0A0000}"/>
    <cellStyle name="Currency 16 3" xfId="2322" xr:uid="{00000000-0005-0000-0000-00003F0A0000}"/>
    <cellStyle name="Currency 2" xfId="2323" xr:uid="{00000000-0005-0000-0000-0000400A0000}"/>
    <cellStyle name="Currency 2 10" xfId="2324" xr:uid="{00000000-0005-0000-0000-0000410A0000}"/>
    <cellStyle name="Currency 2 10 2" xfId="4984" xr:uid="{00000000-0005-0000-0000-0000420A0000}"/>
    <cellStyle name="Currency 2 10 2 2" xfId="6564" xr:uid="{686CF300-93EE-4D30-BF2A-C79F7FAA8295}"/>
    <cellStyle name="Currency 2 10 3" xfId="6020" xr:uid="{54067B62-7172-4D73-97A4-B1CCE1B2CFD9}"/>
    <cellStyle name="Currency 2 11" xfId="2325" xr:uid="{00000000-0005-0000-0000-0000430A0000}"/>
    <cellStyle name="Currency 2 12" xfId="4660" xr:uid="{00000000-0005-0000-0000-0000440A0000}"/>
    <cellStyle name="Currency 2 2" xfId="2326" xr:uid="{00000000-0005-0000-0000-0000450A0000}"/>
    <cellStyle name="Currency 2 2 2" xfId="2327" xr:uid="{00000000-0005-0000-0000-0000460A0000}"/>
    <cellStyle name="Currency 2 3" xfId="2328" xr:uid="{00000000-0005-0000-0000-0000470A0000}"/>
    <cellStyle name="Currency 2 3 2" xfId="2329" xr:uid="{00000000-0005-0000-0000-0000480A0000}"/>
    <cellStyle name="Currency 2 3 2 2" xfId="2330" xr:uid="{00000000-0005-0000-0000-0000490A0000}"/>
    <cellStyle name="Currency 2 3 3" xfId="2331" xr:uid="{00000000-0005-0000-0000-00004A0A0000}"/>
    <cellStyle name="Currency 2 3 3 2" xfId="2332" xr:uid="{00000000-0005-0000-0000-00004B0A0000}"/>
    <cellStyle name="Currency 2 3 4" xfId="2333" xr:uid="{00000000-0005-0000-0000-00004C0A0000}"/>
    <cellStyle name="Currency 2 3 4 2" xfId="2334" xr:uid="{00000000-0005-0000-0000-00004D0A0000}"/>
    <cellStyle name="Currency 2 3 5" xfId="2335" xr:uid="{00000000-0005-0000-0000-00004E0A0000}"/>
    <cellStyle name="Currency 2 3 5 2" xfId="2336" xr:uid="{00000000-0005-0000-0000-00004F0A0000}"/>
    <cellStyle name="Currency 2 3 6" xfId="2337" xr:uid="{00000000-0005-0000-0000-0000500A0000}"/>
    <cellStyle name="Currency 2 3 6 2" xfId="2338" xr:uid="{00000000-0005-0000-0000-0000510A0000}"/>
    <cellStyle name="Currency 2 3 7" xfId="4985" xr:uid="{00000000-0005-0000-0000-0000520A0000}"/>
    <cellStyle name="Currency 2 3 7 2" xfId="6565" xr:uid="{1103001C-2E2E-49FE-8A5D-784C7A407821}"/>
    <cellStyle name="Currency 2 3 8" xfId="6021" xr:uid="{EBE8D6FE-78C9-44E7-90BA-F75B4B67E40C}"/>
    <cellStyle name="Currency 2 4" xfId="2339" xr:uid="{00000000-0005-0000-0000-0000530A0000}"/>
    <cellStyle name="Currency 2 4 2" xfId="2340" xr:uid="{00000000-0005-0000-0000-0000540A0000}"/>
    <cellStyle name="Currency 2 5" xfId="2341" xr:uid="{00000000-0005-0000-0000-0000550A0000}"/>
    <cellStyle name="Currency 2 5 2" xfId="2342" xr:uid="{00000000-0005-0000-0000-0000560A0000}"/>
    <cellStyle name="Currency 2 6" xfId="2343" xr:uid="{00000000-0005-0000-0000-0000570A0000}"/>
    <cellStyle name="Currency 2 6 2" xfId="4986" xr:uid="{00000000-0005-0000-0000-0000580A0000}"/>
    <cellStyle name="Currency 2 6 2 2" xfId="6566" xr:uid="{42B18132-8FE2-4224-892A-F29843B45DE5}"/>
    <cellStyle name="Currency 2 6 3" xfId="6022" xr:uid="{F617CC8B-1C6F-421E-9705-762CD286770A}"/>
    <cellStyle name="Currency 2 7" xfId="2344" xr:uid="{00000000-0005-0000-0000-0000590A0000}"/>
    <cellStyle name="Currency 2 7 2" xfId="4987" xr:uid="{00000000-0005-0000-0000-00005A0A0000}"/>
    <cellStyle name="Currency 2 7 2 2" xfId="6567" xr:uid="{F5CAA6E7-01D7-4441-AFCB-4ED4DBA533C7}"/>
    <cellStyle name="Currency 2 7 3" xfId="6023" xr:uid="{E975888D-5E46-4ED7-970A-B420AE43AE06}"/>
    <cellStyle name="Currency 2 8" xfId="2345" xr:uid="{00000000-0005-0000-0000-00005B0A0000}"/>
    <cellStyle name="Currency 2 8 2" xfId="4988" xr:uid="{00000000-0005-0000-0000-00005C0A0000}"/>
    <cellStyle name="Currency 2 8 2 2" xfId="6568" xr:uid="{177E2F03-560B-4726-9F61-4C1AEAB5FB4B}"/>
    <cellStyle name="Currency 2 8 3" xfId="6024" xr:uid="{728E7E69-085C-4656-8634-3980B5942FED}"/>
    <cellStyle name="Currency 2 9" xfId="2346" xr:uid="{00000000-0005-0000-0000-00005D0A0000}"/>
    <cellStyle name="Currency 2 9 2" xfId="4989" xr:uid="{00000000-0005-0000-0000-00005E0A0000}"/>
    <cellStyle name="Currency 2 9 2 2" xfId="6569" xr:uid="{B4A48A43-3828-4717-8FD9-4E2A492B9074}"/>
    <cellStyle name="Currency 2 9 3" xfId="6025" xr:uid="{6225F901-62D4-4B96-8308-9BCD0F31677C}"/>
    <cellStyle name="Currency 3" xfId="2347" xr:uid="{00000000-0005-0000-0000-00005F0A0000}"/>
    <cellStyle name="Currency 3 2" xfId="2348" xr:uid="{00000000-0005-0000-0000-0000600A0000}"/>
    <cellStyle name="Currency 3 2 2" xfId="2349" xr:uid="{00000000-0005-0000-0000-0000610A0000}"/>
    <cellStyle name="Currency 4" xfId="2350" xr:uid="{00000000-0005-0000-0000-0000620A0000}"/>
    <cellStyle name="Currency 4 2" xfId="2351" xr:uid="{00000000-0005-0000-0000-0000630A0000}"/>
    <cellStyle name="Currency 4 2 2" xfId="2352" xr:uid="{00000000-0005-0000-0000-0000640A0000}"/>
    <cellStyle name="Currency 4 3" xfId="2353" xr:uid="{00000000-0005-0000-0000-0000650A0000}"/>
    <cellStyle name="Currency 5" xfId="2354" xr:uid="{00000000-0005-0000-0000-0000660A0000}"/>
    <cellStyle name="Currency 5 2" xfId="2355" xr:uid="{00000000-0005-0000-0000-0000670A0000}"/>
    <cellStyle name="Currency 5 2 2" xfId="2356" xr:uid="{00000000-0005-0000-0000-0000680A0000}"/>
    <cellStyle name="Currency 5 3" xfId="2357" xr:uid="{00000000-0005-0000-0000-0000690A0000}"/>
    <cellStyle name="Currency 6" xfId="2358" xr:uid="{00000000-0005-0000-0000-00006A0A0000}"/>
    <cellStyle name="Currency 6 2" xfId="2359" xr:uid="{00000000-0005-0000-0000-00006B0A0000}"/>
    <cellStyle name="Currency 6 2 2" xfId="2360" xr:uid="{00000000-0005-0000-0000-00006C0A0000}"/>
    <cellStyle name="Currency 6 3" xfId="2361" xr:uid="{00000000-0005-0000-0000-00006D0A0000}"/>
    <cellStyle name="Currency 7" xfId="2362" xr:uid="{00000000-0005-0000-0000-00006E0A0000}"/>
    <cellStyle name="Currency 7 2" xfId="2363" xr:uid="{00000000-0005-0000-0000-00006F0A0000}"/>
    <cellStyle name="Currency 7 2 2" xfId="2364" xr:uid="{00000000-0005-0000-0000-0000700A0000}"/>
    <cellStyle name="Currency 7 3" xfId="2365" xr:uid="{00000000-0005-0000-0000-0000710A0000}"/>
    <cellStyle name="Currency 8" xfId="2366" xr:uid="{00000000-0005-0000-0000-0000720A0000}"/>
    <cellStyle name="Currency 8 2" xfId="2367" xr:uid="{00000000-0005-0000-0000-0000730A0000}"/>
    <cellStyle name="Currency 8 2 2" xfId="2368" xr:uid="{00000000-0005-0000-0000-0000740A0000}"/>
    <cellStyle name="Currency 8 3" xfId="2369" xr:uid="{00000000-0005-0000-0000-0000750A0000}"/>
    <cellStyle name="Currency 9" xfId="2370" xr:uid="{00000000-0005-0000-0000-0000760A0000}"/>
    <cellStyle name="Currency 9 2" xfId="2371" xr:uid="{00000000-0005-0000-0000-0000770A0000}"/>
    <cellStyle name="Currency 9 2 2" xfId="2372" xr:uid="{00000000-0005-0000-0000-0000780A0000}"/>
    <cellStyle name="Currency 9 3" xfId="2373" xr:uid="{00000000-0005-0000-0000-0000790A0000}"/>
    <cellStyle name="Currency1" xfId="2374" xr:uid="{00000000-0005-0000-0000-00007A0A0000}"/>
    <cellStyle name="Currency1 2" xfId="2375" xr:uid="{00000000-0005-0000-0000-00007B0A0000}"/>
    <cellStyle name="Currency1 2 2" xfId="2376" xr:uid="{00000000-0005-0000-0000-00007C0A0000}"/>
    <cellStyle name="Currency1 2 3" xfId="2377" xr:uid="{00000000-0005-0000-0000-00007D0A0000}"/>
    <cellStyle name="Currency1 28" xfId="18" xr:uid="{00000000-0005-0000-0000-00007E0A0000}"/>
    <cellStyle name="Currency1 28 2" xfId="2378" xr:uid="{00000000-0005-0000-0000-00007F0A0000}"/>
    <cellStyle name="Currency1 3" xfId="2379" xr:uid="{00000000-0005-0000-0000-0000800A0000}"/>
    <cellStyle name="Currency1 3 2" xfId="2380" xr:uid="{00000000-0005-0000-0000-0000810A0000}"/>
    <cellStyle name="Currency1 4" xfId="2381" xr:uid="{00000000-0005-0000-0000-0000820A0000}"/>
    <cellStyle name="Currency1 5" xfId="2382" xr:uid="{00000000-0005-0000-0000-0000830A0000}"/>
    <cellStyle name="Currency1_fixasset2008_fon" xfId="2383" xr:uid="{00000000-0005-0000-0000-0000840A0000}"/>
    <cellStyle name="Currency2" xfId="2384" xr:uid="{00000000-0005-0000-0000-0000850A0000}"/>
    <cellStyle name="Dan" xfId="2385" xr:uid="{00000000-0005-0000-0000-0000860A0000}"/>
    <cellStyle name="Date" xfId="2386" xr:uid="{00000000-0005-0000-0000-0000870A0000}"/>
    <cellStyle name="Date Short" xfId="2387" xr:uid="{00000000-0005-0000-0000-0000880A0000}"/>
    <cellStyle name="DELTA" xfId="2388" xr:uid="{00000000-0005-0000-0000-0000890A0000}"/>
    <cellStyle name="Dezimal [0]_AR-Bilanzen9901" xfId="2389" xr:uid="{00000000-0005-0000-0000-00008A0A0000}"/>
    <cellStyle name="Dezimal_AR-Bilanzen9901" xfId="2390" xr:uid="{00000000-0005-0000-0000-00008B0A0000}"/>
    <cellStyle name="Dollar (zero dec)" xfId="2391" xr:uid="{00000000-0005-0000-0000-00008C0A0000}"/>
    <cellStyle name="Dollar (zero dec) 2" xfId="2392" xr:uid="{00000000-0005-0000-0000-00008D0A0000}"/>
    <cellStyle name="Dollar (zero dec) 2 2" xfId="2393" xr:uid="{00000000-0005-0000-0000-00008E0A0000}"/>
    <cellStyle name="Dollar (zero dec) 3" xfId="2394" xr:uid="{00000000-0005-0000-0000-00008F0A0000}"/>
    <cellStyle name="Dollar (zero dec) 3 2" xfId="2395" xr:uid="{00000000-0005-0000-0000-0000900A0000}"/>
    <cellStyle name="Dollar (zero dec) 4" xfId="2396" xr:uid="{00000000-0005-0000-0000-0000910A0000}"/>
    <cellStyle name="Dollar (zero dec) 5" xfId="2397" xr:uid="{00000000-0005-0000-0000-0000920A0000}"/>
    <cellStyle name="Dollar (zero dec)_fixasset2008_fon" xfId="2398" xr:uid="{00000000-0005-0000-0000-0000930A0000}"/>
    <cellStyle name="E&amp;Y House" xfId="2399" xr:uid="{00000000-0005-0000-0000-0000940A0000}"/>
    <cellStyle name="Emphasis 1" xfId="2400" xr:uid="{00000000-0005-0000-0000-0000950A0000}"/>
    <cellStyle name="Emphasis 2" xfId="2401" xr:uid="{00000000-0005-0000-0000-0000960A0000}"/>
    <cellStyle name="Emphasis 3" xfId="2402" xr:uid="{00000000-0005-0000-0000-0000970A0000}"/>
    <cellStyle name="Enter Currency (0)" xfId="2403" xr:uid="{00000000-0005-0000-0000-0000980A0000}"/>
    <cellStyle name="Enter Currency (2)" xfId="2404" xr:uid="{00000000-0005-0000-0000-0000990A0000}"/>
    <cellStyle name="Enter Units (0)" xfId="2405" xr:uid="{00000000-0005-0000-0000-00009A0A0000}"/>
    <cellStyle name="Enter Units (1)" xfId="2406" xr:uid="{00000000-0005-0000-0000-00009B0A0000}"/>
    <cellStyle name="Enter Units (2)" xfId="2407" xr:uid="{00000000-0005-0000-0000-00009C0A0000}"/>
    <cellStyle name="Entered" xfId="2408" xr:uid="{00000000-0005-0000-0000-00009D0A0000}"/>
    <cellStyle name="Entered 2" xfId="6714" xr:uid="{E83A57BD-F3D0-4AE0-A73B-C5B529D6D6A4}"/>
    <cellStyle name="Euro" xfId="2409" xr:uid="{00000000-0005-0000-0000-00009E0A0000}"/>
    <cellStyle name="Euro 2" xfId="2410" xr:uid="{00000000-0005-0000-0000-00009F0A0000}"/>
    <cellStyle name="Excel Built-in Normal" xfId="2411" xr:uid="{00000000-0005-0000-0000-0000A00A0000}"/>
    <cellStyle name="Explanatory Text 10" xfId="2412" xr:uid="{00000000-0005-0000-0000-0000A10A0000}"/>
    <cellStyle name="Explanatory Text 11" xfId="2413" xr:uid="{00000000-0005-0000-0000-0000A20A0000}"/>
    <cellStyle name="Explanatory Text 12" xfId="2414" xr:uid="{00000000-0005-0000-0000-0000A30A0000}"/>
    <cellStyle name="Explanatory Text 13" xfId="2415" xr:uid="{00000000-0005-0000-0000-0000A40A0000}"/>
    <cellStyle name="Explanatory Text 14" xfId="2416" xr:uid="{00000000-0005-0000-0000-0000A50A0000}"/>
    <cellStyle name="Explanatory Text 15" xfId="2417" xr:uid="{00000000-0005-0000-0000-0000A60A0000}"/>
    <cellStyle name="Explanatory Text 16" xfId="2418" xr:uid="{00000000-0005-0000-0000-0000A70A0000}"/>
    <cellStyle name="Explanatory Text 17" xfId="2419" xr:uid="{00000000-0005-0000-0000-0000A80A0000}"/>
    <cellStyle name="Explanatory Text 18" xfId="2420" xr:uid="{00000000-0005-0000-0000-0000A90A0000}"/>
    <cellStyle name="Explanatory Text 19" xfId="2421" xr:uid="{00000000-0005-0000-0000-0000AA0A0000}"/>
    <cellStyle name="Explanatory Text 2" xfId="2422" xr:uid="{00000000-0005-0000-0000-0000AB0A0000}"/>
    <cellStyle name="Explanatory Text 2 2" xfId="2423" xr:uid="{00000000-0005-0000-0000-0000AC0A0000}"/>
    <cellStyle name="Explanatory Text 2 3" xfId="2424" xr:uid="{00000000-0005-0000-0000-0000AD0A0000}"/>
    <cellStyle name="Explanatory Text 20" xfId="2425" xr:uid="{00000000-0005-0000-0000-0000AE0A0000}"/>
    <cellStyle name="Explanatory Text 21" xfId="2426" xr:uid="{00000000-0005-0000-0000-0000AF0A0000}"/>
    <cellStyle name="Explanatory Text 22" xfId="2427" xr:uid="{00000000-0005-0000-0000-0000B00A0000}"/>
    <cellStyle name="Explanatory Text 3" xfId="2428" xr:uid="{00000000-0005-0000-0000-0000B10A0000}"/>
    <cellStyle name="Explanatory Text 3 2" xfId="2429" xr:uid="{00000000-0005-0000-0000-0000B20A0000}"/>
    <cellStyle name="Explanatory Text 4" xfId="2430" xr:uid="{00000000-0005-0000-0000-0000B30A0000}"/>
    <cellStyle name="Explanatory Text 4 2" xfId="5126" xr:uid="{00000000-0005-0000-0000-0000B40A0000}"/>
    <cellStyle name="Explanatory Text 5" xfId="2431" xr:uid="{00000000-0005-0000-0000-0000B50A0000}"/>
    <cellStyle name="Explanatory Text 6" xfId="2432" xr:uid="{00000000-0005-0000-0000-0000B60A0000}"/>
    <cellStyle name="Explanatory Text 7" xfId="2433" xr:uid="{00000000-0005-0000-0000-0000B70A0000}"/>
    <cellStyle name="Explanatory Text 8" xfId="2434" xr:uid="{00000000-0005-0000-0000-0000B80A0000}"/>
    <cellStyle name="Explanatory Text 9" xfId="2435" xr:uid="{00000000-0005-0000-0000-0000B90A0000}"/>
    <cellStyle name="Fixed" xfId="2436" xr:uid="{00000000-0005-0000-0000-0000BA0A0000}"/>
    <cellStyle name="Format Number Column" xfId="2437" xr:uid="{00000000-0005-0000-0000-0000BB0A0000}"/>
    <cellStyle name="Good 10" xfId="2438" xr:uid="{00000000-0005-0000-0000-0000BC0A0000}"/>
    <cellStyle name="Good 11" xfId="2439" xr:uid="{00000000-0005-0000-0000-0000BD0A0000}"/>
    <cellStyle name="Good 12" xfId="2440" xr:uid="{00000000-0005-0000-0000-0000BE0A0000}"/>
    <cellStyle name="Good 13" xfId="2441" xr:uid="{00000000-0005-0000-0000-0000BF0A0000}"/>
    <cellStyle name="Good 14" xfId="2442" xr:uid="{00000000-0005-0000-0000-0000C00A0000}"/>
    <cellStyle name="Good 15" xfId="2443" xr:uid="{00000000-0005-0000-0000-0000C10A0000}"/>
    <cellStyle name="Good 16" xfId="2444" xr:uid="{00000000-0005-0000-0000-0000C20A0000}"/>
    <cellStyle name="Good 17" xfId="2445" xr:uid="{00000000-0005-0000-0000-0000C30A0000}"/>
    <cellStyle name="Good 18" xfId="2446" xr:uid="{00000000-0005-0000-0000-0000C40A0000}"/>
    <cellStyle name="Good 19" xfId="2447" xr:uid="{00000000-0005-0000-0000-0000C50A0000}"/>
    <cellStyle name="Good 2" xfId="2448" xr:uid="{00000000-0005-0000-0000-0000C60A0000}"/>
    <cellStyle name="Good 2 2" xfId="2449" xr:uid="{00000000-0005-0000-0000-0000C70A0000}"/>
    <cellStyle name="Good 2 3" xfId="2450" xr:uid="{00000000-0005-0000-0000-0000C80A0000}"/>
    <cellStyle name="Good 20" xfId="2451" xr:uid="{00000000-0005-0000-0000-0000C90A0000}"/>
    <cellStyle name="Good 21" xfId="2452" xr:uid="{00000000-0005-0000-0000-0000CA0A0000}"/>
    <cellStyle name="Good 22" xfId="2453" xr:uid="{00000000-0005-0000-0000-0000CB0A0000}"/>
    <cellStyle name="Good 3" xfId="2454" xr:uid="{00000000-0005-0000-0000-0000CC0A0000}"/>
    <cellStyle name="Good 3 2" xfId="2455" xr:uid="{00000000-0005-0000-0000-0000CD0A0000}"/>
    <cellStyle name="Good 4" xfId="2456" xr:uid="{00000000-0005-0000-0000-0000CE0A0000}"/>
    <cellStyle name="Good 4 2" xfId="5117" xr:uid="{00000000-0005-0000-0000-0000CF0A0000}"/>
    <cellStyle name="Good 5" xfId="2457" xr:uid="{00000000-0005-0000-0000-0000D00A0000}"/>
    <cellStyle name="Good 6" xfId="2458" xr:uid="{00000000-0005-0000-0000-0000D10A0000}"/>
    <cellStyle name="Good 7" xfId="2459" xr:uid="{00000000-0005-0000-0000-0000D20A0000}"/>
    <cellStyle name="Good 8" xfId="2460" xr:uid="{00000000-0005-0000-0000-0000D30A0000}"/>
    <cellStyle name="Good 9" xfId="2461" xr:uid="{00000000-0005-0000-0000-0000D40A0000}"/>
    <cellStyle name="Grey" xfId="2462" xr:uid="{00000000-0005-0000-0000-0000D50A0000}"/>
    <cellStyle name="Grey 2" xfId="4661" xr:uid="{00000000-0005-0000-0000-0000D60A0000}"/>
    <cellStyle name="Header" xfId="2463" xr:uid="{00000000-0005-0000-0000-0000D70A0000}"/>
    <cellStyle name="Header - Style1" xfId="2464" xr:uid="{00000000-0005-0000-0000-0000D80A0000}"/>
    <cellStyle name="Header - Style1 2" xfId="2465" xr:uid="{00000000-0005-0000-0000-0000D90A0000}"/>
    <cellStyle name="Header 10" xfId="6715" xr:uid="{122A1EE6-AA58-4193-B9E5-F3AFAAB801BF}"/>
    <cellStyle name="HEADER 2" xfId="2466" xr:uid="{00000000-0005-0000-0000-0000DA0A0000}"/>
    <cellStyle name="HEADER 2 2" xfId="2467" xr:uid="{00000000-0005-0000-0000-0000DB0A0000}"/>
    <cellStyle name="HEADER 2 3" xfId="2468" xr:uid="{00000000-0005-0000-0000-0000DC0A0000}"/>
    <cellStyle name="HEADER 2 4" xfId="2469" xr:uid="{00000000-0005-0000-0000-0000DD0A0000}"/>
    <cellStyle name="HEADER 2 5" xfId="2470" xr:uid="{00000000-0005-0000-0000-0000DE0A0000}"/>
    <cellStyle name="HEADER 2 6" xfId="2471" xr:uid="{00000000-0005-0000-0000-0000DF0A0000}"/>
    <cellStyle name="HEADER 3" xfId="2472" xr:uid="{00000000-0005-0000-0000-0000E00A0000}"/>
    <cellStyle name="HEADER 4" xfId="2473" xr:uid="{00000000-0005-0000-0000-0000E10A0000}"/>
    <cellStyle name="HEADER 5" xfId="2474" xr:uid="{00000000-0005-0000-0000-0000E20A0000}"/>
    <cellStyle name="HEADER 6" xfId="2475" xr:uid="{00000000-0005-0000-0000-0000E30A0000}"/>
    <cellStyle name="HEADER 7" xfId="2476" xr:uid="{00000000-0005-0000-0000-0000E40A0000}"/>
    <cellStyle name="HEADER 8" xfId="2477" xr:uid="{00000000-0005-0000-0000-0000E50A0000}"/>
    <cellStyle name="Header 9" xfId="4662" xr:uid="{00000000-0005-0000-0000-0000E60A0000}"/>
    <cellStyle name="Header1" xfId="2478" xr:uid="{00000000-0005-0000-0000-0000E70A0000}"/>
    <cellStyle name="Header2" xfId="2479" xr:uid="{00000000-0005-0000-0000-0000E80A0000}"/>
    <cellStyle name="Header2 2" xfId="2480" xr:uid="{00000000-0005-0000-0000-0000E90A0000}"/>
    <cellStyle name="Header2 2 2" xfId="2481" xr:uid="{00000000-0005-0000-0000-0000EA0A0000}"/>
    <cellStyle name="Header2 2 2 2" xfId="5968" xr:uid="{2CA85A1D-2323-44EF-A991-C7E4E5AB97FC}"/>
    <cellStyle name="Header2 2 2 3" xfId="5941" xr:uid="{ECFFC5B6-2BAE-4482-BF66-EB3D1C8323D6}"/>
    <cellStyle name="Header2 2 2 4" xfId="6016" xr:uid="{673ACE54-FE2B-4F2B-867D-994AE90B5CC0}"/>
    <cellStyle name="Header2 2 2 5" xfId="6019" xr:uid="{30336D8B-2F1B-48EC-88DA-ABC29969B001}"/>
    <cellStyle name="Header2 2 2 6" xfId="6153" xr:uid="{78D398E2-7726-47F7-A869-5D3E91FA199A}"/>
    <cellStyle name="Header2 2 3" xfId="5969" xr:uid="{640E8D44-2222-44F5-81DC-60056A4A6008}"/>
    <cellStyle name="Header2 2 4" xfId="5948" xr:uid="{9A2951DC-30C0-4F6D-8764-4B144348EF77}"/>
    <cellStyle name="Header2 2 5" xfId="6015" xr:uid="{20F7C499-00D1-4B82-9EBD-F3CA7CF042DE}"/>
    <cellStyle name="Header2 2 6" xfId="6018" xr:uid="{C47DCD82-0E70-48DF-8CEA-CBB5A2118572}"/>
    <cellStyle name="Header2 2 7" xfId="6832" xr:uid="{7EDC4001-BA42-438A-8BF1-C4396B9FE9AB}"/>
    <cellStyle name="Header2 3" xfId="2482" xr:uid="{00000000-0005-0000-0000-0000EB0A0000}"/>
    <cellStyle name="Header2 3 2" xfId="5962" xr:uid="{2C647B5F-32AE-41D2-9C31-AD432A1E0DD5}"/>
    <cellStyle name="Header2 3 3" xfId="5940" xr:uid="{65177556-8A66-40F4-86AB-6D6C46C3661C}"/>
    <cellStyle name="Header2 3 4" xfId="6888" xr:uid="{47420696-1EBF-4A30-A24E-E8493EBAD0F8}"/>
    <cellStyle name="Header2 3 5" xfId="6176" xr:uid="{F9A243B4-E040-4043-988F-B3A1C2C597FD}"/>
    <cellStyle name="Header2 3 6" xfId="5975" xr:uid="{64108948-89DC-45AD-AD86-11108910B372}"/>
    <cellStyle name="Header2 4" xfId="5970" xr:uid="{10328E5B-B8C9-4EF1-B087-69B65C739001}"/>
    <cellStyle name="Header2 5" xfId="5955" xr:uid="{287F6D5F-F6A9-4747-A719-3DD5C8A34FCB}"/>
    <cellStyle name="Header2 6" xfId="6006" xr:uid="{245603C9-91D1-4FF5-A9AE-6191BAC30F54}"/>
    <cellStyle name="Header2 7" xfId="6017" xr:uid="{FF08A8B2-F6AA-48FE-865F-F1B2A52868DC}"/>
    <cellStyle name="Header2 8" xfId="6843" xr:uid="{F08BBB82-40A9-41E2-B65B-FBF3F0C4F4D8}"/>
    <cellStyle name="Heading" xfId="2483" xr:uid="{00000000-0005-0000-0000-0000EC0A0000}"/>
    <cellStyle name="Heading 1 10" xfId="2484" xr:uid="{00000000-0005-0000-0000-0000ED0A0000}"/>
    <cellStyle name="Heading 1 11" xfId="2485" xr:uid="{00000000-0005-0000-0000-0000EE0A0000}"/>
    <cellStyle name="Heading 1 12" xfId="2486" xr:uid="{00000000-0005-0000-0000-0000EF0A0000}"/>
    <cellStyle name="Heading 1 13" xfId="2487" xr:uid="{00000000-0005-0000-0000-0000F00A0000}"/>
    <cellStyle name="Heading 1 14" xfId="2488" xr:uid="{00000000-0005-0000-0000-0000F10A0000}"/>
    <cellStyle name="Heading 1 15" xfId="2489" xr:uid="{00000000-0005-0000-0000-0000F20A0000}"/>
    <cellStyle name="Heading 1 16" xfId="2490" xr:uid="{00000000-0005-0000-0000-0000F30A0000}"/>
    <cellStyle name="Heading 1 17" xfId="2491" xr:uid="{00000000-0005-0000-0000-0000F40A0000}"/>
    <cellStyle name="Heading 1 18" xfId="2492" xr:uid="{00000000-0005-0000-0000-0000F50A0000}"/>
    <cellStyle name="Heading 1 19" xfId="2493" xr:uid="{00000000-0005-0000-0000-0000F60A0000}"/>
    <cellStyle name="Heading 1 2" xfId="2494" xr:uid="{00000000-0005-0000-0000-0000F70A0000}"/>
    <cellStyle name="Heading 1 2 2" xfId="2495" xr:uid="{00000000-0005-0000-0000-0000F80A0000}"/>
    <cellStyle name="Heading 1 2 3" xfId="2496" xr:uid="{00000000-0005-0000-0000-0000F90A0000}"/>
    <cellStyle name="Heading 1 20" xfId="2497" xr:uid="{00000000-0005-0000-0000-0000FA0A0000}"/>
    <cellStyle name="Heading 1 21" xfId="2498" xr:uid="{00000000-0005-0000-0000-0000FB0A0000}"/>
    <cellStyle name="Heading 1 22" xfId="2499" xr:uid="{00000000-0005-0000-0000-0000FC0A0000}"/>
    <cellStyle name="Heading 1 3" xfId="2500" xr:uid="{00000000-0005-0000-0000-0000FD0A0000}"/>
    <cellStyle name="Heading 1 3 2" xfId="2501" xr:uid="{00000000-0005-0000-0000-0000FE0A0000}"/>
    <cellStyle name="Heading 1 4" xfId="2502" xr:uid="{00000000-0005-0000-0000-0000FF0A0000}"/>
    <cellStyle name="Heading 1 4 2" xfId="5113" xr:uid="{00000000-0005-0000-0000-0000000B0000}"/>
    <cellStyle name="Heading 1 5" xfId="2503" xr:uid="{00000000-0005-0000-0000-0000010B0000}"/>
    <cellStyle name="Heading 1 6" xfId="2504" xr:uid="{00000000-0005-0000-0000-0000020B0000}"/>
    <cellStyle name="Heading 1 7" xfId="2505" xr:uid="{00000000-0005-0000-0000-0000030B0000}"/>
    <cellStyle name="Heading 1 8" xfId="2506" xr:uid="{00000000-0005-0000-0000-0000040B0000}"/>
    <cellStyle name="Heading 1 9" xfId="2507" xr:uid="{00000000-0005-0000-0000-0000050B0000}"/>
    <cellStyle name="Heading 2 10" xfId="2508" xr:uid="{00000000-0005-0000-0000-0000060B0000}"/>
    <cellStyle name="Heading 2 11" xfId="2509" xr:uid="{00000000-0005-0000-0000-0000070B0000}"/>
    <cellStyle name="Heading 2 12" xfId="2510" xr:uid="{00000000-0005-0000-0000-0000080B0000}"/>
    <cellStyle name="Heading 2 13" xfId="2511" xr:uid="{00000000-0005-0000-0000-0000090B0000}"/>
    <cellStyle name="Heading 2 14" xfId="2512" xr:uid="{00000000-0005-0000-0000-00000A0B0000}"/>
    <cellStyle name="Heading 2 15" xfId="2513" xr:uid="{00000000-0005-0000-0000-00000B0B0000}"/>
    <cellStyle name="Heading 2 16" xfId="2514" xr:uid="{00000000-0005-0000-0000-00000C0B0000}"/>
    <cellStyle name="Heading 2 17" xfId="2515" xr:uid="{00000000-0005-0000-0000-00000D0B0000}"/>
    <cellStyle name="Heading 2 18" xfId="2516" xr:uid="{00000000-0005-0000-0000-00000E0B0000}"/>
    <cellStyle name="Heading 2 19" xfId="2517" xr:uid="{00000000-0005-0000-0000-00000F0B0000}"/>
    <cellStyle name="Heading 2 2" xfId="2518" xr:uid="{00000000-0005-0000-0000-0000100B0000}"/>
    <cellStyle name="Heading 2 2 2" xfId="2519" xr:uid="{00000000-0005-0000-0000-0000110B0000}"/>
    <cellStyle name="Heading 2 2 3" xfId="2520" xr:uid="{00000000-0005-0000-0000-0000120B0000}"/>
    <cellStyle name="Heading 2 20" xfId="2521" xr:uid="{00000000-0005-0000-0000-0000130B0000}"/>
    <cellStyle name="Heading 2 21" xfId="2522" xr:uid="{00000000-0005-0000-0000-0000140B0000}"/>
    <cellStyle name="Heading 2 22" xfId="2523" xr:uid="{00000000-0005-0000-0000-0000150B0000}"/>
    <cellStyle name="Heading 2 3" xfId="2524" xr:uid="{00000000-0005-0000-0000-0000160B0000}"/>
    <cellStyle name="Heading 2 3 2" xfId="2525" xr:uid="{00000000-0005-0000-0000-0000170B0000}"/>
    <cellStyle name="Heading 2 4" xfId="2526" xr:uid="{00000000-0005-0000-0000-0000180B0000}"/>
    <cellStyle name="Heading 2 4 2" xfId="5114" xr:uid="{00000000-0005-0000-0000-0000190B0000}"/>
    <cellStyle name="Heading 2 5" xfId="2527" xr:uid="{00000000-0005-0000-0000-00001A0B0000}"/>
    <cellStyle name="Heading 2 6" xfId="2528" xr:uid="{00000000-0005-0000-0000-00001B0B0000}"/>
    <cellStyle name="Heading 2 7" xfId="2529" xr:uid="{00000000-0005-0000-0000-00001C0B0000}"/>
    <cellStyle name="Heading 2 8" xfId="2530" xr:uid="{00000000-0005-0000-0000-00001D0B0000}"/>
    <cellStyle name="Heading 2 9" xfId="2531" xr:uid="{00000000-0005-0000-0000-00001E0B0000}"/>
    <cellStyle name="Heading 3 10" xfId="2532" xr:uid="{00000000-0005-0000-0000-00001F0B0000}"/>
    <cellStyle name="Heading 3 11" xfId="2533" xr:uid="{00000000-0005-0000-0000-0000200B0000}"/>
    <cellStyle name="Heading 3 12" xfId="2534" xr:uid="{00000000-0005-0000-0000-0000210B0000}"/>
    <cellStyle name="Heading 3 13" xfId="2535" xr:uid="{00000000-0005-0000-0000-0000220B0000}"/>
    <cellStyle name="Heading 3 14" xfId="2536" xr:uid="{00000000-0005-0000-0000-0000230B0000}"/>
    <cellStyle name="Heading 3 15" xfId="2537" xr:uid="{00000000-0005-0000-0000-0000240B0000}"/>
    <cellStyle name="Heading 3 16" xfId="2538" xr:uid="{00000000-0005-0000-0000-0000250B0000}"/>
    <cellStyle name="Heading 3 17" xfId="2539" xr:uid="{00000000-0005-0000-0000-0000260B0000}"/>
    <cellStyle name="Heading 3 18" xfId="2540" xr:uid="{00000000-0005-0000-0000-0000270B0000}"/>
    <cellStyle name="Heading 3 19" xfId="2541" xr:uid="{00000000-0005-0000-0000-0000280B0000}"/>
    <cellStyle name="Heading 3 2" xfId="2542" xr:uid="{00000000-0005-0000-0000-0000290B0000}"/>
    <cellStyle name="Heading 3 2 2" xfId="2543" xr:uid="{00000000-0005-0000-0000-00002A0B0000}"/>
    <cellStyle name="Heading 3 2 3" xfId="2544" xr:uid="{00000000-0005-0000-0000-00002B0B0000}"/>
    <cellStyle name="Heading 3 20" xfId="2545" xr:uid="{00000000-0005-0000-0000-00002C0B0000}"/>
    <cellStyle name="Heading 3 21" xfId="2546" xr:uid="{00000000-0005-0000-0000-00002D0B0000}"/>
    <cellStyle name="Heading 3 22" xfId="2547" xr:uid="{00000000-0005-0000-0000-00002E0B0000}"/>
    <cellStyle name="Heading 3 3" xfId="2548" xr:uid="{00000000-0005-0000-0000-00002F0B0000}"/>
    <cellStyle name="Heading 3 3 2" xfId="2549" xr:uid="{00000000-0005-0000-0000-0000300B0000}"/>
    <cellStyle name="Heading 3 4" xfId="2550" xr:uid="{00000000-0005-0000-0000-0000310B0000}"/>
    <cellStyle name="Heading 3 4 2" xfId="5115" xr:uid="{00000000-0005-0000-0000-0000320B0000}"/>
    <cellStyle name="Heading 3 5" xfId="2551" xr:uid="{00000000-0005-0000-0000-0000330B0000}"/>
    <cellStyle name="Heading 3 6" xfId="2552" xr:uid="{00000000-0005-0000-0000-0000340B0000}"/>
    <cellStyle name="Heading 3 7" xfId="2553" xr:uid="{00000000-0005-0000-0000-0000350B0000}"/>
    <cellStyle name="Heading 3 8" xfId="2554" xr:uid="{00000000-0005-0000-0000-0000360B0000}"/>
    <cellStyle name="Heading 3 9" xfId="2555" xr:uid="{00000000-0005-0000-0000-0000370B0000}"/>
    <cellStyle name="Heading 4 10" xfId="2556" xr:uid="{00000000-0005-0000-0000-0000380B0000}"/>
    <cellStyle name="Heading 4 11" xfId="2557" xr:uid="{00000000-0005-0000-0000-0000390B0000}"/>
    <cellStyle name="Heading 4 12" xfId="2558" xr:uid="{00000000-0005-0000-0000-00003A0B0000}"/>
    <cellStyle name="Heading 4 13" xfId="2559" xr:uid="{00000000-0005-0000-0000-00003B0B0000}"/>
    <cellStyle name="Heading 4 14" xfId="2560" xr:uid="{00000000-0005-0000-0000-00003C0B0000}"/>
    <cellStyle name="Heading 4 15" xfId="2561" xr:uid="{00000000-0005-0000-0000-00003D0B0000}"/>
    <cellStyle name="Heading 4 16" xfId="2562" xr:uid="{00000000-0005-0000-0000-00003E0B0000}"/>
    <cellStyle name="Heading 4 17" xfId="2563" xr:uid="{00000000-0005-0000-0000-00003F0B0000}"/>
    <cellStyle name="Heading 4 18" xfId="2564" xr:uid="{00000000-0005-0000-0000-0000400B0000}"/>
    <cellStyle name="Heading 4 19" xfId="2565" xr:uid="{00000000-0005-0000-0000-0000410B0000}"/>
    <cellStyle name="Heading 4 2" xfId="2566" xr:uid="{00000000-0005-0000-0000-0000420B0000}"/>
    <cellStyle name="Heading 4 2 2" xfId="2567" xr:uid="{00000000-0005-0000-0000-0000430B0000}"/>
    <cellStyle name="Heading 4 2 3" xfId="2568" xr:uid="{00000000-0005-0000-0000-0000440B0000}"/>
    <cellStyle name="Heading 4 20" xfId="2569" xr:uid="{00000000-0005-0000-0000-0000450B0000}"/>
    <cellStyle name="Heading 4 21" xfId="2570" xr:uid="{00000000-0005-0000-0000-0000460B0000}"/>
    <cellStyle name="Heading 4 22" xfId="2571" xr:uid="{00000000-0005-0000-0000-0000470B0000}"/>
    <cellStyle name="Heading 4 3" xfId="2572" xr:uid="{00000000-0005-0000-0000-0000480B0000}"/>
    <cellStyle name="Heading 4 3 2" xfId="2573" xr:uid="{00000000-0005-0000-0000-0000490B0000}"/>
    <cellStyle name="Heading 4 4" xfId="2574" xr:uid="{00000000-0005-0000-0000-00004A0B0000}"/>
    <cellStyle name="Heading 4 4 2" xfId="5116" xr:uid="{00000000-0005-0000-0000-00004B0B0000}"/>
    <cellStyle name="Heading 4 5" xfId="2575" xr:uid="{00000000-0005-0000-0000-00004C0B0000}"/>
    <cellStyle name="Heading 4 6" xfId="2576" xr:uid="{00000000-0005-0000-0000-00004D0B0000}"/>
    <cellStyle name="Heading 4 7" xfId="2577" xr:uid="{00000000-0005-0000-0000-00004E0B0000}"/>
    <cellStyle name="Heading 4 8" xfId="2578" xr:uid="{00000000-0005-0000-0000-00004F0B0000}"/>
    <cellStyle name="Heading 4 9" xfId="2579" xr:uid="{00000000-0005-0000-0000-0000500B0000}"/>
    <cellStyle name="Heading 5" xfId="2580" xr:uid="{00000000-0005-0000-0000-0000510B0000}"/>
    <cellStyle name="Heading 6" xfId="2581" xr:uid="{00000000-0005-0000-0000-0000520B0000}"/>
    <cellStyle name="Heading 7" xfId="6716" xr:uid="{270A8F70-2B19-4C0E-94BF-9C4FE3E35E43}"/>
    <cellStyle name="Heading1" xfId="2582" xr:uid="{00000000-0005-0000-0000-0000530B0000}"/>
    <cellStyle name="Hyperlink 2" xfId="2583" xr:uid="{00000000-0005-0000-0000-0000540B0000}"/>
    <cellStyle name="Hyperlink 2 2" xfId="2584" xr:uid="{00000000-0005-0000-0000-0000550B0000}"/>
    <cellStyle name="Hyperlink 2 3" xfId="2585" xr:uid="{00000000-0005-0000-0000-0000560B0000}"/>
    <cellStyle name="Indent" xfId="2586" xr:uid="{00000000-0005-0000-0000-0000570B0000}"/>
    <cellStyle name="Info_Main" xfId="2587" xr:uid="{00000000-0005-0000-0000-0000580B0000}"/>
    <cellStyle name="Input [yellow]" xfId="2588" xr:uid="{00000000-0005-0000-0000-0000590B0000}"/>
    <cellStyle name="Input [yellow] 2" xfId="2589" xr:uid="{00000000-0005-0000-0000-00005A0B0000}"/>
    <cellStyle name="Input [yellow] 2 2" xfId="2590" xr:uid="{00000000-0005-0000-0000-00005B0B0000}"/>
    <cellStyle name="Input [yellow] 2 2 2" xfId="5536" xr:uid="{C414B6FB-6CDD-43A7-8A62-0B8F5A56957D}"/>
    <cellStyle name="Input [yellow] 2 2 3" xfId="6028" xr:uid="{AE904211-D22E-42EF-8F9F-8932AD8C8F57}"/>
    <cellStyle name="Input [yellow] 2 3" xfId="5538" xr:uid="{2489C9C9-B831-4AB5-8BC4-3988DEBE24A4}"/>
    <cellStyle name="Input [yellow] 2 4" xfId="6027" xr:uid="{31A7BC74-A88E-40D8-9027-BF400B7A6B89}"/>
    <cellStyle name="Input [yellow] 3" xfId="2591" xr:uid="{00000000-0005-0000-0000-00005C0B0000}"/>
    <cellStyle name="Input [yellow] 3 2" xfId="5088" xr:uid="{00000000-0005-0000-0000-00005D0B0000}"/>
    <cellStyle name="Input [yellow] 3 2 2" xfId="6868" xr:uid="{91AA42E8-52FF-4C22-A73D-5622FDD81250}"/>
    <cellStyle name="Input [yellow] 3 2 3" xfId="6131" xr:uid="{0D3748A0-2B98-4446-8CB1-40D74D59B85E}"/>
    <cellStyle name="Input [yellow] 3 3" xfId="5535" xr:uid="{EAD8CD29-749E-471E-ADD2-8325F3AF5269}"/>
    <cellStyle name="Input [yellow] 3 4" xfId="6177" xr:uid="{F13849B3-E87D-4E5E-BF55-14B724FA43D1}"/>
    <cellStyle name="Input [yellow] 4" xfId="4663" xr:uid="{00000000-0005-0000-0000-00005E0B0000}"/>
    <cellStyle name="Input [yellow] 4 2" xfId="6869" xr:uid="{E55707C6-6F80-4A8D-9E70-064DEEBEC80A}"/>
    <cellStyle name="Input [yellow] 4 3" xfId="6299" xr:uid="{F52C9D50-3B6F-4787-BA39-46021FEEB718}"/>
    <cellStyle name="Input [yellow] 5" xfId="6717" xr:uid="{C57D4463-2DFF-4B55-80D7-EAC08142D21F}"/>
    <cellStyle name="Input [yellow] 5 2" xfId="6309" xr:uid="{10B8A797-8D65-4B0F-923A-D9F2BB4542D9}"/>
    <cellStyle name="Input [yellow] 5 3" xfId="6840" xr:uid="{F42F0AD3-3807-461B-8FEA-5D9732E01D58}"/>
    <cellStyle name="Input [yellow] 5 4" xfId="6837" xr:uid="{34502A9B-CD1C-4A3C-8BCC-5B4C94326192}"/>
    <cellStyle name="Input [yellow] 5 5" xfId="6581" xr:uid="{D76F7477-6AF8-46DA-9B9E-CD91505D24E7}"/>
    <cellStyle name="Input [yellow] 5 6" xfId="5204" xr:uid="{BD6D6688-9CAC-442F-96B2-FA405D3940D0}"/>
    <cellStyle name="Input [yellow] 6" xfId="5539" xr:uid="{7652E5E7-8649-4BEA-BBA1-035B87978DF7}"/>
    <cellStyle name="Input [yellow] 7" xfId="6026" xr:uid="{8EC289A7-EB4E-46A6-8506-7CA853C7D17D}"/>
    <cellStyle name="Input 10" xfId="2592" xr:uid="{00000000-0005-0000-0000-00005F0B0000}"/>
    <cellStyle name="Input 11" xfId="2593" xr:uid="{00000000-0005-0000-0000-0000600B0000}"/>
    <cellStyle name="Input 12" xfId="2594" xr:uid="{00000000-0005-0000-0000-0000610B0000}"/>
    <cellStyle name="Input 13" xfId="2595" xr:uid="{00000000-0005-0000-0000-0000620B0000}"/>
    <cellStyle name="Input 14" xfId="2596" xr:uid="{00000000-0005-0000-0000-0000630B0000}"/>
    <cellStyle name="Input 15" xfId="2597" xr:uid="{00000000-0005-0000-0000-0000640B0000}"/>
    <cellStyle name="Input 16" xfId="2598" xr:uid="{00000000-0005-0000-0000-0000650B0000}"/>
    <cellStyle name="Input 17" xfId="2599" xr:uid="{00000000-0005-0000-0000-0000660B0000}"/>
    <cellStyle name="Input 18" xfId="2600" xr:uid="{00000000-0005-0000-0000-0000670B0000}"/>
    <cellStyle name="Input 19" xfId="2601" xr:uid="{00000000-0005-0000-0000-0000680B0000}"/>
    <cellStyle name="Input 2" xfId="2602" xr:uid="{00000000-0005-0000-0000-0000690B0000}"/>
    <cellStyle name="Input 2 2" xfId="2603" xr:uid="{00000000-0005-0000-0000-00006A0B0000}"/>
    <cellStyle name="Input 2 2 2" xfId="2604" xr:uid="{00000000-0005-0000-0000-00006B0B0000}"/>
    <cellStyle name="Input 2 2 2 2" xfId="5522" xr:uid="{210BF31D-257B-432D-81B8-46EA9F0E4104}"/>
    <cellStyle name="Input 2 2 2 3" xfId="5474" xr:uid="{69FCBB1F-A0DD-495A-BB0E-A01A33B77E04}"/>
    <cellStyle name="Input 2 2 2 4" xfId="6032" xr:uid="{3ECEB3CC-8D26-41C7-B275-24BD18B0819D}"/>
    <cellStyle name="Input 2 2 2 5" xfId="6030" xr:uid="{C5ED03D4-F235-43DD-94AE-62BF6BDEF638}"/>
    <cellStyle name="Input 2 2 2 6" xfId="5703" xr:uid="{F60A9358-1E07-42C5-8E81-D6A987BE8253}"/>
    <cellStyle name="Input 2 2 3" xfId="2605" xr:uid="{00000000-0005-0000-0000-00006C0B0000}"/>
    <cellStyle name="Input 2 2 3 2" xfId="5521" xr:uid="{EA98F298-3B9F-456C-9E5F-D8CD096E75A7}"/>
    <cellStyle name="Input 2 2 3 3" xfId="5473" xr:uid="{5E002EF1-9E3B-46C6-8580-12DDD17E5F78}"/>
    <cellStyle name="Input 2 2 3 4" xfId="6033" xr:uid="{1AB939AD-F9BF-49D4-AA8D-553B18302618}"/>
    <cellStyle name="Input 2 2 3 5" xfId="6034" xr:uid="{30834740-295A-475C-B9C1-2DF8926FF00B}"/>
    <cellStyle name="Input 2 2 3 6" xfId="5701" xr:uid="{8CAAAAB3-7B62-4E25-8D08-1DA13187B133}"/>
    <cellStyle name="Input 2 2 4" xfId="5524" xr:uid="{748B35CE-7D1F-459D-AAF2-10B4DAC15C9B}"/>
    <cellStyle name="Input 2 2 5" xfId="5530" xr:uid="{E753786B-383D-4622-B2A3-7E8401B42F98}"/>
    <cellStyle name="Input 2 2 6" xfId="6031" xr:uid="{684B774F-23DC-4656-9293-8DFFC4B6CFB7}"/>
    <cellStyle name="Input 2 2 7" xfId="6029" xr:uid="{4269B008-441A-40ED-8296-2B51772FBA51}"/>
    <cellStyle name="Input 2 2 8" xfId="6175" xr:uid="{1936D6F9-07B4-43A6-82A4-84FA231A691D}"/>
    <cellStyle name="Input 20" xfId="2606" xr:uid="{00000000-0005-0000-0000-00006D0B0000}"/>
    <cellStyle name="Input 21" xfId="2607" xr:uid="{00000000-0005-0000-0000-00006E0B0000}"/>
    <cellStyle name="Input 22" xfId="2608" xr:uid="{00000000-0005-0000-0000-00006F0B0000}"/>
    <cellStyle name="Input 22 2" xfId="5465" xr:uid="{894B7C14-1A28-412A-AB3A-D6B5F28E7784}"/>
    <cellStyle name="Input 22 3" xfId="5429" xr:uid="{1F73DF6C-149C-4353-BE2E-1B17166CBDE1}"/>
    <cellStyle name="Input 22 4" xfId="6035" xr:uid="{5AE55E18-E684-4E3A-B833-78D44C249849}"/>
    <cellStyle name="Input 22 5" xfId="6039" xr:uid="{4FF6C9F1-26F1-42B8-8E03-1C20311A0ECB}"/>
    <cellStyle name="Input 22 6" xfId="5700" xr:uid="{9811579C-BD18-4118-8C6A-0EE68B807F57}"/>
    <cellStyle name="Input 23" xfId="2609" xr:uid="{00000000-0005-0000-0000-0000700B0000}"/>
    <cellStyle name="Input 23 2" xfId="5464" xr:uid="{595F7D7B-2B5B-40A9-BAE8-1E082E0AACEA}"/>
    <cellStyle name="Input 23 3" xfId="6870" xr:uid="{FC9337D5-AEDB-485B-A40D-9C1533BE47BF}"/>
    <cellStyle name="Input 23 4" xfId="6036" xr:uid="{D6518130-B9C5-4986-9D17-D865B46266D0}"/>
    <cellStyle name="Input 23 5" xfId="6042" xr:uid="{BC0296EC-7E04-4425-8D91-52716DEC5B23}"/>
    <cellStyle name="Input 23 6" xfId="5697" xr:uid="{C3C7F408-02D4-4239-AFAB-F8464682B7FE}"/>
    <cellStyle name="Input 24" xfId="2610" xr:uid="{00000000-0005-0000-0000-0000710B0000}"/>
    <cellStyle name="Input 24 2" xfId="5462" xr:uid="{88B214C2-0039-4789-9220-84342A921249}"/>
    <cellStyle name="Input 24 3" xfId="5422" xr:uid="{14549595-E5D1-4D69-A8CC-A7417C87294C}"/>
    <cellStyle name="Input 24 4" xfId="6037" xr:uid="{7BCA47AA-D776-421A-A000-2D0B11A4A6C1}"/>
    <cellStyle name="Input 24 5" xfId="6300" xr:uid="{F36D2FDD-EE2E-4B5D-A2DB-8A4468B5D3AF}"/>
    <cellStyle name="Input 24 6" xfId="5694" xr:uid="{302426B6-7E05-449E-8EF0-0FF177137E25}"/>
    <cellStyle name="Input 25" xfId="2611" xr:uid="{00000000-0005-0000-0000-0000720B0000}"/>
    <cellStyle name="Input 25 2" xfId="5433" xr:uid="{33A0A28A-4F91-4394-82D0-B2A3409C2C9D}"/>
    <cellStyle name="Input 25 3" xfId="6308" xr:uid="{33814562-5A24-4DCA-AA0A-AF1493F11699}"/>
    <cellStyle name="Input 25 4" xfId="6038" xr:uid="{5B3F3720-BAA7-462B-BB78-642E5007B164}"/>
    <cellStyle name="Input 25 5" xfId="6839" xr:uid="{46689989-12A6-4117-9F87-46C2CB4492B0}"/>
    <cellStyle name="Input 25 6" xfId="5692" xr:uid="{CA79B7C5-96E3-48BF-9254-AE969EBF6B88}"/>
    <cellStyle name="Input 26" xfId="4755" xr:uid="{00000000-0005-0000-0000-0000730B0000}"/>
    <cellStyle name="Input 3" xfId="2612" xr:uid="{00000000-0005-0000-0000-0000740B0000}"/>
    <cellStyle name="Input 3 2" xfId="2613" xr:uid="{00000000-0005-0000-0000-0000750B0000}"/>
    <cellStyle name="Input 3 2 2" xfId="2614" xr:uid="{00000000-0005-0000-0000-0000760B0000}"/>
    <cellStyle name="Input 3 2 2 2" xfId="5431" xr:uid="{829DF72C-1F4A-443F-963E-CF3E1EF8CE1E}"/>
    <cellStyle name="Input 3 2 2 3" xfId="6871" xr:uid="{246E4F82-E8BD-4442-AB9E-F6CB6F380353}"/>
    <cellStyle name="Input 3 2 2 4" xfId="6178" xr:uid="{2B3E54C0-1DD3-4F15-81DF-AF7C204A120A}"/>
    <cellStyle name="Input 3 2 2 5" xfId="6831" xr:uid="{20CE873C-94C5-49E8-9D58-F3980C7FB01F}"/>
    <cellStyle name="Input 3 2 2 6" xfId="5687" xr:uid="{EDDF3252-90FB-4BB7-93C1-F7FA829BCF89}"/>
    <cellStyle name="Input 3 2 3" xfId="2615" xr:uid="{00000000-0005-0000-0000-0000770B0000}"/>
    <cellStyle name="Input 3 2 3 2" xfId="5430" xr:uid="{2A2DC5B7-C11A-44B4-BE8F-ADDF7B38589D}"/>
    <cellStyle name="Input 3 2 3 3" xfId="5399" xr:uid="{27F8C7F1-C49D-4147-8C79-6B1B87214C0D}"/>
    <cellStyle name="Input 3 2 3 4" xfId="6041" xr:uid="{CBCA244F-64A0-437F-AB69-466D7EF12BC4}"/>
    <cellStyle name="Input 3 2 3 5" xfId="6811" xr:uid="{A686778E-1947-4BB3-93AD-11918CC7FF2D}"/>
    <cellStyle name="Input 3 2 3 6" xfId="5675" xr:uid="{ADAAAEC0-826B-4EA8-B31A-B7B436D03D16}"/>
    <cellStyle name="Input 3 2 4" xfId="5432" xr:uid="{7C9FA957-90DF-4759-8CC2-18B1B50A9242}"/>
    <cellStyle name="Input 3 2 5" xfId="5412" xr:uid="{5ED4F036-1C4B-4D4F-BD5F-E6765C6C28F9}"/>
    <cellStyle name="Input 3 2 6" xfId="6040" xr:uid="{7F851307-7EEF-45AA-A410-2813A113F422}"/>
    <cellStyle name="Input 3 2 7" xfId="6132" xr:uid="{9A1C2A5B-BBDC-4235-9042-77C92317443A}"/>
    <cellStyle name="Input 3 2 8" xfId="5190" xr:uid="{7F22B1E3-AE75-4B3B-90D8-1F483E40835A}"/>
    <cellStyle name="Input 4" xfId="2616" xr:uid="{00000000-0005-0000-0000-0000780B0000}"/>
    <cellStyle name="Input 4 2" xfId="5120" xr:uid="{00000000-0005-0000-0000-0000790B0000}"/>
    <cellStyle name="Input 5" xfId="2617" xr:uid="{00000000-0005-0000-0000-00007A0B0000}"/>
    <cellStyle name="Input 5 2" xfId="5158" xr:uid="{00000000-0005-0000-0000-00007B0B0000}"/>
    <cellStyle name="Input 6" xfId="2618" xr:uid="{00000000-0005-0000-0000-00007C0B0000}"/>
    <cellStyle name="Input 6 2" xfId="5157" xr:uid="{00000000-0005-0000-0000-00007D0B0000}"/>
    <cellStyle name="Input 7" xfId="2619" xr:uid="{00000000-0005-0000-0000-00007E0B0000}"/>
    <cellStyle name="Input 8" xfId="2620" xr:uid="{00000000-0005-0000-0000-00007F0B0000}"/>
    <cellStyle name="Input 9" xfId="2621" xr:uid="{00000000-0005-0000-0000-0000800B0000}"/>
    <cellStyle name="InputCurrency" xfId="2622" xr:uid="{00000000-0005-0000-0000-0000810B0000}"/>
    <cellStyle name="InputPercent1" xfId="2623" xr:uid="{00000000-0005-0000-0000-0000820B0000}"/>
    <cellStyle name="KPMG Heading 1" xfId="2624" xr:uid="{00000000-0005-0000-0000-0000830B0000}"/>
    <cellStyle name="KPMG Heading 2" xfId="2625" xr:uid="{00000000-0005-0000-0000-0000840B0000}"/>
    <cellStyle name="KPMG Heading 3" xfId="2626" xr:uid="{00000000-0005-0000-0000-0000850B0000}"/>
    <cellStyle name="KPMG Heading 4" xfId="2627" xr:uid="{00000000-0005-0000-0000-0000860B0000}"/>
    <cellStyle name="KPMG Normal" xfId="2628" xr:uid="{00000000-0005-0000-0000-0000870B0000}"/>
    <cellStyle name="KPMG Normal Text" xfId="2629" xr:uid="{00000000-0005-0000-0000-0000880B0000}"/>
    <cellStyle name="left" xfId="2630" xr:uid="{00000000-0005-0000-0000-0000890B0000}"/>
    <cellStyle name="LINEAL - Style2" xfId="2631" xr:uid="{00000000-0005-0000-0000-00008A0B0000}"/>
    <cellStyle name="LINEAL - Style2 2" xfId="2632" xr:uid="{00000000-0005-0000-0000-00008B0B0000}"/>
    <cellStyle name="LINEAL - Style2 2 2" xfId="2633" xr:uid="{00000000-0005-0000-0000-00008C0B0000}"/>
    <cellStyle name="LINEAL - Style2 2 2 2" xfId="5350" xr:uid="{C11FF6B5-2B3D-44EE-AC54-3DFD9B801FFE}"/>
    <cellStyle name="LINEAL - Style2 2 2 3" xfId="5333" xr:uid="{00027C15-D01F-4D4F-A7D6-D452ABCEF6E4}"/>
    <cellStyle name="LINEAL - Style2 2 2 4" xfId="6043" xr:uid="{C286BE7F-7554-4476-9412-D239F7C66450}"/>
    <cellStyle name="LINEAL - Style2 2 2 5" xfId="6048" xr:uid="{C5849980-C52B-4940-A085-E0FFB52E929D}"/>
    <cellStyle name="LINEAL - Style2 2 2 6" xfId="5670" xr:uid="{A0F403EF-5D67-4591-A499-2936A82AA51E}"/>
    <cellStyle name="LINEAL - Style2 2 3" xfId="2634" xr:uid="{00000000-0005-0000-0000-00008D0B0000}"/>
    <cellStyle name="LINEAL - Style2 2 3 2" xfId="5349" xr:uid="{D662E59E-42C8-422A-9F94-AF299C647DC4}"/>
    <cellStyle name="LINEAL - Style2 2 3 3" xfId="5332" xr:uid="{0000C089-49AB-42E0-B3D5-C40A4F63F571}"/>
    <cellStyle name="LINEAL - Style2 2 3 4" xfId="6044" xr:uid="{AC347B7A-70B9-4638-84EA-8AC6B90A3A80}"/>
    <cellStyle name="LINEAL - Style2 2 3 5" xfId="6049" xr:uid="{6AC37CF6-5958-4DC6-8E4E-42F4AE583B68}"/>
    <cellStyle name="LINEAL - Style2 2 3 6" xfId="6152" xr:uid="{C95659BC-7FF2-4F55-B685-D7048AB77013}"/>
    <cellStyle name="LINEAL - Style2 2 4" xfId="5352" xr:uid="{76401F3D-409A-41B2-ACB1-4223D90F4682}"/>
    <cellStyle name="LINEAL - Style2 2 5" xfId="5334" xr:uid="{A6E9CF77-FB34-49DE-86F9-4EEE00291F59}"/>
    <cellStyle name="LINEAL - Style2 2 6" xfId="6154" xr:uid="{F901ED20-3779-4FC2-A113-A644E1D76967}"/>
    <cellStyle name="LINEAL - Style2 2 7" xfId="6047" xr:uid="{114AE6C8-FD76-44BD-859A-09A5299879D9}"/>
    <cellStyle name="LINEAL - Style2 2 8" xfId="6101" xr:uid="{6A489CB7-0A5B-4418-B834-56851B828E07}"/>
    <cellStyle name="LINEAL - Style2 3" xfId="2635" xr:uid="{00000000-0005-0000-0000-00008E0B0000}"/>
    <cellStyle name="LINEAL - Style2 3 2" xfId="5348" xr:uid="{007F391D-C5AA-4C92-8FEA-A9AA51AAF8D7}"/>
    <cellStyle name="LINEAL - Style2 3 3" xfId="5331" xr:uid="{ABBF11A6-ED24-4C80-A822-67395EC14AC8}"/>
    <cellStyle name="LINEAL - Style2 3 4" xfId="6887" xr:uid="{4F6F6131-FD82-4323-962A-60F4E0114DA7}"/>
    <cellStyle name="LINEAL - Style2 3 5" xfId="6050" xr:uid="{71AF7E63-1E1C-46B0-A5B7-AFCA41D6786B}"/>
    <cellStyle name="LINEAL - Style2 3 6" xfId="5669" xr:uid="{8956C648-098B-408B-9111-1A1207FA8DAC}"/>
    <cellStyle name="LINEAL - Style2 4" xfId="2636" xr:uid="{00000000-0005-0000-0000-00008F0B0000}"/>
    <cellStyle name="LINEAL - Style2 4 2" xfId="5346" xr:uid="{A1FD9372-CE6E-48DD-82BE-A27254AA4478}"/>
    <cellStyle name="LINEAL - Style2 4 3" xfId="6307" xr:uid="{A7C81DD7-8927-46BD-BFFD-3AE96091ABE7}"/>
    <cellStyle name="LINEAL - Style2 4 4" xfId="6045" xr:uid="{817446D2-65C9-402C-90ED-4DEB1415366F}"/>
    <cellStyle name="LINEAL - Style2 4 5" xfId="6051" xr:uid="{8D916F8D-67C3-4402-A1EC-17179866D69E}"/>
    <cellStyle name="LINEAL - Style2 4 6" xfId="5666" xr:uid="{6B4AAB49-5BB3-4ECA-8E5E-C4CCDC546173}"/>
    <cellStyle name="LINEAL - Style2 5" xfId="5354" xr:uid="{BAEA89F8-4887-42E3-ADE3-7BCA18E97F54}"/>
    <cellStyle name="LINEAL - Style2 6" xfId="5335" xr:uid="{A10004F6-B06C-4796-ADAB-1579B575E4DB}"/>
    <cellStyle name="LINEAL - Style2 7" xfId="6582" xr:uid="{CCCFE8BB-8D78-4994-8602-8D8F23194FFD}"/>
    <cellStyle name="LINEAL - Style2 8" xfId="6046" xr:uid="{AEEDD392-FED1-44DD-A7BC-82252D22F783}"/>
    <cellStyle name="LINEAL - Style2 9" xfId="6174" xr:uid="{FADE8ECC-5915-42A1-98C8-EAB8F023A590}"/>
    <cellStyle name="Link Currency (0)" xfId="2637" xr:uid="{00000000-0005-0000-0000-0000900B0000}"/>
    <cellStyle name="Link Currency (2)" xfId="2638" xr:uid="{00000000-0005-0000-0000-0000910B0000}"/>
    <cellStyle name="Link Units (0)" xfId="2639" xr:uid="{00000000-0005-0000-0000-0000920B0000}"/>
    <cellStyle name="Link Units (1)" xfId="2640" xr:uid="{00000000-0005-0000-0000-0000930B0000}"/>
    <cellStyle name="Link Units (2)" xfId="2641" xr:uid="{00000000-0005-0000-0000-0000940B0000}"/>
    <cellStyle name="Linked Cell" xfId="5181" builtinId="24" customBuiltin="1"/>
    <cellStyle name="Linked Cell 10" xfId="2642" xr:uid="{00000000-0005-0000-0000-0000950B0000}"/>
    <cellStyle name="Linked Cell 11" xfId="2643" xr:uid="{00000000-0005-0000-0000-0000960B0000}"/>
    <cellStyle name="Linked Cell 12" xfId="2644" xr:uid="{00000000-0005-0000-0000-0000970B0000}"/>
    <cellStyle name="Linked Cell 13" xfId="2645" xr:uid="{00000000-0005-0000-0000-0000980B0000}"/>
    <cellStyle name="Linked Cell 14" xfId="2646" xr:uid="{00000000-0005-0000-0000-0000990B0000}"/>
    <cellStyle name="Linked Cell 15" xfId="2647" xr:uid="{00000000-0005-0000-0000-00009A0B0000}"/>
    <cellStyle name="Linked Cell 16" xfId="2648" xr:uid="{00000000-0005-0000-0000-00009B0B0000}"/>
    <cellStyle name="Linked Cell 17" xfId="2649" xr:uid="{00000000-0005-0000-0000-00009C0B0000}"/>
    <cellStyle name="Linked Cell 18" xfId="2650" xr:uid="{00000000-0005-0000-0000-00009D0B0000}"/>
    <cellStyle name="Linked Cell 19" xfId="2651" xr:uid="{00000000-0005-0000-0000-00009E0B0000}"/>
    <cellStyle name="Linked Cell 2" xfId="2652" xr:uid="{00000000-0005-0000-0000-00009F0B0000}"/>
    <cellStyle name="Linked Cell 2 2" xfId="2653" xr:uid="{00000000-0005-0000-0000-0000A00B0000}"/>
    <cellStyle name="Linked Cell 2 3" xfId="2654" xr:uid="{00000000-0005-0000-0000-0000A10B0000}"/>
    <cellStyle name="Linked Cell 20" xfId="2655" xr:uid="{00000000-0005-0000-0000-0000A20B0000}"/>
    <cellStyle name="Linked Cell 21" xfId="2656" xr:uid="{00000000-0005-0000-0000-0000A30B0000}"/>
    <cellStyle name="Linked Cell 22" xfId="2657" xr:uid="{00000000-0005-0000-0000-0000A40B0000}"/>
    <cellStyle name="Linked Cell 3" xfId="2658" xr:uid="{00000000-0005-0000-0000-0000A50B0000}"/>
    <cellStyle name="Linked Cell 3 2" xfId="2659" xr:uid="{00000000-0005-0000-0000-0000A60B0000}"/>
    <cellStyle name="Linked Cell 4" xfId="2660" xr:uid="{00000000-0005-0000-0000-0000A70B0000}"/>
    <cellStyle name="Linked Cell 4 2" xfId="5123" xr:uid="{00000000-0005-0000-0000-0000A80B0000}"/>
    <cellStyle name="Linked Cell 5" xfId="2661" xr:uid="{00000000-0005-0000-0000-0000A90B0000}"/>
    <cellStyle name="Linked Cell 6" xfId="2662" xr:uid="{00000000-0005-0000-0000-0000AA0B0000}"/>
    <cellStyle name="Linked Cell 7" xfId="2663" xr:uid="{00000000-0005-0000-0000-0000AB0B0000}"/>
    <cellStyle name="Linked Cell 8" xfId="2664" xr:uid="{00000000-0005-0000-0000-0000AC0B0000}"/>
    <cellStyle name="Linked Cell 9" xfId="2665" xr:uid="{00000000-0005-0000-0000-0000AD0B0000}"/>
    <cellStyle name="Milliers [0]_AR1194" xfId="2666" xr:uid="{00000000-0005-0000-0000-0000AE0B0000}"/>
    <cellStyle name="Milliers_AR1194" xfId="2667" xr:uid="{00000000-0005-0000-0000-0000AF0B0000}"/>
    <cellStyle name="Model" xfId="2668" xr:uid="{00000000-0005-0000-0000-0000B00B0000}"/>
    <cellStyle name="Model 2" xfId="2669" xr:uid="{00000000-0005-0000-0000-0000B10B0000}"/>
    <cellStyle name="Model 2 2" xfId="2670" xr:uid="{00000000-0005-0000-0000-0000B20B0000}"/>
    <cellStyle name="Model 2 3" xfId="2671" xr:uid="{00000000-0005-0000-0000-0000B30B0000}"/>
    <cellStyle name="Model 2 4" xfId="2672" xr:uid="{00000000-0005-0000-0000-0000B40B0000}"/>
    <cellStyle name="Model 2 5" xfId="2673" xr:uid="{00000000-0005-0000-0000-0000B50B0000}"/>
    <cellStyle name="Model 2 6" xfId="2674" xr:uid="{00000000-0005-0000-0000-0000B60B0000}"/>
    <cellStyle name="Model 3" xfId="2675" xr:uid="{00000000-0005-0000-0000-0000B70B0000}"/>
    <cellStyle name="Model 4" xfId="2676" xr:uid="{00000000-0005-0000-0000-0000B80B0000}"/>
    <cellStyle name="Model 5" xfId="2677" xr:uid="{00000000-0005-0000-0000-0000B90B0000}"/>
    <cellStyle name="Model 6" xfId="2678" xr:uid="{00000000-0005-0000-0000-0000BA0B0000}"/>
    <cellStyle name="Model 7" xfId="2679" xr:uid="{00000000-0005-0000-0000-0000BB0B0000}"/>
    <cellStyle name="Model 8" xfId="2680" xr:uid="{00000000-0005-0000-0000-0000BC0B0000}"/>
    <cellStyle name="Mon?taire [0]_AR1194" xfId="2681" xr:uid="{00000000-0005-0000-0000-0000BD0B0000}"/>
    <cellStyle name="Mon?taire_AR1194" xfId="2682" xr:uid="{00000000-0005-0000-0000-0000BE0B0000}"/>
    <cellStyle name="Monétaire [0]_laroux" xfId="2683" xr:uid="{00000000-0005-0000-0000-0000BF0B0000}"/>
    <cellStyle name="Monétaire_laroux" xfId="2684" xr:uid="{00000000-0005-0000-0000-0000C00B0000}"/>
    <cellStyle name="Neutral 10" xfId="2685" xr:uid="{00000000-0005-0000-0000-0000C10B0000}"/>
    <cellStyle name="Neutral 11" xfId="2686" xr:uid="{00000000-0005-0000-0000-0000C20B0000}"/>
    <cellStyle name="Neutral 12" xfId="2687" xr:uid="{00000000-0005-0000-0000-0000C30B0000}"/>
    <cellStyle name="Neutral 13" xfId="2688" xr:uid="{00000000-0005-0000-0000-0000C40B0000}"/>
    <cellStyle name="Neutral 14" xfId="2689" xr:uid="{00000000-0005-0000-0000-0000C50B0000}"/>
    <cellStyle name="Neutral 15" xfId="2690" xr:uid="{00000000-0005-0000-0000-0000C60B0000}"/>
    <cellStyle name="Neutral 16" xfId="2691" xr:uid="{00000000-0005-0000-0000-0000C70B0000}"/>
    <cellStyle name="Neutral 17" xfId="2692" xr:uid="{00000000-0005-0000-0000-0000C80B0000}"/>
    <cellStyle name="Neutral 18" xfId="2693" xr:uid="{00000000-0005-0000-0000-0000C90B0000}"/>
    <cellStyle name="Neutral 19" xfId="2694" xr:uid="{00000000-0005-0000-0000-0000CA0B0000}"/>
    <cellStyle name="Neutral 2" xfId="2695" xr:uid="{00000000-0005-0000-0000-0000CB0B0000}"/>
    <cellStyle name="Neutral 2 2" xfId="2696" xr:uid="{00000000-0005-0000-0000-0000CC0B0000}"/>
    <cellStyle name="Neutral 2 3" xfId="2697" xr:uid="{00000000-0005-0000-0000-0000CD0B0000}"/>
    <cellStyle name="Neutral 20" xfId="2698" xr:uid="{00000000-0005-0000-0000-0000CE0B0000}"/>
    <cellStyle name="Neutral 21" xfId="2699" xr:uid="{00000000-0005-0000-0000-0000CF0B0000}"/>
    <cellStyle name="Neutral 22" xfId="2700" xr:uid="{00000000-0005-0000-0000-0000D00B0000}"/>
    <cellStyle name="Neutral 3" xfId="2701" xr:uid="{00000000-0005-0000-0000-0000D10B0000}"/>
    <cellStyle name="Neutral 3 2" xfId="2702" xr:uid="{00000000-0005-0000-0000-0000D20B0000}"/>
    <cellStyle name="Neutral 4" xfId="2703" xr:uid="{00000000-0005-0000-0000-0000D30B0000}"/>
    <cellStyle name="Neutral 4 2" xfId="5119" xr:uid="{00000000-0005-0000-0000-0000D40B0000}"/>
    <cellStyle name="Neutral 5" xfId="2704" xr:uid="{00000000-0005-0000-0000-0000D50B0000}"/>
    <cellStyle name="Neutral 6" xfId="2705" xr:uid="{00000000-0005-0000-0000-0000D60B0000}"/>
    <cellStyle name="Neutral 7" xfId="2706" xr:uid="{00000000-0005-0000-0000-0000D70B0000}"/>
    <cellStyle name="Neutral 8" xfId="2707" xr:uid="{00000000-0005-0000-0000-0000D80B0000}"/>
    <cellStyle name="Neutral 9" xfId="2708" xr:uid="{00000000-0005-0000-0000-0000D90B0000}"/>
    <cellStyle name="no dec" xfId="2709" xr:uid="{00000000-0005-0000-0000-0000DA0B0000}"/>
    <cellStyle name="no dec 2" xfId="6718" xr:uid="{A919CB74-A2FF-4707-A6AE-1A413CF539CC}"/>
    <cellStyle name="Normal" xfId="0" builtinId="0"/>
    <cellStyle name="Normal - Style1" xfId="2710" xr:uid="{00000000-0005-0000-0000-0000DC0B0000}"/>
    <cellStyle name="Normal - Style1 2" xfId="2711" xr:uid="{00000000-0005-0000-0000-0000DD0B0000}"/>
    <cellStyle name="Normal - Style5" xfId="2712" xr:uid="{00000000-0005-0000-0000-0000DE0B0000}"/>
    <cellStyle name="Normal 10" xfId="2713" xr:uid="{00000000-0005-0000-0000-0000DF0B0000}"/>
    <cellStyle name="Normal 10 2" xfId="2714" xr:uid="{00000000-0005-0000-0000-0000E00B0000}"/>
    <cellStyle name="Normal 10 2 2" xfId="2715" xr:uid="{00000000-0005-0000-0000-0000E10B0000}"/>
    <cellStyle name="Normal 10 2 2 2" xfId="2716" xr:uid="{00000000-0005-0000-0000-0000E20B0000}"/>
    <cellStyle name="Normal 10 2 2 2 2" xfId="6666" xr:uid="{DC5E29D0-56DB-4EA0-86A6-3C3AFE17E65B}"/>
    <cellStyle name="Normal 10 2 3" xfId="2717" xr:uid="{00000000-0005-0000-0000-0000E30B0000}"/>
    <cellStyle name="Normal 10 2 3 2" xfId="4990" xr:uid="{00000000-0005-0000-0000-0000E40B0000}"/>
    <cellStyle name="Normal 10 2 4" xfId="5090" xr:uid="{00000000-0005-0000-0000-0000E50B0000}"/>
    <cellStyle name="Normal 10 2 5" xfId="4665" xr:uid="{00000000-0005-0000-0000-0000E60B0000}"/>
    <cellStyle name="Normal 10 3" xfId="2718" xr:uid="{00000000-0005-0000-0000-0000E70B0000}"/>
    <cellStyle name="Normal 10 3 2" xfId="2719" xr:uid="{00000000-0005-0000-0000-0000E80B0000}"/>
    <cellStyle name="Normal 10 3 2 2" xfId="2720" xr:uid="{00000000-0005-0000-0000-0000E90B0000}"/>
    <cellStyle name="Normal 10 3 2 2 2" xfId="2721" xr:uid="{00000000-0005-0000-0000-0000EA0B0000}"/>
    <cellStyle name="Normal 10 3 3" xfId="2722" xr:uid="{00000000-0005-0000-0000-0000EB0B0000}"/>
    <cellStyle name="Normal 10 3 4" xfId="2723" xr:uid="{00000000-0005-0000-0000-0000EC0B0000}"/>
    <cellStyle name="Normal 10 4" xfId="2724" xr:uid="{00000000-0005-0000-0000-0000ED0B0000}"/>
    <cellStyle name="Normal 10 4 2" xfId="2725" xr:uid="{00000000-0005-0000-0000-0000EE0B0000}"/>
    <cellStyle name="Normal 10 5" xfId="2726" xr:uid="{00000000-0005-0000-0000-0000EF0B0000}"/>
    <cellStyle name="Normal 10 5 2" xfId="4991" xr:uid="{00000000-0005-0000-0000-0000F00B0000}"/>
    <cellStyle name="Normal 10 6" xfId="5089" xr:uid="{00000000-0005-0000-0000-0000F10B0000}"/>
    <cellStyle name="Normal 10 7" xfId="4664" xr:uid="{00000000-0005-0000-0000-0000F20B0000}"/>
    <cellStyle name="Normal 10 8" xfId="5175" xr:uid="{FE6809B0-2AB9-4F50-8EC9-05189605539B}"/>
    <cellStyle name="Normal 10_Lead -  NU 31-3-54" xfId="2727" xr:uid="{00000000-0005-0000-0000-0000F30B0000}"/>
    <cellStyle name="Normal 11" xfId="2728" xr:uid="{00000000-0005-0000-0000-0000F40B0000}"/>
    <cellStyle name="Normal 11 2" xfId="2729" xr:uid="{00000000-0005-0000-0000-0000F50B0000}"/>
    <cellStyle name="Normal 11 2 2" xfId="22" xr:uid="{00000000-0005-0000-0000-0000F60B0000}"/>
    <cellStyle name="Normal 11 2 2 2" xfId="2730" xr:uid="{00000000-0005-0000-0000-0000F70B0000}"/>
    <cellStyle name="Normal 11 2 2 3" xfId="2731" xr:uid="{00000000-0005-0000-0000-0000F80B0000}"/>
    <cellStyle name="Normal 11 2 3" xfId="2732" xr:uid="{00000000-0005-0000-0000-0000F90B0000}"/>
    <cellStyle name="Normal 11 2 3 2" xfId="2733" xr:uid="{00000000-0005-0000-0000-0000FA0B0000}"/>
    <cellStyle name="Normal 11 2 4" xfId="2734" xr:uid="{00000000-0005-0000-0000-0000FB0B0000}"/>
    <cellStyle name="Normal 11 3" xfId="2735" xr:uid="{00000000-0005-0000-0000-0000FC0B0000}"/>
    <cellStyle name="Normal 11 3 2" xfId="4745" xr:uid="{00000000-0005-0000-0000-0000FD0B0000}"/>
    <cellStyle name="Normal 11 4" xfId="2736" xr:uid="{00000000-0005-0000-0000-0000FE0B0000}"/>
    <cellStyle name="Normal 11 5" xfId="2737" xr:uid="{00000000-0005-0000-0000-0000FF0B0000}"/>
    <cellStyle name="Normal 11 6" xfId="2738" xr:uid="{00000000-0005-0000-0000-0000000C0000}"/>
    <cellStyle name="Normal 11 6 2" xfId="4992" xr:uid="{00000000-0005-0000-0000-0000010C0000}"/>
    <cellStyle name="Normal 11 7" xfId="6799" xr:uid="{61A599E2-4B69-48F4-9F90-906C540BB82D}"/>
    <cellStyle name="Normal 12" xfId="2739" xr:uid="{00000000-0005-0000-0000-0000020C0000}"/>
    <cellStyle name="Normal 12 2" xfId="2740" xr:uid="{00000000-0005-0000-0000-0000030C0000}"/>
    <cellStyle name="Normal 12 2 2" xfId="2741" xr:uid="{00000000-0005-0000-0000-0000040C0000}"/>
    <cellStyle name="Normal 12 2 2 2" xfId="2742" xr:uid="{00000000-0005-0000-0000-0000050C0000}"/>
    <cellStyle name="Normal 12 2 2 2 2" xfId="2743" xr:uid="{00000000-0005-0000-0000-0000060C0000}"/>
    <cellStyle name="Normal 12 2 2 3" xfId="2744" xr:uid="{00000000-0005-0000-0000-0000070C0000}"/>
    <cellStyle name="Normal 12 2 3" xfId="2745" xr:uid="{00000000-0005-0000-0000-0000080C0000}"/>
    <cellStyle name="Normal 12 2 4" xfId="5092" xr:uid="{00000000-0005-0000-0000-0000090C0000}"/>
    <cellStyle name="Normal 12 2 5" xfId="4667" xr:uid="{00000000-0005-0000-0000-00000A0C0000}"/>
    <cellStyle name="Normal 12 3" xfId="2746" xr:uid="{00000000-0005-0000-0000-00000B0C0000}"/>
    <cellStyle name="Normal 12 3 2" xfId="2747" xr:uid="{00000000-0005-0000-0000-00000C0C0000}"/>
    <cellStyle name="Normal 12 3 3" xfId="2748" xr:uid="{00000000-0005-0000-0000-00000D0C0000}"/>
    <cellStyle name="Normal 12 3 4" xfId="4746" xr:uid="{00000000-0005-0000-0000-00000E0C0000}"/>
    <cellStyle name="Normal 12 4" xfId="2749" xr:uid="{00000000-0005-0000-0000-00000F0C0000}"/>
    <cellStyle name="Normal 12 5" xfId="2750" xr:uid="{00000000-0005-0000-0000-0000100C0000}"/>
    <cellStyle name="Normal 12 5 2" xfId="4993" xr:uid="{00000000-0005-0000-0000-0000110C0000}"/>
    <cellStyle name="Normal 12 6" xfId="5091" xr:uid="{00000000-0005-0000-0000-0000120C0000}"/>
    <cellStyle name="Normal 12 7" xfId="4666" xr:uid="{00000000-0005-0000-0000-0000130C0000}"/>
    <cellStyle name="Normal 13" xfId="2751" xr:uid="{00000000-0005-0000-0000-0000140C0000}"/>
    <cellStyle name="Normal 13 2" xfId="2752" xr:uid="{00000000-0005-0000-0000-0000150C0000}"/>
    <cellStyle name="Normal 13 2 2" xfId="2753" xr:uid="{00000000-0005-0000-0000-0000160C0000}"/>
    <cellStyle name="Normal 13 2 2 2" xfId="2754" xr:uid="{00000000-0005-0000-0000-0000170C0000}"/>
    <cellStyle name="Normal 13 2 3" xfId="2755" xr:uid="{00000000-0005-0000-0000-0000180C0000}"/>
    <cellStyle name="Normal 13 2 4" xfId="5094" xr:uid="{00000000-0005-0000-0000-0000190C0000}"/>
    <cellStyle name="Normal 13 2 5" xfId="4669" xr:uid="{00000000-0005-0000-0000-00001A0C0000}"/>
    <cellStyle name="Normal 13 3" xfId="2756" xr:uid="{00000000-0005-0000-0000-00001B0C0000}"/>
    <cellStyle name="Normal 13 3 2" xfId="2757" xr:uid="{00000000-0005-0000-0000-00001C0C0000}"/>
    <cellStyle name="Normal 13 3 3" xfId="4747" xr:uid="{00000000-0005-0000-0000-00001D0C0000}"/>
    <cellStyle name="Normal 13 4" xfId="2758" xr:uid="{00000000-0005-0000-0000-00001E0C0000}"/>
    <cellStyle name="Normal 13 5" xfId="2759" xr:uid="{00000000-0005-0000-0000-00001F0C0000}"/>
    <cellStyle name="Normal 13 6" xfId="5093" xr:uid="{00000000-0005-0000-0000-0000200C0000}"/>
    <cellStyle name="Normal 13 7" xfId="4668" xr:uid="{00000000-0005-0000-0000-0000210C0000}"/>
    <cellStyle name="Normal 14" xfId="2760" xr:uid="{00000000-0005-0000-0000-0000220C0000}"/>
    <cellStyle name="Normal 14 2" xfId="2761" xr:uid="{00000000-0005-0000-0000-0000230C0000}"/>
    <cellStyle name="Normal 14 2 2" xfId="2762" xr:uid="{00000000-0005-0000-0000-0000240C0000}"/>
    <cellStyle name="Normal 14 2 2 2" xfId="2763" xr:uid="{00000000-0005-0000-0000-0000250C0000}"/>
    <cellStyle name="Normal 14 2 3" xfId="2764" xr:uid="{00000000-0005-0000-0000-0000260C0000}"/>
    <cellStyle name="Normal 14 2 4" xfId="2765" xr:uid="{00000000-0005-0000-0000-0000270C0000}"/>
    <cellStyle name="Normal 14 3" xfId="2766" xr:uid="{00000000-0005-0000-0000-0000280C0000}"/>
    <cellStyle name="Normal 14 4" xfId="2767" xr:uid="{00000000-0005-0000-0000-0000290C0000}"/>
    <cellStyle name="Normal 14 5" xfId="2768" xr:uid="{00000000-0005-0000-0000-00002A0C0000}"/>
    <cellStyle name="Normal 14 6" xfId="4670" xr:uid="{00000000-0005-0000-0000-00002B0C0000}"/>
    <cellStyle name="Normal 14_Q2-54+บิล แลนด์-นุ่น(1)" xfId="2769" xr:uid="{00000000-0005-0000-0000-00002C0C0000}"/>
    <cellStyle name="Normal 146" xfId="2770" xr:uid="{00000000-0005-0000-0000-00002D0C0000}"/>
    <cellStyle name="Normal 15" xfId="2771" xr:uid="{00000000-0005-0000-0000-00002E0C0000}"/>
    <cellStyle name="Normal 15 2" xfId="2772" xr:uid="{00000000-0005-0000-0000-00002F0C0000}"/>
    <cellStyle name="Normal 15 2 2" xfId="2773" xr:uid="{00000000-0005-0000-0000-0000300C0000}"/>
    <cellStyle name="Normal 15 3" xfId="2774" xr:uid="{00000000-0005-0000-0000-0000310C0000}"/>
    <cellStyle name="Normal 15 3 2" xfId="2775" xr:uid="{00000000-0005-0000-0000-0000320C0000}"/>
    <cellStyle name="Normal 15 3 2 2" xfId="2776" xr:uid="{00000000-0005-0000-0000-0000330C0000}"/>
    <cellStyle name="Normal 15 3 3" xfId="2777" xr:uid="{00000000-0005-0000-0000-0000340C0000}"/>
    <cellStyle name="Normal 15 3 4" xfId="4994" xr:uid="{00000000-0005-0000-0000-0000350C0000}"/>
    <cellStyle name="Normal 15 4" xfId="2778" xr:uid="{00000000-0005-0000-0000-0000360C0000}"/>
    <cellStyle name="Normal 15 4 2" xfId="2779" xr:uid="{00000000-0005-0000-0000-0000370C0000}"/>
    <cellStyle name="Normal 15 4 2 2" xfId="6662" xr:uid="{0FC3F3DC-E1AD-4AF1-8C72-3C9FC77EE901}"/>
    <cellStyle name="Normal 15 4 2 3" xfId="6658" xr:uid="{6BF883B6-8458-464A-913D-AD9E2E628F10}"/>
    <cellStyle name="Normal 15 5" xfId="2780" xr:uid="{00000000-0005-0000-0000-0000380C0000}"/>
    <cellStyle name="Normal 15 5 2" xfId="2781" xr:uid="{00000000-0005-0000-0000-0000390C0000}"/>
    <cellStyle name="Normal 15 5 2 2" xfId="6681" xr:uid="{0C45A24F-E427-4917-B8AA-1554D40F83E5}"/>
    <cellStyle name="Normal 15 5 2 3" xfId="6654" xr:uid="{1824918D-5CAD-413E-B42D-F8F81FAD9C68}"/>
    <cellStyle name="Normal 15 6" xfId="2782" xr:uid="{00000000-0005-0000-0000-00003A0C0000}"/>
    <cellStyle name="Normal 15 7" xfId="2783" xr:uid="{00000000-0005-0000-0000-00003B0C0000}"/>
    <cellStyle name="Normal 15 8" xfId="4671" xr:uid="{00000000-0005-0000-0000-00003C0C0000}"/>
    <cellStyle name="Normal 15_Q2-54+บิล แลนด์-นุ่น(1)" xfId="2784" xr:uid="{00000000-0005-0000-0000-00003D0C0000}"/>
    <cellStyle name="Normal 16" xfId="2785" xr:uid="{00000000-0005-0000-0000-00003E0C0000}"/>
    <cellStyle name="Normal 16 2" xfId="2786" xr:uid="{00000000-0005-0000-0000-00003F0C0000}"/>
    <cellStyle name="Normal 16 2 2" xfId="2787" xr:uid="{00000000-0005-0000-0000-0000400C0000}"/>
    <cellStyle name="Normal 16 2 2 2" xfId="2788" xr:uid="{00000000-0005-0000-0000-0000410C0000}"/>
    <cellStyle name="Normal 16 2 3" xfId="2789" xr:uid="{00000000-0005-0000-0000-0000420C0000}"/>
    <cellStyle name="Normal 16 3" xfId="2790" xr:uid="{00000000-0005-0000-0000-0000430C0000}"/>
    <cellStyle name="Normal 17" xfId="2791" xr:uid="{00000000-0005-0000-0000-0000440C0000}"/>
    <cellStyle name="Normal 17 2" xfId="2792" xr:uid="{00000000-0005-0000-0000-0000450C0000}"/>
    <cellStyle name="Normal 17 2 2" xfId="2793" xr:uid="{00000000-0005-0000-0000-0000460C0000}"/>
    <cellStyle name="Normal 17 3" xfId="2794" xr:uid="{00000000-0005-0000-0000-0000470C0000}"/>
    <cellStyle name="Normal 17 3 2" xfId="2795" xr:uid="{00000000-0005-0000-0000-0000480C0000}"/>
    <cellStyle name="Normal 17 3 2 2" xfId="2796" xr:uid="{00000000-0005-0000-0000-0000490C0000}"/>
    <cellStyle name="Normal 17 3 3" xfId="2797" xr:uid="{00000000-0005-0000-0000-00004A0C0000}"/>
    <cellStyle name="Normal 17 3 4" xfId="4995" xr:uid="{00000000-0005-0000-0000-00004B0C0000}"/>
    <cellStyle name="Normal 17 4" xfId="2798" xr:uid="{00000000-0005-0000-0000-00004C0C0000}"/>
    <cellStyle name="Normal 17 4 2" xfId="2799" xr:uid="{00000000-0005-0000-0000-00004D0C0000}"/>
    <cellStyle name="Normal 17 5" xfId="2800" xr:uid="{00000000-0005-0000-0000-00004E0C0000}"/>
    <cellStyle name="Normal 17 5 2" xfId="2801" xr:uid="{00000000-0005-0000-0000-00004F0C0000}"/>
    <cellStyle name="Normal 17 6" xfId="4672" xr:uid="{00000000-0005-0000-0000-0000500C0000}"/>
    <cellStyle name="Normal 18" xfId="2802" xr:uid="{00000000-0005-0000-0000-0000510C0000}"/>
    <cellStyle name="Normal 18 2" xfId="2803" xr:uid="{00000000-0005-0000-0000-0000520C0000}"/>
    <cellStyle name="Normal 18 2 2" xfId="2804" xr:uid="{00000000-0005-0000-0000-0000530C0000}"/>
    <cellStyle name="Normal 18 3" xfId="2805" xr:uid="{00000000-0005-0000-0000-0000540C0000}"/>
    <cellStyle name="Normal 18 4" xfId="2806" xr:uid="{00000000-0005-0000-0000-0000550C0000}"/>
    <cellStyle name="Normal 18 5" xfId="2807" xr:uid="{00000000-0005-0000-0000-0000560C0000}"/>
    <cellStyle name="Normal 19" xfId="2808" xr:uid="{00000000-0005-0000-0000-0000570C0000}"/>
    <cellStyle name="Normal 19 2" xfId="2809" xr:uid="{00000000-0005-0000-0000-0000580C0000}"/>
    <cellStyle name="Normal 19 2 2" xfId="2810" xr:uid="{00000000-0005-0000-0000-0000590C0000}"/>
    <cellStyle name="Normal 19 3" xfId="2811" xr:uid="{00000000-0005-0000-0000-00005A0C0000}"/>
    <cellStyle name="Normal 19 3 2" xfId="4996" xr:uid="{00000000-0005-0000-0000-00005B0C0000}"/>
    <cellStyle name="Normal 19 4" xfId="2812" xr:uid="{00000000-0005-0000-0000-00005C0C0000}"/>
    <cellStyle name="Normal 19 5" xfId="2813" xr:uid="{00000000-0005-0000-0000-00005D0C0000}"/>
    <cellStyle name="Normal 2" xfId="2814" xr:uid="{00000000-0005-0000-0000-00005E0C0000}"/>
    <cellStyle name="Normal 2 10" xfId="2815" xr:uid="{00000000-0005-0000-0000-00005F0C0000}"/>
    <cellStyle name="Normal 2 10 2" xfId="2816" xr:uid="{00000000-0005-0000-0000-0000600C0000}"/>
    <cellStyle name="Normal 2 10 2 2" xfId="10" xr:uid="{00000000-0005-0000-0000-0000610C0000}"/>
    <cellStyle name="Normal 2 10 3" xfId="2817" xr:uid="{00000000-0005-0000-0000-0000620C0000}"/>
    <cellStyle name="Normal 2 10 4" xfId="2818" xr:uid="{00000000-0005-0000-0000-0000630C0000}"/>
    <cellStyle name="Normal 2 11" xfId="2819" xr:uid="{00000000-0005-0000-0000-0000640C0000}"/>
    <cellStyle name="Normal 2 11 2" xfId="2820" xr:uid="{00000000-0005-0000-0000-0000650C0000}"/>
    <cellStyle name="Normal 2 11 2 2" xfId="2821" xr:uid="{00000000-0005-0000-0000-0000660C0000}"/>
    <cellStyle name="Normal 2 12" xfId="2822" xr:uid="{00000000-0005-0000-0000-0000670C0000}"/>
    <cellStyle name="Normal 2 12 2" xfId="2823" xr:uid="{00000000-0005-0000-0000-0000680C0000}"/>
    <cellStyle name="Normal 2 12 2 2" xfId="2824" xr:uid="{00000000-0005-0000-0000-0000690C0000}"/>
    <cellStyle name="Normal 2 13" xfId="2825" xr:uid="{00000000-0005-0000-0000-00006A0C0000}"/>
    <cellStyle name="Normal 2 13 2" xfId="2826" xr:uid="{00000000-0005-0000-0000-00006B0C0000}"/>
    <cellStyle name="Normal 2 13 2 2" xfId="2827" xr:uid="{00000000-0005-0000-0000-00006C0C0000}"/>
    <cellStyle name="Normal 2 14" xfId="2828" xr:uid="{00000000-0005-0000-0000-00006D0C0000}"/>
    <cellStyle name="Normal 2 14 2" xfId="2829" xr:uid="{00000000-0005-0000-0000-00006E0C0000}"/>
    <cellStyle name="Normal 2 14 2 2" xfId="2830" xr:uid="{00000000-0005-0000-0000-00006F0C0000}"/>
    <cellStyle name="Normal 2 15" xfId="2831" xr:uid="{00000000-0005-0000-0000-0000700C0000}"/>
    <cellStyle name="Normal 2 15 2" xfId="2832" xr:uid="{00000000-0005-0000-0000-0000710C0000}"/>
    <cellStyle name="Normal 2 15 2 2" xfId="2833" xr:uid="{00000000-0005-0000-0000-0000720C0000}"/>
    <cellStyle name="Normal 2 16" xfId="2834" xr:uid="{00000000-0005-0000-0000-0000730C0000}"/>
    <cellStyle name="Normal 2 16 2" xfId="2835" xr:uid="{00000000-0005-0000-0000-0000740C0000}"/>
    <cellStyle name="Normal 2 16 2 2" xfId="20" xr:uid="{00000000-0005-0000-0000-0000750C0000}"/>
    <cellStyle name="Normal 2 16 3" xfId="2836" xr:uid="{00000000-0005-0000-0000-0000760C0000}"/>
    <cellStyle name="Normal 2 17" xfId="2837" xr:uid="{00000000-0005-0000-0000-0000770C0000}"/>
    <cellStyle name="Normal 2 17 2" xfId="2838" xr:uid="{00000000-0005-0000-0000-0000780C0000}"/>
    <cellStyle name="Normal 2 17 2 2" xfId="2839" xr:uid="{00000000-0005-0000-0000-0000790C0000}"/>
    <cellStyle name="Normal 2 17 2 2 2" xfId="2840" xr:uid="{00000000-0005-0000-0000-00007A0C0000}"/>
    <cellStyle name="Normal 2 17 2 3" xfId="2841" xr:uid="{00000000-0005-0000-0000-00007B0C0000}"/>
    <cellStyle name="Normal 2 17 2 3 2" xfId="2842" xr:uid="{00000000-0005-0000-0000-00007C0C0000}"/>
    <cellStyle name="Normal 2 17 2 4" xfId="2843" xr:uid="{00000000-0005-0000-0000-00007D0C0000}"/>
    <cellStyle name="Normal 2 17 2 5" xfId="5177" xr:uid="{7ACAA60A-662A-49A4-9CB9-27DD1265F946}"/>
    <cellStyle name="Normal 2 17 3" xfId="2844" xr:uid="{00000000-0005-0000-0000-00007E0C0000}"/>
    <cellStyle name="Normal 2 18" xfId="2845" xr:uid="{00000000-0005-0000-0000-00007F0C0000}"/>
    <cellStyle name="Normal 2 19" xfId="2846" xr:uid="{00000000-0005-0000-0000-0000800C0000}"/>
    <cellStyle name="Normal 2 2" xfId="9" xr:uid="{00000000-0005-0000-0000-0000810C0000}"/>
    <cellStyle name="Normal 2 2 10" xfId="2847" xr:uid="{00000000-0005-0000-0000-0000820C0000}"/>
    <cellStyle name="Normal 2 2 10 2" xfId="2848" xr:uid="{00000000-0005-0000-0000-0000830C0000}"/>
    <cellStyle name="Normal 2 2 11" xfId="2849" xr:uid="{00000000-0005-0000-0000-0000840C0000}"/>
    <cellStyle name="Normal 2 2 12" xfId="2850" xr:uid="{00000000-0005-0000-0000-0000850C0000}"/>
    <cellStyle name="Normal 2 2 13" xfId="2851" xr:uid="{00000000-0005-0000-0000-0000860C0000}"/>
    <cellStyle name="Normal 2 2 14" xfId="2852" xr:uid="{00000000-0005-0000-0000-0000870C0000}"/>
    <cellStyle name="Normal 2 2 2" xfId="2853" xr:uid="{00000000-0005-0000-0000-0000880C0000}"/>
    <cellStyle name="Normal 2 2 2 10" xfId="2854" xr:uid="{00000000-0005-0000-0000-0000890C0000}"/>
    <cellStyle name="Normal 2 2 2 11" xfId="2855" xr:uid="{00000000-0005-0000-0000-00008A0C0000}"/>
    <cellStyle name="Normal 2 2 2 12" xfId="6678" xr:uid="{5016D5DC-D785-4BA6-A7F4-2EC3DBCF36AF}"/>
    <cellStyle name="Normal 2 2 2 2" xfId="2856" xr:uid="{00000000-0005-0000-0000-00008B0C0000}"/>
    <cellStyle name="Normal 2 2 2 2 2" xfId="2857" xr:uid="{00000000-0005-0000-0000-00008C0C0000}"/>
    <cellStyle name="Normal 2 2 2 2 2 2" xfId="4997" xr:uid="{00000000-0005-0000-0000-00008D0C0000}"/>
    <cellStyle name="Normal 2 2 2 3" xfId="2858" xr:uid="{00000000-0005-0000-0000-00008E0C0000}"/>
    <cellStyle name="Normal 2 2 2 3 2" xfId="6719" xr:uid="{F7A0CC03-619A-4C1C-8052-D4E7C6BEAEFA}"/>
    <cellStyle name="Normal 2 2 2 4" xfId="2859" xr:uid="{00000000-0005-0000-0000-00008F0C0000}"/>
    <cellStyle name="Normal 2 2 2 4 2" xfId="2860" xr:uid="{00000000-0005-0000-0000-0000900C0000}"/>
    <cellStyle name="Normal 2 2 2 5" xfId="2861" xr:uid="{00000000-0005-0000-0000-0000910C0000}"/>
    <cellStyle name="Normal 2 2 2 6" xfId="2862" xr:uid="{00000000-0005-0000-0000-0000920C0000}"/>
    <cellStyle name="Normal 2 2 2 7" xfId="2863" xr:uid="{00000000-0005-0000-0000-0000930C0000}"/>
    <cellStyle name="Normal 2 2 2 8" xfId="2864" xr:uid="{00000000-0005-0000-0000-0000940C0000}"/>
    <cellStyle name="Normal 2 2 2 9" xfId="2865" xr:uid="{00000000-0005-0000-0000-0000950C0000}"/>
    <cellStyle name="Normal 2 2 3" xfId="2866" xr:uid="{00000000-0005-0000-0000-0000960C0000}"/>
    <cellStyle name="Normal 2 2 3 2" xfId="2867" xr:uid="{00000000-0005-0000-0000-0000970C0000}"/>
    <cellStyle name="Normal 2 2 3 2 2" xfId="2868" xr:uid="{00000000-0005-0000-0000-0000980C0000}"/>
    <cellStyle name="Normal 2 2 3 3" xfId="2869" xr:uid="{00000000-0005-0000-0000-0000990C0000}"/>
    <cellStyle name="Normal 2 2 3 3 2" xfId="2870" xr:uid="{00000000-0005-0000-0000-00009A0C0000}"/>
    <cellStyle name="Normal 2 2 3 4" xfId="2871" xr:uid="{00000000-0005-0000-0000-00009B0C0000}"/>
    <cellStyle name="Normal 2 2 3 4 2" xfId="2872" xr:uid="{00000000-0005-0000-0000-00009C0C0000}"/>
    <cellStyle name="Normal 2 2 3 5" xfId="4736" xr:uid="{00000000-0005-0000-0000-00009D0C0000}"/>
    <cellStyle name="Normal 2 2 4" xfId="2873" xr:uid="{00000000-0005-0000-0000-00009E0C0000}"/>
    <cellStyle name="Normal 2 2 4 2" xfId="2874" xr:uid="{00000000-0005-0000-0000-00009F0C0000}"/>
    <cellStyle name="Normal 2 2 4 3" xfId="2875" xr:uid="{00000000-0005-0000-0000-0000A00C0000}"/>
    <cellStyle name="Normal 2 2 5" xfId="2876" xr:uid="{00000000-0005-0000-0000-0000A10C0000}"/>
    <cellStyle name="Normal 2 2 6" xfId="2877" xr:uid="{00000000-0005-0000-0000-0000A20C0000}"/>
    <cellStyle name="Normal 2 2 6 2" xfId="2878" xr:uid="{00000000-0005-0000-0000-0000A30C0000}"/>
    <cellStyle name="Normal 2 2 7" xfId="2879" xr:uid="{00000000-0005-0000-0000-0000A40C0000}"/>
    <cellStyle name="Normal 2 2 8" xfId="2880" xr:uid="{00000000-0005-0000-0000-0000A50C0000}"/>
    <cellStyle name="Normal 2 2 9" xfId="2881" xr:uid="{00000000-0005-0000-0000-0000A60C0000}"/>
    <cellStyle name="Normal 2 2 9 2" xfId="2882" xr:uid="{00000000-0005-0000-0000-0000A70C0000}"/>
    <cellStyle name="Normal 2 20" xfId="2883" xr:uid="{00000000-0005-0000-0000-0000A80C0000}"/>
    <cellStyle name="Normal 2 21" xfId="2884" xr:uid="{00000000-0005-0000-0000-0000A90C0000}"/>
    <cellStyle name="Normal 2 21 2" xfId="2885" xr:uid="{00000000-0005-0000-0000-0000AA0C0000}"/>
    <cellStyle name="Normal 2 22" xfId="2886" xr:uid="{00000000-0005-0000-0000-0000AB0C0000}"/>
    <cellStyle name="Normal 2 22 2" xfId="2887" xr:uid="{00000000-0005-0000-0000-0000AC0C0000}"/>
    <cellStyle name="Normal 2 23" xfId="2888" xr:uid="{00000000-0005-0000-0000-0000AD0C0000}"/>
    <cellStyle name="Normal 2 24" xfId="2889" xr:uid="{00000000-0005-0000-0000-0000AE0C0000}"/>
    <cellStyle name="Normal 2 25" xfId="2890" xr:uid="{00000000-0005-0000-0000-0000AF0C0000}"/>
    <cellStyle name="Normal 2 25 2" xfId="2891" xr:uid="{00000000-0005-0000-0000-0000B00C0000}"/>
    <cellStyle name="Normal 2 26" xfId="2892" xr:uid="{00000000-0005-0000-0000-0000B10C0000}"/>
    <cellStyle name="Normal 2 26 2" xfId="2893" xr:uid="{00000000-0005-0000-0000-0000B20C0000}"/>
    <cellStyle name="Normal 2 27" xfId="2894" xr:uid="{00000000-0005-0000-0000-0000B30C0000}"/>
    <cellStyle name="Normal 2 28" xfId="2895" xr:uid="{00000000-0005-0000-0000-0000B40C0000}"/>
    <cellStyle name="Normal 2 29" xfId="2896" xr:uid="{00000000-0005-0000-0000-0000B50C0000}"/>
    <cellStyle name="Normal 2 3" xfId="2897" xr:uid="{00000000-0005-0000-0000-0000B60C0000}"/>
    <cellStyle name="Normal 2 3 2" xfId="2898" xr:uid="{00000000-0005-0000-0000-0000B70C0000}"/>
    <cellStyle name="Normal 2 3 2 2" xfId="2899" xr:uid="{00000000-0005-0000-0000-0000B80C0000}"/>
    <cellStyle name="Normal 2 3 2 2 2" xfId="4749" xr:uid="{00000000-0005-0000-0000-0000B90C0000}"/>
    <cellStyle name="Normal 2 3 2 3" xfId="4734" xr:uid="{00000000-0005-0000-0000-0000BA0C0000}"/>
    <cellStyle name="Normal 2 3 3" xfId="2900" xr:uid="{00000000-0005-0000-0000-0000BB0C0000}"/>
    <cellStyle name="Normal 2 3 3 2" xfId="2901" xr:uid="{00000000-0005-0000-0000-0000BC0C0000}"/>
    <cellStyle name="Normal 2 3 4" xfId="2902" xr:uid="{00000000-0005-0000-0000-0000BD0C0000}"/>
    <cellStyle name="Normal 2 3 4 2" xfId="2903" xr:uid="{00000000-0005-0000-0000-0000BE0C0000}"/>
    <cellStyle name="Normal 2 3 4 3" xfId="2904" xr:uid="{00000000-0005-0000-0000-0000BF0C0000}"/>
    <cellStyle name="Normal 2 3 5" xfId="2905" xr:uid="{00000000-0005-0000-0000-0000C00C0000}"/>
    <cellStyle name="Normal 2 3 5 2" xfId="2906" xr:uid="{00000000-0005-0000-0000-0000C10C0000}"/>
    <cellStyle name="Normal 2 3 6" xfId="2907" xr:uid="{00000000-0005-0000-0000-0000C20C0000}"/>
    <cellStyle name="Normal 2 3 7" xfId="2908" xr:uid="{00000000-0005-0000-0000-0000C30C0000}"/>
    <cellStyle name="Normal 2 3 8" xfId="2909" xr:uid="{00000000-0005-0000-0000-0000C40C0000}"/>
    <cellStyle name="Normal 2 30" xfId="2910" xr:uid="{00000000-0005-0000-0000-0000C50C0000}"/>
    <cellStyle name="Normal 2 30 2" xfId="2911" xr:uid="{00000000-0005-0000-0000-0000C60C0000}"/>
    <cellStyle name="Normal 2 31" xfId="2912" xr:uid="{00000000-0005-0000-0000-0000C70C0000}"/>
    <cellStyle name="Normal 2 31 2" xfId="2913" xr:uid="{00000000-0005-0000-0000-0000C80C0000}"/>
    <cellStyle name="Normal 2 32" xfId="2914" xr:uid="{00000000-0005-0000-0000-0000C90C0000}"/>
    <cellStyle name="Normal 2 33" xfId="2915" xr:uid="{00000000-0005-0000-0000-0000CA0C0000}"/>
    <cellStyle name="Normal 2 34" xfId="2916" xr:uid="{00000000-0005-0000-0000-0000CB0C0000}"/>
    <cellStyle name="Normal 2 35" xfId="2917" xr:uid="{00000000-0005-0000-0000-0000CC0C0000}"/>
    <cellStyle name="Normal 2 36" xfId="2918" xr:uid="{00000000-0005-0000-0000-0000CD0C0000}"/>
    <cellStyle name="Normal 2 37" xfId="2919" xr:uid="{00000000-0005-0000-0000-0000CE0C0000}"/>
    <cellStyle name="Normal 2 38" xfId="2920" xr:uid="{00000000-0005-0000-0000-0000CF0C0000}"/>
    <cellStyle name="Normal 2 39" xfId="2921" xr:uid="{00000000-0005-0000-0000-0000D00C0000}"/>
    <cellStyle name="Normal 2 39 2" xfId="2922" xr:uid="{00000000-0005-0000-0000-0000D10C0000}"/>
    <cellStyle name="Normal 2 4" xfId="2923" xr:uid="{00000000-0005-0000-0000-0000D20C0000}"/>
    <cellStyle name="Normal 2 4 2" xfId="2924" xr:uid="{00000000-0005-0000-0000-0000D30C0000}"/>
    <cellStyle name="Normal 2 4 2 2" xfId="2925" xr:uid="{00000000-0005-0000-0000-0000D40C0000}"/>
    <cellStyle name="Normal 2 4 3" xfId="2926" xr:uid="{00000000-0005-0000-0000-0000D50C0000}"/>
    <cellStyle name="Normal 2 4 3 2" xfId="2927" xr:uid="{00000000-0005-0000-0000-0000D60C0000}"/>
    <cellStyle name="Normal 2 4 4" xfId="2928" xr:uid="{00000000-0005-0000-0000-0000D70C0000}"/>
    <cellStyle name="Normal 2 4 5" xfId="2929" xr:uid="{00000000-0005-0000-0000-0000D80C0000}"/>
    <cellStyle name="Normal 2 40" xfId="2930" xr:uid="{00000000-0005-0000-0000-0000D90C0000}"/>
    <cellStyle name="Normal 2 40 2" xfId="2931" xr:uid="{00000000-0005-0000-0000-0000DA0C0000}"/>
    <cellStyle name="Normal 2 41" xfId="2932" xr:uid="{00000000-0005-0000-0000-0000DB0C0000}"/>
    <cellStyle name="Normal 2 41 2" xfId="2933" xr:uid="{00000000-0005-0000-0000-0000DC0C0000}"/>
    <cellStyle name="Normal 2 42" xfId="2934" xr:uid="{00000000-0005-0000-0000-0000DD0C0000}"/>
    <cellStyle name="Normal 2 42 2" xfId="2935" xr:uid="{00000000-0005-0000-0000-0000DE0C0000}"/>
    <cellStyle name="Normal 2 42 2 2" xfId="2936" xr:uid="{00000000-0005-0000-0000-0000DF0C0000}"/>
    <cellStyle name="Normal 2 42 3" xfId="2937" xr:uid="{00000000-0005-0000-0000-0000E00C0000}"/>
    <cellStyle name="Normal 2 43" xfId="2938" xr:uid="{00000000-0005-0000-0000-0000E10C0000}"/>
    <cellStyle name="Normal 2 43 2" xfId="2939" xr:uid="{00000000-0005-0000-0000-0000E20C0000}"/>
    <cellStyle name="Normal 2 43 2 2" xfId="2940" xr:uid="{00000000-0005-0000-0000-0000E30C0000}"/>
    <cellStyle name="Normal 2 43 2 2 2" xfId="2941" xr:uid="{00000000-0005-0000-0000-0000E40C0000}"/>
    <cellStyle name="Normal 2 43 2 3" xfId="2942" xr:uid="{00000000-0005-0000-0000-0000E50C0000}"/>
    <cellStyle name="Normal 2 43 2 3 2" xfId="2943" xr:uid="{00000000-0005-0000-0000-0000E60C0000}"/>
    <cellStyle name="Normal 2 43 2 4" xfId="2944" xr:uid="{00000000-0005-0000-0000-0000E70C0000}"/>
    <cellStyle name="Normal 2 43 3" xfId="2945" xr:uid="{00000000-0005-0000-0000-0000E80C0000}"/>
    <cellStyle name="Normal 2 43 3 2" xfId="2946" xr:uid="{00000000-0005-0000-0000-0000E90C0000}"/>
    <cellStyle name="Normal 2 43 4" xfId="2947" xr:uid="{00000000-0005-0000-0000-0000EA0C0000}"/>
    <cellStyle name="Normal 2 43 4 2" xfId="2948" xr:uid="{00000000-0005-0000-0000-0000EB0C0000}"/>
    <cellStyle name="Normal 2 43 5" xfId="2949" xr:uid="{00000000-0005-0000-0000-0000EC0C0000}"/>
    <cellStyle name="Normal 2 43 5 2" xfId="2950" xr:uid="{00000000-0005-0000-0000-0000ED0C0000}"/>
    <cellStyle name="Normal 2 43 6" xfId="2951" xr:uid="{00000000-0005-0000-0000-0000EE0C0000}"/>
    <cellStyle name="Normal 2 44" xfId="2952" xr:uid="{00000000-0005-0000-0000-0000EF0C0000}"/>
    <cellStyle name="Normal 2 44 2" xfId="2953" xr:uid="{00000000-0005-0000-0000-0000F00C0000}"/>
    <cellStyle name="Normal 2 44 2 2" xfId="2954" xr:uid="{00000000-0005-0000-0000-0000F10C0000}"/>
    <cellStyle name="Normal 2 44 2 2 2" xfId="2955" xr:uid="{00000000-0005-0000-0000-0000F20C0000}"/>
    <cellStyle name="Normal 2 44 2 3" xfId="2956" xr:uid="{00000000-0005-0000-0000-0000F30C0000}"/>
    <cellStyle name="Normal 2 44 2 3 2" xfId="2957" xr:uid="{00000000-0005-0000-0000-0000F40C0000}"/>
    <cellStyle name="Normal 2 44 2 3 2 2" xfId="6673" xr:uid="{4DDF0BD0-AFAB-4387-862D-4E04618113BE}"/>
    <cellStyle name="Normal 2 44 2 4" xfId="2958" xr:uid="{00000000-0005-0000-0000-0000F50C0000}"/>
    <cellStyle name="Normal 2 44 3" xfId="2959" xr:uid="{00000000-0005-0000-0000-0000F60C0000}"/>
    <cellStyle name="Normal 2 44 3 2" xfId="2960" xr:uid="{00000000-0005-0000-0000-0000F70C0000}"/>
    <cellStyle name="Normal 2 44 4" xfId="2961" xr:uid="{00000000-0005-0000-0000-0000F80C0000}"/>
    <cellStyle name="Normal 2 44 4 2" xfId="2962" xr:uid="{00000000-0005-0000-0000-0000F90C0000}"/>
    <cellStyle name="Normal 2 44 5" xfId="2963" xr:uid="{00000000-0005-0000-0000-0000FA0C0000}"/>
    <cellStyle name="Normal 2 44 5 2" xfId="2964" xr:uid="{00000000-0005-0000-0000-0000FB0C0000}"/>
    <cellStyle name="Normal 2 44 6" xfId="2965" xr:uid="{00000000-0005-0000-0000-0000FC0C0000}"/>
    <cellStyle name="Normal 2 45" xfId="2966" xr:uid="{00000000-0005-0000-0000-0000FD0C0000}"/>
    <cellStyle name="Normal 2 45 2" xfId="2967" xr:uid="{00000000-0005-0000-0000-0000FE0C0000}"/>
    <cellStyle name="Normal 2 45 3" xfId="2968" xr:uid="{00000000-0005-0000-0000-0000FF0C0000}"/>
    <cellStyle name="Normal 2 45 4" xfId="2969" xr:uid="{00000000-0005-0000-0000-0000000D0000}"/>
    <cellStyle name="Normal 2 46" xfId="2970" xr:uid="{00000000-0005-0000-0000-0000010D0000}"/>
    <cellStyle name="Normal 2 46 2" xfId="2971" xr:uid="{00000000-0005-0000-0000-0000020D0000}"/>
    <cellStyle name="Normal 2 46 3" xfId="2972" xr:uid="{00000000-0005-0000-0000-0000030D0000}"/>
    <cellStyle name="Normal 2 47" xfId="2973" xr:uid="{00000000-0005-0000-0000-0000040D0000}"/>
    <cellStyle name="Normal 2 47 2" xfId="2974" xr:uid="{00000000-0005-0000-0000-0000050D0000}"/>
    <cellStyle name="Normal 2 48" xfId="2975" xr:uid="{00000000-0005-0000-0000-0000060D0000}"/>
    <cellStyle name="Normal 2 49" xfId="2976" xr:uid="{00000000-0005-0000-0000-0000070D0000}"/>
    <cellStyle name="Normal 2 5" xfId="2977" xr:uid="{00000000-0005-0000-0000-0000080D0000}"/>
    <cellStyle name="Normal 2 5 2" xfId="2978" xr:uid="{00000000-0005-0000-0000-0000090D0000}"/>
    <cellStyle name="Normal 2 5 2 2" xfId="2979" xr:uid="{00000000-0005-0000-0000-00000A0D0000}"/>
    <cellStyle name="Normal 2 5 3" xfId="2980" xr:uid="{00000000-0005-0000-0000-00000B0D0000}"/>
    <cellStyle name="Normal 2 5 3 2" xfId="2981" xr:uid="{00000000-0005-0000-0000-00000C0D0000}"/>
    <cellStyle name="Normal 2 5 3 2 2" xfId="2982" xr:uid="{00000000-0005-0000-0000-00000D0D0000}"/>
    <cellStyle name="Normal 2 5 3 3" xfId="2983" xr:uid="{00000000-0005-0000-0000-00000E0D0000}"/>
    <cellStyle name="Normal 2 5 3 3 2" xfId="2984" xr:uid="{00000000-0005-0000-0000-00000F0D0000}"/>
    <cellStyle name="Normal 2 5 3 4" xfId="2985" xr:uid="{00000000-0005-0000-0000-0000100D0000}"/>
    <cellStyle name="Normal 2 5 4" xfId="2986" xr:uid="{00000000-0005-0000-0000-0000110D0000}"/>
    <cellStyle name="Normal 2 5 4 2" xfId="4998" xr:uid="{00000000-0005-0000-0000-0000120D0000}"/>
    <cellStyle name="Normal 2 5 5" xfId="2987" xr:uid="{00000000-0005-0000-0000-0000130D0000}"/>
    <cellStyle name="Normal 2 5 6" xfId="2988" xr:uid="{00000000-0005-0000-0000-0000140D0000}"/>
    <cellStyle name="Normal 2 50" xfId="2989" xr:uid="{00000000-0005-0000-0000-0000150D0000}"/>
    <cellStyle name="Normal 2 51" xfId="2990" xr:uid="{00000000-0005-0000-0000-0000160D0000}"/>
    <cellStyle name="Normal 2 52" xfId="2991" xr:uid="{00000000-0005-0000-0000-0000170D0000}"/>
    <cellStyle name="Normal 2 53" xfId="2992" xr:uid="{00000000-0005-0000-0000-0000180D0000}"/>
    <cellStyle name="Normal 2 54" xfId="2993" xr:uid="{00000000-0005-0000-0000-0000190D0000}"/>
    <cellStyle name="Normal 2 55" xfId="6313" xr:uid="{7497019A-EDC4-4C92-B067-4A74AB20A276}"/>
    <cellStyle name="Normal 2 55 2" xfId="5179" xr:uid="{2175B909-29B9-4D4A-8FB6-F95CC27FA644}"/>
    <cellStyle name="Normal 2 6" xfId="2994" xr:uid="{00000000-0005-0000-0000-00001A0D0000}"/>
    <cellStyle name="Normal 2 6 2" xfId="2995" xr:uid="{00000000-0005-0000-0000-00001B0D0000}"/>
    <cellStyle name="Normal 2 6 2 2" xfId="2996" xr:uid="{00000000-0005-0000-0000-00001C0D0000}"/>
    <cellStyle name="Normal 2 6 3" xfId="2997" xr:uid="{00000000-0005-0000-0000-00001D0D0000}"/>
    <cellStyle name="Normal 2 6 3 2" xfId="2998" xr:uid="{00000000-0005-0000-0000-00001E0D0000}"/>
    <cellStyle name="Normal 2 6 3 2 2" xfId="2999" xr:uid="{00000000-0005-0000-0000-00001F0D0000}"/>
    <cellStyle name="Normal 2 6 3 3" xfId="3000" xr:uid="{00000000-0005-0000-0000-0000200D0000}"/>
    <cellStyle name="Normal 2 6 3 3 2" xfId="3001" xr:uid="{00000000-0005-0000-0000-0000210D0000}"/>
    <cellStyle name="Normal 2 6 3 4" xfId="3002" xr:uid="{00000000-0005-0000-0000-0000220D0000}"/>
    <cellStyle name="Normal 2 6 4" xfId="3003" xr:uid="{00000000-0005-0000-0000-0000230D0000}"/>
    <cellStyle name="Normal 2 6 4 2" xfId="5095" xr:uid="{00000000-0005-0000-0000-0000240D0000}"/>
    <cellStyle name="Normal 2 6 5" xfId="4673" xr:uid="{00000000-0005-0000-0000-0000250D0000}"/>
    <cellStyle name="Normal 2 64" xfId="4674" xr:uid="{00000000-0005-0000-0000-0000260D0000}"/>
    <cellStyle name="Normal 2 7" xfId="3004" xr:uid="{00000000-0005-0000-0000-0000270D0000}"/>
    <cellStyle name="Normal 2 7 2" xfId="3005" xr:uid="{00000000-0005-0000-0000-0000280D0000}"/>
    <cellStyle name="Normal 2 7 2 2" xfId="3006" xr:uid="{00000000-0005-0000-0000-0000290D0000}"/>
    <cellStyle name="Normal 2 7 3" xfId="3007" xr:uid="{00000000-0005-0000-0000-00002A0D0000}"/>
    <cellStyle name="Normal 2 7 3 2" xfId="3008" xr:uid="{00000000-0005-0000-0000-00002B0D0000}"/>
    <cellStyle name="Normal 2 7 3 2 2" xfId="3009" xr:uid="{00000000-0005-0000-0000-00002C0D0000}"/>
    <cellStyle name="Normal 2 7 3 3" xfId="3010" xr:uid="{00000000-0005-0000-0000-00002D0D0000}"/>
    <cellStyle name="Normal 2 7 3 3 2" xfId="3011" xr:uid="{00000000-0005-0000-0000-00002E0D0000}"/>
    <cellStyle name="Normal 2 7 3 4" xfId="3012" xr:uid="{00000000-0005-0000-0000-00002F0D0000}"/>
    <cellStyle name="Normal 2 7 4" xfId="3013" xr:uid="{00000000-0005-0000-0000-0000300D0000}"/>
    <cellStyle name="Normal 2 7 4 2" xfId="5110" xr:uid="{00000000-0005-0000-0000-0000310D0000}"/>
    <cellStyle name="Normal 2 7 5" xfId="6732" xr:uid="{1A0BC174-271D-48C6-BC63-DE5EC00673DE}"/>
    <cellStyle name="Normal 2 8" xfId="3014" xr:uid="{00000000-0005-0000-0000-0000320D0000}"/>
    <cellStyle name="Normal 2 8 2" xfId="3015" xr:uid="{00000000-0005-0000-0000-0000330D0000}"/>
    <cellStyle name="Normal 2 8 2 2" xfId="3016" xr:uid="{00000000-0005-0000-0000-0000340D0000}"/>
    <cellStyle name="Normal 2 8 3" xfId="3017" xr:uid="{00000000-0005-0000-0000-0000350D0000}"/>
    <cellStyle name="Normal 2 9" xfId="3018" xr:uid="{00000000-0005-0000-0000-0000360D0000}"/>
    <cellStyle name="Normal 2 9 2" xfId="3019" xr:uid="{00000000-0005-0000-0000-0000370D0000}"/>
    <cellStyle name="Normal 2 9 2 2" xfId="3020" xr:uid="{00000000-0005-0000-0000-0000380D0000}"/>
    <cellStyle name="Normal 2 9 3" xfId="3021" xr:uid="{00000000-0005-0000-0000-0000390D0000}"/>
    <cellStyle name="Normal 2_2007_Conso Mtech Group (8 co)" xfId="3022" xr:uid="{00000000-0005-0000-0000-00003A0D0000}"/>
    <cellStyle name="Normal 20" xfId="3023" xr:uid="{00000000-0005-0000-0000-00003B0D0000}"/>
    <cellStyle name="Normal 20 10" xfId="3024" xr:uid="{00000000-0005-0000-0000-00003C0D0000}"/>
    <cellStyle name="Normal 20 11" xfId="4675" xr:uid="{00000000-0005-0000-0000-00003D0D0000}"/>
    <cellStyle name="Normal 20 2" xfId="3025" xr:uid="{00000000-0005-0000-0000-00003E0D0000}"/>
    <cellStyle name="Normal 20 2 2" xfId="3026" xr:uid="{00000000-0005-0000-0000-00003F0D0000}"/>
    <cellStyle name="Normal 20 3" xfId="3027" xr:uid="{00000000-0005-0000-0000-0000400D0000}"/>
    <cellStyle name="Normal 20 3 2" xfId="4999" xr:uid="{00000000-0005-0000-0000-0000410D0000}"/>
    <cellStyle name="Normal 20 4" xfId="3028" xr:uid="{00000000-0005-0000-0000-0000420D0000}"/>
    <cellStyle name="Normal 20 4 2" xfId="3029" xr:uid="{00000000-0005-0000-0000-0000430D0000}"/>
    <cellStyle name="Normal 20 4 2 2" xfId="3030" xr:uid="{00000000-0005-0000-0000-0000440D0000}"/>
    <cellStyle name="Normal 20 4 2 2 2" xfId="3031" xr:uid="{00000000-0005-0000-0000-0000450D0000}"/>
    <cellStyle name="Normal 20 5" xfId="3032" xr:uid="{00000000-0005-0000-0000-0000460D0000}"/>
    <cellStyle name="Normal 20 5 2" xfId="3033" xr:uid="{00000000-0005-0000-0000-0000470D0000}"/>
    <cellStyle name="Normal 20 6" xfId="3034" xr:uid="{00000000-0005-0000-0000-0000480D0000}"/>
    <cellStyle name="Normal 20 7" xfId="3035" xr:uid="{00000000-0005-0000-0000-0000490D0000}"/>
    <cellStyle name="Normal 20 8" xfId="3036" xr:uid="{00000000-0005-0000-0000-00004A0D0000}"/>
    <cellStyle name="Normal 20 8 2" xfId="3037" xr:uid="{00000000-0005-0000-0000-00004B0D0000}"/>
    <cellStyle name="Normal 20 9" xfId="3038" xr:uid="{00000000-0005-0000-0000-00004C0D0000}"/>
    <cellStyle name="Normal 21" xfId="3039" xr:uid="{00000000-0005-0000-0000-00004D0D0000}"/>
    <cellStyle name="Normal 21 2" xfId="3040" xr:uid="{00000000-0005-0000-0000-00004E0D0000}"/>
    <cellStyle name="Normal 21 3" xfId="3041" xr:uid="{00000000-0005-0000-0000-00004F0D0000}"/>
    <cellStyle name="Normal 21 4" xfId="3042" xr:uid="{00000000-0005-0000-0000-0000500D0000}"/>
    <cellStyle name="Normal 21 5" xfId="4762" xr:uid="{00000000-0005-0000-0000-0000510D0000}"/>
    <cellStyle name="Normal 22" xfId="3043" xr:uid="{00000000-0005-0000-0000-0000520D0000}"/>
    <cellStyle name="Normal 22 2" xfId="3044" xr:uid="{00000000-0005-0000-0000-0000530D0000}"/>
    <cellStyle name="Normal 22 2 2" xfId="3045" xr:uid="{00000000-0005-0000-0000-0000540D0000}"/>
    <cellStyle name="Normal 22 3" xfId="3046" xr:uid="{00000000-0005-0000-0000-0000550D0000}"/>
    <cellStyle name="Normal 22 3 2" xfId="3047" xr:uid="{00000000-0005-0000-0000-0000560D0000}"/>
    <cellStyle name="Normal 22 4" xfId="3048" xr:uid="{00000000-0005-0000-0000-0000570D0000}"/>
    <cellStyle name="Normal 22 4 2" xfId="5141" xr:uid="{00000000-0005-0000-0000-0000580D0000}"/>
    <cellStyle name="Normal 22 5" xfId="5172" xr:uid="{00000000-0005-0000-0000-0000590D0000}"/>
    <cellStyle name="Normal 22 6" xfId="4764" xr:uid="{00000000-0005-0000-0000-00005A0D0000}"/>
    <cellStyle name="Normal 22 7" xfId="6738" xr:uid="{79A8320B-64E8-46A7-BA6A-6712F53AA17A}"/>
    <cellStyle name="Normal 23" xfId="3049" xr:uid="{00000000-0005-0000-0000-00005B0D0000}"/>
    <cellStyle name="Normal 23 2" xfId="3050" xr:uid="{00000000-0005-0000-0000-00005C0D0000}"/>
    <cellStyle name="Normal 23 2 2" xfId="3051" xr:uid="{00000000-0005-0000-0000-00005D0D0000}"/>
    <cellStyle name="Normal 23 2 2 2" xfId="3052" xr:uid="{00000000-0005-0000-0000-00005E0D0000}"/>
    <cellStyle name="Normal 23 2 2 2 2" xfId="3053" xr:uid="{00000000-0005-0000-0000-00005F0D0000}"/>
    <cellStyle name="Normal 23 2 2 3" xfId="3054" xr:uid="{00000000-0005-0000-0000-0000600D0000}"/>
    <cellStyle name="Normal 23 2 2 3 2" xfId="3055" xr:uid="{00000000-0005-0000-0000-0000610D0000}"/>
    <cellStyle name="Normal 23 2 2 4" xfId="3056" xr:uid="{00000000-0005-0000-0000-0000620D0000}"/>
    <cellStyle name="Normal 23 2 3" xfId="3057" xr:uid="{00000000-0005-0000-0000-0000630D0000}"/>
    <cellStyle name="Normal 23 2 3 2" xfId="3058" xr:uid="{00000000-0005-0000-0000-0000640D0000}"/>
    <cellStyle name="Normal 23 2 4" xfId="3059" xr:uid="{00000000-0005-0000-0000-0000650D0000}"/>
    <cellStyle name="Normal 23 2 4 2" xfId="3060" xr:uid="{00000000-0005-0000-0000-0000660D0000}"/>
    <cellStyle name="Normal 23 2 5" xfId="3061" xr:uid="{00000000-0005-0000-0000-0000670D0000}"/>
    <cellStyle name="Normal 23 2 5 2" xfId="3062" xr:uid="{00000000-0005-0000-0000-0000680D0000}"/>
    <cellStyle name="Normal 23 2 6" xfId="3063" xr:uid="{00000000-0005-0000-0000-0000690D0000}"/>
    <cellStyle name="Normal 23 2 6 2" xfId="3064" xr:uid="{00000000-0005-0000-0000-00006A0D0000}"/>
    <cellStyle name="Normal 23 2 7" xfId="3065" xr:uid="{00000000-0005-0000-0000-00006B0D0000}"/>
    <cellStyle name="Normal 23 3" xfId="3066" xr:uid="{00000000-0005-0000-0000-00006C0D0000}"/>
    <cellStyle name="Normal 23 3 2" xfId="3067" xr:uid="{00000000-0005-0000-0000-00006D0D0000}"/>
    <cellStyle name="Normal 23 3 2 2" xfId="3068" xr:uid="{00000000-0005-0000-0000-00006E0D0000}"/>
    <cellStyle name="Normal 23 3 3" xfId="3069" xr:uid="{00000000-0005-0000-0000-00006F0D0000}"/>
    <cellStyle name="Normal 23 3 3 2" xfId="3070" xr:uid="{00000000-0005-0000-0000-0000700D0000}"/>
    <cellStyle name="Normal 23 3 4" xfId="3071" xr:uid="{00000000-0005-0000-0000-0000710D0000}"/>
    <cellStyle name="Normal 23 4" xfId="3072" xr:uid="{00000000-0005-0000-0000-0000720D0000}"/>
    <cellStyle name="Normal 23 4 2" xfId="3073" xr:uid="{00000000-0005-0000-0000-0000730D0000}"/>
    <cellStyle name="Normal 23 5" xfId="3074" xr:uid="{00000000-0005-0000-0000-0000740D0000}"/>
    <cellStyle name="Normal 23 5 2" xfId="3075" xr:uid="{00000000-0005-0000-0000-0000750D0000}"/>
    <cellStyle name="Normal 23 5 3" xfId="5143" xr:uid="{00000000-0005-0000-0000-0000760D0000}"/>
    <cellStyle name="Normal 23 6" xfId="3076" xr:uid="{00000000-0005-0000-0000-0000770D0000}"/>
    <cellStyle name="Normal 23 6 2" xfId="3077" xr:uid="{00000000-0005-0000-0000-0000780D0000}"/>
    <cellStyle name="Normal 23 7" xfId="3078" xr:uid="{00000000-0005-0000-0000-0000790D0000}"/>
    <cellStyle name="Normal 24" xfId="3079" xr:uid="{00000000-0005-0000-0000-00007A0D0000}"/>
    <cellStyle name="Normal 24 2" xfId="3080" xr:uid="{00000000-0005-0000-0000-00007B0D0000}"/>
    <cellStyle name="Normal 24 2 2" xfId="3081" xr:uid="{00000000-0005-0000-0000-00007C0D0000}"/>
    <cellStyle name="Normal 24 2 2 2" xfId="3082" xr:uid="{00000000-0005-0000-0000-00007D0D0000}"/>
    <cellStyle name="Normal 24 2 2 2 2" xfId="3083" xr:uid="{00000000-0005-0000-0000-00007E0D0000}"/>
    <cellStyle name="Normal 24 2 2 3" xfId="3084" xr:uid="{00000000-0005-0000-0000-00007F0D0000}"/>
    <cellStyle name="Normal 24 2 2 3 2" xfId="3085" xr:uid="{00000000-0005-0000-0000-0000800D0000}"/>
    <cellStyle name="Normal 24 2 2 4" xfId="3086" xr:uid="{00000000-0005-0000-0000-0000810D0000}"/>
    <cellStyle name="Normal 24 2 3" xfId="3087" xr:uid="{00000000-0005-0000-0000-0000820D0000}"/>
    <cellStyle name="Normal 24 2 3 2" xfId="3088" xr:uid="{00000000-0005-0000-0000-0000830D0000}"/>
    <cellStyle name="Normal 24 2 4" xfId="3089" xr:uid="{00000000-0005-0000-0000-0000840D0000}"/>
    <cellStyle name="Normal 24 2 4 2" xfId="3090" xr:uid="{00000000-0005-0000-0000-0000850D0000}"/>
    <cellStyle name="Normal 24 2 5" xfId="3091" xr:uid="{00000000-0005-0000-0000-0000860D0000}"/>
    <cellStyle name="Normal 24 3" xfId="3092" xr:uid="{00000000-0005-0000-0000-0000870D0000}"/>
    <cellStyle name="Normal 24 3 2" xfId="5144" xr:uid="{00000000-0005-0000-0000-0000880D0000}"/>
    <cellStyle name="Normal 24 4" xfId="3093" xr:uid="{00000000-0005-0000-0000-0000890D0000}"/>
    <cellStyle name="Normal 24 5" xfId="3094" xr:uid="{00000000-0005-0000-0000-00008A0D0000}"/>
    <cellStyle name="Normal 24 6" xfId="3095" xr:uid="{00000000-0005-0000-0000-00008B0D0000}"/>
    <cellStyle name="Normal 25" xfId="3096" xr:uid="{00000000-0005-0000-0000-00008C0D0000}"/>
    <cellStyle name="Normal 25 2" xfId="3097" xr:uid="{00000000-0005-0000-0000-00008D0D0000}"/>
    <cellStyle name="Normal 25 2 2" xfId="3098" xr:uid="{00000000-0005-0000-0000-00008E0D0000}"/>
    <cellStyle name="Normal 25 2 2 2" xfId="3099" xr:uid="{00000000-0005-0000-0000-00008F0D0000}"/>
    <cellStyle name="Normal 25 2 2 2 2" xfId="3100" xr:uid="{00000000-0005-0000-0000-0000900D0000}"/>
    <cellStyle name="Normal 25 2 2 3" xfId="3101" xr:uid="{00000000-0005-0000-0000-0000910D0000}"/>
    <cellStyle name="Normal 25 2 2 3 2" xfId="3102" xr:uid="{00000000-0005-0000-0000-0000920D0000}"/>
    <cellStyle name="Normal 25 2 2 4" xfId="3103" xr:uid="{00000000-0005-0000-0000-0000930D0000}"/>
    <cellStyle name="Normal 25 2 3" xfId="3104" xr:uid="{00000000-0005-0000-0000-0000940D0000}"/>
    <cellStyle name="Normal 25 2 3 2" xfId="3105" xr:uid="{00000000-0005-0000-0000-0000950D0000}"/>
    <cellStyle name="Normal 25 2 4" xfId="3106" xr:uid="{00000000-0005-0000-0000-0000960D0000}"/>
    <cellStyle name="Normal 25 2 4 2" xfId="3107" xr:uid="{00000000-0005-0000-0000-0000970D0000}"/>
    <cellStyle name="Normal 25 2 5" xfId="3108" xr:uid="{00000000-0005-0000-0000-0000980D0000}"/>
    <cellStyle name="Normal 25 3" xfId="3109" xr:uid="{00000000-0005-0000-0000-0000990D0000}"/>
    <cellStyle name="Normal 25 3 2" xfId="5145" xr:uid="{00000000-0005-0000-0000-00009A0D0000}"/>
    <cellStyle name="Normal 25 4" xfId="3110" xr:uid="{00000000-0005-0000-0000-00009B0D0000}"/>
    <cellStyle name="Normal 26" xfId="3111" xr:uid="{00000000-0005-0000-0000-00009C0D0000}"/>
    <cellStyle name="Normal 26 2" xfId="3112" xr:uid="{00000000-0005-0000-0000-00009D0D0000}"/>
    <cellStyle name="Normal 26 2 2" xfId="3113" xr:uid="{00000000-0005-0000-0000-00009E0D0000}"/>
    <cellStyle name="Normal 26 2 2 2" xfId="3114" xr:uid="{00000000-0005-0000-0000-00009F0D0000}"/>
    <cellStyle name="Normal 26 3" xfId="3115" xr:uid="{00000000-0005-0000-0000-0000A00D0000}"/>
    <cellStyle name="Normal 26 3 2" xfId="3116" xr:uid="{00000000-0005-0000-0000-0000A10D0000}"/>
    <cellStyle name="Normal 26 4" xfId="3117" xr:uid="{00000000-0005-0000-0000-0000A20D0000}"/>
    <cellStyle name="Normal 26 5" xfId="3118" xr:uid="{00000000-0005-0000-0000-0000A30D0000}"/>
    <cellStyle name="Normal 26 5 2" xfId="3119" xr:uid="{00000000-0005-0000-0000-0000A40D0000}"/>
    <cellStyle name="Normal 26 6" xfId="3120" xr:uid="{00000000-0005-0000-0000-0000A50D0000}"/>
    <cellStyle name="Normal 26 7" xfId="3121" xr:uid="{00000000-0005-0000-0000-0000A60D0000}"/>
    <cellStyle name="Normal 26 8" xfId="6766" xr:uid="{94A35850-4EDE-46CE-8124-CBEFE6C9A2AC}"/>
    <cellStyle name="Normal 27" xfId="3122" xr:uid="{00000000-0005-0000-0000-0000A70D0000}"/>
    <cellStyle name="Normal 27 2" xfId="3123" xr:uid="{00000000-0005-0000-0000-0000A80D0000}"/>
    <cellStyle name="Normal 27 2 2" xfId="3124" xr:uid="{00000000-0005-0000-0000-0000A90D0000}"/>
    <cellStyle name="Normal 27 3" xfId="3125" xr:uid="{00000000-0005-0000-0000-0000AA0D0000}"/>
    <cellStyle name="Normal 27 3 2" xfId="5147" xr:uid="{00000000-0005-0000-0000-0000AB0D0000}"/>
    <cellStyle name="Normal 27 4" xfId="3126" xr:uid="{00000000-0005-0000-0000-0000AC0D0000}"/>
    <cellStyle name="Normal 27 5" xfId="6767" xr:uid="{35F9ADFC-E0C5-4257-86D5-F1111BB04A5B}"/>
    <cellStyle name="Normal 28" xfId="3127" xr:uid="{00000000-0005-0000-0000-0000AD0D0000}"/>
    <cellStyle name="Normal 28 2" xfId="3128" xr:uid="{00000000-0005-0000-0000-0000AE0D0000}"/>
    <cellStyle name="Normal 28 2 2" xfId="5149" xr:uid="{00000000-0005-0000-0000-0000AF0D0000}"/>
    <cellStyle name="Normal 28 3" xfId="3129" xr:uid="{00000000-0005-0000-0000-0000B00D0000}"/>
    <cellStyle name="Normal 29" xfId="3130" xr:uid="{00000000-0005-0000-0000-0000B10D0000}"/>
    <cellStyle name="Normal 29 2" xfId="3131" xr:uid="{00000000-0005-0000-0000-0000B20D0000}"/>
    <cellStyle name="Normal 29 2 2" xfId="5152" xr:uid="{00000000-0005-0000-0000-0000B30D0000}"/>
    <cellStyle name="Normal 29 2 2 2" xfId="6664" xr:uid="{542BAB2C-E4AF-4049-9BC9-FF8E948E67C0}"/>
    <cellStyle name="Normal 29 2 3" xfId="6660" xr:uid="{D950B4B7-00FE-4014-96A5-240AE23C49B5}"/>
    <cellStyle name="Normal 29 3" xfId="3132" xr:uid="{00000000-0005-0000-0000-0000B40D0000}"/>
    <cellStyle name="Normal 3" xfId="3133" xr:uid="{00000000-0005-0000-0000-0000B50D0000}"/>
    <cellStyle name="Normal 3 10" xfId="3134" xr:uid="{00000000-0005-0000-0000-0000B60D0000}"/>
    <cellStyle name="Normal 3 10 2" xfId="3135" xr:uid="{00000000-0005-0000-0000-0000B70D0000}"/>
    <cellStyle name="Normal 3 10 3" xfId="3136" xr:uid="{00000000-0005-0000-0000-0000B80D0000}"/>
    <cellStyle name="Normal 3 10 4" xfId="3137" xr:uid="{00000000-0005-0000-0000-0000B90D0000}"/>
    <cellStyle name="Normal 3 11" xfId="3138" xr:uid="{00000000-0005-0000-0000-0000BA0D0000}"/>
    <cellStyle name="Normal 3 12" xfId="3139" xr:uid="{00000000-0005-0000-0000-0000BB0D0000}"/>
    <cellStyle name="Normal 3 13" xfId="3140" xr:uid="{00000000-0005-0000-0000-0000BC0D0000}"/>
    <cellStyle name="Normal 3 14" xfId="3141" xr:uid="{00000000-0005-0000-0000-0000BD0D0000}"/>
    <cellStyle name="Normal 3 15" xfId="3142" xr:uid="{00000000-0005-0000-0000-0000BE0D0000}"/>
    <cellStyle name="Normal 3 16" xfId="3143" xr:uid="{00000000-0005-0000-0000-0000BF0D0000}"/>
    <cellStyle name="Normal 3 17" xfId="3144" xr:uid="{00000000-0005-0000-0000-0000C00D0000}"/>
    <cellStyle name="Normal 3 18" xfId="3145" xr:uid="{00000000-0005-0000-0000-0000C10D0000}"/>
    <cellStyle name="Normal 3 19" xfId="3146" xr:uid="{00000000-0005-0000-0000-0000C20D0000}"/>
    <cellStyle name="Normal 3 2" xfId="3147" xr:uid="{00000000-0005-0000-0000-0000C30D0000}"/>
    <cellStyle name="Normal 3 2 10" xfId="6676" xr:uid="{5D447EAF-BDEF-458C-9EBB-6922DA97ADA9}"/>
    <cellStyle name="Normal 3 2 2" xfId="3148" xr:uid="{00000000-0005-0000-0000-0000C40D0000}"/>
    <cellStyle name="Normal 3 2 2 2" xfId="3149" xr:uid="{00000000-0005-0000-0000-0000C50D0000}"/>
    <cellStyle name="Normal 3 2 2 2 2" xfId="3150" xr:uid="{00000000-0005-0000-0000-0000C60D0000}"/>
    <cellStyle name="Normal 3 2 2 3" xfId="3151" xr:uid="{00000000-0005-0000-0000-0000C70D0000}"/>
    <cellStyle name="Normal 3 2 3" xfId="3152" xr:uid="{00000000-0005-0000-0000-0000C80D0000}"/>
    <cellStyle name="Normal 3 2 3 2" xfId="3153" xr:uid="{00000000-0005-0000-0000-0000C90D0000}"/>
    <cellStyle name="Normal 3 2 3 2 2" xfId="3154" xr:uid="{00000000-0005-0000-0000-0000CA0D0000}"/>
    <cellStyle name="Normal 3 2 3 3" xfId="3155" xr:uid="{00000000-0005-0000-0000-0000CB0D0000}"/>
    <cellStyle name="Normal 3 2 3 3 2" xfId="3156" xr:uid="{00000000-0005-0000-0000-0000CC0D0000}"/>
    <cellStyle name="Normal 3 2 3 4" xfId="6721" xr:uid="{FC747970-7DC4-44C6-A87E-CE261F9D07FD}"/>
    <cellStyle name="Normal 3 2 4" xfId="3157" xr:uid="{00000000-0005-0000-0000-0000CD0D0000}"/>
    <cellStyle name="Normal 3 2 4 2" xfId="3158" xr:uid="{00000000-0005-0000-0000-0000CE0D0000}"/>
    <cellStyle name="Normal 3 2 4 3" xfId="3159" xr:uid="{00000000-0005-0000-0000-0000CF0D0000}"/>
    <cellStyle name="Normal 3 2 5" xfId="3160" xr:uid="{00000000-0005-0000-0000-0000D00D0000}"/>
    <cellStyle name="Normal 3 2 5 2" xfId="3161" xr:uid="{00000000-0005-0000-0000-0000D10D0000}"/>
    <cellStyle name="Normal 3 2 5 3" xfId="5000" xr:uid="{00000000-0005-0000-0000-0000D20D0000}"/>
    <cellStyle name="Normal 3 2 6" xfId="3162" xr:uid="{00000000-0005-0000-0000-0000D30D0000}"/>
    <cellStyle name="Normal 3 2 6 2" xfId="3163" xr:uid="{00000000-0005-0000-0000-0000D40D0000}"/>
    <cellStyle name="Normal 3 2 7" xfId="3164" xr:uid="{00000000-0005-0000-0000-0000D50D0000}"/>
    <cellStyle name="Normal 3 2 8" xfId="3165" xr:uid="{00000000-0005-0000-0000-0000D60D0000}"/>
    <cellStyle name="Normal 3 2 9" xfId="4676" xr:uid="{00000000-0005-0000-0000-0000D70D0000}"/>
    <cellStyle name="Normal 3 2_Lead -  NU 31-3-54" xfId="3166" xr:uid="{00000000-0005-0000-0000-0000D80D0000}"/>
    <cellStyle name="Normal 3 20" xfId="3167" xr:uid="{00000000-0005-0000-0000-0000D90D0000}"/>
    <cellStyle name="Normal 3 21" xfId="3168" xr:uid="{00000000-0005-0000-0000-0000DA0D0000}"/>
    <cellStyle name="Normal 3 22" xfId="3169" xr:uid="{00000000-0005-0000-0000-0000DB0D0000}"/>
    <cellStyle name="Normal 3 23" xfId="3170" xr:uid="{00000000-0005-0000-0000-0000DC0D0000}"/>
    <cellStyle name="Normal 3 24" xfId="3171" xr:uid="{00000000-0005-0000-0000-0000DD0D0000}"/>
    <cellStyle name="Normal 3 25" xfId="3172" xr:uid="{00000000-0005-0000-0000-0000DE0D0000}"/>
    <cellStyle name="Normal 3 26" xfId="3173" xr:uid="{00000000-0005-0000-0000-0000DF0D0000}"/>
    <cellStyle name="Normal 3 27" xfId="3174" xr:uid="{00000000-0005-0000-0000-0000E00D0000}"/>
    <cellStyle name="Normal 3 28" xfId="3175" xr:uid="{00000000-0005-0000-0000-0000E10D0000}"/>
    <cellStyle name="Normal 3 29" xfId="3176" xr:uid="{00000000-0005-0000-0000-0000E20D0000}"/>
    <cellStyle name="Normal 3 3" xfId="3177" xr:uid="{00000000-0005-0000-0000-0000E30D0000}"/>
    <cellStyle name="Normal 3 3 2" xfId="3178" xr:uid="{00000000-0005-0000-0000-0000E40D0000}"/>
    <cellStyle name="Normal 3 3 3" xfId="12" xr:uid="{00000000-0005-0000-0000-0000E50D0000}"/>
    <cellStyle name="Normal 3 3 3 2" xfId="3179" xr:uid="{00000000-0005-0000-0000-0000E60D0000}"/>
    <cellStyle name="Normal 3 3 3 2 2" xfId="3180" xr:uid="{00000000-0005-0000-0000-0000E70D0000}"/>
    <cellStyle name="Normal 3 3 3 3" xfId="3181" xr:uid="{00000000-0005-0000-0000-0000E80D0000}"/>
    <cellStyle name="Normal 3 3 3 3 2" xfId="3182" xr:uid="{00000000-0005-0000-0000-0000E90D0000}"/>
    <cellStyle name="Normal 3 3 3 4" xfId="3183" xr:uid="{00000000-0005-0000-0000-0000EA0D0000}"/>
    <cellStyle name="Normal 3 3 3 5" xfId="6769" xr:uid="{A7534BEC-64E5-46AA-83C2-6351FA4B6A0F}"/>
    <cellStyle name="Normal 3 3 4" xfId="3184" xr:uid="{00000000-0005-0000-0000-0000EB0D0000}"/>
    <cellStyle name="Normal 3 3 5" xfId="4677" xr:uid="{00000000-0005-0000-0000-0000EC0D0000}"/>
    <cellStyle name="Normal 3 30" xfId="3185" xr:uid="{00000000-0005-0000-0000-0000ED0D0000}"/>
    <cellStyle name="Normal 3 31" xfId="3186" xr:uid="{00000000-0005-0000-0000-0000EE0D0000}"/>
    <cellStyle name="Normal 3 32" xfId="3187" xr:uid="{00000000-0005-0000-0000-0000EF0D0000}"/>
    <cellStyle name="Normal 3 33" xfId="3188" xr:uid="{00000000-0005-0000-0000-0000F00D0000}"/>
    <cellStyle name="Normal 3 34" xfId="3189" xr:uid="{00000000-0005-0000-0000-0000F10D0000}"/>
    <cellStyle name="Normal 3 35" xfId="3190" xr:uid="{00000000-0005-0000-0000-0000F20D0000}"/>
    <cellStyle name="Normal 3 36" xfId="3191" xr:uid="{00000000-0005-0000-0000-0000F30D0000}"/>
    <cellStyle name="Normal 3 37" xfId="3192" xr:uid="{00000000-0005-0000-0000-0000F40D0000}"/>
    <cellStyle name="Normal 3 38" xfId="3193" xr:uid="{00000000-0005-0000-0000-0000F50D0000}"/>
    <cellStyle name="Normal 3 39" xfId="3194" xr:uid="{00000000-0005-0000-0000-0000F60D0000}"/>
    <cellStyle name="Normal 3 4" xfId="3195" xr:uid="{00000000-0005-0000-0000-0000F70D0000}"/>
    <cellStyle name="Normal 3 4 2" xfId="3196" xr:uid="{00000000-0005-0000-0000-0000F80D0000}"/>
    <cellStyle name="Normal 3 4 2 2" xfId="3197" xr:uid="{00000000-0005-0000-0000-0000F90D0000}"/>
    <cellStyle name="Normal 3 4 2 2 2" xfId="3198" xr:uid="{00000000-0005-0000-0000-0000FA0D0000}"/>
    <cellStyle name="Normal 3 4 2 3" xfId="3199" xr:uid="{00000000-0005-0000-0000-0000FB0D0000}"/>
    <cellStyle name="Normal 3 4 2 3 2" xfId="3200" xr:uid="{00000000-0005-0000-0000-0000FC0D0000}"/>
    <cellStyle name="Normal 3 4 2 4" xfId="3201" xr:uid="{00000000-0005-0000-0000-0000FD0D0000}"/>
    <cellStyle name="Normal 3 4 3" xfId="3202" xr:uid="{00000000-0005-0000-0000-0000FE0D0000}"/>
    <cellStyle name="Normal 3 4 4" xfId="4740" xr:uid="{00000000-0005-0000-0000-0000FF0D0000}"/>
    <cellStyle name="Normal 3 40" xfId="3203" xr:uid="{00000000-0005-0000-0000-0000000E0000}"/>
    <cellStyle name="Normal 3 41" xfId="3204" xr:uid="{00000000-0005-0000-0000-0000010E0000}"/>
    <cellStyle name="Normal 3 41 2" xfId="3205" xr:uid="{00000000-0005-0000-0000-0000020E0000}"/>
    <cellStyle name="Normal 3 41 2 2" xfId="3206" xr:uid="{00000000-0005-0000-0000-0000030E0000}"/>
    <cellStyle name="Normal 3 41 2 3" xfId="3207" xr:uid="{00000000-0005-0000-0000-0000040E0000}"/>
    <cellStyle name="Normal 3 41 3" xfId="3208" xr:uid="{00000000-0005-0000-0000-0000050E0000}"/>
    <cellStyle name="Normal 3 41 3 2" xfId="3209" xr:uid="{00000000-0005-0000-0000-0000060E0000}"/>
    <cellStyle name="Normal 3 41 4" xfId="3210" xr:uid="{00000000-0005-0000-0000-0000070E0000}"/>
    <cellStyle name="Normal 3 41 5" xfId="3211" xr:uid="{00000000-0005-0000-0000-0000080E0000}"/>
    <cellStyle name="Normal 3 42" xfId="3212" xr:uid="{00000000-0005-0000-0000-0000090E0000}"/>
    <cellStyle name="Normal 3 42 2" xfId="3213" xr:uid="{00000000-0005-0000-0000-00000A0E0000}"/>
    <cellStyle name="Normal 3 43" xfId="3214" xr:uid="{00000000-0005-0000-0000-00000B0E0000}"/>
    <cellStyle name="Normal 3 43 2" xfId="5001" xr:uid="{00000000-0005-0000-0000-00000C0E0000}"/>
    <cellStyle name="Normal 3 44" xfId="3215" xr:uid="{00000000-0005-0000-0000-00000D0E0000}"/>
    <cellStyle name="Normal 3 45" xfId="6656" xr:uid="{6BE21C57-61B7-40BA-A1D1-E28B9366287D}"/>
    <cellStyle name="Normal 3 5" xfId="3216" xr:uid="{00000000-0005-0000-0000-00000E0E0000}"/>
    <cellStyle name="Normal 3 5 2" xfId="3217" xr:uid="{00000000-0005-0000-0000-00000F0E0000}"/>
    <cellStyle name="Normal 3 5 2 2" xfId="3218" xr:uid="{00000000-0005-0000-0000-0000100E0000}"/>
    <cellStyle name="Normal 3 5 2 2 2" xfId="3219" xr:uid="{00000000-0005-0000-0000-0000110E0000}"/>
    <cellStyle name="Normal 3 5 2 3" xfId="3220" xr:uid="{00000000-0005-0000-0000-0000120E0000}"/>
    <cellStyle name="Normal 3 5 2 3 2" xfId="3221" xr:uid="{00000000-0005-0000-0000-0000130E0000}"/>
    <cellStyle name="Normal 3 5 2 4" xfId="3222" xr:uid="{00000000-0005-0000-0000-0000140E0000}"/>
    <cellStyle name="Normal 3 5 3" xfId="3223" xr:uid="{00000000-0005-0000-0000-0000150E0000}"/>
    <cellStyle name="Normal 3 5 3 2" xfId="5142" xr:uid="{00000000-0005-0000-0000-0000160E0000}"/>
    <cellStyle name="Normal 3 5 4" xfId="3224" xr:uid="{00000000-0005-0000-0000-0000170E0000}"/>
    <cellStyle name="Normal 3 6" xfId="3225" xr:uid="{00000000-0005-0000-0000-0000180E0000}"/>
    <cellStyle name="Normal 3 6 2" xfId="3226" xr:uid="{00000000-0005-0000-0000-0000190E0000}"/>
    <cellStyle name="Normal 3 6 2 2" xfId="3227" xr:uid="{00000000-0005-0000-0000-00001A0E0000}"/>
    <cellStyle name="Normal 3 6 2 2 2" xfId="3228" xr:uid="{00000000-0005-0000-0000-00001B0E0000}"/>
    <cellStyle name="Normal 3 6 2 3" xfId="3229" xr:uid="{00000000-0005-0000-0000-00001C0E0000}"/>
    <cellStyle name="Normal 3 6 2 3 2" xfId="3230" xr:uid="{00000000-0005-0000-0000-00001D0E0000}"/>
    <cellStyle name="Normal 3 6 2 4" xfId="3231" xr:uid="{00000000-0005-0000-0000-00001E0E0000}"/>
    <cellStyle name="Normal 3 6 3" xfId="3232" xr:uid="{00000000-0005-0000-0000-00001F0E0000}"/>
    <cellStyle name="Normal 3 6 4" xfId="6720" xr:uid="{064F3452-ABC3-4B13-803A-BD6FFB069C74}"/>
    <cellStyle name="Normal 3 7" xfId="3233" xr:uid="{00000000-0005-0000-0000-0000200E0000}"/>
    <cellStyle name="Normal 3 7 2" xfId="3234" xr:uid="{00000000-0005-0000-0000-0000210E0000}"/>
    <cellStyle name="Normal 3 7 2 2" xfId="3235" xr:uid="{00000000-0005-0000-0000-0000220E0000}"/>
    <cellStyle name="Normal 3 7 2 2 2" xfId="3236" xr:uid="{00000000-0005-0000-0000-0000230E0000}"/>
    <cellStyle name="Normal 3 7 2 3" xfId="3237" xr:uid="{00000000-0005-0000-0000-0000240E0000}"/>
    <cellStyle name="Normal 3 7 2 3 2" xfId="3238" xr:uid="{00000000-0005-0000-0000-0000250E0000}"/>
    <cellStyle name="Normal 3 7 2 4" xfId="3239" xr:uid="{00000000-0005-0000-0000-0000260E0000}"/>
    <cellStyle name="Normal 3 7 3" xfId="3240" xr:uid="{00000000-0005-0000-0000-0000270E0000}"/>
    <cellStyle name="Normal 3 8" xfId="3241" xr:uid="{00000000-0005-0000-0000-0000280E0000}"/>
    <cellStyle name="Normal 3 8 2" xfId="3242" xr:uid="{00000000-0005-0000-0000-0000290E0000}"/>
    <cellStyle name="Normal 3 8 2 2" xfId="3243" xr:uid="{00000000-0005-0000-0000-00002A0E0000}"/>
    <cellStyle name="Normal 3 8 2 2 2" xfId="3244" xr:uid="{00000000-0005-0000-0000-00002B0E0000}"/>
    <cellStyle name="Normal 3 8 3" xfId="3245" xr:uid="{00000000-0005-0000-0000-00002C0E0000}"/>
    <cellStyle name="Normal 3 8 4" xfId="3246" xr:uid="{00000000-0005-0000-0000-00002D0E0000}"/>
    <cellStyle name="Normal 3 9" xfId="3247" xr:uid="{00000000-0005-0000-0000-00002E0E0000}"/>
    <cellStyle name="Normal 3 9 2" xfId="3248" xr:uid="{00000000-0005-0000-0000-00002F0E0000}"/>
    <cellStyle name="Normal 3_2007_Conso Mtech Group (8 co)" xfId="3249" xr:uid="{00000000-0005-0000-0000-0000300E0000}"/>
    <cellStyle name="Normal 30" xfId="3250" xr:uid="{00000000-0005-0000-0000-0000310E0000}"/>
    <cellStyle name="Normal 30 2" xfId="3251" xr:uid="{00000000-0005-0000-0000-0000320E0000}"/>
    <cellStyle name="Normal 30 2 2" xfId="6794" xr:uid="{789A810E-8BCD-47A4-8239-DDEB73E46A7F}"/>
    <cellStyle name="Normal 30 3" xfId="3252" xr:uid="{00000000-0005-0000-0000-0000330E0000}"/>
    <cellStyle name="Normal 30 4" xfId="4678" xr:uid="{00000000-0005-0000-0000-0000340E0000}"/>
    <cellStyle name="Normal 31" xfId="3253" xr:uid="{00000000-0005-0000-0000-0000350E0000}"/>
    <cellStyle name="Normal 31 2" xfId="3254" xr:uid="{00000000-0005-0000-0000-0000360E0000}"/>
    <cellStyle name="Normal 31 2 2" xfId="3255" xr:uid="{00000000-0005-0000-0000-0000370E0000}"/>
    <cellStyle name="Normal 31 2 2 2" xfId="3256" xr:uid="{00000000-0005-0000-0000-0000380E0000}"/>
    <cellStyle name="Normal 31 2 3" xfId="6665" xr:uid="{5463DE19-5FE1-4AAD-B170-43496C69E932}"/>
    <cellStyle name="Normal 31 3" xfId="3257" xr:uid="{00000000-0005-0000-0000-0000390E0000}"/>
    <cellStyle name="Normal 31 3 2" xfId="3258" xr:uid="{00000000-0005-0000-0000-00003A0E0000}"/>
    <cellStyle name="Normal 31 3 3" xfId="6668" xr:uid="{16E74E20-1B3F-4E56-9990-102D102A0F57}"/>
    <cellStyle name="Normal 31 4" xfId="3259" xr:uid="{00000000-0005-0000-0000-00003B0E0000}"/>
    <cellStyle name="Normal 31 4 2" xfId="6770" xr:uid="{CA28B361-4CFA-4C08-818C-B0AE748396EB}"/>
    <cellStyle name="Normal 31 5" xfId="3260" xr:uid="{00000000-0005-0000-0000-00003C0E0000}"/>
    <cellStyle name="Normal 31 6" xfId="6657" xr:uid="{C898C260-7EF2-486B-88D9-4EDF451895A7}"/>
    <cellStyle name="Normal 32" xfId="3261" xr:uid="{00000000-0005-0000-0000-00003D0E0000}"/>
    <cellStyle name="Normal 32 2" xfId="3262" xr:uid="{00000000-0005-0000-0000-00003E0E0000}"/>
    <cellStyle name="Normal 32 2 2" xfId="3263" xr:uid="{00000000-0005-0000-0000-00003F0E0000}"/>
    <cellStyle name="Normal 32 2 2 2" xfId="3264" xr:uid="{00000000-0005-0000-0000-0000400E0000}"/>
    <cellStyle name="Normal 32 3" xfId="3265" xr:uid="{00000000-0005-0000-0000-0000410E0000}"/>
    <cellStyle name="Normal 32 4" xfId="3266" xr:uid="{00000000-0005-0000-0000-0000420E0000}"/>
    <cellStyle name="Normal 32 4 2" xfId="3267" xr:uid="{00000000-0005-0000-0000-0000430E0000}"/>
    <cellStyle name="Normal 32 5" xfId="3268" xr:uid="{00000000-0005-0000-0000-0000440E0000}"/>
    <cellStyle name="Normal 32 6" xfId="6684" xr:uid="{7AD7AF7F-93E1-4FB1-A008-1AEF2EA4F168}"/>
    <cellStyle name="Normal 33" xfId="3269" xr:uid="{00000000-0005-0000-0000-0000450E0000}"/>
    <cellStyle name="Normal 33 2" xfId="3270" xr:uid="{00000000-0005-0000-0000-0000460E0000}"/>
    <cellStyle name="Normal 33 2 2" xfId="3271" xr:uid="{00000000-0005-0000-0000-0000470E0000}"/>
    <cellStyle name="Normal 33 3" xfId="3272" xr:uid="{00000000-0005-0000-0000-0000480E0000}"/>
    <cellStyle name="Normal 33 3 2" xfId="5096" xr:uid="{00000000-0005-0000-0000-0000490E0000}"/>
    <cellStyle name="Normal 33 4" xfId="4679" xr:uid="{00000000-0005-0000-0000-00004A0E0000}"/>
    <cellStyle name="Normal 34" xfId="3273" xr:uid="{00000000-0005-0000-0000-00004B0E0000}"/>
    <cellStyle name="Normal 34 2" xfId="3274" xr:uid="{00000000-0005-0000-0000-00004C0E0000}"/>
    <cellStyle name="Normal 34 3" xfId="6735" xr:uid="{8DBBAC4C-9A0F-419D-9AF7-6C55E4C9385D}"/>
    <cellStyle name="Normal 35" xfId="3275" xr:uid="{00000000-0005-0000-0000-00004D0E0000}"/>
    <cellStyle name="Normal 35 2" xfId="3276" xr:uid="{00000000-0005-0000-0000-00004E0E0000}"/>
    <cellStyle name="Normal 35 3" xfId="3277" xr:uid="{00000000-0005-0000-0000-00004F0E0000}"/>
    <cellStyle name="Normal 35 4" xfId="6785" xr:uid="{080CCC93-63F1-44DA-AD6E-9BE34CE5D118}"/>
    <cellStyle name="Normal 36" xfId="3278" xr:uid="{00000000-0005-0000-0000-0000500E0000}"/>
    <cellStyle name="Normal 36 2" xfId="3279" xr:uid="{00000000-0005-0000-0000-0000510E0000}"/>
    <cellStyle name="Normal 36 3" xfId="6786" xr:uid="{CC4B2E93-2D24-4EDC-A823-10A35769538B}"/>
    <cellStyle name="Normal 37" xfId="3280" xr:uid="{00000000-0005-0000-0000-0000520E0000}"/>
    <cellStyle name="Normal 37 2" xfId="3281" xr:uid="{00000000-0005-0000-0000-0000530E0000}"/>
    <cellStyle name="Normal 37 3" xfId="6787" xr:uid="{6871C9D0-504F-463F-A093-492C942ACABE}"/>
    <cellStyle name="Normal 38" xfId="3282" xr:uid="{00000000-0005-0000-0000-0000540E0000}"/>
    <cellStyle name="Normal 38 2" xfId="3283" xr:uid="{00000000-0005-0000-0000-0000550E0000}"/>
    <cellStyle name="Normal 38 2 2" xfId="3284" xr:uid="{00000000-0005-0000-0000-0000560E0000}"/>
    <cellStyle name="Normal 38 2 3" xfId="6795" xr:uid="{408D1678-059B-451D-B755-C670B514CE14}"/>
    <cellStyle name="Normal 38 3" xfId="3285" xr:uid="{00000000-0005-0000-0000-0000570E0000}"/>
    <cellStyle name="Normal 38 3 2" xfId="3286" xr:uid="{00000000-0005-0000-0000-0000580E0000}"/>
    <cellStyle name="Normal 38 4" xfId="3287" xr:uid="{00000000-0005-0000-0000-0000590E0000}"/>
    <cellStyle name="Normal 38 5" xfId="6789" xr:uid="{A1466D73-D1AA-4368-8F9D-2B2F78AF3B16}"/>
    <cellStyle name="Normal 39" xfId="3288" xr:uid="{00000000-0005-0000-0000-00005A0E0000}"/>
    <cellStyle name="Normal 39 2" xfId="3289" xr:uid="{00000000-0005-0000-0000-00005B0E0000}"/>
    <cellStyle name="Normal 39 2 2" xfId="3290" xr:uid="{00000000-0005-0000-0000-00005C0E0000}"/>
    <cellStyle name="Normal 39 3" xfId="3291" xr:uid="{00000000-0005-0000-0000-00005D0E0000}"/>
    <cellStyle name="Normal 39 3 2" xfId="3292" xr:uid="{00000000-0005-0000-0000-00005E0E0000}"/>
    <cellStyle name="Normal 39 4" xfId="3293" xr:uid="{00000000-0005-0000-0000-00005F0E0000}"/>
    <cellStyle name="Normal 39 5" xfId="6733" xr:uid="{EA244514-9958-4998-9FF6-F0869EA3A5C7}"/>
    <cellStyle name="Normal 4" xfId="3294" xr:uid="{00000000-0005-0000-0000-0000600E0000}"/>
    <cellStyle name="Normal 4 10" xfId="3295" xr:uid="{00000000-0005-0000-0000-0000610E0000}"/>
    <cellStyle name="Normal 4 11" xfId="3296" xr:uid="{00000000-0005-0000-0000-0000620E0000}"/>
    <cellStyle name="Normal 4 12" xfId="4680" xr:uid="{00000000-0005-0000-0000-0000630E0000}"/>
    <cellStyle name="Normal 4 13" xfId="6661" xr:uid="{CED3AFE3-7EAC-4234-BDA9-227F6E35E6CA}"/>
    <cellStyle name="Normal 4 14" xfId="5185" xr:uid="{22177E6D-F921-4EF5-BE8C-BACACA7D1F9E}"/>
    <cellStyle name="Normal 4 2" xfId="3297" xr:uid="{00000000-0005-0000-0000-0000640E0000}"/>
    <cellStyle name="Normal 4 2 10" xfId="3298" xr:uid="{00000000-0005-0000-0000-0000650E0000}"/>
    <cellStyle name="Normal 4 2 11" xfId="4739" xr:uid="{00000000-0005-0000-0000-0000660E0000}"/>
    <cellStyle name="Normal 4 2 12" xfId="6670" xr:uid="{F26157B8-AFE9-46A6-B884-DE742A5B6E2E}"/>
    <cellStyle name="Normal 4 2 2" xfId="3299" xr:uid="{00000000-0005-0000-0000-0000670E0000}"/>
    <cellStyle name="Normal 4 2 2 2" xfId="3300" xr:uid="{00000000-0005-0000-0000-0000680E0000}"/>
    <cellStyle name="Normal 4 2 2 2 2" xfId="3301" xr:uid="{00000000-0005-0000-0000-0000690E0000}"/>
    <cellStyle name="Normal 4 2 2 3" xfId="3302" xr:uid="{00000000-0005-0000-0000-00006A0E0000}"/>
    <cellStyle name="Normal 4 2 2 3 2" xfId="3303" xr:uid="{00000000-0005-0000-0000-00006B0E0000}"/>
    <cellStyle name="Normal 4 2 2 4" xfId="3304" xr:uid="{00000000-0005-0000-0000-00006C0E0000}"/>
    <cellStyle name="Normal 4 2 2 4 2" xfId="3305" xr:uid="{00000000-0005-0000-0000-00006D0E0000}"/>
    <cellStyle name="Normal 4 2 2 5" xfId="6730" xr:uid="{E44AFD7D-0411-4F4F-AAE7-D8722F976E98}"/>
    <cellStyle name="Normal 4 2 3" xfId="3306" xr:uid="{00000000-0005-0000-0000-00006E0E0000}"/>
    <cellStyle name="Normal 4 2 3 2" xfId="3307" xr:uid="{00000000-0005-0000-0000-00006F0E0000}"/>
    <cellStyle name="Normal 4 2 3 3" xfId="3308" xr:uid="{00000000-0005-0000-0000-0000700E0000}"/>
    <cellStyle name="Normal 4 2 3 4" xfId="3309" xr:uid="{00000000-0005-0000-0000-0000710E0000}"/>
    <cellStyle name="Normal 4 2 4" xfId="3310" xr:uid="{00000000-0005-0000-0000-0000720E0000}"/>
    <cellStyle name="Normal 4 2 4 2" xfId="3311" xr:uid="{00000000-0005-0000-0000-0000730E0000}"/>
    <cellStyle name="Normal 4 2 5" xfId="3312" xr:uid="{00000000-0005-0000-0000-0000740E0000}"/>
    <cellStyle name="Normal 4 2 6" xfId="3313" xr:uid="{00000000-0005-0000-0000-0000750E0000}"/>
    <cellStyle name="Normal 4 2 6 2" xfId="3314" xr:uid="{00000000-0005-0000-0000-0000760E0000}"/>
    <cellStyle name="Normal 4 2 7" xfId="3315" xr:uid="{00000000-0005-0000-0000-0000770E0000}"/>
    <cellStyle name="Normal 4 2 7 2" xfId="3316" xr:uid="{00000000-0005-0000-0000-0000780E0000}"/>
    <cellStyle name="Normal 4 2 8" xfId="3317" xr:uid="{00000000-0005-0000-0000-0000790E0000}"/>
    <cellStyle name="Normal 4 2 8 2" xfId="3318" xr:uid="{00000000-0005-0000-0000-00007A0E0000}"/>
    <cellStyle name="Normal 4 2 9" xfId="3319" xr:uid="{00000000-0005-0000-0000-00007B0E0000}"/>
    <cellStyle name="Normal 4 2 9 2" xfId="3320" xr:uid="{00000000-0005-0000-0000-00007C0E0000}"/>
    <cellStyle name="Normal 4 3" xfId="3321" xr:uid="{00000000-0005-0000-0000-00007D0E0000}"/>
    <cellStyle name="Normal 4 3 2" xfId="3322" xr:uid="{00000000-0005-0000-0000-00007E0E0000}"/>
    <cellStyle name="Normal 4 3 2 2" xfId="3323" xr:uid="{00000000-0005-0000-0000-00007F0E0000}"/>
    <cellStyle name="Normal 4 3 3" xfId="3324" xr:uid="{00000000-0005-0000-0000-0000800E0000}"/>
    <cellStyle name="Normal 4 3 4" xfId="6722" xr:uid="{9A9B0CEF-38E2-4153-8684-64F8BC343C26}"/>
    <cellStyle name="Normal 4 4" xfId="3325" xr:uid="{00000000-0005-0000-0000-0000810E0000}"/>
    <cellStyle name="Normal 4 4 2" xfId="3326" xr:uid="{00000000-0005-0000-0000-0000820E0000}"/>
    <cellStyle name="Normal 4 5" xfId="3327" xr:uid="{00000000-0005-0000-0000-0000830E0000}"/>
    <cellStyle name="Normal 4 5 2" xfId="3328" xr:uid="{00000000-0005-0000-0000-0000840E0000}"/>
    <cellStyle name="Normal 4 6" xfId="3329" xr:uid="{00000000-0005-0000-0000-0000850E0000}"/>
    <cellStyle name="Normal 4 6 2" xfId="3330" xr:uid="{00000000-0005-0000-0000-0000860E0000}"/>
    <cellStyle name="Normal 4 7" xfId="3331" xr:uid="{00000000-0005-0000-0000-0000870E0000}"/>
    <cellStyle name="Normal 4 7 2" xfId="3332" xr:uid="{00000000-0005-0000-0000-0000880E0000}"/>
    <cellStyle name="Normal 4 8" xfId="3333" xr:uid="{00000000-0005-0000-0000-0000890E0000}"/>
    <cellStyle name="Normal 4 8 2" xfId="5002" xr:uid="{00000000-0005-0000-0000-00008A0E0000}"/>
    <cellStyle name="Normal 4 9" xfId="3334" xr:uid="{00000000-0005-0000-0000-00008B0E0000}"/>
    <cellStyle name="Normal 4_Bulk _ Audit" xfId="3335" xr:uid="{00000000-0005-0000-0000-00008C0E0000}"/>
    <cellStyle name="Normal 40" xfId="3336" xr:uid="{00000000-0005-0000-0000-00008D0E0000}"/>
    <cellStyle name="Normal 40 2" xfId="3337" xr:uid="{00000000-0005-0000-0000-00008E0E0000}"/>
    <cellStyle name="Normal 41" xfId="3338" xr:uid="{00000000-0005-0000-0000-00008F0E0000}"/>
    <cellStyle name="Normal 41 2" xfId="3339" xr:uid="{00000000-0005-0000-0000-0000900E0000}"/>
    <cellStyle name="Normal 41 2 2" xfId="3340" xr:uid="{00000000-0005-0000-0000-0000910E0000}"/>
    <cellStyle name="Normal 41 3" xfId="3341" xr:uid="{00000000-0005-0000-0000-0000920E0000}"/>
    <cellStyle name="Normal 41 3 2" xfId="3342" xr:uid="{00000000-0005-0000-0000-0000930E0000}"/>
    <cellStyle name="Normal 41 4" xfId="3343" xr:uid="{00000000-0005-0000-0000-0000940E0000}"/>
    <cellStyle name="Normal 41 5" xfId="6790" xr:uid="{6A4C830A-70FE-4093-96CF-1A56ED980BF2}"/>
    <cellStyle name="Normal 42" xfId="3344" xr:uid="{00000000-0005-0000-0000-0000950E0000}"/>
    <cellStyle name="Normal 42 2" xfId="3345" xr:uid="{00000000-0005-0000-0000-0000960E0000}"/>
    <cellStyle name="Normal 42 3" xfId="3346" xr:uid="{00000000-0005-0000-0000-0000970E0000}"/>
    <cellStyle name="Normal 42 4" xfId="3347" xr:uid="{00000000-0005-0000-0000-0000980E0000}"/>
    <cellStyle name="Normal 42 5" xfId="5097" xr:uid="{00000000-0005-0000-0000-0000990E0000}"/>
    <cellStyle name="Normal 42 6" xfId="4681" xr:uid="{00000000-0005-0000-0000-00009A0E0000}"/>
    <cellStyle name="Normal 43" xfId="3348" xr:uid="{00000000-0005-0000-0000-00009B0E0000}"/>
    <cellStyle name="Normal 43 2" xfId="3349" xr:uid="{00000000-0005-0000-0000-00009C0E0000}"/>
    <cellStyle name="Normal 43 3" xfId="6792" xr:uid="{B9686A9A-DD95-47E1-AC78-7B11D63C8DF4}"/>
    <cellStyle name="Normal 44" xfId="3350" xr:uid="{00000000-0005-0000-0000-00009D0E0000}"/>
    <cellStyle name="Normal 44 2" xfId="6793" xr:uid="{E3B10165-BC7B-420F-B5DF-4CD4C1D4A431}"/>
    <cellStyle name="Normal 45" xfId="3351" xr:uid="{00000000-0005-0000-0000-00009E0E0000}"/>
    <cellStyle name="Normal 45 2" xfId="3352" xr:uid="{00000000-0005-0000-0000-00009F0E0000}"/>
    <cellStyle name="Normal 45 2 2" xfId="3353" xr:uid="{00000000-0005-0000-0000-0000A00E0000}"/>
    <cellStyle name="Normal 45 3" xfId="3354" xr:uid="{00000000-0005-0000-0000-0000A10E0000}"/>
    <cellStyle name="Normal 45 3 2" xfId="3355" xr:uid="{00000000-0005-0000-0000-0000A20E0000}"/>
    <cellStyle name="Normal 45 4" xfId="3356" xr:uid="{00000000-0005-0000-0000-0000A30E0000}"/>
    <cellStyle name="Normal 46" xfId="3357" xr:uid="{00000000-0005-0000-0000-0000A40E0000}"/>
    <cellStyle name="Normal 46 2" xfId="3358" xr:uid="{00000000-0005-0000-0000-0000A50E0000}"/>
    <cellStyle name="Normal 47" xfId="3359" xr:uid="{00000000-0005-0000-0000-0000A60E0000}"/>
    <cellStyle name="Normal 47 2" xfId="3360" xr:uid="{00000000-0005-0000-0000-0000A70E0000}"/>
    <cellStyle name="Normal 48" xfId="3361" xr:uid="{00000000-0005-0000-0000-0000A80E0000}"/>
    <cellStyle name="Normal 48 2" xfId="5003" xr:uid="{00000000-0005-0000-0000-0000A90E0000}"/>
    <cellStyle name="Normal 49" xfId="3362" xr:uid="{00000000-0005-0000-0000-0000AA0E0000}"/>
    <cellStyle name="Normal 5" xfId="3363" xr:uid="{00000000-0005-0000-0000-0000AB0E0000}"/>
    <cellStyle name="Normal 5 10" xfId="3364" xr:uid="{00000000-0005-0000-0000-0000AC0E0000}"/>
    <cellStyle name="Normal 5 11" xfId="3365" xr:uid="{00000000-0005-0000-0000-0000AD0E0000}"/>
    <cellStyle name="Normal 5 12" xfId="4682" xr:uid="{00000000-0005-0000-0000-0000AE0E0000}"/>
    <cellStyle name="Normal 5 2" xfId="3366" xr:uid="{00000000-0005-0000-0000-0000AF0E0000}"/>
    <cellStyle name="Normal 5 2 2" xfId="3367" xr:uid="{00000000-0005-0000-0000-0000B00E0000}"/>
    <cellStyle name="Normal 5 2 2 2" xfId="3368" xr:uid="{00000000-0005-0000-0000-0000B10E0000}"/>
    <cellStyle name="Normal 5 2 2 2 2" xfId="5101" xr:uid="{00000000-0005-0000-0000-0000B20E0000}"/>
    <cellStyle name="Normal 5 2 2 2 3" xfId="4685" xr:uid="{00000000-0005-0000-0000-0000B30E0000}"/>
    <cellStyle name="Normal 5 2 2 3" xfId="3369" xr:uid="{00000000-0005-0000-0000-0000B40E0000}"/>
    <cellStyle name="Normal 5 2 2 3 2" xfId="5100" xr:uid="{00000000-0005-0000-0000-0000B50E0000}"/>
    <cellStyle name="Normal 5 2 2 4" xfId="4684" xr:uid="{00000000-0005-0000-0000-0000B60E0000}"/>
    <cellStyle name="Normal 5 2 3" xfId="3370" xr:uid="{00000000-0005-0000-0000-0000B70E0000}"/>
    <cellStyle name="Normal 5 2 3 2" xfId="3371" xr:uid="{00000000-0005-0000-0000-0000B80E0000}"/>
    <cellStyle name="Normal 5 2 3 2 2" xfId="5004" xr:uid="{00000000-0005-0000-0000-0000B90E0000}"/>
    <cellStyle name="Normal 5 2 3 3" xfId="3372" xr:uid="{00000000-0005-0000-0000-0000BA0E0000}"/>
    <cellStyle name="Normal 5 2 3 3 2" xfId="5102" xr:uid="{00000000-0005-0000-0000-0000BB0E0000}"/>
    <cellStyle name="Normal 5 2 3 4" xfId="4686" xr:uid="{00000000-0005-0000-0000-0000BC0E0000}"/>
    <cellStyle name="Normal 5 2 4" xfId="3373" xr:uid="{00000000-0005-0000-0000-0000BD0E0000}"/>
    <cellStyle name="Normal 5 2 4 2" xfId="3374" xr:uid="{00000000-0005-0000-0000-0000BE0E0000}"/>
    <cellStyle name="Normal 5 2 4 2 2" xfId="3375" xr:uid="{00000000-0005-0000-0000-0000BF0E0000}"/>
    <cellStyle name="Normal 5 2 4 3" xfId="3376" xr:uid="{00000000-0005-0000-0000-0000C00E0000}"/>
    <cellStyle name="Normal 5 2 4 4" xfId="3377" xr:uid="{00000000-0005-0000-0000-0000C10E0000}"/>
    <cellStyle name="Normal 5 2 5" xfId="3378" xr:uid="{00000000-0005-0000-0000-0000C20E0000}"/>
    <cellStyle name="Normal 5 2 5 2" xfId="3379" xr:uid="{00000000-0005-0000-0000-0000C30E0000}"/>
    <cellStyle name="Normal 5 2 5 2 2" xfId="3380" xr:uid="{00000000-0005-0000-0000-0000C40E0000}"/>
    <cellStyle name="Normal 5 2 5 3" xfId="3381" xr:uid="{00000000-0005-0000-0000-0000C50E0000}"/>
    <cellStyle name="Normal 5 2 5 3 2" xfId="3382" xr:uid="{00000000-0005-0000-0000-0000C60E0000}"/>
    <cellStyle name="Normal 5 2 5 4" xfId="3383" xr:uid="{00000000-0005-0000-0000-0000C70E0000}"/>
    <cellStyle name="Normal 5 2 6" xfId="3384" xr:uid="{00000000-0005-0000-0000-0000C80E0000}"/>
    <cellStyle name="Normal 5 2 6 2" xfId="3385" xr:uid="{00000000-0005-0000-0000-0000C90E0000}"/>
    <cellStyle name="Normal 5 2 6 3" xfId="5099" xr:uid="{00000000-0005-0000-0000-0000CA0E0000}"/>
    <cellStyle name="Normal 5 2 7" xfId="3386" xr:uid="{00000000-0005-0000-0000-0000CB0E0000}"/>
    <cellStyle name="Normal 5 2 7 2" xfId="3387" xr:uid="{00000000-0005-0000-0000-0000CC0E0000}"/>
    <cellStyle name="Normal 5 2 8" xfId="3388" xr:uid="{00000000-0005-0000-0000-0000CD0E0000}"/>
    <cellStyle name="Normal 5 2 9" xfId="4683" xr:uid="{00000000-0005-0000-0000-0000CE0E0000}"/>
    <cellStyle name="Normal 5 3" xfId="3389" xr:uid="{00000000-0005-0000-0000-0000CF0E0000}"/>
    <cellStyle name="Normal 5 3 2" xfId="3390" xr:uid="{00000000-0005-0000-0000-0000D00E0000}"/>
    <cellStyle name="Normal 5 3 2 2" xfId="3391" xr:uid="{00000000-0005-0000-0000-0000D10E0000}"/>
    <cellStyle name="Normal 5 3 2 2 2" xfId="3392" xr:uid="{00000000-0005-0000-0000-0000D20E0000}"/>
    <cellStyle name="Normal 5 3 2 3" xfId="3393" xr:uid="{00000000-0005-0000-0000-0000D30E0000}"/>
    <cellStyle name="Normal 5 3 2 3 2" xfId="3394" xr:uid="{00000000-0005-0000-0000-0000D40E0000}"/>
    <cellStyle name="Normal 5 3 2 4" xfId="3395" xr:uid="{00000000-0005-0000-0000-0000D50E0000}"/>
    <cellStyle name="Normal 5 3 3" xfId="3396" xr:uid="{00000000-0005-0000-0000-0000D60E0000}"/>
    <cellStyle name="Normal 5 3 3 2" xfId="3397" xr:uid="{00000000-0005-0000-0000-0000D70E0000}"/>
    <cellStyle name="Normal 5 3 4" xfId="3398" xr:uid="{00000000-0005-0000-0000-0000D80E0000}"/>
    <cellStyle name="Normal 5 3 4 2" xfId="3399" xr:uid="{00000000-0005-0000-0000-0000D90E0000}"/>
    <cellStyle name="Normal 5 3 5" xfId="3400" xr:uid="{00000000-0005-0000-0000-0000DA0E0000}"/>
    <cellStyle name="Normal 5 3 5 2" xfId="5103" xr:uid="{00000000-0005-0000-0000-0000DB0E0000}"/>
    <cellStyle name="Normal 5 3 6" xfId="3401" xr:uid="{00000000-0005-0000-0000-0000DC0E0000}"/>
    <cellStyle name="Normal 5 3 7" xfId="4687" xr:uid="{00000000-0005-0000-0000-0000DD0E0000}"/>
    <cellStyle name="Normal 5 4" xfId="3402" xr:uid="{00000000-0005-0000-0000-0000DE0E0000}"/>
    <cellStyle name="Normal 5 4 2" xfId="3403" xr:uid="{00000000-0005-0000-0000-0000DF0E0000}"/>
    <cellStyle name="Normal 5 4 2 2" xfId="3404" xr:uid="{00000000-0005-0000-0000-0000E00E0000}"/>
    <cellStyle name="Normal 5 4 2 3" xfId="3405" xr:uid="{00000000-0005-0000-0000-0000E10E0000}"/>
    <cellStyle name="Normal 5 4 3" xfId="3406" xr:uid="{00000000-0005-0000-0000-0000E20E0000}"/>
    <cellStyle name="Normal 5 4 3 2" xfId="3407" xr:uid="{00000000-0005-0000-0000-0000E30E0000}"/>
    <cellStyle name="Normal 5 4 4" xfId="3408" xr:uid="{00000000-0005-0000-0000-0000E40E0000}"/>
    <cellStyle name="Normal 5 4 4 2" xfId="3409" xr:uid="{00000000-0005-0000-0000-0000E50E0000}"/>
    <cellStyle name="Normal 5 4 5" xfId="3410" xr:uid="{00000000-0005-0000-0000-0000E60E0000}"/>
    <cellStyle name="Normal 5 4 5 2" xfId="3411" xr:uid="{00000000-0005-0000-0000-0000E70E0000}"/>
    <cellStyle name="Normal 5 4 6" xfId="3412" xr:uid="{00000000-0005-0000-0000-0000E80E0000}"/>
    <cellStyle name="Normal 5 4 6 2" xfId="3413" xr:uid="{00000000-0005-0000-0000-0000E90E0000}"/>
    <cellStyle name="Normal 5 4 7" xfId="3414" xr:uid="{00000000-0005-0000-0000-0000EA0E0000}"/>
    <cellStyle name="Normal 5 4 8" xfId="3415" xr:uid="{00000000-0005-0000-0000-0000EB0E0000}"/>
    <cellStyle name="Normal 5 4 9" xfId="4744" xr:uid="{00000000-0005-0000-0000-0000EC0E0000}"/>
    <cellStyle name="Normal 5 5" xfId="3416" xr:uid="{00000000-0005-0000-0000-0000ED0E0000}"/>
    <cellStyle name="Normal 5 5 2" xfId="3417" xr:uid="{00000000-0005-0000-0000-0000EE0E0000}"/>
    <cellStyle name="Normal 5 5 3" xfId="3418" xr:uid="{00000000-0005-0000-0000-0000EF0E0000}"/>
    <cellStyle name="Normal 5 5 4" xfId="3419" xr:uid="{00000000-0005-0000-0000-0000F00E0000}"/>
    <cellStyle name="Normal 5 5 5" xfId="6723" xr:uid="{3CFB990C-B8A7-42C5-A60E-6BF241A64115}"/>
    <cellStyle name="Normal 5 6" xfId="3420" xr:uid="{00000000-0005-0000-0000-0000F10E0000}"/>
    <cellStyle name="Normal 5 6 2" xfId="3421" xr:uid="{00000000-0005-0000-0000-0000F20E0000}"/>
    <cellStyle name="Normal 5 6 3" xfId="3422" xr:uid="{00000000-0005-0000-0000-0000F30E0000}"/>
    <cellStyle name="Normal 5 7" xfId="3423" xr:uid="{00000000-0005-0000-0000-0000F40E0000}"/>
    <cellStyle name="Normal 5 7 2" xfId="3424" xr:uid="{00000000-0005-0000-0000-0000F50E0000}"/>
    <cellStyle name="Normal 5 8" xfId="3425" xr:uid="{00000000-0005-0000-0000-0000F60E0000}"/>
    <cellStyle name="Normal 5 8 2" xfId="5098" xr:uid="{00000000-0005-0000-0000-0000F70E0000}"/>
    <cellStyle name="Normal 5 9" xfId="3426" xr:uid="{00000000-0005-0000-0000-0000F80E0000}"/>
    <cellStyle name="Normal 5_Bulk _ Audit" xfId="3427" xr:uid="{00000000-0005-0000-0000-0000F90E0000}"/>
    <cellStyle name="Normal 50" xfId="3428" xr:uid="{00000000-0005-0000-0000-0000FA0E0000}"/>
    <cellStyle name="Normal 50 2" xfId="5005" xr:uid="{00000000-0005-0000-0000-0000FB0E0000}"/>
    <cellStyle name="Normal 51" xfId="3429" xr:uid="{00000000-0005-0000-0000-0000FC0E0000}"/>
    <cellStyle name="Normal 51 2" xfId="5107" xr:uid="{00000000-0005-0000-0000-0000FD0E0000}"/>
    <cellStyle name="Normal 51 3" xfId="4733" xr:uid="{00000000-0005-0000-0000-0000FE0E0000}"/>
    <cellStyle name="Normal 51 4" xfId="6727" xr:uid="{7E3D1728-9B11-4C2C-9503-80310C6EBF49}"/>
    <cellStyle name="Normal 52" xfId="3430" xr:uid="{00000000-0005-0000-0000-0000FF0E0000}"/>
    <cellStyle name="Normal 52 2" xfId="5006" xr:uid="{00000000-0005-0000-0000-0000000F0000}"/>
    <cellStyle name="Normal 53" xfId="3431" xr:uid="{00000000-0005-0000-0000-0000010F0000}"/>
    <cellStyle name="Normal 53 2" xfId="5007" xr:uid="{00000000-0005-0000-0000-0000020F0000}"/>
    <cellStyle name="Normal 54" xfId="3432" xr:uid="{00000000-0005-0000-0000-0000030F0000}"/>
    <cellStyle name="Normal 54 10" xfId="5008" xr:uid="{00000000-0005-0000-0000-0000040F0000}"/>
    <cellStyle name="Normal 54 2" xfId="3433" xr:uid="{00000000-0005-0000-0000-0000050F0000}"/>
    <cellStyle name="Normal 54 3" xfId="3434" xr:uid="{00000000-0005-0000-0000-0000060F0000}"/>
    <cellStyle name="Normal 54 4" xfId="3435" xr:uid="{00000000-0005-0000-0000-0000070F0000}"/>
    <cellStyle name="Normal 54 5" xfId="3436" xr:uid="{00000000-0005-0000-0000-0000080F0000}"/>
    <cellStyle name="Normal 54 6" xfId="3437" xr:uid="{00000000-0005-0000-0000-0000090F0000}"/>
    <cellStyle name="Normal 54 7" xfId="3438" xr:uid="{00000000-0005-0000-0000-00000A0F0000}"/>
    <cellStyle name="Normal 54 8" xfId="3439" xr:uid="{00000000-0005-0000-0000-00000B0F0000}"/>
    <cellStyle name="Normal 54 9" xfId="3440" xr:uid="{00000000-0005-0000-0000-00000C0F0000}"/>
    <cellStyle name="Normal 55" xfId="3441" xr:uid="{00000000-0005-0000-0000-00000D0F0000}"/>
    <cellStyle name="Normal 55 2" xfId="5009" xr:uid="{00000000-0005-0000-0000-00000E0F0000}"/>
    <cellStyle name="Normal 56" xfId="3442" xr:uid="{00000000-0005-0000-0000-00000F0F0000}"/>
    <cellStyle name="Normal 57" xfId="3443" xr:uid="{00000000-0005-0000-0000-0000100F0000}"/>
    <cellStyle name="Normal 58" xfId="3444" xr:uid="{00000000-0005-0000-0000-0000110F0000}"/>
    <cellStyle name="Normal 58 2" xfId="4763" xr:uid="{00000000-0005-0000-0000-0000120F0000}"/>
    <cellStyle name="Normal 59" xfId="3445" xr:uid="{00000000-0005-0000-0000-0000130F0000}"/>
    <cellStyle name="Normal 59 2" xfId="5086" xr:uid="{00000000-0005-0000-0000-0000140F0000}"/>
    <cellStyle name="Normal 6" xfId="3446" xr:uid="{00000000-0005-0000-0000-0000150F0000}"/>
    <cellStyle name="Normal 6 2" xfId="3447" xr:uid="{00000000-0005-0000-0000-0000160F0000}"/>
    <cellStyle name="Normal 6 2 2" xfId="3448" xr:uid="{00000000-0005-0000-0000-0000170F0000}"/>
    <cellStyle name="Normal 6 2 3" xfId="3449" xr:uid="{00000000-0005-0000-0000-0000180F0000}"/>
    <cellStyle name="Normal 6 2 4" xfId="3450" xr:uid="{00000000-0005-0000-0000-0000190F0000}"/>
    <cellStyle name="Normal 6 2 5" xfId="3451" xr:uid="{00000000-0005-0000-0000-00001A0F0000}"/>
    <cellStyle name="Normal 6 2 6" xfId="3452" xr:uid="{00000000-0005-0000-0000-00001B0F0000}"/>
    <cellStyle name="Normal 6 2 7" xfId="3453" xr:uid="{00000000-0005-0000-0000-00001C0F0000}"/>
    <cellStyle name="Normal 6 3" xfId="3454" xr:uid="{00000000-0005-0000-0000-00001D0F0000}"/>
    <cellStyle name="Normal 6 3 2" xfId="3455" xr:uid="{00000000-0005-0000-0000-00001E0F0000}"/>
    <cellStyle name="Normal 6 4" xfId="3456" xr:uid="{00000000-0005-0000-0000-00001F0F0000}"/>
    <cellStyle name="Normal 6 4 2" xfId="3457" xr:uid="{00000000-0005-0000-0000-0000200F0000}"/>
    <cellStyle name="Normal 6 5" xfId="3458" xr:uid="{00000000-0005-0000-0000-0000210F0000}"/>
    <cellStyle name="Normal 6 5 2" xfId="3459" xr:uid="{00000000-0005-0000-0000-0000220F0000}"/>
    <cellStyle name="Normal 6 6" xfId="3460" xr:uid="{00000000-0005-0000-0000-0000230F0000}"/>
    <cellStyle name="Normal 6 6 2" xfId="5010" xr:uid="{00000000-0005-0000-0000-0000240F0000}"/>
    <cellStyle name="Normal 6 7" xfId="3461" xr:uid="{00000000-0005-0000-0000-0000250F0000}"/>
    <cellStyle name="Normal 6 8" xfId="3462" xr:uid="{00000000-0005-0000-0000-0000260F0000}"/>
    <cellStyle name="Normal 6 9" xfId="6653" xr:uid="{8ADBC477-AEA3-4C8F-A3E9-C0190A2775CF}"/>
    <cellStyle name="Normal 6_PRE-BUILTQ1-54" xfId="3463" xr:uid="{00000000-0005-0000-0000-0000270F0000}"/>
    <cellStyle name="Normal 60" xfId="3464" xr:uid="{00000000-0005-0000-0000-0000280F0000}"/>
    <cellStyle name="Normal 60 2" xfId="5154" xr:uid="{00000000-0005-0000-0000-0000290F0000}"/>
    <cellStyle name="Normal 61" xfId="3465" xr:uid="{00000000-0005-0000-0000-00002A0F0000}"/>
    <cellStyle name="Normal 61 2" xfId="5155" xr:uid="{00000000-0005-0000-0000-00002B0F0000}"/>
    <cellStyle name="Normal 62" xfId="3466" xr:uid="{00000000-0005-0000-0000-00002C0F0000}"/>
    <cellStyle name="Normal 62 2" xfId="5159" xr:uid="{00000000-0005-0000-0000-00002D0F0000}"/>
    <cellStyle name="Normal 63" xfId="3467" xr:uid="{00000000-0005-0000-0000-00002E0F0000}"/>
    <cellStyle name="Normal 64" xfId="3468" xr:uid="{00000000-0005-0000-0000-00002F0F0000}"/>
    <cellStyle name="Normal 65" xfId="3469" xr:uid="{00000000-0005-0000-0000-0000300F0000}"/>
    <cellStyle name="Normal 66" xfId="3470" xr:uid="{00000000-0005-0000-0000-0000310F0000}"/>
    <cellStyle name="Normal 67" xfId="3471" xr:uid="{00000000-0005-0000-0000-0000320F0000}"/>
    <cellStyle name="Normal 68" xfId="3472" xr:uid="{00000000-0005-0000-0000-0000330F0000}"/>
    <cellStyle name="Normal 69" xfId="3473" xr:uid="{00000000-0005-0000-0000-0000340F0000}"/>
    <cellStyle name="Normal 69 2" xfId="5173" xr:uid="{00000000-0005-0000-0000-0000350F0000}"/>
    <cellStyle name="Normal 7" xfId="3474" xr:uid="{00000000-0005-0000-0000-0000360F0000}"/>
    <cellStyle name="Normal 7 2" xfId="3475" xr:uid="{00000000-0005-0000-0000-0000370F0000}"/>
    <cellStyle name="Normal 7 2 2" xfId="3476" xr:uid="{00000000-0005-0000-0000-0000380F0000}"/>
    <cellStyle name="Normal 7 2 2 2" xfId="3477" xr:uid="{00000000-0005-0000-0000-0000390F0000}"/>
    <cellStyle name="Normal 7 2 2 2 2" xfId="5011" xr:uid="{00000000-0005-0000-0000-00003A0F0000}"/>
    <cellStyle name="Normal 7 2 2 3" xfId="5105" xr:uid="{00000000-0005-0000-0000-00003B0F0000}"/>
    <cellStyle name="Normal 7 2 2 4" xfId="4689" xr:uid="{00000000-0005-0000-0000-00003C0F0000}"/>
    <cellStyle name="Normal 7 2 3" xfId="3478" xr:uid="{00000000-0005-0000-0000-00003D0F0000}"/>
    <cellStyle name="Normal 7 2 4" xfId="3479" xr:uid="{00000000-0005-0000-0000-00003E0F0000}"/>
    <cellStyle name="Normal 7 2 5" xfId="5104" xr:uid="{00000000-0005-0000-0000-00003F0F0000}"/>
    <cellStyle name="Normal 7 2 6" xfId="4688" xr:uid="{00000000-0005-0000-0000-0000400F0000}"/>
    <cellStyle name="Normal 7 3" xfId="3480" xr:uid="{00000000-0005-0000-0000-0000410F0000}"/>
    <cellStyle name="Normal 7 3 2" xfId="3481" xr:uid="{00000000-0005-0000-0000-0000420F0000}"/>
    <cellStyle name="Normal 7 3 2 2" xfId="5012" xr:uid="{00000000-0005-0000-0000-0000430F0000}"/>
    <cellStyle name="Normal 7 4" xfId="3482" xr:uid="{00000000-0005-0000-0000-0000440F0000}"/>
    <cellStyle name="Normal 7 4 2" xfId="3483" xr:uid="{00000000-0005-0000-0000-0000450F0000}"/>
    <cellStyle name="Normal 7 5" xfId="3484" xr:uid="{00000000-0005-0000-0000-0000460F0000}"/>
    <cellStyle name="Normal 7_PRE-BUILTQ1-54" xfId="3485" xr:uid="{00000000-0005-0000-0000-0000470F0000}"/>
    <cellStyle name="Normal 70" xfId="3486" xr:uid="{00000000-0005-0000-0000-0000480F0000}"/>
    <cellStyle name="Normal 71" xfId="3487" xr:uid="{00000000-0005-0000-0000-0000490F0000}"/>
    <cellStyle name="Normal 72" xfId="3488" xr:uid="{00000000-0005-0000-0000-00004A0F0000}"/>
    <cellStyle name="Normal 73" xfId="3489" xr:uid="{00000000-0005-0000-0000-00004B0F0000}"/>
    <cellStyle name="Normal 74" xfId="4607" xr:uid="{00000000-0005-0000-0000-00004C0F0000}"/>
    <cellStyle name="Normal 74 2" xfId="5178" xr:uid="{B49CFB50-5860-41AE-A60B-A0534337DA5D}"/>
    <cellStyle name="Normal 75" xfId="6650" xr:uid="{4492CA24-861B-4B86-AA5E-7692A64E44B8}"/>
    <cellStyle name="Normal 75 2" xfId="6797" xr:uid="{B27BADCD-B54F-4773-AA7A-75AD8D5BE3E9}"/>
    <cellStyle name="Normal 8" xfId="3490" xr:uid="{00000000-0005-0000-0000-00004D0F0000}"/>
    <cellStyle name="Normal 8 2" xfId="3491" xr:uid="{00000000-0005-0000-0000-00004E0F0000}"/>
    <cellStyle name="Normal 8 2 2" xfId="3492" xr:uid="{00000000-0005-0000-0000-00004F0F0000}"/>
    <cellStyle name="Normal 8 2 3" xfId="3493" xr:uid="{00000000-0005-0000-0000-0000500F0000}"/>
    <cellStyle name="Normal 8 2 4" xfId="3494" xr:uid="{00000000-0005-0000-0000-0000510F0000}"/>
    <cellStyle name="Normal 8 3" xfId="3495" xr:uid="{00000000-0005-0000-0000-0000520F0000}"/>
    <cellStyle name="Normal 8 3 2" xfId="3496" xr:uid="{00000000-0005-0000-0000-0000530F0000}"/>
    <cellStyle name="Normal 8 4" xfId="3497" xr:uid="{00000000-0005-0000-0000-0000540F0000}"/>
    <cellStyle name="Normal 8 4 2" xfId="5013" xr:uid="{00000000-0005-0000-0000-0000550F0000}"/>
    <cellStyle name="Normal 8 5" xfId="3498" xr:uid="{00000000-0005-0000-0000-0000560F0000}"/>
    <cellStyle name="Normal 8 6" xfId="3499" xr:uid="{00000000-0005-0000-0000-0000570F0000}"/>
    <cellStyle name="Normal 8 7" xfId="3500" xr:uid="{00000000-0005-0000-0000-0000580F0000}"/>
    <cellStyle name="Normal 8 8" xfId="3501" xr:uid="{00000000-0005-0000-0000-0000590F0000}"/>
    <cellStyle name="Normal 8 9" xfId="4690" xr:uid="{00000000-0005-0000-0000-00005A0F0000}"/>
    <cellStyle name="Normal 9" xfId="3502" xr:uid="{00000000-0005-0000-0000-00005B0F0000}"/>
    <cellStyle name="Normal 9 2" xfId="3503" xr:uid="{00000000-0005-0000-0000-00005C0F0000}"/>
    <cellStyle name="Normal 9 2 2" xfId="3504" xr:uid="{00000000-0005-0000-0000-00005D0F0000}"/>
    <cellStyle name="Normal 9 2 2 2" xfId="3505" xr:uid="{00000000-0005-0000-0000-00005E0F0000}"/>
    <cellStyle name="Normal 9 3" xfId="3506" xr:uid="{00000000-0005-0000-0000-00005F0F0000}"/>
    <cellStyle name="Normal 9 3 2" xfId="3507" xr:uid="{00000000-0005-0000-0000-0000600F0000}"/>
    <cellStyle name="Normal 9 3 2 2" xfId="3508" xr:uid="{00000000-0005-0000-0000-0000610F0000}"/>
    <cellStyle name="Normal 9 3 3" xfId="3509" xr:uid="{00000000-0005-0000-0000-0000620F0000}"/>
    <cellStyle name="Normal 9 4" xfId="3510" xr:uid="{00000000-0005-0000-0000-0000630F0000}"/>
    <cellStyle name="Normal 9 5" xfId="5014" xr:uid="{00000000-0005-0000-0000-0000640F0000}"/>
    <cellStyle name="Normal_C779A0245" xfId="16" xr:uid="{00000000-0005-0000-0000-0000650F0000}"/>
    <cellStyle name="Normal_Sheet1 3" xfId="15" xr:uid="{00000000-0005-0000-0000-0000660F0000}"/>
    <cellStyle name="Normal0" xfId="3511" xr:uid="{00000000-0005-0000-0000-0000670F0000}"/>
    <cellStyle name="Normale_9639A02C" xfId="3512" xr:uid="{00000000-0005-0000-0000-0000680F0000}"/>
    <cellStyle name="Note 10" xfId="3513" xr:uid="{00000000-0005-0000-0000-0000690F0000}"/>
    <cellStyle name="Note 10 2" xfId="3514" xr:uid="{00000000-0005-0000-0000-00006A0F0000}"/>
    <cellStyle name="Note 10 2 2" xfId="3515" xr:uid="{00000000-0005-0000-0000-00006B0F0000}"/>
    <cellStyle name="Note 10 2 2 2" xfId="3516" xr:uid="{00000000-0005-0000-0000-00006C0F0000}"/>
    <cellStyle name="Note 10 2 2 2 2" xfId="3517" xr:uid="{00000000-0005-0000-0000-00006D0F0000}"/>
    <cellStyle name="Note 10 2 2 3" xfId="3518" xr:uid="{00000000-0005-0000-0000-00006E0F0000}"/>
    <cellStyle name="Note 10 2 2 3 2" xfId="3519" xr:uid="{00000000-0005-0000-0000-00006F0F0000}"/>
    <cellStyle name="Note 10 2 2 4" xfId="3520" xr:uid="{00000000-0005-0000-0000-0000700F0000}"/>
    <cellStyle name="Note 10 2 3" xfId="3521" xr:uid="{00000000-0005-0000-0000-0000710F0000}"/>
    <cellStyle name="Note 10 2 3 2" xfId="3522" xr:uid="{00000000-0005-0000-0000-0000720F0000}"/>
    <cellStyle name="Note 10 2 4" xfId="3523" xr:uid="{00000000-0005-0000-0000-0000730F0000}"/>
    <cellStyle name="Note 10 2 4 2" xfId="3524" xr:uid="{00000000-0005-0000-0000-0000740F0000}"/>
    <cellStyle name="Note 10 2 5" xfId="3525" xr:uid="{00000000-0005-0000-0000-0000750F0000}"/>
    <cellStyle name="Note 10 2 5 2" xfId="3526" xr:uid="{00000000-0005-0000-0000-0000760F0000}"/>
    <cellStyle name="Note 10 2 6" xfId="3527" xr:uid="{00000000-0005-0000-0000-0000770F0000}"/>
    <cellStyle name="Note 11" xfId="3528" xr:uid="{00000000-0005-0000-0000-0000780F0000}"/>
    <cellStyle name="Note 11 2" xfId="3529" xr:uid="{00000000-0005-0000-0000-0000790F0000}"/>
    <cellStyle name="Note 11 2 2" xfId="3530" xr:uid="{00000000-0005-0000-0000-00007A0F0000}"/>
    <cellStyle name="Note 11 2 2 2" xfId="3531" xr:uid="{00000000-0005-0000-0000-00007B0F0000}"/>
    <cellStyle name="Note 11 2 2 2 2" xfId="3532" xr:uid="{00000000-0005-0000-0000-00007C0F0000}"/>
    <cellStyle name="Note 11 2 2 3" xfId="3533" xr:uid="{00000000-0005-0000-0000-00007D0F0000}"/>
    <cellStyle name="Note 11 2 2 3 2" xfId="3534" xr:uid="{00000000-0005-0000-0000-00007E0F0000}"/>
    <cellStyle name="Note 11 2 2 4" xfId="3535" xr:uid="{00000000-0005-0000-0000-00007F0F0000}"/>
    <cellStyle name="Note 11 2 3" xfId="3536" xr:uid="{00000000-0005-0000-0000-0000800F0000}"/>
    <cellStyle name="Note 11 2 3 2" xfId="3537" xr:uid="{00000000-0005-0000-0000-0000810F0000}"/>
    <cellStyle name="Note 11 2 4" xfId="3538" xr:uid="{00000000-0005-0000-0000-0000820F0000}"/>
    <cellStyle name="Note 11 2 4 2" xfId="3539" xr:uid="{00000000-0005-0000-0000-0000830F0000}"/>
    <cellStyle name="Note 11 2 5" xfId="3540" xr:uid="{00000000-0005-0000-0000-0000840F0000}"/>
    <cellStyle name="Note 11 2 5 2" xfId="3541" xr:uid="{00000000-0005-0000-0000-0000850F0000}"/>
    <cellStyle name="Note 11 2 6" xfId="3542" xr:uid="{00000000-0005-0000-0000-0000860F0000}"/>
    <cellStyle name="Note 12" xfId="3543" xr:uid="{00000000-0005-0000-0000-0000870F0000}"/>
    <cellStyle name="Note 12 2" xfId="3544" xr:uid="{00000000-0005-0000-0000-0000880F0000}"/>
    <cellStyle name="Note 12 2 2" xfId="3545" xr:uid="{00000000-0005-0000-0000-0000890F0000}"/>
    <cellStyle name="Note 12 2 2 2" xfId="3546" xr:uid="{00000000-0005-0000-0000-00008A0F0000}"/>
    <cellStyle name="Note 12 2 2 2 2" xfId="3547" xr:uid="{00000000-0005-0000-0000-00008B0F0000}"/>
    <cellStyle name="Note 12 2 2 3" xfId="3548" xr:uid="{00000000-0005-0000-0000-00008C0F0000}"/>
    <cellStyle name="Note 12 2 2 3 2" xfId="3549" xr:uid="{00000000-0005-0000-0000-00008D0F0000}"/>
    <cellStyle name="Note 12 2 2 4" xfId="3550" xr:uid="{00000000-0005-0000-0000-00008E0F0000}"/>
    <cellStyle name="Note 12 2 3" xfId="3551" xr:uid="{00000000-0005-0000-0000-00008F0F0000}"/>
    <cellStyle name="Note 12 2 3 2" xfId="3552" xr:uid="{00000000-0005-0000-0000-0000900F0000}"/>
    <cellStyle name="Note 12 2 4" xfId="3553" xr:uid="{00000000-0005-0000-0000-0000910F0000}"/>
    <cellStyle name="Note 12 2 4 2" xfId="3554" xr:uid="{00000000-0005-0000-0000-0000920F0000}"/>
    <cellStyle name="Note 12 2 5" xfId="3555" xr:uid="{00000000-0005-0000-0000-0000930F0000}"/>
    <cellStyle name="Note 12 2 5 2" xfId="3556" xr:uid="{00000000-0005-0000-0000-0000940F0000}"/>
    <cellStyle name="Note 12 2 6" xfId="3557" xr:uid="{00000000-0005-0000-0000-0000950F0000}"/>
    <cellStyle name="Note 13" xfId="3558" xr:uid="{00000000-0005-0000-0000-0000960F0000}"/>
    <cellStyle name="Note 13 2" xfId="3559" xr:uid="{00000000-0005-0000-0000-0000970F0000}"/>
    <cellStyle name="Note 13 2 2" xfId="3560" xr:uid="{00000000-0005-0000-0000-0000980F0000}"/>
    <cellStyle name="Note 13 2 2 2" xfId="3561" xr:uid="{00000000-0005-0000-0000-0000990F0000}"/>
    <cellStyle name="Note 13 2 2 2 2" xfId="3562" xr:uid="{00000000-0005-0000-0000-00009A0F0000}"/>
    <cellStyle name="Note 13 2 2 3" xfId="3563" xr:uid="{00000000-0005-0000-0000-00009B0F0000}"/>
    <cellStyle name="Note 13 2 2 3 2" xfId="3564" xr:uid="{00000000-0005-0000-0000-00009C0F0000}"/>
    <cellStyle name="Note 13 2 2 4" xfId="3565" xr:uid="{00000000-0005-0000-0000-00009D0F0000}"/>
    <cellStyle name="Note 13 2 3" xfId="3566" xr:uid="{00000000-0005-0000-0000-00009E0F0000}"/>
    <cellStyle name="Note 13 2 3 2" xfId="3567" xr:uid="{00000000-0005-0000-0000-00009F0F0000}"/>
    <cellStyle name="Note 13 2 4" xfId="3568" xr:uid="{00000000-0005-0000-0000-0000A00F0000}"/>
    <cellStyle name="Note 13 2 4 2" xfId="3569" xr:uid="{00000000-0005-0000-0000-0000A10F0000}"/>
    <cellStyle name="Note 13 2 5" xfId="3570" xr:uid="{00000000-0005-0000-0000-0000A20F0000}"/>
    <cellStyle name="Note 13 2 5 2" xfId="3571" xr:uid="{00000000-0005-0000-0000-0000A30F0000}"/>
    <cellStyle name="Note 13 2 6" xfId="3572" xr:uid="{00000000-0005-0000-0000-0000A40F0000}"/>
    <cellStyle name="Note 14" xfId="3573" xr:uid="{00000000-0005-0000-0000-0000A50F0000}"/>
    <cellStyle name="Note 14 2" xfId="3574" xr:uid="{00000000-0005-0000-0000-0000A60F0000}"/>
    <cellStyle name="Note 14 2 2" xfId="3575" xr:uid="{00000000-0005-0000-0000-0000A70F0000}"/>
    <cellStyle name="Note 14 2 2 2" xfId="3576" xr:uid="{00000000-0005-0000-0000-0000A80F0000}"/>
    <cellStyle name="Note 14 2 2 2 2" xfId="3577" xr:uid="{00000000-0005-0000-0000-0000A90F0000}"/>
    <cellStyle name="Note 14 2 2 3" xfId="3578" xr:uid="{00000000-0005-0000-0000-0000AA0F0000}"/>
    <cellStyle name="Note 14 2 2 3 2" xfId="3579" xr:uid="{00000000-0005-0000-0000-0000AB0F0000}"/>
    <cellStyle name="Note 14 2 2 4" xfId="3580" xr:uid="{00000000-0005-0000-0000-0000AC0F0000}"/>
    <cellStyle name="Note 14 2 3" xfId="3581" xr:uid="{00000000-0005-0000-0000-0000AD0F0000}"/>
    <cellStyle name="Note 14 2 3 2" xfId="3582" xr:uid="{00000000-0005-0000-0000-0000AE0F0000}"/>
    <cellStyle name="Note 14 2 4" xfId="3583" xr:uid="{00000000-0005-0000-0000-0000AF0F0000}"/>
    <cellStyle name="Note 14 2 4 2" xfId="3584" xr:uid="{00000000-0005-0000-0000-0000B00F0000}"/>
    <cellStyle name="Note 14 2 5" xfId="3585" xr:uid="{00000000-0005-0000-0000-0000B10F0000}"/>
    <cellStyle name="Note 14 2 5 2" xfId="3586" xr:uid="{00000000-0005-0000-0000-0000B20F0000}"/>
    <cellStyle name="Note 14 2 6" xfId="3587" xr:uid="{00000000-0005-0000-0000-0000B30F0000}"/>
    <cellStyle name="Note 15" xfId="3588" xr:uid="{00000000-0005-0000-0000-0000B40F0000}"/>
    <cellStyle name="Note 15 2" xfId="3589" xr:uid="{00000000-0005-0000-0000-0000B50F0000}"/>
    <cellStyle name="Note 16" xfId="3590" xr:uid="{00000000-0005-0000-0000-0000B60F0000}"/>
    <cellStyle name="Note 16 2" xfId="3591" xr:uid="{00000000-0005-0000-0000-0000B70F0000}"/>
    <cellStyle name="Note 17" xfId="3592" xr:uid="{00000000-0005-0000-0000-0000B80F0000}"/>
    <cellStyle name="Note 17 2" xfId="3593" xr:uid="{00000000-0005-0000-0000-0000B90F0000}"/>
    <cellStyle name="Note 18" xfId="3594" xr:uid="{00000000-0005-0000-0000-0000BA0F0000}"/>
    <cellStyle name="Note 18 2" xfId="3595" xr:uid="{00000000-0005-0000-0000-0000BB0F0000}"/>
    <cellStyle name="Note 19" xfId="3596" xr:uid="{00000000-0005-0000-0000-0000BC0F0000}"/>
    <cellStyle name="Note 19 2" xfId="3597" xr:uid="{00000000-0005-0000-0000-0000BD0F0000}"/>
    <cellStyle name="Note 2" xfId="3598" xr:uid="{00000000-0005-0000-0000-0000BE0F0000}"/>
    <cellStyle name="Note 2 2" xfId="3599" xr:uid="{00000000-0005-0000-0000-0000BF0F0000}"/>
    <cellStyle name="Note 2 2 2" xfId="3600" xr:uid="{00000000-0005-0000-0000-0000C00F0000}"/>
    <cellStyle name="Note 2 2 2 2" xfId="3601" xr:uid="{00000000-0005-0000-0000-0000C10F0000}"/>
    <cellStyle name="Note 2 2 2 2 2" xfId="3602" xr:uid="{00000000-0005-0000-0000-0000C20F0000}"/>
    <cellStyle name="Note 2 2 2 2 2 2" xfId="3603" xr:uid="{00000000-0005-0000-0000-0000C30F0000}"/>
    <cellStyle name="Note 2 2 2 2 3" xfId="3604" xr:uid="{00000000-0005-0000-0000-0000C40F0000}"/>
    <cellStyle name="Note 2 2 2 2 3 2" xfId="3605" xr:uid="{00000000-0005-0000-0000-0000C50F0000}"/>
    <cellStyle name="Note 2 2 2 2 4" xfId="3606" xr:uid="{00000000-0005-0000-0000-0000C60F0000}"/>
    <cellStyle name="Note 2 2 2 3" xfId="3607" xr:uid="{00000000-0005-0000-0000-0000C70F0000}"/>
    <cellStyle name="Note 2 2 2 3 2" xfId="3608" xr:uid="{00000000-0005-0000-0000-0000C80F0000}"/>
    <cellStyle name="Note 2 2 2 4" xfId="3609" xr:uid="{00000000-0005-0000-0000-0000C90F0000}"/>
    <cellStyle name="Note 2 2 2 4 2" xfId="3610" xr:uid="{00000000-0005-0000-0000-0000CA0F0000}"/>
    <cellStyle name="Note 2 2 2 5" xfId="3611" xr:uid="{00000000-0005-0000-0000-0000CB0F0000}"/>
    <cellStyle name="Note 2 2 2 5 2" xfId="3612" xr:uid="{00000000-0005-0000-0000-0000CC0F0000}"/>
    <cellStyle name="Note 2 2 2 6" xfId="3613" xr:uid="{00000000-0005-0000-0000-0000CD0F0000}"/>
    <cellStyle name="Note 2 2 2 7" xfId="3614" xr:uid="{00000000-0005-0000-0000-0000CE0F0000}"/>
    <cellStyle name="Note 2 2 3" xfId="3615" xr:uid="{00000000-0005-0000-0000-0000CF0F0000}"/>
    <cellStyle name="Note 2 2 4" xfId="3616" xr:uid="{00000000-0005-0000-0000-0000D00F0000}"/>
    <cellStyle name="Note 2 2 5" xfId="3617" xr:uid="{00000000-0005-0000-0000-0000D10F0000}"/>
    <cellStyle name="Note 2 2 6" xfId="3618" xr:uid="{00000000-0005-0000-0000-0000D20F0000}"/>
    <cellStyle name="Note 2 3" xfId="3619" xr:uid="{00000000-0005-0000-0000-0000D30F0000}"/>
    <cellStyle name="Note 2 3 2" xfId="3620" xr:uid="{00000000-0005-0000-0000-0000D40F0000}"/>
    <cellStyle name="Note 2 3 2 2" xfId="3621" xr:uid="{00000000-0005-0000-0000-0000D50F0000}"/>
    <cellStyle name="Note 2 3 2 2 2" xfId="3622" xr:uid="{00000000-0005-0000-0000-0000D60F0000}"/>
    <cellStyle name="Note 2 3 2 2 2 2" xfId="6859" xr:uid="{4F974299-FA77-42FE-B806-AE8E60CCD932}"/>
    <cellStyle name="Note 2 3 2 2 2 3" xfId="5227" xr:uid="{2EF07319-9EAF-4191-A419-E162B152AFDB}"/>
    <cellStyle name="Note 2 3 2 2 2 4" xfId="6125" xr:uid="{1DD9EAED-FD46-4F78-876C-F489AE425FA5}"/>
    <cellStyle name="Note 2 3 2 2 2 5" xfId="6570" xr:uid="{ADD82DB4-622C-4751-948D-21686E423D82}"/>
    <cellStyle name="Note 2 3 2 2 2 6" xfId="5189" xr:uid="{7FFD6538-476F-49C8-AB3A-1B4D9B4C5229}"/>
    <cellStyle name="Note 2 3 2 2 3" xfId="3623" xr:uid="{00000000-0005-0000-0000-0000D70F0000}"/>
    <cellStyle name="Note 2 3 2 2 3 2" xfId="6087" xr:uid="{150ECCAF-B9D2-4961-BC22-A865E717B844}"/>
    <cellStyle name="Note 2 3 2 2 3 3" xfId="6169" xr:uid="{2E9652F3-9684-4DE4-884B-82F7C99F4995}"/>
    <cellStyle name="Note 2 3 2 2 3 4" xfId="5252" xr:uid="{95966708-0FD3-44E8-BE10-7B922953D5F9}"/>
    <cellStyle name="Note 2 3 2 2 3 5" xfId="6058" xr:uid="{92881C76-3FE1-4877-937B-6258B109C68B}"/>
    <cellStyle name="Note 2 3 2 2 3 6" xfId="6293" xr:uid="{88E67C9A-2A30-4E17-826D-4AEC878DA41E}"/>
    <cellStyle name="Note 2 3 2 2 4" xfId="6860" xr:uid="{46392066-F16C-4307-999D-DD6C15CE70A8}"/>
    <cellStyle name="Note 2 3 2 2 5" xfId="5228" xr:uid="{01DB3887-6BDC-4827-9997-4FB57F6D1A07}"/>
    <cellStyle name="Note 2 3 2 2 6" xfId="6296" xr:uid="{58E33969-BD3B-4E71-9B46-2C83CCB3C901}"/>
    <cellStyle name="Note 2 3 2 2 7" xfId="6828" xr:uid="{7FB9B82A-E991-43F4-8A61-B97F55930A3C}"/>
    <cellStyle name="Note 2 3 2 2 8" xfId="6137" xr:uid="{D6DB802D-EF4A-471C-AEE3-CCA80598A72C}"/>
    <cellStyle name="Note 2 3 3" xfId="3624" xr:uid="{00000000-0005-0000-0000-0000D80F0000}"/>
    <cellStyle name="Note 2 3 3 2" xfId="3625" xr:uid="{00000000-0005-0000-0000-0000D90F0000}"/>
    <cellStyle name="Note 2 3 3 2 2" xfId="6858" xr:uid="{F691C549-CE85-4E5A-BF5A-67C01F98C596}"/>
    <cellStyle name="Note 2 3 3 2 3" xfId="5225" xr:uid="{45F7EFBC-F719-460E-830F-D10480E219C1}"/>
    <cellStyle name="Note 2 3 3 2 4" xfId="6124" xr:uid="{F2B9FD9E-240A-43F0-9F32-E4686AEC8699}"/>
    <cellStyle name="Note 2 3 3 2 5" xfId="6059" xr:uid="{3AC932D0-C95C-406C-B057-9EF2E7F44F92}"/>
    <cellStyle name="Note 2 3 3 2 6" xfId="6136" xr:uid="{19977BA9-4A6B-439B-8B6F-555F794512B1}"/>
    <cellStyle name="Note 2 3 3 3" xfId="3626" xr:uid="{00000000-0005-0000-0000-0000DA0F0000}"/>
    <cellStyle name="Note 2 3 3 3 2" xfId="6089" xr:uid="{C3824FF9-AB44-47B6-ADDB-7A25774A8757}"/>
    <cellStyle name="Note 2 3 3 3 3" xfId="6168" xr:uid="{2FEFFA68-F075-4E25-9E33-B8B172A64BD5}"/>
    <cellStyle name="Note 2 3 3 3 4" xfId="5251" xr:uid="{5BFD3038-8F57-4C9F-8100-9D93E5AC43EB}"/>
    <cellStyle name="Note 2 3 3 3 5" xfId="6060" xr:uid="{F0338B81-92FC-43DA-BB24-7DA95DC414C6}"/>
    <cellStyle name="Note 2 3 3 3 6" xfId="5187" xr:uid="{7720D71B-D2BA-40F1-BFA0-9DB3A2E6ED8D}"/>
    <cellStyle name="Note 2 3 3 4" xfId="6088" xr:uid="{595C116E-6E12-4A62-8939-315251CE8A2A}"/>
    <cellStyle name="Note 2 3 3 5" xfId="5226" xr:uid="{5EAF010F-3CD2-4BC1-8557-2C8F0AD73A95}"/>
    <cellStyle name="Note 2 3 3 6" xfId="6898" xr:uid="{DAD5CE4E-CFB6-4ABC-8F2A-C562865D2195}"/>
    <cellStyle name="Note 2 3 3 7" xfId="5192" xr:uid="{D2FCCBC8-4543-427C-B46E-11375F9208B0}"/>
    <cellStyle name="Note 2 3 3 8" xfId="6886" xr:uid="{8C598937-4CF1-41A7-B5A1-CFD7F8B8BBAD}"/>
    <cellStyle name="Note 2 4" xfId="3627" xr:uid="{00000000-0005-0000-0000-0000DB0F0000}"/>
    <cellStyle name="Note 2 4 2" xfId="3628" xr:uid="{00000000-0005-0000-0000-0000DC0F0000}"/>
    <cellStyle name="Note 2 4 2 2" xfId="3629" xr:uid="{00000000-0005-0000-0000-0000DD0F0000}"/>
    <cellStyle name="Note 2 4 3" xfId="3630" xr:uid="{00000000-0005-0000-0000-0000DE0F0000}"/>
    <cellStyle name="Note 2 4 3 2" xfId="3631" xr:uid="{00000000-0005-0000-0000-0000DF0F0000}"/>
    <cellStyle name="Note 2 4 4" xfId="3632" xr:uid="{00000000-0005-0000-0000-0000E00F0000}"/>
    <cellStyle name="Note 2 5" xfId="3633" xr:uid="{00000000-0005-0000-0000-0000E10F0000}"/>
    <cellStyle name="Note 2 5 2" xfId="3634" xr:uid="{00000000-0005-0000-0000-0000E20F0000}"/>
    <cellStyle name="Note 2 6" xfId="3635" xr:uid="{00000000-0005-0000-0000-0000E30F0000}"/>
    <cellStyle name="Note 2 6 2" xfId="3636" xr:uid="{00000000-0005-0000-0000-0000E40F0000}"/>
    <cellStyle name="Note 2 7" xfId="3637" xr:uid="{00000000-0005-0000-0000-0000E50F0000}"/>
    <cellStyle name="Note 2 8" xfId="3638" xr:uid="{00000000-0005-0000-0000-0000E60F0000}"/>
    <cellStyle name="Note 2 9" xfId="6736" xr:uid="{72E29FCE-100C-4519-B510-A71765A303CC}"/>
    <cellStyle name="Note 20" xfId="3639" xr:uid="{00000000-0005-0000-0000-0000E70F0000}"/>
    <cellStyle name="Note 20 2" xfId="3640" xr:uid="{00000000-0005-0000-0000-0000E80F0000}"/>
    <cellStyle name="Note 21" xfId="3641" xr:uid="{00000000-0005-0000-0000-0000E90F0000}"/>
    <cellStyle name="Note 21 2" xfId="3642" xr:uid="{00000000-0005-0000-0000-0000EA0F0000}"/>
    <cellStyle name="Note 22" xfId="3643" xr:uid="{00000000-0005-0000-0000-0000EB0F0000}"/>
    <cellStyle name="Note 22 2" xfId="3644" xr:uid="{00000000-0005-0000-0000-0000EC0F0000}"/>
    <cellStyle name="Note 23" xfId="3645" xr:uid="{00000000-0005-0000-0000-0000ED0F0000}"/>
    <cellStyle name="Note 23 2" xfId="3646" xr:uid="{00000000-0005-0000-0000-0000EE0F0000}"/>
    <cellStyle name="Note 24" xfId="3647" xr:uid="{00000000-0005-0000-0000-0000EF0F0000}"/>
    <cellStyle name="Note 24 2" xfId="3648" xr:uid="{00000000-0005-0000-0000-0000F00F0000}"/>
    <cellStyle name="Note 25" xfId="3649" xr:uid="{00000000-0005-0000-0000-0000F10F0000}"/>
    <cellStyle name="Note 25 2" xfId="3650" xr:uid="{00000000-0005-0000-0000-0000F20F0000}"/>
    <cellStyle name="Note 26" xfId="3651" xr:uid="{00000000-0005-0000-0000-0000F30F0000}"/>
    <cellStyle name="Note 26 2" xfId="3652" xr:uid="{00000000-0005-0000-0000-0000F40F0000}"/>
    <cellStyle name="Note 27" xfId="3653" xr:uid="{00000000-0005-0000-0000-0000F50F0000}"/>
    <cellStyle name="Note 28" xfId="3654" xr:uid="{00000000-0005-0000-0000-0000F60F0000}"/>
    <cellStyle name="Note 29" xfId="3655" xr:uid="{00000000-0005-0000-0000-0000F70F0000}"/>
    <cellStyle name="Note 3" xfId="3656" xr:uid="{00000000-0005-0000-0000-0000F80F0000}"/>
    <cellStyle name="Note 3 2" xfId="3657" xr:uid="{00000000-0005-0000-0000-0000F90F0000}"/>
    <cellStyle name="Note 3 2 2" xfId="3658" xr:uid="{00000000-0005-0000-0000-0000FA0F0000}"/>
    <cellStyle name="Note 3 2 2 2" xfId="3659" xr:uid="{00000000-0005-0000-0000-0000FB0F0000}"/>
    <cellStyle name="Note 3 2 2 2 2" xfId="3660" xr:uid="{00000000-0005-0000-0000-0000FC0F0000}"/>
    <cellStyle name="Note 3 2 2 3" xfId="3661" xr:uid="{00000000-0005-0000-0000-0000FD0F0000}"/>
    <cellStyle name="Note 3 2 2 3 2" xfId="3662" xr:uid="{00000000-0005-0000-0000-0000FE0F0000}"/>
    <cellStyle name="Note 3 2 2 4" xfId="3663" xr:uid="{00000000-0005-0000-0000-0000FF0F0000}"/>
    <cellStyle name="Note 3 2 3" xfId="3664" xr:uid="{00000000-0005-0000-0000-000000100000}"/>
    <cellStyle name="Note 3 2 3 2" xfId="3665" xr:uid="{00000000-0005-0000-0000-000001100000}"/>
    <cellStyle name="Note 3 2 4" xfId="3666" xr:uid="{00000000-0005-0000-0000-000002100000}"/>
    <cellStyle name="Note 3 2 4 2" xfId="3667" xr:uid="{00000000-0005-0000-0000-000003100000}"/>
    <cellStyle name="Note 3 2 5" xfId="3668" xr:uid="{00000000-0005-0000-0000-000004100000}"/>
    <cellStyle name="Note 3 2 5 2" xfId="3669" xr:uid="{00000000-0005-0000-0000-000005100000}"/>
    <cellStyle name="Note 3 2 6" xfId="3670" xr:uid="{00000000-0005-0000-0000-000006100000}"/>
    <cellStyle name="Note 3 3" xfId="3671" xr:uid="{00000000-0005-0000-0000-000007100000}"/>
    <cellStyle name="Note 3 4" xfId="3672" xr:uid="{00000000-0005-0000-0000-000008100000}"/>
    <cellStyle name="Note 3 4 2" xfId="3673" xr:uid="{00000000-0005-0000-0000-000009100000}"/>
    <cellStyle name="Note 3 4 2 2" xfId="6093" xr:uid="{9726975D-7EC7-4638-B816-F6C7CB8549FB}"/>
    <cellStyle name="Note 3 4 2 3" xfId="5222" xr:uid="{10CD3737-80B1-4985-BE4C-8B9417E3AF17}"/>
    <cellStyle name="Note 3 4 2 4" xfId="5249" xr:uid="{B6BF8C1C-ED8A-4382-9012-D67CBC9BC4E1}"/>
    <cellStyle name="Note 3 4 2 5" xfId="5194" xr:uid="{F0C60769-7C93-4AE0-AC27-F6A66DB87220}"/>
    <cellStyle name="Note 3 4 2 6" xfId="6903" xr:uid="{46CBA8F1-1BCB-4503-94B1-F0A6217FA1CF}"/>
    <cellStyle name="Note 3 4 3" xfId="3674" xr:uid="{00000000-0005-0000-0000-00000A100000}"/>
    <cellStyle name="Note 3 4 3 2" xfId="6853" xr:uid="{686BABFE-12C9-49AF-B42C-A0206B64498E}"/>
    <cellStyle name="Note 3 4 3 3" xfId="6894" xr:uid="{DDC94A54-D655-495C-BDA4-718BDD31DA52}"/>
    <cellStyle name="Note 3 4 3 4" xfId="6842" xr:uid="{B5F2AD53-DB8A-4953-8747-78056FC4B5D4}"/>
    <cellStyle name="Note 3 4 3 5" xfId="6571" xr:uid="{2EA0CCAA-6E53-4FAD-9C96-4F14801E4977}"/>
    <cellStyle name="Note 3 4 3 6" xfId="6820" xr:uid="{34752DE9-639A-47E4-836E-8A6CD281F4EB}"/>
    <cellStyle name="Note 3 4 4" xfId="6092" xr:uid="{C8F84F80-A32E-411F-AFD8-92E200943F16}"/>
    <cellStyle name="Note 3 4 5" xfId="6162" xr:uid="{9E03957F-4C55-405D-A060-3FC29F64F3D8}"/>
    <cellStyle name="Note 3 4 6" xfId="5250" xr:uid="{65A35DF0-CF26-4456-BB58-BE8AE0CA3D55}"/>
    <cellStyle name="Note 3 4 7" xfId="5193" xr:uid="{FC88728B-75D4-4C29-8CA6-C92F20683168}"/>
    <cellStyle name="Note 3 4 8" xfId="5255" xr:uid="{11072D03-550A-4F62-B558-F7F9D5070443}"/>
    <cellStyle name="Note 3 5" xfId="6739" xr:uid="{2A544842-7C73-4E8A-ABBE-B61131DEAE3D}"/>
    <cellStyle name="Note 30" xfId="3675" xr:uid="{00000000-0005-0000-0000-00000B100000}"/>
    <cellStyle name="Note 31" xfId="3676" xr:uid="{00000000-0005-0000-0000-00000C100000}"/>
    <cellStyle name="Note 32" xfId="3677" xr:uid="{00000000-0005-0000-0000-00000D100000}"/>
    <cellStyle name="Note 33" xfId="3678" xr:uid="{00000000-0005-0000-0000-00000E100000}"/>
    <cellStyle name="Note 34" xfId="3679" xr:uid="{00000000-0005-0000-0000-00000F100000}"/>
    <cellStyle name="Note 35" xfId="3680" xr:uid="{00000000-0005-0000-0000-000010100000}"/>
    <cellStyle name="Note 36" xfId="3681" xr:uid="{00000000-0005-0000-0000-000011100000}"/>
    <cellStyle name="Note 37" xfId="3682" xr:uid="{00000000-0005-0000-0000-000012100000}"/>
    <cellStyle name="Note 38" xfId="3683" xr:uid="{00000000-0005-0000-0000-000013100000}"/>
    <cellStyle name="Note 39" xfId="3684" xr:uid="{00000000-0005-0000-0000-000014100000}"/>
    <cellStyle name="Note 4" xfId="3685" xr:uid="{00000000-0005-0000-0000-000015100000}"/>
    <cellStyle name="Note 4 2" xfId="3686" xr:uid="{00000000-0005-0000-0000-000016100000}"/>
    <cellStyle name="Note 4 2 2" xfId="3687" xr:uid="{00000000-0005-0000-0000-000017100000}"/>
    <cellStyle name="Note 4 2 2 2" xfId="3688" xr:uid="{00000000-0005-0000-0000-000018100000}"/>
    <cellStyle name="Note 4 2 2 2 2" xfId="3689" xr:uid="{00000000-0005-0000-0000-000019100000}"/>
    <cellStyle name="Note 4 2 2 3" xfId="3690" xr:uid="{00000000-0005-0000-0000-00001A100000}"/>
    <cellStyle name="Note 4 2 2 3 2" xfId="3691" xr:uid="{00000000-0005-0000-0000-00001B100000}"/>
    <cellStyle name="Note 4 2 2 4" xfId="3692" xr:uid="{00000000-0005-0000-0000-00001C100000}"/>
    <cellStyle name="Note 4 2 3" xfId="3693" xr:uid="{00000000-0005-0000-0000-00001D100000}"/>
    <cellStyle name="Note 4 2 3 2" xfId="3694" xr:uid="{00000000-0005-0000-0000-00001E100000}"/>
    <cellStyle name="Note 4 2 4" xfId="3695" xr:uid="{00000000-0005-0000-0000-00001F100000}"/>
    <cellStyle name="Note 4 2 4 2" xfId="3696" xr:uid="{00000000-0005-0000-0000-000020100000}"/>
    <cellStyle name="Note 4 2 5" xfId="3697" xr:uid="{00000000-0005-0000-0000-000021100000}"/>
    <cellStyle name="Note 4 2 5 2" xfId="3698" xr:uid="{00000000-0005-0000-0000-000022100000}"/>
    <cellStyle name="Note 4 2 6" xfId="3699" xr:uid="{00000000-0005-0000-0000-000023100000}"/>
    <cellStyle name="Note 4 3" xfId="3700" xr:uid="{00000000-0005-0000-0000-000024100000}"/>
    <cellStyle name="Note 4 4" xfId="6752" xr:uid="{4B898DD1-242E-4EF5-AAEB-A8D2AE470761}"/>
    <cellStyle name="Note 40" xfId="3701" xr:uid="{00000000-0005-0000-0000-000025100000}"/>
    <cellStyle name="Note 41" xfId="3702" xr:uid="{00000000-0005-0000-0000-000026100000}"/>
    <cellStyle name="Note 42" xfId="3703" xr:uid="{00000000-0005-0000-0000-000027100000}"/>
    <cellStyle name="Note 43" xfId="3704" xr:uid="{00000000-0005-0000-0000-000028100000}"/>
    <cellStyle name="Note 44" xfId="3705" xr:uid="{00000000-0005-0000-0000-000029100000}"/>
    <cellStyle name="Note 45" xfId="3706" xr:uid="{00000000-0005-0000-0000-00002A100000}"/>
    <cellStyle name="Note 46" xfId="3707" xr:uid="{00000000-0005-0000-0000-00002B100000}"/>
    <cellStyle name="Note 47" xfId="3708" xr:uid="{00000000-0005-0000-0000-00002C100000}"/>
    <cellStyle name="Note 48" xfId="3709" xr:uid="{00000000-0005-0000-0000-00002D100000}"/>
    <cellStyle name="Note 49" xfId="3710" xr:uid="{00000000-0005-0000-0000-00002E100000}"/>
    <cellStyle name="Note 5" xfId="3711" xr:uid="{00000000-0005-0000-0000-00002F100000}"/>
    <cellStyle name="Note 5 2" xfId="3712" xr:uid="{00000000-0005-0000-0000-000030100000}"/>
    <cellStyle name="Note 5 2 2" xfId="3713" xr:uid="{00000000-0005-0000-0000-000031100000}"/>
    <cellStyle name="Note 5 2 2 2" xfId="3714" xr:uid="{00000000-0005-0000-0000-000032100000}"/>
    <cellStyle name="Note 5 2 2 2 2" xfId="3715" xr:uid="{00000000-0005-0000-0000-000033100000}"/>
    <cellStyle name="Note 5 2 2 3" xfId="3716" xr:uid="{00000000-0005-0000-0000-000034100000}"/>
    <cellStyle name="Note 5 2 2 3 2" xfId="3717" xr:uid="{00000000-0005-0000-0000-000035100000}"/>
    <cellStyle name="Note 5 2 2 4" xfId="3718" xr:uid="{00000000-0005-0000-0000-000036100000}"/>
    <cellStyle name="Note 5 2 3" xfId="3719" xr:uid="{00000000-0005-0000-0000-000037100000}"/>
    <cellStyle name="Note 5 2 3 2" xfId="3720" xr:uid="{00000000-0005-0000-0000-000038100000}"/>
    <cellStyle name="Note 5 2 4" xfId="3721" xr:uid="{00000000-0005-0000-0000-000039100000}"/>
    <cellStyle name="Note 5 2 4 2" xfId="3722" xr:uid="{00000000-0005-0000-0000-00003A100000}"/>
    <cellStyle name="Note 5 2 5" xfId="3723" xr:uid="{00000000-0005-0000-0000-00003B100000}"/>
    <cellStyle name="Note 5 2 5 2" xfId="3724" xr:uid="{00000000-0005-0000-0000-00003C100000}"/>
    <cellStyle name="Note 5 2 6" xfId="3725" xr:uid="{00000000-0005-0000-0000-00003D100000}"/>
    <cellStyle name="Note 5 3" xfId="3726" xr:uid="{00000000-0005-0000-0000-00003E100000}"/>
    <cellStyle name="Note 5 4" xfId="6771" xr:uid="{4682D75C-FE69-457F-9223-0B3E66BEA42B}"/>
    <cellStyle name="Note 50" xfId="3727" xr:uid="{00000000-0005-0000-0000-00003F100000}"/>
    <cellStyle name="Note 51" xfId="3728" xr:uid="{00000000-0005-0000-0000-000040100000}"/>
    <cellStyle name="Note 52" xfId="3729" xr:uid="{00000000-0005-0000-0000-000041100000}"/>
    <cellStyle name="Note 53" xfId="3730" xr:uid="{00000000-0005-0000-0000-000042100000}"/>
    <cellStyle name="Note 54" xfId="3731" xr:uid="{00000000-0005-0000-0000-000043100000}"/>
    <cellStyle name="Note 55" xfId="3732" xr:uid="{00000000-0005-0000-0000-000044100000}"/>
    <cellStyle name="Note 56" xfId="3733" xr:uid="{00000000-0005-0000-0000-000045100000}"/>
    <cellStyle name="Note 57" xfId="3734" xr:uid="{00000000-0005-0000-0000-000046100000}"/>
    <cellStyle name="Note 58" xfId="3735" xr:uid="{00000000-0005-0000-0000-000047100000}"/>
    <cellStyle name="Note 59" xfId="3736" xr:uid="{00000000-0005-0000-0000-000048100000}"/>
    <cellStyle name="Note 6" xfId="3737" xr:uid="{00000000-0005-0000-0000-000049100000}"/>
    <cellStyle name="Note 6 2" xfId="3738" xr:uid="{00000000-0005-0000-0000-00004A100000}"/>
    <cellStyle name="Note 6 2 2" xfId="3739" xr:uid="{00000000-0005-0000-0000-00004B100000}"/>
    <cellStyle name="Note 6 2 2 2" xfId="3740" xr:uid="{00000000-0005-0000-0000-00004C100000}"/>
    <cellStyle name="Note 6 2 2 2 2" xfId="3741" xr:uid="{00000000-0005-0000-0000-00004D100000}"/>
    <cellStyle name="Note 6 2 2 3" xfId="3742" xr:uid="{00000000-0005-0000-0000-00004E100000}"/>
    <cellStyle name="Note 6 2 2 3 2" xfId="3743" xr:uid="{00000000-0005-0000-0000-00004F100000}"/>
    <cellStyle name="Note 6 2 2 4" xfId="3744" xr:uid="{00000000-0005-0000-0000-000050100000}"/>
    <cellStyle name="Note 6 2 3" xfId="3745" xr:uid="{00000000-0005-0000-0000-000051100000}"/>
    <cellStyle name="Note 6 2 3 2" xfId="3746" xr:uid="{00000000-0005-0000-0000-000052100000}"/>
    <cellStyle name="Note 6 2 4" xfId="3747" xr:uid="{00000000-0005-0000-0000-000053100000}"/>
    <cellStyle name="Note 6 2 4 2" xfId="3748" xr:uid="{00000000-0005-0000-0000-000054100000}"/>
    <cellStyle name="Note 6 2 5" xfId="3749" xr:uid="{00000000-0005-0000-0000-000055100000}"/>
    <cellStyle name="Note 6 2 5 2" xfId="3750" xr:uid="{00000000-0005-0000-0000-000056100000}"/>
    <cellStyle name="Note 6 2 6" xfId="3751" xr:uid="{00000000-0005-0000-0000-000057100000}"/>
    <cellStyle name="Note 6 3" xfId="3752" xr:uid="{00000000-0005-0000-0000-000058100000}"/>
    <cellStyle name="Note 60" xfId="3753" xr:uid="{00000000-0005-0000-0000-000059100000}"/>
    <cellStyle name="Note 61" xfId="3754" xr:uid="{00000000-0005-0000-0000-00005A100000}"/>
    <cellStyle name="Note 62" xfId="3755" xr:uid="{00000000-0005-0000-0000-00005B100000}"/>
    <cellStyle name="Note 63" xfId="3756" xr:uid="{00000000-0005-0000-0000-00005C100000}"/>
    <cellStyle name="Note 63 2" xfId="6095" xr:uid="{FDF07F9B-1B0B-4542-AD22-C930AB3E26A4}"/>
    <cellStyle name="Note 63 3" xfId="5221" xr:uid="{0B81A3C3-68E2-4D85-880A-E20832AC1FE1}"/>
    <cellStyle name="Note 63 4" xfId="5247" xr:uid="{5765504F-0531-4AC9-A162-336153F6282C}"/>
    <cellStyle name="Note 63 5" xfId="6133" xr:uid="{BB00E9A3-7C36-4ED7-B01F-AA9463B7D9BF}"/>
    <cellStyle name="Note 63 6" xfId="6094" xr:uid="{F3A8D25E-8D0F-4178-A66C-FB35AFD5FC1C}"/>
    <cellStyle name="Note 64" xfId="3757" xr:uid="{00000000-0005-0000-0000-00005D100000}"/>
    <cellStyle name="Note 64 2" xfId="6885" xr:uid="{9DE66FDB-0DC7-4768-976C-1F0FE55A2197}"/>
    <cellStyle name="Note 64 3" xfId="5220" xr:uid="{B968600C-76A8-4946-A7F4-A08D34AF8366}"/>
    <cellStyle name="Note 64 4" xfId="6141" xr:uid="{571A4593-8605-4D04-B49D-E1417815B646}"/>
    <cellStyle name="Note 64 5" xfId="6061" xr:uid="{4D782F38-07EB-4F1F-A3FF-80EA629346F4}"/>
    <cellStyle name="Note 64 6" xfId="5254" xr:uid="{1F44F2DC-EDB2-4645-9DF2-79A6BAC5E59F}"/>
    <cellStyle name="Note 65" xfId="3758" xr:uid="{00000000-0005-0000-0000-00005E100000}"/>
    <cellStyle name="Note 65 2" xfId="6852" xr:uid="{79725F20-70A5-4C4F-9155-C0B585FB9308}"/>
    <cellStyle name="Note 65 3" xfId="5219" xr:uid="{99F16661-8841-429F-A6CC-8D76E876ABEB}"/>
    <cellStyle name="Note 65 4" xfId="6122" xr:uid="{C0E19C93-7001-4103-86F7-A5CF39D26CD8}"/>
    <cellStyle name="Note 65 5" xfId="6062" xr:uid="{584E5D6C-CAA7-4805-A384-ADF95AAE03FD}"/>
    <cellStyle name="Note 65 6" xfId="6298" xr:uid="{CA5B5EEE-3B95-4432-8B02-49F9E68B4E16}"/>
    <cellStyle name="Note 7" xfId="3759" xr:uid="{00000000-0005-0000-0000-00005F100000}"/>
    <cellStyle name="Note 7 2" xfId="3760" xr:uid="{00000000-0005-0000-0000-000060100000}"/>
    <cellStyle name="Note 7 2 2" xfId="3761" xr:uid="{00000000-0005-0000-0000-000061100000}"/>
    <cellStyle name="Note 7 2 2 2" xfId="3762" xr:uid="{00000000-0005-0000-0000-000062100000}"/>
    <cellStyle name="Note 7 2 2 2 2" xfId="3763" xr:uid="{00000000-0005-0000-0000-000063100000}"/>
    <cellStyle name="Note 7 2 2 3" xfId="3764" xr:uid="{00000000-0005-0000-0000-000064100000}"/>
    <cellStyle name="Note 7 2 2 3 2" xfId="3765" xr:uid="{00000000-0005-0000-0000-000065100000}"/>
    <cellStyle name="Note 7 2 2 4" xfId="3766" xr:uid="{00000000-0005-0000-0000-000066100000}"/>
    <cellStyle name="Note 7 2 3" xfId="3767" xr:uid="{00000000-0005-0000-0000-000067100000}"/>
    <cellStyle name="Note 7 2 3 2" xfId="3768" xr:uid="{00000000-0005-0000-0000-000068100000}"/>
    <cellStyle name="Note 7 2 4" xfId="3769" xr:uid="{00000000-0005-0000-0000-000069100000}"/>
    <cellStyle name="Note 7 2 4 2" xfId="3770" xr:uid="{00000000-0005-0000-0000-00006A100000}"/>
    <cellStyle name="Note 7 2 5" xfId="3771" xr:uid="{00000000-0005-0000-0000-00006B100000}"/>
    <cellStyle name="Note 7 2 5 2" xfId="3772" xr:uid="{00000000-0005-0000-0000-00006C100000}"/>
    <cellStyle name="Note 7 2 6" xfId="3773" xr:uid="{00000000-0005-0000-0000-00006D100000}"/>
    <cellStyle name="Note 7 3" xfId="3774" xr:uid="{00000000-0005-0000-0000-00006E100000}"/>
    <cellStyle name="Note 8" xfId="3775" xr:uid="{00000000-0005-0000-0000-00006F100000}"/>
    <cellStyle name="Note 8 2" xfId="3776" xr:uid="{00000000-0005-0000-0000-000070100000}"/>
    <cellStyle name="Note 8 2 2" xfId="3777" xr:uid="{00000000-0005-0000-0000-000071100000}"/>
    <cellStyle name="Note 8 2 2 2" xfId="3778" xr:uid="{00000000-0005-0000-0000-000072100000}"/>
    <cellStyle name="Note 8 2 2 2 2" xfId="3779" xr:uid="{00000000-0005-0000-0000-000073100000}"/>
    <cellStyle name="Note 8 2 2 3" xfId="3780" xr:uid="{00000000-0005-0000-0000-000074100000}"/>
    <cellStyle name="Note 8 2 2 3 2" xfId="3781" xr:uid="{00000000-0005-0000-0000-000075100000}"/>
    <cellStyle name="Note 8 2 2 4" xfId="3782" xr:uid="{00000000-0005-0000-0000-000076100000}"/>
    <cellStyle name="Note 8 2 3" xfId="3783" xr:uid="{00000000-0005-0000-0000-000077100000}"/>
    <cellStyle name="Note 8 2 3 2" xfId="3784" xr:uid="{00000000-0005-0000-0000-000078100000}"/>
    <cellStyle name="Note 8 2 4" xfId="3785" xr:uid="{00000000-0005-0000-0000-000079100000}"/>
    <cellStyle name="Note 8 2 4 2" xfId="3786" xr:uid="{00000000-0005-0000-0000-00007A100000}"/>
    <cellStyle name="Note 8 2 5" xfId="3787" xr:uid="{00000000-0005-0000-0000-00007B100000}"/>
    <cellStyle name="Note 8 2 5 2" xfId="3788" xr:uid="{00000000-0005-0000-0000-00007C100000}"/>
    <cellStyle name="Note 8 2 6" xfId="3789" xr:uid="{00000000-0005-0000-0000-00007D100000}"/>
    <cellStyle name="Note 8 3" xfId="3790" xr:uid="{00000000-0005-0000-0000-00007E100000}"/>
    <cellStyle name="Note 9" xfId="3791" xr:uid="{00000000-0005-0000-0000-00007F100000}"/>
    <cellStyle name="Note 9 2" xfId="3792" xr:uid="{00000000-0005-0000-0000-000080100000}"/>
    <cellStyle name="Note 9 2 2" xfId="3793" xr:uid="{00000000-0005-0000-0000-000081100000}"/>
    <cellStyle name="Note 9 2 2 2" xfId="3794" xr:uid="{00000000-0005-0000-0000-000082100000}"/>
    <cellStyle name="Note 9 2 2 2 2" xfId="3795" xr:uid="{00000000-0005-0000-0000-000083100000}"/>
    <cellStyle name="Note 9 2 2 3" xfId="3796" xr:uid="{00000000-0005-0000-0000-000084100000}"/>
    <cellStyle name="Note 9 2 2 3 2" xfId="3797" xr:uid="{00000000-0005-0000-0000-000085100000}"/>
    <cellStyle name="Note 9 2 2 4" xfId="3798" xr:uid="{00000000-0005-0000-0000-000086100000}"/>
    <cellStyle name="Note 9 2 3" xfId="3799" xr:uid="{00000000-0005-0000-0000-000087100000}"/>
    <cellStyle name="Note 9 2 3 2" xfId="3800" xr:uid="{00000000-0005-0000-0000-000088100000}"/>
    <cellStyle name="Note 9 2 4" xfId="3801" xr:uid="{00000000-0005-0000-0000-000089100000}"/>
    <cellStyle name="Note 9 2 4 2" xfId="3802" xr:uid="{00000000-0005-0000-0000-00008A100000}"/>
    <cellStyle name="Note 9 2 5" xfId="3803" xr:uid="{00000000-0005-0000-0000-00008B100000}"/>
    <cellStyle name="Note 9 2 5 2" xfId="3804" xr:uid="{00000000-0005-0000-0000-00008C100000}"/>
    <cellStyle name="Note 9 2 6" xfId="3805" xr:uid="{00000000-0005-0000-0000-00008D100000}"/>
    <cellStyle name="Output 10" xfId="3806" xr:uid="{00000000-0005-0000-0000-00008E100000}"/>
    <cellStyle name="Output 11" xfId="3807" xr:uid="{00000000-0005-0000-0000-00008F100000}"/>
    <cellStyle name="Output 12" xfId="3808" xr:uid="{00000000-0005-0000-0000-000090100000}"/>
    <cellStyle name="Output 13" xfId="3809" xr:uid="{00000000-0005-0000-0000-000091100000}"/>
    <cellStyle name="Output 14" xfId="3810" xr:uid="{00000000-0005-0000-0000-000092100000}"/>
    <cellStyle name="Output 15" xfId="3811" xr:uid="{00000000-0005-0000-0000-000093100000}"/>
    <cellStyle name="Output 16" xfId="3812" xr:uid="{00000000-0005-0000-0000-000094100000}"/>
    <cellStyle name="Output 17" xfId="3813" xr:uid="{00000000-0005-0000-0000-000095100000}"/>
    <cellStyle name="Output 18" xfId="3814" xr:uid="{00000000-0005-0000-0000-000096100000}"/>
    <cellStyle name="Output 19" xfId="3815" xr:uid="{00000000-0005-0000-0000-000097100000}"/>
    <cellStyle name="Output 2" xfId="3816" xr:uid="{00000000-0005-0000-0000-000098100000}"/>
    <cellStyle name="Output 2 2" xfId="3817" xr:uid="{00000000-0005-0000-0000-000099100000}"/>
    <cellStyle name="Output 2 2 2" xfId="3818" xr:uid="{00000000-0005-0000-0000-00009A100000}"/>
    <cellStyle name="Output 2 2 2 2" xfId="6851" xr:uid="{B8B9EA54-B2E0-4AB4-9A4C-A15AFC6928CE}"/>
    <cellStyle name="Output 2 2 2 3" xfId="6305" xr:uid="{AAB57B20-B123-498C-9CCB-29704DBE9476}"/>
    <cellStyle name="Output 2 2 2 4" xfId="6847" xr:uid="{0F8877A4-2BB6-4195-B358-178B014FD52C}"/>
    <cellStyle name="Output 2 2 2 5" xfId="6865" xr:uid="{102BB558-A989-42DC-B5E1-1BD46CE973F3}"/>
    <cellStyle name="Output 2 2 2 6" xfId="6301" xr:uid="{C1AC87A9-3BB4-4F98-A3D7-6E0407FB9814}"/>
    <cellStyle name="Output 2 2 3" xfId="3819" xr:uid="{00000000-0005-0000-0000-00009B100000}"/>
    <cellStyle name="Output 2 2 3 2" xfId="6850" xr:uid="{7F3CE02E-8D3F-4142-96EC-3F72B3FC757A}"/>
    <cellStyle name="Output 2 2 3 3" xfId="6161" xr:uid="{2B5D2B42-312A-42C0-BFAF-1F5715975CE1}"/>
    <cellStyle name="Output 2 2 3 4" xfId="6121" xr:uid="{CAACC6F4-0E7E-4990-999A-56B53679C37D}"/>
    <cellStyle name="Output 2 2 3 5" xfId="6800" xr:uid="{68ED5466-9298-4640-B302-F24A8F2A226F}"/>
    <cellStyle name="Output 2 2 3 6" xfId="6130" xr:uid="{A77AAEAD-6873-4EB7-863A-A93791A810DB}"/>
    <cellStyle name="Output 2 2 4" xfId="6096" xr:uid="{35BA2997-3DC3-4720-83DD-093A56AA3EEF}"/>
    <cellStyle name="Output 2 2 5" xfId="5218" xr:uid="{B75057F3-55EE-494B-B00B-52A60D56C9BE}"/>
    <cellStyle name="Output 2 2 6" xfId="6834" xr:uid="{DD0300FC-40EE-462C-A0D4-699C28B24958}"/>
    <cellStyle name="Output 2 2 7" xfId="6063" xr:uid="{B794FC2E-4D48-46B4-8CF9-67D0221825AC}"/>
    <cellStyle name="Output 2 2 8" xfId="6320" xr:uid="{1D8CE746-2B25-49FC-8265-FA8D2F882DC4}"/>
    <cellStyle name="Output 20" xfId="3820" xr:uid="{00000000-0005-0000-0000-00009C100000}"/>
    <cellStyle name="Output 21" xfId="3821" xr:uid="{00000000-0005-0000-0000-00009D100000}"/>
    <cellStyle name="Output 22" xfId="3822" xr:uid="{00000000-0005-0000-0000-00009E100000}"/>
    <cellStyle name="Output 22 2" xfId="6097" xr:uid="{165AF22C-F5D6-4E86-B519-3972D1A77919}"/>
    <cellStyle name="Output 22 3" xfId="6160" xr:uid="{C58B8F3A-FED3-4F32-A48A-CC29BF2F06FF}"/>
    <cellStyle name="Output 22 4" xfId="5246" xr:uid="{6FBB42D5-EE33-4045-A219-34E3DDCB564D}"/>
    <cellStyle name="Output 22 5" xfId="6064" xr:uid="{794ABE62-3F2A-4D4E-AA08-E1E1D55040A1}"/>
    <cellStyle name="Output 22 6" xfId="6302" xr:uid="{824837C6-8764-4C8A-8CF0-4FD7F11805EE}"/>
    <cellStyle name="Output 23" xfId="3823" xr:uid="{00000000-0005-0000-0000-00009F100000}"/>
    <cellStyle name="Output 23 2" xfId="6849" xr:uid="{948CCF8D-1106-4384-98A6-C63BECA5A01A}"/>
    <cellStyle name="Output 23 3" xfId="5217" xr:uid="{508213B4-CC6D-45FF-9A82-985A43967322}"/>
    <cellStyle name="Output 23 4" xfId="6120" xr:uid="{52601E09-F718-43A1-B36E-3CDD09626A1E}"/>
    <cellStyle name="Output 23 5" xfId="5195" xr:uid="{2E88C23A-C5C2-41D3-AE2C-7972AF1C72EB}"/>
    <cellStyle name="Output 23 6" xfId="6297" xr:uid="{BCC3461B-5738-4E1E-91E8-892A9B362071}"/>
    <cellStyle name="Output 24" xfId="3824" xr:uid="{00000000-0005-0000-0000-0000A0100000}"/>
    <cellStyle name="Output 24 2" xfId="6098" xr:uid="{02A67B81-5570-4C60-8E2D-84ED83F03B92}"/>
    <cellStyle name="Output 24 3" xfId="5216" xr:uid="{B20F091D-0329-4DCE-97D4-BF83144BAC59}"/>
    <cellStyle name="Output 24 4" xfId="6306" xr:uid="{B8E26B5E-9F0D-43C1-AD65-6CD70E9F79B2}"/>
    <cellStyle name="Output 24 5" xfId="6065" xr:uid="{CC47645E-AE2C-46E1-9AA0-78BC33F98C02}"/>
    <cellStyle name="Output 24 6" xfId="6129" xr:uid="{BC399C88-5BF7-4A26-80E6-DE4466498FE2}"/>
    <cellStyle name="Output 3" xfId="3825" xr:uid="{00000000-0005-0000-0000-0000A1100000}"/>
    <cellStyle name="Output 3 2" xfId="3826" xr:uid="{00000000-0005-0000-0000-0000A2100000}"/>
    <cellStyle name="Output 3 2 2" xfId="3827" xr:uid="{00000000-0005-0000-0000-0000A3100000}"/>
    <cellStyle name="Output 3 2 2 2" xfId="6100" xr:uid="{9E5C0BBF-F9C9-4CC1-9639-FCE5F153E755}"/>
    <cellStyle name="Output 3 2 2 3" xfId="6159" xr:uid="{94DD1D31-9DA3-4E4A-B385-C2C5FA6D6DD4}"/>
    <cellStyle name="Output 3 2 2 4" xfId="6171" xr:uid="{2976DC35-4113-4BB9-8239-9DA608E3B8DA}"/>
    <cellStyle name="Output 3 2 2 5" xfId="6134" xr:uid="{CFEA1F18-60F8-45B3-9D75-81EF2CE3F82C}"/>
    <cellStyle name="Output 3 2 2 6" xfId="6303" xr:uid="{1F424AEB-CF29-4341-A7BB-EECC31425836}"/>
    <cellStyle name="Output 3 2 3" xfId="3828" xr:uid="{00000000-0005-0000-0000-0000A4100000}"/>
    <cellStyle name="Output 3 2 3 2" xfId="6884" xr:uid="{E8387521-4174-4F60-9076-6638A3736AEE}"/>
    <cellStyle name="Output 3 2 3 3" xfId="5215" xr:uid="{21E56042-E4E2-416B-B011-5A26DAF2CFE6}"/>
    <cellStyle name="Output 3 2 3 4" xfId="6140" xr:uid="{25074EB0-F498-4B79-A803-E29FA041399C}"/>
    <cellStyle name="Output 3 2 3 5" xfId="6157" xr:uid="{4843E35C-327C-422D-B2F2-E022FE6A7FC1}"/>
    <cellStyle name="Output 3 2 3 6" xfId="6319" xr:uid="{70AEE96B-FAB1-46D9-898D-7C6F48BBEEAC}"/>
    <cellStyle name="Output 3 2 4" xfId="6099" xr:uid="{545A6669-EB89-4019-9A06-304F730613F6}"/>
    <cellStyle name="Output 3 2 5" xfId="6879" xr:uid="{3A568E71-30D3-4F53-9B3C-336139712F74}"/>
    <cellStyle name="Output 3 2 6" xfId="5245" xr:uid="{F8C20490-F9C4-441A-83A8-802D5073CD96}"/>
    <cellStyle name="Output 3 2 7" xfId="5196" xr:uid="{687EE723-27C4-4A5B-870B-5B8B04021B2E}"/>
    <cellStyle name="Output 3 2 8" xfId="5188" xr:uid="{8659AF53-3AF0-4FEB-82D4-1182E8EDD67A}"/>
    <cellStyle name="Output 4" xfId="3829" xr:uid="{00000000-0005-0000-0000-0000A5100000}"/>
    <cellStyle name="Output 4 2" xfId="5121" xr:uid="{00000000-0005-0000-0000-0000A6100000}"/>
    <cellStyle name="Output 5" xfId="3830" xr:uid="{00000000-0005-0000-0000-0000A7100000}"/>
    <cellStyle name="Output 6" xfId="3831" xr:uid="{00000000-0005-0000-0000-0000A8100000}"/>
    <cellStyle name="Output 7" xfId="3832" xr:uid="{00000000-0005-0000-0000-0000A9100000}"/>
    <cellStyle name="Output 8" xfId="3833" xr:uid="{00000000-0005-0000-0000-0000AA100000}"/>
    <cellStyle name="Output 9" xfId="3834" xr:uid="{00000000-0005-0000-0000-0000AB100000}"/>
    <cellStyle name="Output Amounts" xfId="3835" xr:uid="{00000000-0005-0000-0000-0000AC100000}"/>
    <cellStyle name="Output Line Items" xfId="3836" xr:uid="{00000000-0005-0000-0000-0000AD100000}"/>
    <cellStyle name="PageSubTitle" xfId="3837" xr:uid="{00000000-0005-0000-0000-0000AE100000}"/>
    <cellStyle name="PageTitle" xfId="3838" xr:uid="{00000000-0005-0000-0000-0000AF100000}"/>
    <cellStyle name="Percent" xfId="5180" builtinId="5"/>
    <cellStyle name="Percent (0)" xfId="3839" xr:uid="{00000000-0005-0000-0000-0000B0100000}"/>
    <cellStyle name="Percent (0) 2" xfId="4691" xr:uid="{00000000-0005-0000-0000-0000B1100000}"/>
    <cellStyle name="Percent [0]" xfId="3840" xr:uid="{00000000-0005-0000-0000-0000B2100000}"/>
    <cellStyle name="Percent [00]" xfId="3841" xr:uid="{00000000-0005-0000-0000-0000B3100000}"/>
    <cellStyle name="Percent [2]" xfId="3842" xr:uid="{00000000-0005-0000-0000-0000B4100000}"/>
    <cellStyle name="Percent [2] 2" xfId="3843" xr:uid="{00000000-0005-0000-0000-0000B5100000}"/>
    <cellStyle name="Percent [2] 3" xfId="3844" xr:uid="{00000000-0005-0000-0000-0000B6100000}"/>
    <cellStyle name="Percent [2] 4" xfId="3845" xr:uid="{00000000-0005-0000-0000-0000B7100000}"/>
    <cellStyle name="Percent [2] 5" xfId="4692" xr:uid="{00000000-0005-0000-0000-0000B8100000}"/>
    <cellStyle name="Percent 10" xfId="3846" xr:uid="{00000000-0005-0000-0000-0000B9100000}"/>
    <cellStyle name="Percent 10 2" xfId="3847" xr:uid="{00000000-0005-0000-0000-0000BA100000}"/>
    <cellStyle name="Percent 10 2 2" xfId="3848" xr:uid="{00000000-0005-0000-0000-0000BB100000}"/>
    <cellStyle name="Percent 10 3" xfId="3849" xr:uid="{00000000-0005-0000-0000-0000BC100000}"/>
    <cellStyle name="Percent 10 3 2" xfId="3850" xr:uid="{00000000-0005-0000-0000-0000BD100000}"/>
    <cellStyle name="Percent 10 4" xfId="3851" xr:uid="{00000000-0005-0000-0000-0000BE100000}"/>
    <cellStyle name="Percent 11" xfId="3852" xr:uid="{00000000-0005-0000-0000-0000BF100000}"/>
    <cellStyle name="Percent 11 2" xfId="3853" xr:uid="{00000000-0005-0000-0000-0000C0100000}"/>
    <cellStyle name="Percent 11 2 2" xfId="3854" xr:uid="{00000000-0005-0000-0000-0000C1100000}"/>
    <cellStyle name="Percent 11 3" xfId="3855" xr:uid="{00000000-0005-0000-0000-0000C2100000}"/>
    <cellStyle name="Percent 12" xfId="3856" xr:uid="{00000000-0005-0000-0000-0000C3100000}"/>
    <cellStyle name="Percent 12 2" xfId="3857" xr:uid="{00000000-0005-0000-0000-0000C4100000}"/>
    <cellStyle name="Percent 12 2 2" xfId="3858" xr:uid="{00000000-0005-0000-0000-0000C5100000}"/>
    <cellStyle name="Percent 12 3" xfId="3859" xr:uid="{00000000-0005-0000-0000-0000C6100000}"/>
    <cellStyle name="Percent 13" xfId="3860" xr:uid="{00000000-0005-0000-0000-0000C7100000}"/>
    <cellStyle name="Percent 13 2" xfId="3861" xr:uid="{00000000-0005-0000-0000-0000C8100000}"/>
    <cellStyle name="Percent 13 2 2" xfId="3862" xr:uid="{00000000-0005-0000-0000-0000C9100000}"/>
    <cellStyle name="Percent 13 3" xfId="3863" xr:uid="{00000000-0005-0000-0000-0000CA100000}"/>
    <cellStyle name="Percent 14" xfId="3864" xr:uid="{00000000-0005-0000-0000-0000CB100000}"/>
    <cellStyle name="Percent 14 2" xfId="3865" xr:uid="{00000000-0005-0000-0000-0000CC100000}"/>
    <cellStyle name="Percent 14 2 2" xfId="3866" xr:uid="{00000000-0005-0000-0000-0000CD100000}"/>
    <cellStyle name="Percent 14 3" xfId="3867" xr:uid="{00000000-0005-0000-0000-0000CE100000}"/>
    <cellStyle name="Percent 15" xfId="3868" xr:uid="{00000000-0005-0000-0000-0000CF100000}"/>
    <cellStyle name="Percent 15 2" xfId="3869" xr:uid="{00000000-0005-0000-0000-0000D0100000}"/>
    <cellStyle name="Percent 15 2 2" xfId="3870" xr:uid="{00000000-0005-0000-0000-0000D1100000}"/>
    <cellStyle name="Percent 15 3" xfId="3871" xr:uid="{00000000-0005-0000-0000-0000D2100000}"/>
    <cellStyle name="Percent 16" xfId="3872" xr:uid="{00000000-0005-0000-0000-0000D3100000}"/>
    <cellStyle name="Percent 16 2" xfId="3873" xr:uid="{00000000-0005-0000-0000-0000D4100000}"/>
    <cellStyle name="Percent 16 2 2" xfId="3874" xr:uid="{00000000-0005-0000-0000-0000D5100000}"/>
    <cellStyle name="Percent 16 3" xfId="3875" xr:uid="{00000000-0005-0000-0000-0000D6100000}"/>
    <cellStyle name="Percent 17" xfId="3876" xr:uid="{00000000-0005-0000-0000-0000D7100000}"/>
    <cellStyle name="Percent 17 2" xfId="3877" xr:uid="{00000000-0005-0000-0000-0000D8100000}"/>
    <cellStyle name="Percent 18" xfId="3878" xr:uid="{00000000-0005-0000-0000-0000D9100000}"/>
    <cellStyle name="Percent 18 2" xfId="3879" xr:uid="{00000000-0005-0000-0000-0000DA100000}"/>
    <cellStyle name="Percent 18 2 2" xfId="3880" xr:uid="{00000000-0005-0000-0000-0000DB100000}"/>
    <cellStyle name="Percent 18 3" xfId="3881" xr:uid="{00000000-0005-0000-0000-0000DC100000}"/>
    <cellStyle name="Percent 18 3 2" xfId="3882" xr:uid="{00000000-0005-0000-0000-0000DD100000}"/>
    <cellStyle name="Percent 18 4" xfId="3883" xr:uid="{00000000-0005-0000-0000-0000DE100000}"/>
    <cellStyle name="Percent 18 4 2" xfId="3884" xr:uid="{00000000-0005-0000-0000-0000DF100000}"/>
    <cellStyle name="Percent 18 5" xfId="3885" xr:uid="{00000000-0005-0000-0000-0000E0100000}"/>
    <cellStyle name="Percent 18 5 2" xfId="3886" xr:uid="{00000000-0005-0000-0000-0000E1100000}"/>
    <cellStyle name="Percent 18 6" xfId="3887" xr:uid="{00000000-0005-0000-0000-0000E2100000}"/>
    <cellStyle name="Percent 18 6 2" xfId="3888" xr:uid="{00000000-0005-0000-0000-0000E3100000}"/>
    <cellStyle name="Percent 18 7" xfId="3889" xr:uid="{00000000-0005-0000-0000-0000E4100000}"/>
    <cellStyle name="Percent 19" xfId="3890" xr:uid="{00000000-0005-0000-0000-0000E5100000}"/>
    <cellStyle name="Percent 19 2" xfId="3891" xr:uid="{00000000-0005-0000-0000-0000E6100000}"/>
    <cellStyle name="Percent 2" xfId="3892" xr:uid="{00000000-0005-0000-0000-0000E7100000}"/>
    <cellStyle name="Percent 2 10" xfId="3893" xr:uid="{00000000-0005-0000-0000-0000E8100000}"/>
    <cellStyle name="Percent 2 10 2" xfId="3894" xr:uid="{00000000-0005-0000-0000-0000E9100000}"/>
    <cellStyle name="Percent 2 10 2 2" xfId="3895" xr:uid="{00000000-0005-0000-0000-0000EA100000}"/>
    <cellStyle name="Percent 2 10 3" xfId="3896" xr:uid="{00000000-0005-0000-0000-0000EB100000}"/>
    <cellStyle name="Percent 2 11" xfId="3897" xr:uid="{00000000-0005-0000-0000-0000EC100000}"/>
    <cellStyle name="Percent 2 11 2" xfId="3898" xr:uid="{00000000-0005-0000-0000-0000ED100000}"/>
    <cellStyle name="Percent 2 11 2 2" xfId="3899" xr:uid="{00000000-0005-0000-0000-0000EE100000}"/>
    <cellStyle name="Percent 2 11 3" xfId="3900" xr:uid="{00000000-0005-0000-0000-0000EF100000}"/>
    <cellStyle name="Percent 2 12" xfId="3901" xr:uid="{00000000-0005-0000-0000-0000F0100000}"/>
    <cellStyle name="Percent 2 12 2" xfId="3902" xr:uid="{00000000-0005-0000-0000-0000F1100000}"/>
    <cellStyle name="Percent 2 12 2 2" xfId="3903" xr:uid="{00000000-0005-0000-0000-0000F2100000}"/>
    <cellStyle name="Percent 2 12 3" xfId="3904" xr:uid="{00000000-0005-0000-0000-0000F3100000}"/>
    <cellStyle name="Percent 2 13" xfId="3905" xr:uid="{00000000-0005-0000-0000-0000F4100000}"/>
    <cellStyle name="Percent 2 13 2" xfId="3906" xr:uid="{00000000-0005-0000-0000-0000F5100000}"/>
    <cellStyle name="Percent 2 13 2 2" xfId="3907" xr:uid="{00000000-0005-0000-0000-0000F6100000}"/>
    <cellStyle name="Percent 2 13 2 3" xfId="3908" xr:uid="{00000000-0005-0000-0000-0000F7100000}"/>
    <cellStyle name="Percent 2 13 3" xfId="3909" xr:uid="{00000000-0005-0000-0000-0000F8100000}"/>
    <cellStyle name="Percent 2 13 4" xfId="3910" xr:uid="{00000000-0005-0000-0000-0000F9100000}"/>
    <cellStyle name="Percent 2 13 4 2" xfId="3911" xr:uid="{00000000-0005-0000-0000-0000FA100000}"/>
    <cellStyle name="Percent 2 13 5" xfId="3912" xr:uid="{00000000-0005-0000-0000-0000FB100000}"/>
    <cellStyle name="Percent 2 13 5 2" xfId="3913" xr:uid="{00000000-0005-0000-0000-0000FC100000}"/>
    <cellStyle name="Percent 2 14" xfId="3914" xr:uid="{00000000-0005-0000-0000-0000FD100000}"/>
    <cellStyle name="Percent 2 14 2" xfId="3915" xr:uid="{00000000-0005-0000-0000-0000FE100000}"/>
    <cellStyle name="Percent 2 14 2 2" xfId="3916" xr:uid="{00000000-0005-0000-0000-0000FF100000}"/>
    <cellStyle name="Percent 2 14 3" xfId="3917" xr:uid="{00000000-0005-0000-0000-000000110000}"/>
    <cellStyle name="Percent 2 14 4" xfId="3918" xr:uid="{00000000-0005-0000-0000-000001110000}"/>
    <cellStyle name="Percent 2 15" xfId="3919" xr:uid="{00000000-0005-0000-0000-000002110000}"/>
    <cellStyle name="Percent 2 15 2" xfId="3920" xr:uid="{00000000-0005-0000-0000-000003110000}"/>
    <cellStyle name="Percent 2 15 2 2" xfId="3921" xr:uid="{00000000-0005-0000-0000-000004110000}"/>
    <cellStyle name="Percent 2 15 3" xfId="3922" xr:uid="{00000000-0005-0000-0000-000005110000}"/>
    <cellStyle name="Percent 2 15 4" xfId="3923" xr:uid="{00000000-0005-0000-0000-000006110000}"/>
    <cellStyle name="Percent 2 16" xfId="3924" xr:uid="{00000000-0005-0000-0000-000007110000}"/>
    <cellStyle name="Percent 2 16 2" xfId="3925" xr:uid="{00000000-0005-0000-0000-000008110000}"/>
    <cellStyle name="Percent 2 16 2 2" xfId="3926" xr:uid="{00000000-0005-0000-0000-000009110000}"/>
    <cellStyle name="Percent 2 16 3" xfId="3927" xr:uid="{00000000-0005-0000-0000-00000A110000}"/>
    <cellStyle name="Percent 2 17" xfId="3928" xr:uid="{00000000-0005-0000-0000-00000B110000}"/>
    <cellStyle name="Percent 2 18" xfId="3929" xr:uid="{00000000-0005-0000-0000-00000C110000}"/>
    <cellStyle name="Percent 2 18 2" xfId="3930" xr:uid="{00000000-0005-0000-0000-00000D110000}"/>
    <cellStyle name="Percent 2 19" xfId="3931" xr:uid="{00000000-0005-0000-0000-00000E110000}"/>
    <cellStyle name="Percent 2 19 2" xfId="3932" xr:uid="{00000000-0005-0000-0000-00000F110000}"/>
    <cellStyle name="Percent 2 2" xfId="3933" xr:uid="{00000000-0005-0000-0000-000010110000}"/>
    <cellStyle name="Percent 2 2 2" xfId="3934" xr:uid="{00000000-0005-0000-0000-000011110000}"/>
    <cellStyle name="Percent 2 2 2 2" xfId="3935" xr:uid="{00000000-0005-0000-0000-000012110000}"/>
    <cellStyle name="Percent 2 2 2 2 2" xfId="5015" xr:uid="{00000000-0005-0000-0000-000013110000}"/>
    <cellStyle name="Percent 2 2 2 3" xfId="3936" xr:uid="{00000000-0005-0000-0000-000014110000}"/>
    <cellStyle name="Percent 2 2 2 4" xfId="3937" xr:uid="{00000000-0005-0000-0000-000015110000}"/>
    <cellStyle name="Percent 2 2 2 5" xfId="3938" xr:uid="{00000000-0005-0000-0000-000016110000}"/>
    <cellStyle name="Percent 2 2 3" xfId="3939" xr:uid="{00000000-0005-0000-0000-000017110000}"/>
    <cellStyle name="Percent 2 2 3 2" xfId="3940" xr:uid="{00000000-0005-0000-0000-000018110000}"/>
    <cellStyle name="Percent 2 2 4" xfId="3941" xr:uid="{00000000-0005-0000-0000-000019110000}"/>
    <cellStyle name="Percent 2 2 4 2" xfId="3942" xr:uid="{00000000-0005-0000-0000-00001A110000}"/>
    <cellStyle name="Percent 2 2 5" xfId="3943" xr:uid="{00000000-0005-0000-0000-00001B110000}"/>
    <cellStyle name="Percent 2 2 5 2" xfId="5016" xr:uid="{00000000-0005-0000-0000-00001C110000}"/>
    <cellStyle name="Percent 2 2 6" xfId="3944" xr:uid="{00000000-0005-0000-0000-00001D110000}"/>
    <cellStyle name="Percent 2 20" xfId="3945" xr:uid="{00000000-0005-0000-0000-00001E110000}"/>
    <cellStyle name="Percent 2 21" xfId="3946" xr:uid="{00000000-0005-0000-0000-00001F110000}"/>
    <cellStyle name="Percent 2 22" xfId="3947" xr:uid="{00000000-0005-0000-0000-000020110000}"/>
    <cellStyle name="Percent 2 22 2" xfId="3948" xr:uid="{00000000-0005-0000-0000-000021110000}"/>
    <cellStyle name="Percent 2 23" xfId="3949" xr:uid="{00000000-0005-0000-0000-000022110000}"/>
    <cellStyle name="Percent 2 23 2" xfId="3950" xr:uid="{00000000-0005-0000-0000-000023110000}"/>
    <cellStyle name="Percent 2 3" xfId="3951" xr:uid="{00000000-0005-0000-0000-000024110000}"/>
    <cellStyle name="Percent 2 3 2" xfId="3952" xr:uid="{00000000-0005-0000-0000-000025110000}"/>
    <cellStyle name="Percent 2 3 2 2" xfId="3953" xr:uid="{00000000-0005-0000-0000-000026110000}"/>
    <cellStyle name="Percent 2 3 3" xfId="3954" xr:uid="{00000000-0005-0000-0000-000027110000}"/>
    <cellStyle name="Percent 2 3 4" xfId="3955" xr:uid="{00000000-0005-0000-0000-000028110000}"/>
    <cellStyle name="Percent 2 3 5" xfId="5017" xr:uid="{00000000-0005-0000-0000-000029110000}"/>
    <cellStyle name="Percent 2 3 6" xfId="4693" xr:uid="{00000000-0005-0000-0000-00002A110000}"/>
    <cellStyle name="Percent 2 4" xfId="3956" xr:uid="{00000000-0005-0000-0000-00002B110000}"/>
    <cellStyle name="Percent 2 4 2" xfId="3957" xr:uid="{00000000-0005-0000-0000-00002C110000}"/>
    <cellStyle name="Percent 2 4 2 2" xfId="3958" xr:uid="{00000000-0005-0000-0000-00002D110000}"/>
    <cellStyle name="Percent 2 4 3" xfId="3959" xr:uid="{00000000-0005-0000-0000-00002E110000}"/>
    <cellStyle name="Percent 2 4 4" xfId="4753" xr:uid="{00000000-0005-0000-0000-00002F110000}"/>
    <cellStyle name="Percent 2 5" xfId="3960" xr:uid="{00000000-0005-0000-0000-000030110000}"/>
    <cellStyle name="Percent 2 5 2" xfId="3961" xr:uid="{00000000-0005-0000-0000-000031110000}"/>
    <cellStyle name="Percent 2 5 2 2" xfId="3962" xr:uid="{00000000-0005-0000-0000-000032110000}"/>
    <cellStyle name="Percent 2 5 3" xfId="3963" xr:uid="{00000000-0005-0000-0000-000033110000}"/>
    <cellStyle name="Percent 2 6" xfId="3964" xr:uid="{00000000-0005-0000-0000-000034110000}"/>
    <cellStyle name="Percent 2 6 2" xfId="3965" xr:uid="{00000000-0005-0000-0000-000035110000}"/>
    <cellStyle name="Percent 2 6 2 2" xfId="3966" xr:uid="{00000000-0005-0000-0000-000036110000}"/>
    <cellStyle name="Percent 2 6 3" xfId="3967" xr:uid="{00000000-0005-0000-0000-000037110000}"/>
    <cellStyle name="Percent 2 7" xfId="3968" xr:uid="{00000000-0005-0000-0000-000038110000}"/>
    <cellStyle name="Percent 2 7 2" xfId="3969" xr:uid="{00000000-0005-0000-0000-000039110000}"/>
    <cellStyle name="Percent 2 7 2 2" xfId="3970" xr:uid="{00000000-0005-0000-0000-00003A110000}"/>
    <cellStyle name="Percent 2 7 3" xfId="3971" xr:uid="{00000000-0005-0000-0000-00003B110000}"/>
    <cellStyle name="Percent 2 8" xfId="3972" xr:uid="{00000000-0005-0000-0000-00003C110000}"/>
    <cellStyle name="Percent 2 8 2" xfId="3973" xr:uid="{00000000-0005-0000-0000-00003D110000}"/>
    <cellStyle name="Percent 2 8 2 2" xfId="3974" xr:uid="{00000000-0005-0000-0000-00003E110000}"/>
    <cellStyle name="Percent 2 8 3" xfId="3975" xr:uid="{00000000-0005-0000-0000-00003F110000}"/>
    <cellStyle name="Percent 2 9" xfId="3976" xr:uid="{00000000-0005-0000-0000-000040110000}"/>
    <cellStyle name="Percent 2 9 2" xfId="3977" xr:uid="{00000000-0005-0000-0000-000041110000}"/>
    <cellStyle name="Percent 2 9 2 2" xfId="3978" xr:uid="{00000000-0005-0000-0000-000042110000}"/>
    <cellStyle name="Percent 2 9 3" xfId="3979" xr:uid="{00000000-0005-0000-0000-000043110000}"/>
    <cellStyle name="Percent 2_ประหน้าecl-19-4-54(แพน)" xfId="3980" xr:uid="{00000000-0005-0000-0000-000044110000}"/>
    <cellStyle name="Percent 20" xfId="3981" xr:uid="{00000000-0005-0000-0000-000045110000}"/>
    <cellStyle name="Percent 20 2" xfId="3982" xr:uid="{00000000-0005-0000-0000-000046110000}"/>
    <cellStyle name="Percent 21" xfId="3983" xr:uid="{00000000-0005-0000-0000-000047110000}"/>
    <cellStyle name="Percent 21 2" xfId="3984" xr:uid="{00000000-0005-0000-0000-000048110000}"/>
    <cellStyle name="Percent 22" xfId="3985" xr:uid="{00000000-0005-0000-0000-000049110000}"/>
    <cellStyle name="Percent 22 2" xfId="3986" xr:uid="{00000000-0005-0000-0000-00004A110000}"/>
    <cellStyle name="Percent 22 2 2" xfId="3987" xr:uid="{00000000-0005-0000-0000-00004B110000}"/>
    <cellStyle name="Percent 22 3" xfId="3988" xr:uid="{00000000-0005-0000-0000-00004C110000}"/>
    <cellStyle name="Percent 22 3 2" xfId="3989" xr:uid="{00000000-0005-0000-0000-00004D110000}"/>
    <cellStyle name="Percent 22 4" xfId="3990" xr:uid="{00000000-0005-0000-0000-00004E110000}"/>
    <cellStyle name="Percent 22 4 2" xfId="3991" xr:uid="{00000000-0005-0000-0000-00004F110000}"/>
    <cellStyle name="Percent 22 5" xfId="3992" xr:uid="{00000000-0005-0000-0000-000050110000}"/>
    <cellStyle name="Percent 23" xfId="3993" xr:uid="{00000000-0005-0000-0000-000051110000}"/>
    <cellStyle name="Percent 23 2" xfId="3994" xr:uid="{00000000-0005-0000-0000-000052110000}"/>
    <cellStyle name="Percent 24" xfId="3995" xr:uid="{00000000-0005-0000-0000-000053110000}"/>
    <cellStyle name="Percent 25" xfId="3996" xr:uid="{00000000-0005-0000-0000-000054110000}"/>
    <cellStyle name="Percent 26" xfId="3997" xr:uid="{00000000-0005-0000-0000-000055110000}"/>
    <cellStyle name="Percent 26 2" xfId="5018" xr:uid="{00000000-0005-0000-0000-000056110000}"/>
    <cellStyle name="Percent 27" xfId="3998" xr:uid="{00000000-0005-0000-0000-000057110000}"/>
    <cellStyle name="Percent 27 2" xfId="5019" xr:uid="{00000000-0005-0000-0000-000058110000}"/>
    <cellStyle name="Percent 28" xfId="3999" xr:uid="{00000000-0005-0000-0000-000059110000}"/>
    <cellStyle name="Percent 28 2" xfId="5020" xr:uid="{00000000-0005-0000-0000-00005A110000}"/>
    <cellStyle name="Percent 29" xfId="4000" xr:uid="{00000000-0005-0000-0000-00005B110000}"/>
    <cellStyle name="Percent 29 2" xfId="5021" xr:uid="{00000000-0005-0000-0000-00005C110000}"/>
    <cellStyle name="Percent 3" xfId="4001" xr:uid="{00000000-0005-0000-0000-00005D110000}"/>
    <cellStyle name="Percent 3 2" xfId="4002" xr:uid="{00000000-0005-0000-0000-00005E110000}"/>
    <cellStyle name="Percent 3 2 2" xfId="4003" xr:uid="{00000000-0005-0000-0000-00005F110000}"/>
    <cellStyle name="Percent 3 2 3" xfId="4004" xr:uid="{00000000-0005-0000-0000-000060110000}"/>
    <cellStyle name="Percent 3 2 4" xfId="4005" xr:uid="{00000000-0005-0000-0000-000061110000}"/>
    <cellStyle name="Percent 3 2 4 2" xfId="5022" xr:uid="{00000000-0005-0000-0000-000062110000}"/>
    <cellStyle name="Percent 3 2 5" xfId="4695" xr:uid="{00000000-0005-0000-0000-000063110000}"/>
    <cellStyle name="Percent 3 3" xfId="4006" xr:uid="{00000000-0005-0000-0000-000064110000}"/>
    <cellStyle name="Percent 3 3 2" xfId="4007" xr:uid="{00000000-0005-0000-0000-000065110000}"/>
    <cellStyle name="Percent 3 4" xfId="4008" xr:uid="{00000000-0005-0000-0000-000066110000}"/>
    <cellStyle name="Percent 3 4 2" xfId="4009" xr:uid="{00000000-0005-0000-0000-000067110000}"/>
    <cellStyle name="Percent 3 5" xfId="4010" xr:uid="{00000000-0005-0000-0000-000068110000}"/>
    <cellStyle name="Percent 3 5 2" xfId="4011" xr:uid="{00000000-0005-0000-0000-000069110000}"/>
    <cellStyle name="Percent 3 6" xfId="5023" xr:uid="{00000000-0005-0000-0000-00006A110000}"/>
    <cellStyle name="Percent 3 7" xfId="4694" xr:uid="{00000000-0005-0000-0000-00006B110000}"/>
    <cellStyle name="Percent 30" xfId="4012" xr:uid="{00000000-0005-0000-0000-00006C110000}"/>
    <cellStyle name="Percent 30 2" xfId="5106" xr:uid="{00000000-0005-0000-0000-00006D110000}"/>
    <cellStyle name="Percent 31" xfId="4013" xr:uid="{00000000-0005-0000-0000-00006E110000}"/>
    <cellStyle name="Percent 32" xfId="4014" xr:uid="{00000000-0005-0000-0000-00006F110000}"/>
    <cellStyle name="Percent 33" xfId="4015" xr:uid="{00000000-0005-0000-0000-000070110000}"/>
    <cellStyle name="Percent 34" xfId="4016" xr:uid="{00000000-0005-0000-0000-000071110000}"/>
    <cellStyle name="Percent 35" xfId="4017" xr:uid="{00000000-0005-0000-0000-000072110000}"/>
    <cellStyle name="Percent 36" xfId="4018" xr:uid="{00000000-0005-0000-0000-000073110000}"/>
    <cellStyle name="Percent 37" xfId="4019" xr:uid="{00000000-0005-0000-0000-000074110000}"/>
    <cellStyle name="Percent 38" xfId="4020" xr:uid="{00000000-0005-0000-0000-000075110000}"/>
    <cellStyle name="Percent 39" xfId="6652" xr:uid="{B578F666-3B26-4103-B771-4AC71C238F98}"/>
    <cellStyle name="Percent 4" xfId="4021" xr:uid="{00000000-0005-0000-0000-000076110000}"/>
    <cellStyle name="Percent 4 2" xfId="4022" xr:uid="{00000000-0005-0000-0000-000077110000}"/>
    <cellStyle name="Percent 4 2 2" xfId="4023" xr:uid="{00000000-0005-0000-0000-000078110000}"/>
    <cellStyle name="Percent 4 2 3" xfId="4024" xr:uid="{00000000-0005-0000-0000-000079110000}"/>
    <cellStyle name="Percent 4 3" xfId="4025" xr:uid="{00000000-0005-0000-0000-00007A110000}"/>
    <cellStyle name="Percent 4 4" xfId="4026" xr:uid="{00000000-0005-0000-0000-00007B110000}"/>
    <cellStyle name="Percent 4 5" xfId="6724" xr:uid="{A7C43549-C367-49C0-88D1-4E11890FC9E2}"/>
    <cellStyle name="Percent 5" xfId="4027" xr:uid="{00000000-0005-0000-0000-00007C110000}"/>
    <cellStyle name="Percent 5 2" xfId="4028" xr:uid="{00000000-0005-0000-0000-00007D110000}"/>
    <cellStyle name="Percent 5 2 2" xfId="4029" xr:uid="{00000000-0005-0000-0000-00007E110000}"/>
    <cellStyle name="Percent 5 3" xfId="4030" xr:uid="{00000000-0005-0000-0000-00007F110000}"/>
    <cellStyle name="Percent 5 4" xfId="4031" xr:uid="{00000000-0005-0000-0000-000080110000}"/>
    <cellStyle name="Percent 5 5" xfId="6784" xr:uid="{ECDAFDA1-3372-4DD4-A183-DAB07C6DE51B}"/>
    <cellStyle name="Percent 6" xfId="4032" xr:uid="{00000000-0005-0000-0000-000081110000}"/>
    <cellStyle name="Percent 6 2" xfId="4033" xr:uid="{00000000-0005-0000-0000-000082110000}"/>
    <cellStyle name="Percent 6 2 2" xfId="4034" xr:uid="{00000000-0005-0000-0000-000083110000}"/>
    <cellStyle name="Percent 6 3" xfId="4035" xr:uid="{00000000-0005-0000-0000-000084110000}"/>
    <cellStyle name="Percent 7" xfId="4036" xr:uid="{00000000-0005-0000-0000-000085110000}"/>
    <cellStyle name="Percent 7 2" xfId="4037" xr:uid="{00000000-0005-0000-0000-000086110000}"/>
    <cellStyle name="Percent 7 2 2" xfId="4038" xr:uid="{00000000-0005-0000-0000-000087110000}"/>
    <cellStyle name="Percent 7 3" xfId="4039" xr:uid="{00000000-0005-0000-0000-000088110000}"/>
    <cellStyle name="Percent 8" xfId="4040" xr:uid="{00000000-0005-0000-0000-000089110000}"/>
    <cellStyle name="Percent 8 2" xfId="4041" xr:uid="{00000000-0005-0000-0000-00008A110000}"/>
    <cellStyle name="Percent 8 2 2" xfId="4042" xr:uid="{00000000-0005-0000-0000-00008B110000}"/>
    <cellStyle name="Percent 8 3" xfId="4043" xr:uid="{00000000-0005-0000-0000-00008C110000}"/>
    <cellStyle name="Percent 9" xfId="4044" xr:uid="{00000000-0005-0000-0000-00008D110000}"/>
    <cellStyle name="Percent 9 2" xfId="4045" xr:uid="{00000000-0005-0000-0000-00008E110000}"/>
    <cellStyle name="Percent 9 2 2" xfId="4046" xr:uid="{00000000-0005-0000-0000-00008F110000}"/>
    <cellStyle name="Percent 9 3" xfId="4047" xr:uid="{00000000-0005-0000-0000-000090110000}"/>
    <cellStyle name="PERCENTAGE" xfId="4048" xr:uid="{00000000-0005-0000-0000-000091110000}"/>
    <cellStyle name="Pilkku_BINV" xfId="4049" xr:uid="{00000000-0005-0000-0000-000092110000}"/>
    <cellStyle name="PLAN" xfId="4050" xr:uid="{00000000-0005-0000-0000-000093110000}"/>
    <cellStyle name="PrePop Currency (0)" xfId="4051" xr:uid="{00000000-0005-0000-0000-000094110000}"/>
    <cellStyle name="PrePop Currency (2)" xfId="4052" xr:uid="{00000000-0005-0000-0000-000095110000}"/>
    <cellStyle name="PrePop Units (0)" xfId="4053" xr:uid="{00000000-0005-0000-0000-000096110000}"/>
    <cellStyle name="PrePop Units (1)" xfId="4054" xr:uid="{00000000-0005-0000-0000-000097110000}"/>
    <cellStyle name="PrePop Units (2)" xfId="4055" xr:uid="{00000000-0005-0000-0000-000098110000}"/>
    <cellStyle name="PSChar" xfId="4056" xr:uid="{00000000-0005-0000-0000-000099110000}"/>
    <cellStyle name="PSChar 2" xfId="4696" xr:uid="{00000000-0005-0000-0000-00009A110000}"/>
    <cellStyle name="PSDate" xfId="4057" xr:uid="{00000000-0005-0000-0000-00009B110000}"/>
    <cellStyle name="PSDate 2" xfId="4697" xr:uid="{00000000-0005-0000-0000-00009C110000}"/>
    <cellStyle name="PSDec" xfId="4058" xr:uid="{00000000-0005-0000-0000-00009D110000}"/>
    <cellStyle name="PSDec 2" xfId="4698" xr:uid="{00000000-0005-0000-0000-00009E110000}"/>
    <cellStyle name="PSHeading" xfId="4059" xr:uid="{00000000-0005-0000-0000-00009F110000}"/>
    <cellStyle name="PSHeading 2" xfId="6725" xr:uid="{38894BB8-D7B7-473F-8192-2D4DCC67D707}"/>
    <cellStyle name="PSHeading 2 2" xfId="6310" xr:uid="{1A68D574-C23F-41F0-BA08-AD4CB991B944}"/>
    <cellStyle name="PSInt" xfId="4060" xr:uid="{00000000-0005-0000-0000-0000A0110000}"/>
    <cellStyle name="PSInt 2" xfId="4699" xr:uid="{00000000-0005-0000-0000-0000A1110000}"/>
    <cellStyle name="PSSpacer" xfId="4061" xr:uid="{00000000-0005-0000-0000-0000A2110000}"/>
    <cellStyle name="PSSpacer 2" xfId="4700" xr:uid="{00000000-0005-0000-0000-0000A3110000}"/>
    <cellStyle name="pwstyle" xfId="4062" xr:uid="{00000000-0005-0000-0000-0000A4110000}"/>
    <cellStyle name="Py?r. luku_BINV" xfId="4063" xr:uid="{00000000-0005-0000-0000-0000A5110000}"/>
    <cellStyle name="Py?r. valuutta_BINV" xfId="4064" xr:uid="{00000000-0005-0000-0000-0000A6110000}"/>
    <cellStyle name="Quantity" xfId="4065" xr:uid="{00000000-0005-0000-0000-0000A7110000}"/>
    <cellStyle name="Quantity 2" xfId="4066" xr:uid="{00000000-0005-0000-0000-0000A8110000}"/>
    <cellStyle name="Quantity 3" xfId="4067" xr:uid="{00000000-0005-0000-0000-0000A9110000}"/>
    <cellStyle name="Quantity 4" xfId="4068" xr:uid="{00000000-0005-0000-0000-0000AA110000}"/>
    <cellStyle name="Quantity_Q2-54+บิล แลนด์-นุ่น(1)" xfId="4069" xr:uid="{00000000-0005-0000-0000-0000AB110000}"/>
    <cellStyle name="Result" xfId="4070" xr:uid="{00000000-0005-0000-0000-0000AC110000}"/>
    <cellStyle name="Result2" xfId="4071" xr:uid="{00000000-0005-0000-0000-0000AD110000}"/>
    <cellStyle name="RevList" xfId="4072" xr:uid="{00000000-0005-0000-0000-0000AE110000}"/>
    <cellStyle name="RevList 2" xfId="4073" xr:uid="{00000000-0005-0000-0000-0000AF110000}"/>
    <cellStyle name="RevList 3" xfId="4701" xr:uid="{00000000-0005-0000-0000-0000B0110000}"/>
    <cellStyle name="Rittichai" xfId="4074" xr:uid="{00000000-0005-0000-0000-0000B1110000}"/>
    <cellStyle name="Rittichai 2" xfId="4075" xr:uid="{00000000-0005-0000-0000-0000B2110000}"/>
    <cellStyle name="SCH1" xfId="4076" xr:uid="{00000000-0005-0000-0000-0000B3110000}"/>
    <cellStyle name="Sheet Title" xfId="4077" xr:uid="{00000000-0005-0000-0000-0000B4110000}"/>
    <cellStyle name="Standard_9912(4)" xfId="4078" xr:uid="{00000000-0005-0000-0000-0000B5110000}"/>
    <cellStyle name="Style 1" xfId="4079" xr:uid="{00000000-0005-0000-0000-0000B6110000}"/>
    <cellStyle name="STYLE1" xfId="4080" xr:uid="{00000000-0005-0000-0000-0000B7110000}"/>
    <cellStyle name="STYLE2" xfId="4081" xr:uid="{00000000-0005-0000-0000-0000B8110000}"/>
    <cellStyle name="subhead" xfId="4082" xr:uid="{00000000-0005-0000-0000-0000B9110000}"/>
    <cellStyle name="subhead 2" xfId="4083" xr:uid="{00000000-0005-0000-0000-0000BA110000}"/>
    <cellStyle name="subhead 2 2" xfId="4084" xr:uid="{00000000-0005-0000-0000-0000BB110000}"/>
    <cellStyle name="subhead 2 3" xfId="4085" xr:uid="{00000000-0005-0000-0000-0000BC110000}"/>
    <cellStyle name="subhead 2 4" xfId="4086" xr:uid="{00000000-0005-0000-0000-0000BD110000}"/>
    <cellStyle name="subhead 2 5" xfId="4087" xr:uid="{00000000-0005-0000-0000-0000BE110000}"/>
    <cellStyle name="subhead 2 6" xfId="4088" xr:uid="{00000000-0005-0000-0000-0000BF110000}"/>
    <cellStyle name="subhead 3" xfId="4089" xr:uid="{00000000-0005-0000-0000-0000C0110000}"/>
    <cellStyle name="subhead 4" xfId="4090" xr:uid="{00000000-0005-0000-0000-0000C1110000}"/>
    <cellStyle name="subhead 5" xfId="4091" xr:uid="{00000000-0005-0000-0000-0000C2110000}"/>
    <cellStyle name="subhead 6" xfId="4092" xr:uid="{00000000-0005-0000-0000-0000C3110000}"/>
    <cellStyle name="subhead 7" xfId="4093" xr:uid="{00000000-0005-0000-0000-0000C4110000}"/>
    <cellStyle name="subhead 8" xfId="4094" xr:uid="{00000000-0005-0000-0000-0000C5110000}"/>
    <cellStyle name="SubHeading" xfId="4095" xr:uid="{00000000-0005-0000-0000-0000C6110000}"/>
    <cellStyle name="Subtotal" xfId="4096" xr:uid="{00000000-0005-0000-0000-0000C7110000}"/>
    <cellStyle name="Table" xfId="4097" xr:uid="{00000000-0005-0000-0000-0000C8110000}"/>
    <cellStyle name="Table 2" xfId="4098" xr:uid="{00000000-0005-0000-0000-0000C9110000}"/>
    <cellStyle name="Table 2 2" xfId="4099" xr:uid="{00000000-0005-0000-0000-0000CA110000}"/>
    <cellStyle name="Table 2 2 2" xfId="4100" xr:uid="{00000000-0005-0000-0000-0000CB110000}"/>
    <cellStyle name="Table 2 2 2 2" xfId="6815" xr:uid="{9B3C7E8A-0F1F-4572-88EF-1FEE23772C2E}"/>
    <cellStyle name="Table 2 2 2 3" xfId="6889" xr:uid="{E26778C3-C9E5-4CE3-BC3C-E3AF412C84B6}"/>
    <cellStyle name="Table 2 2 3" xfId="6814" xr:uid="{944119F2-F7D6-43C8-9214-DEAE149406D6}"/>
    <cellStyle name="Table 2 2 4" xfId="6090" xr:uid="{EE1F9E75-B11C-4725-BDF9-BB9BF1BD9E64}"/>
    <cellStyle name="Table 2 3" xfId="4101" xr:uid="{00000000-0005-0000-0000-0000CC110000}"/>
    <cellStyle name="Table 2 3 2" xfId="6816" xr:uid="{32E2F0B7-11FC-497B-ADA8-9C44B349215A}"/>
    <cellStyle name="Table 2 3 3" xfId="6856" xr:uid="{A7F11E65-F424-4215-BDCC-F4F2930F1AFF}"/>
    <cellStyle name="Table 2 4" xfId="6813" xr:uid="{EC2C81FE-8FE9-4114-A222-525853690A2C}"/>
    <cellStyle name="Table 2 5" xfId="6575" xr:uid="{C91D3766-E5A5-45F0-87F6-37E5C07A5776}"/>
    <cellStyle name="Table 3" xfId="4102" xr:uid="{00000000-0005-0000-0000-0000CD110000}"/>
    <cellStyle name="Table 3 2" xfId="4103" xr:uid="{00000000-0005-0000-0000-0000CE110000}"/>
    <cellStyle name="Table 3 2 2" xfId="6818" xr:uid="{60BE9646-D0AE-454D-ACB4-A2ECDBEC64AB}"/>
    <cellStyle name="Table 3 2 3" xfId="6091" xr:uid="{A53677B5-69DE-4FED-B530-CD99EB875478}"/>
    <cellStyle name="Table 3 3" xfId="6817" xr:uid="{265C8614-0B28-4AE4-A048-B2C9DBEF044A}"/>
    <cellStyle name="Table 3 4" xfId="6855" xr:uid="{8B81CADE-FC42-41AC-AD89-1CA48244AC7F}"/>
    <cellStyle name="Table 4" xfId="4104" xr:uid="{00000000-0005-0000-0000-0000CF110000}"/>
    <cellStyle name="Table 4 2" xfId="6819" xr:uid="{FA90B92B-F485-454B-ADFE-1421DF716777}"/>
    <cellStyle name="Table 4 3" xfId="6854" xr:uid="{D912C488-4ED9-4A50-9A39-EA9D4D68A2CB}"/>
    <cellStyle name="Table 5" xfId="6812" xr:uid="{3D40A37E-3BEA-4373-807D-06E47687D18A}"/>
    <cellStyle name="Table 6" xfId="6857" xr:uid="{41981F92-C07B-43C1-B7C5-50D03412416B}"/>
    <cellStyle name="taples Plaza" xfId="4105" xr:uid="{00000000-0005-0000-0000-0000D0110000}"/>
    <cellStyle name="Text" xfId="4106" xr:uid="{00000000-0005-0000-0000-0000D1110000}"/>
    <cellStyle name="Text Indent A" xfId="4107" xr:uid="{00000000-0005-0000-0000-0000D2110000}"/>
    <cellStyle name="Text Indent B" xfId="4108" xr:uid="{00000000-0005-0000-0000-0000D3110000}"/>
    <cellStyle name="Text Indent C" xfId="4109" xr:uid="{00000000-0005-0000-0000-0000D4110000}"/>
    <cellStyle name="Tickmark" xfId="4110" xr:uid="{00000000-0005-0000-0000-0000D5110000}"/>
    <cellStyle name="Times New Roman" xfId="4111" xr:uid="{00000000-0005-0000-0000-0000D6110000}"/>
    <cellStyle name="Title 2" xfId="4112" xr:uid="{00000000-0005-0000-0000-0000D7110000}"/>
    <cellStyle name="Title 2 2" xfId="4113" xr:uid="{00000000-0005-0000-0000-0000D8110000}"/>
    <cellStyle name="Title 2 3" xfId="4114" xr:uid="{00000000-0005-0000-0000-0000D9110000}"/>
    <cellStyle name="Title 2 4" xfId="4115" xr:uid="{00000000-0005-0000-0000-0000DA110000}"/>
    <cellStyle name="Title 3" xfId="4116" xr:uid="{00000000-0005-0000-0000-0000DB110000}"/>
    <cellStyle name="Title 4" xfId="4117" xr:uid="{00000000-0005-0000-0000-0000DC110000}"/>
    <cellStyle name="Title 4 2" xfId="5112" xr:uid="{00000000-0005-0000-0000-0000DD110000}"/>
    <cellStyle name="Title 5" xfId="5156" xr:uid="{00000000-0005-0000-0000-0000DE110000}"/>
    <cellStyle name="Total 10" xfId="4118" xr:uid="{00000000-0005-0000-0000-0000DF110000}"/>
    <cellStyle name="Total 11" xfId="4119" xr:uid="{00000000-0005-0000-0000-0000E0110000}"/>
    <cellStyle name="Total 12" xfId="4120" xr:uid="{00000000-0005-0000-0000-0000E1110000}"/>
    <cellStyle name="Total 13" xfId="4121" xr:uid="{00000000-0005-0000-0000-0000E2110000}"/>
    <cellStyle name="Total 14" xfId="4122" xr:uid="{00000000-0005-0000-0000-0000E3110000}"/>
    <cellStyle name="Total 15" xfId="4123" xr:uid="{00000000-0005-0000-0000-0000E4110000}"/>
    <cellStyle name="Total 16" xfId="4124" xr:uid="{00000000-0005-0000-0000-0000E5110000}"/>
    <cellStyle name="Total 17" xfId="4125" xr:uid="{00000000-0005-0000-0000-0000E6110000}"/>
    <cellStyle name="Total 18" xfId="4126" xr:uid="{00000000-0005-0000-0000-0000E7110000}"/>
    <cellStyle name="Total 19" xfId="4127" xr:uid="{00000000-0005-0000-0000-0000E8110000}"/>
    <cellStyle name="Total 2" xfId="4128" xr:uid="{00000000-0005-0000-0000-0000E9110000}"/>
    <cellStyle name="Total 2 2" xfId="4129" xr:uid="{00000000-0005-0000-0000-0000EA110000}"/>
    <cellStyle name="Total 2 2 2" xfId="4130" xr:uid="{00000000-0005-0000-0000-0000EB110000}"/>
    <cellStyle name="Total 2 2 2 2" xfId="6114" xr:uid="{2E3F0A9A-8C2D-488B-B6F5-9BCCB2A5BD1E}"/>
    <cellStyle name="Total 2 2 2 3" xfId="5202" xr:uid="{E3CA81F6-B5E3-4ED5-A6C4-7581F71CCBD5}"/>
    <cellStyle name="Total 2 2 2 4" xfId="5224" xr:uid="{84AF636A-8B3F-4B48-A0D6-8E4C5DAD71FD}"/>
    <cellStyle name="Total 2 2 2 5" xfId="6827" xr:uid="{D2DC93E9-7C3E-4300-8B1C-29CC73703478}"/>
    <cellStyle name="Total 2 2 2 6" xfId="6838" xr:uid="{600E9A5D-0D67-423A-A21A-85A56766328C}"/>
    <cellStyle name="Total 2 2 3" xfId="4131" xr:uid="{00000000-0005-0000-0000-0000EC110000}"/>
    <cellStyle name="Total 2 2 3 2" xfId="6115" xr:uid="{6D8E0B52-D077-4F8A-99E6-FBDD88368DB3}"/>
    <cellStyle name="Total 2 2 3 3" xfId="5201" xr:uid="{8AD0CDFF-F90C-4D50-A0AE-B0777244566D}"/>
    <cellStyle name="Total 2 2 3 4" xfId="6167" xr:uid="{FA792095-4904-4460-9DB8-35E05EB6EBCB}"/>
    <cellStyle name="Total 2 2 3 5" xfId="6826" xr:uid="{D40F6B91-25CC-44BC-B1E7-01B6F4F306C7}"/>
    <cellStyle name="Total 2 2 3 6" xfId="6123" xr:uid="{180D574F-7953-4979-9412-4450C280A47C}"/>
    <cellStyle name="Total 2 2 4" xfId="6113" xr:uid="{AEBCEBF2-9126-4871-B5B9-4F37204B7A69}"/>
    <cellStyle name="Total 2 2 5" xfId="5203" xr:uid="{9D331947-3331-4B14-9C64-B3B1F73F067F}"/>
    <cellStyle name="Total 2 2 6" xfId="6315" xr:uid="{D94464DC-67FA-4D5D-A042-B9ADAA4BA13D}"/>
    <cellStyle name="Total 2 2 7" xfId="6067" xr:uid="{542337AD-074C-4F48-803A-A56A0C745211}"/>
    <cellStyle name="Total 2 2 8" xfId="6295" xr:uid="{7FFF5F41-9092-4F75-8C83-3A873F09D715}"/>
    <cellStyle name="Total 20" xfId="4132" xr:uid="{00000000-0005-0000-0000-0000ED110000}"/>
    <cellStyle name="Total 21" xfId="4133" xr:uid="{00000000-0005-0000-0000-0000EE110000}"/>
    <cellStyle name="Total 22" xfId="4134" xr:uid="{00000000-0005-0000-0000-0000EF110000}"/>
    <cellStyle name="Total 22 2" xfId="6116" xr:uid="{2AB5FD99-1FA8-4731-90C3-EBB9E1591332}"/>
    <cellStyle name="Total 22 3" xfId="5200" xr:uid="{A83D2E99-3D1E-450E-AFCB-5911CCC79BEA}"/>
    <cellStyle name="Total 22 4" xfId="6878" xr:uid="{5A90812B-F29F-4996-98B6-CD9101B3B442}"/>
    <cellStyle name="Total 22 5" xfId="6068" xr:uid="{2131FCF7-B1ED-4B2A-B993-B105714E11D9}"/>
    <cellStyle name="Total 22 6" xfId="6294" xr:uid="{E414601C-DC00-48D5-80FB-9486B3A7B48F}"/>
    <cellStyle name="Total 23" xfId="4135" xr:uid="{00000000-0005-0000-0000-0000F0110000}"/>
    <cellStyle name="Total 23 2" xfId="6312" xr:uid="{EBB8CD50-098E-4E39-AC5B-102F4A82E2E5}"/>
    <cellStyle name="Total 23 3" xfId="5199" xr:uid="{E5992A26-1915-463A-8143-D3FC54D75A6B}"/>
    <cellStyle name="Total 23 4" xfId="6166" xr:uid="{CA0F0C2E-DF76-4DA4-BE67-CF48FF7D33D3}"/>
    <cellStyle name="Total 23 5" xfId="6825" xr:uid="{9EDD9A07-AEBF-454C-987B-CF1786405375}"/>
    <cellStyle name="Total 23 6" xfId="6846" xr:uid="{6DAB183F-1792-4609-806E-4D0F82398FA7}"/>
    <cellStyle name="Total 24" xfId="4136" xr:uid="{00000000-0005-0000-0000-0000F1110000}"/>
    <cellStyle name="Total 24 2" xfId="6798" xr:uid="{40FF5204-BC90-42BE-9FEE-DA406EA3A94A}"/>
    <cellStyle name="Total 24 3" xfId="6891" xr:uid="{D280C672-2AC8-4307-9D12-3358E756A481}"/>
    <cellStyle name="Total 24 4" xfId="6165" xr:uid="{2D56F78A-9CE8-4D89-B920-6A5309B0A10C}"/>
    <cellStyle name="Total 24 5" xfId="6896" xr:uid="{ACE8584B-EFE7-4A71-BD7A-4CC4BAD622A3}"/>
    <cellStyle name="Total 24 6" xfId="5248" xr:uid="{46AE2766-693E-4DC7-99C2-52E2D2359E5F}"/>
    <cellStyle name="Total 3" xfId="4137" xr:uid="{00000000-0005-0000-0000-0000F2110000}"/>
    <cellStyle name="Total 3 2" xfId="4138" xr:uid="{00000000-0005-0000-0000-0000F3110000}"/>
    <cellStyle name="Total 3 2 2" xfId="4139" xr:uid="{00000000-0005-0000-0000-0000F4110000}"/>
    <cellStyle name="Total 3 2 2 2" xfId="6118" xr:uid="{3A7054A0-F7F1-4B6F-B8F5-B4D69201BB8E}"/>
    <cellStyle name="Total 3 2 2 3" xfId="5198" xr:uid="{6778E767-190D-4775-8AE2-B874568DF8FB}"/>
    <cellStyle name="Total 3 2 2 4" xfId="6164" xr:uid="{1C424FC0-6C37-4DB6-8338-4FCD722C91F8}"/>
    <cellStyle name="Total 3 2 2 5" xfId="6070" xr:uid="{B7B804FB-70D6-447F-9594-ED94E51742DB}"/>
    <cellStyle name="Total 3 2 2 6" xfId="6875" xr:uid="{DAFED950-167B-46A9-B5B5-4861A3FA5EBE}"/>
    <cellStyle name="Total 3 2 3" xfId="4140" xr:uid="{00000000-0005-0000-0000-0000F5110000}"/>
    <cellStyle name="Total 3 2 3 2" xfId="6119" xr:uid="{5E4F2284-6618-486E-A49F-B0701384812E}"/>
    <cellStyle name="Total 3 2 3 3" xfId="5197" xr:uid="{E4B9C7BC-0FEE-4BF8-866E-6CAA9D6E647D}"/>
    <cellStyle name="Total 3 2 3 4" xfId="6163" xr:uid="{0FD9178C-B5C5-4621-A5AB-C4469C4E0D26}"/>
    <cellStyle name="Total 3 2 3 5" xfId="6824" xr:uid="{EBCA362E-53B7-46A6-84C1-C53576632800}"/>
    <cellStyle name="Total 3 2 3 6" xfId="6317" xr:uid="{89CE1ACC-28C2-49D1-B0D2-13ECBB114F12}"/>
    <cellStyle name="Total 3 2 4" xfId="6117" xr:uid="{603737EC-393B-4421-8BC1-B66B74E63873}"/>
    <cellStyle name="Total 3 2 5" xfId="6314" xr:uid="{E50DA6ED-6D6D-467F-8666-BAE291FB34AA}"/>
    <cellStyle name="Total 3 2 6" xfId="5223" xr:uid="{9C98EFF5-4DD6-4747-8CD6-3D1F88FDA0C5}"/>
    <cellStyle name="Total 3 2 7" xfId="6069" xr:uid="{469F82BB-1196-42E1-A616-6C96A8E55ABD}"/>
    <cellStyle name="Total 3 2 8" xfId="6897" xr:uid="{639DB50C-2CB3-41D5-9110-61A250E95293}"/>
    <cellStyle name="Total 4" xfId="4141" xr:uid="{00000000-0005-0000-0000-0000F6110000}"/>
    <cellStyle name="Total 4 2" xfId="5127" xr:uid="{00000000-0005-0000-0000-0000F7110000}"/>
    <cellStyle name="Total 5" xfId="4142" xr:uid="{00000000-0005-0000-0000-0000F8110000}"/>
    <cellStyle name="Total 6" xfId="4143" xr:uid="{00000000-0005-0000-0000-0000F9110000}"/>
    <cellStyle name="Total 7" xfId="4144" xr:uid="{00000000-0005-0000-0000-0000FA110000}"/>
    <cellStyle name="Total 8" xfId="4145" xr:uid="{00000000-0005-0000-0000-0000FB110000}"/>
    <cellStyle name="Total 9" xfId="4146" xr:uid="{00000000-0005-0000-0000-0000FC110000}"/>
    <cellStyle name="Tusental (0)_pldt" xfId="4147" xr:uid="{00000000-0005-0000-0000-0000FD110000}"/>
    <cellStyle name="Tusental_A-listan (fixad)" xfId="4148" xr:uid="{00000000-0005-0000-0000-0000FE110000}"/>
    <cellStyle name="Valuta (0)_pldt" xfId="4149" xr:uid="{00000000-0005-0000-0000-0000FF110000}"/>
    <cellStyle name="Valuta_NPV" xfId="4150" xr:uid="{00000000-0005-0000-0000-000000120000}"/>
    <cellStyle name="Valuutta_BINV" xfId="4151" xr:uid="{00000000-0005-0000-0000-000001120000}"/>
    <cellStyle name="Währung [0]_AR-Bilanzen9901" xfId="4152" xr:uid="{00000000-0005-0000-0000-000002120000}"/>
    <cellStyle name="Währung_AR-Bilanzen9901" xfId="4153" xr:uid="{00000000-0005-0000-0000-000003120000}"/>
    <cellStyle name="Warning Text 10" xfId="4154" xr:uid="{00000000-0005-0000-0000-000004120000}"/>
    <cellStyle name="Warning Text 11" xfId="4155" xr:uid="{00000000-0005-0000-0000-000005120000}"/>
    <cellStyle name="Warning Text 12" xfId="4156" xr:uid="{00000000-0005-0000-0000-000006120000}"/>
    <cellStyle name="Warning Text 13" xfId="4157" xr:uid="{00000000-0005-0000-0000-000007120000}"/>
    <cellStyle name="Warning Text 14" xfId="4158" xr:uid="{00000000-0005-0000-0000-000008120000}"/>
    <cellStyle name="Warning Text 15" xfId="4159" xr:uid="{00000000-0005-0000-0000-000009120000}"/>
    <cellStyle name="Warning Text 16" xfId="4160" xr:uid="{00000000-0005-0000-0000-00000A120000}"/>
    <cellStyle name="Warning Text 17" xfId="4161" xr:uid="{00000000-0005-0000-0000-00000B120000}"/>
    <cellStyle name="Warning Text 18" xfId="4162" xr:uid="{00000000-0005-0000-0000-00000C120000}"/>
    <cellStyle name="Warning Text 19" xfId="4163" xr:uid="{00000000-0005-0000-0000-00000D120000}"/>
    <cellStyle name="Warning Text 2" xfId="4164" xr:uid="{00000000-0005-0000-0000-00000E120000}"/>
    <cellStyle name="Warning Text 2 2" xfId="4165" xr:uid="{00000000-0005-0000-0000-00000F120000}"/>
    <cellStyle name="Warning Text 2 3" xfId="4166" xr:uid="{00000000-0005-0000-0000-000010120000}"/>
    <cellStyle name="Warning Text 20" xfId="4167" xr:uid="{00000000-0005-0000-0000-000011120000}"/>
    <cellStyle name="Warning Text 21" xfId="4168" xr:uid="{00000000-0005-0000-0000-000012120000}"/>
    <cellStyle name="Warning Text 22" xfId="4169" xr:uid="{00000000-0005-0000-0000-000013120000}"/>
    <cellStyle name="Warning Text 3" xfId="4170" xr:uid="{00000000-0005-0000-0000-000014120000}"/>
    <cellStyle name="Warning Text 3 2" xfId="4171" xr:uid="{00000000-0005-0000-0000-000015120000}"/>
    <cellStyle name="Warning Text 4" xfId="4172" xr:uid="{00000000-0005-0000-0000-000016120000}"/>
    <cellStyle name="Warning Text 4 2" xfId="5125" xr:uid="{00000000-0005-0000-0000-000017120000}"/>
    <cellStyle name="Warning Text 5" xfId="4173" xr:uid="{00000000-0005-0000-0000-000018120000}"/>
    <cellStyle name="Warning Text 6" xfId="4174" xr:uid="{00000000-0005-0000-0000-000019120000}"/>
    <cellStyle name="Warning Text 7" xfId="4175" xr:uid="{00000000-0005-0000-0000-00001A120000}"/>
    <cellStyle name="Warning Text 8" xfId="4176" xr:uid="{00000000-0005-0000-0000-00001B120000}"/>
    <cellStyle name="Warning Text 9" xfId="4177" xr:uid="{00000000-0005-0000-0000-00001C120000}"/>
    <cellStyle name="WHead - Style2" xfId="4178" xr:uid="{00000000-0005-0000-0000-00001D120000}"/>
    <cellStyle name="WHead - Style2 10" xfId="4179" xr:uid="{00000000-0005-0000-0000-00001E120000}"/>
    <cellStyle name="WHead - Style2 11" xfId="4180" xr:uid="{00000000-0005-0000-0000-00001F120000}"/>
    <cellStyle name="WHead - Style2 12" xfId="4181" xr:uid="{00000000-0005-0000-0000-000020120000}"/>
    <cellStyle name="WHead - Style2 13" xfId="4182" xr:uid="{00000000-0005-0000-0000-000021120000}"/>
    <cellStyle name="WHead - Style2 2" xfId="4183" xr:uid="{00000000-0005-0000-0000-000022120000}"/>
    <cellStyle name="WHead - Style2 2 2" xfId="4184" xr:uid="{00000000-0005-0000-0000-000023120000}"/>
    <cellStyle name="WHead - Style2 3" xfId="4185" xr:uid="{00000000-0005-0000-0000-000024120000}"/>
    <cellStyle name="WHead - Style2 3 2" xfId="4186" xr:uid="{00000000-0005-0000-0000-000025120000}"/>
    <cellStyle name="WHead - Style2 4" xfId="4187" xr:uid="{00000000-0005-0000-0000-000026120000}"/>
    <cellStyle name="WHead - Style2 5" xfId="4188" xr:uid="{00000000-0005-0000-0000-000027120000}"/>
    <cellStyle name="WHead - Style2 6" xfId="4189" xr:uid="{00000000-0005-0000-0000-000028120000}"/>
    <cellStyle name="WHead - Style2 7" xfId="4190" xr:uid="{00000000-0005-0000-0000-000029120000}"/>
    <cellStyle name="WHead - Style2 8" xfId="4191" xr:uid="{00000000-0005-0000-0000-00002A120000}"/>
    <cellStyle name="WHead - Style2 9" xfId="4192" xr:uid="{00000000-0005-0000-0000-00002B120000}"/>
    <cellStyle name="wrap" xfId="4193" xr:uid="{00000000-0005-0000-0000-00002C120000}"/>
    <cellStyle name="Wไhrung [0]_OPTIMIR1 (deutsch)" xfId="4194" xr:uid="{00000000-0005-0000-0000-00002D120000}"/>
    <cellStyle name="Wไhrung_OPTIMIR1 (deutsch)" xfId="4195" xr:uid="{00000000-0005-0000-0000-00002E120000}"/>
    <cellStyle name="ｵﾒﾁ｡ﾒﾃ爼ﾗ靉ﾁ篦ｧﾋﾅﾒﾂﾁﾔｵﾔ" xfId="4196" xr:uid="{00000000-0005-0000-0000-00002F120000}"/>
    <cellStyle name="เครื่องหมายเปอร์เซ็นต์_7935 DET2" xfId="4336" xr:uid="{00000000-0005-0000-0000-0000FE120000}"/>
    <cellStyle name="เครื่องหมายจุลภาค [0]" xfId="4206" xr:uid="{00000000-0005-0000-0000-00003C120000}"/>
    <cellStyle name="เครื่องหมายจุลภาค [0] 2" xfId="6179" xr:uid="{8B78C46B-22ED-4F5F-9F45-8525E4C97B78}"/>
    <cellStyle name="เครื่องหมายจุลภาค 10" xfId="4207" xr:uid="{00000000-0005-0000-0000-00003D120000}"/>
    <cellStyle name="เครื่องหมายจุลภาค 10 2" xfId="4208" xr:uid="{00000000-0005-0000-0000-00003E120000}"/>
    <cellStyle name="เครื่องหมายจุลภาค 10 2 2" xfId="5025" xr:uid="{00000000-0005-0000-0000-00003F120000}"/>
    <cellStyle name="เครื่องหมายจุลภาค 10 2 2 2" xfId="6583" xr:uid="{07BD44E3-0E06-4252-A78A-95FAAF7C0A3E}"/>
    <cellStyle name="เครื่องหมายจุลภาค 10 2 3" xfId="6181" xr:uid="{1A05AF19-0865-49D3-ABF7-6F56752CB977}"/>
    <cellStyle name="เครื่องหมายจุลภาค 10 3" xfId="4209" xr:uid="{00000000-0005-0000-0000-000040120000}"/>
    <cellStyle name="เครื่องหมายจุลภาค 10 3 2" xfId="4210" xr:uid="{00000000-0005-0000-0000-000041120000}"/>
    <cellStyle name="เครื่องหมายจุลภาค 10 3 2 2" xfId="6183" xr:uid="{AFCFF508-6856-47DA-967D-4D25770D1993}"/>
    <cellStyle name="เครื่องหมายจุลภาค 10 3 3" xfId="5026" xr:uid="{00000000-0005-0000-0000-000042120000}"/>
    <cellStyle name="เครื่องหมายจุลภาค 10 3 3 2" xfId="6584" xr:uid="{53D4FDDA-CA53-4A17-8E3C-3F6099A90434}"/>
    <cellStyle name="เครื่องหมายจุลภาค 10 3 4" xfId="6182" xr:uid="{C31B6861-BF1A-4BA9-A956-DF1821066137}"/>
    <cellStyle name="เครื่องหมายจุลภาค 10 4" xfId="4211" xr:uid="{00000000-0005-0000-0000-000043120000}"/>
    <cellStyle name="เครื่องหมายจุลภาค 10 4 2" xfId="6184" xr:uid="{E48C163C-AEFF-4137-9A20-9AE054640F1D}"/>
    <cellStyle name="เครื่องหมายจุลภาค 10 5" xfId="5024" xr:uid="{00000000-0005-0000-0000-000044120000}"/>
    <cellStyle name="เครื่องหมายจุลภาค 10 5 2" xfId="6585" xr:uid="{169E32C3-4DAA-4485-893F-ECDF1F4D7B0B}"/>
    <cellStyle name="เครื่องหมายจุลภาค 10 6" xfId="6180" xr:uid="{6DCD290D-BD94-4A0A-9859-C424F75C27DD}"/>
    <cellStyle name="เครื่องหมายจุลภาค 10_Q2-54+บิล แลนด์-นุ่น(1)" xfId="4212" xr:uid="{00000000-0005-0000-0000-000045120000}"/>
    <cellStyle name="เครื่องหมายจุลภาค 11" xfId="4213" xr:uid="{00000000-0005-0000-0000-000046120000}"/>
    <cellStyle name="เครื่องหมายจุลภาค 11 2" xfId="4214" xr:uid="{00000000-0005-0000-0000-000047120000}"/>
    <cellStyle name="เครื่องหมายจุลภาค 11 2 2" xfId="5028" xr:uid="{00000000-0005-0000-0000-000048120000}"/>
    <cellStyle name="เครื่องหมายจุลภาค 11 2 2 2" xfId="6586" xr:uid="{310C7B47-2457-4BA2-BAB9-F6A1EB2567D6}"/>
    <cellStyle name="เครื่องหมายจุลภาค 11 2 3" xfId="6186" xr:uid="{B07961A1-804B-453F-A65D-22A0B8BBE32E}"/>
    <cellStyle name="เครื่องหมายจุลภาค 11 3" xfId="4215" xr:uid="{00000000-0005-0000-0000-000049120000}"/>
    <cellStyle name="เครื่องหมายจุลภาค 11 3 2" xfId="5029" xr:uid="{00000000-0005-0000-0000-00004A120000}"/>
    <cellStyle name="เครื่องหมายจุลภาค 11 3 2 2" xfId="6587" xr:uid="{681C2026-2434-4554-BD23-1432295220D0}"/>
    <cellStyle name="เครื่องหมายจุลภาค 11 3 3" xfId="6187" xr:uid="{2D205CFD-C249-45A6-8C8F-1E9DD8AADED5}"/>
    <cellStyle name="เครื่องหมายจุลภาค 11 4" xfId="5027" xr:uid="{00000000-0005-0000-0000-00004B120000}"/>
    <cellStyle name="เครื่องหมายจุลภาค 11 4 2" xfId="6588" xr:uid="{90C910BD-D289-4F7E-AC25-CC9873744361}"/>
    <cellStyle name="เครื่องหมายจุลภาค 11 5" xfId="6185" xr:uid="{439E468E-A0C1-48B5-9F29-740A2F263F61}"/>
    <cellStyle name="เครื่องหมายจุลภาค 12" xfId="4216" xr:uid="{00000000-0005-0000-0000-00004C120000}"/>
    <cellStyle name="เครื่องหมายจุลภาค 12 2" xfId="4217" xr:uid="{00000000-0005-0000-0000-00004D120000}"/>
    <cellStyle name="เครื่องหมายจุลภาค 12 2 2" xfId="5031" xr:uid="{00000000-0005-0000-0000-00004E120000}"/>
    <cellStyle name="เครื่องหมายจุลภาค 12 2 2 2" xfId="6589" xr:uid="{F263AF31-33AB-4921-89F2-F498E6812AB1}"/>
    <cellStyle name="เครื่องหมายจุลภาค 12 2 3" xfId="6189" xr:uid="{014905F8-FE1A-4F99-A959-EE12CDA04A53}"/>
    <cellStyle name="เครื่องหมายจุลภาค 12 3" xfId="4218" xr:uid="{00000000-0005-0000-0000-00004F120000}"/>
    <cellStyle name="เครื่องหมายจุลภาค 12 3 2" xfId="5032" xr:uid="{00000000-0005-0000-0000-000050120000}"/>
    <cellStyle name="เครื่องหมายจุลภาค 12 3 2 2" xfId="6590" xr:uid="{3E9C5BF7-4551-4895-9E43-08637169D2AC}"/>
    <cellStyle name="เครื่องหมายจุลภาค 12 3 3" xfId="6190" xr:uid="{9EF77064-6C46-4BBE-9268-21503C12F4FB}"/>
    <cellStyle name="เครื่องหมายจุลภาค 12 4" xfId="5030" xr:uid="{00000000-0005-0000-0000-000051120000}"/>
    <cellStyle name="เครื่องหมายจุลภาค 12 4 2" xfId="6591" xr:uid="{2AB87497-FEBC-4835-98C4-CFE34BA2D8C0}"/>
    <cellStyle name="เครื่องหมายจุลภาค 12 5" xfId="6188" xr:uid="{429CD64F-1B4A-4490-9A01-9F714CB7F2E8}"/>
    <cellStyle name="เครื่องหมายจุลภาค 13" xfId="4219" xr:uid="{00000000-0005-0000-0000-000052120000}"/>
    <cellStyle name="เครื่องหมายจุลภาค 13 2" xfId="4220" xr:uid="{00000000-0005-0000-0000-000053120000}"/>
    <cellStyle name="เครื่องหมายจุลภาค 13 2 2" xfId="5034" xr:uid="{00000000-0005-0000-0000-000054120000}"/>
    <cellStyle name="เครื่องหมายจุลภาค 13 2 2 2" xfId="6592" xr:uid="{22508F79-8031-411D-850F-D0F19E550AE4}"/>
    <cellStyle name="เครื่องหมายจุลภาค 13 2 3" xfId="6192" xr:uid="{EF958BA4-618E-430E-9E37-5F56C105CDA9}"/>
    <cellStyle name="เครื่องหมายจุลภาค 13 3" xfId="4221" xr:uid="{00000000-0005-0000-0000-000055120000}"/>
    <cellStyle name="เครื่องหมายจุลภาค 13 3 2" xfId="5035" xr:uid="{00000000-0005-0000-0000-000056120000}"/>
    <cellStyle name="เครื่องหมายจุลภาค 13 3 2 2" xfId="6593" xr:uid="{0CCC7341-78A8-4FC5-A3A7-3FA2234CDDF4}"/>
    <cellStyle name="เครื่องหมายจุลภาค 13 3 3" xfId="6193" xr:uid="{70FFD7A9-4127-4506-BABC-F96CDB08CA14}"/>
    <cellStyle name="เครื่องหมายจุลภาค 13 4" xfId="5033" xr:uid="{00000000-0005-0000-0000-000057120000}"/>
    <cellStyle name="เครื่องหมายจุลภาค 13 4 2" xfId="6594" xr:uid="{32354FCE-B020-4E42-AECF-DEE9ABBB19E4}"/>
    <cellStyle name="เครื่องหมายจุลภาค 13 5" xfId="6191" xr:uid="{755E9F77-AC69-4159-9F25-17A466D7FC7C}"/>
    <cellStyle name="เครื่องหมายจุลภาค 14" xfId="4222" xr:uid="{00000000-0005-0000-0000-000058120000}"/>
    <cellStyle name="เครื่องหมายจุลภาค 14 2" xfId="4223" xr:uid="{00000000-0005-0000-0000-000059120000}"/>
    <cellStyle name="เครื่องหมายจุลภาค 14 2 2" xfId="5037" xr:uid="{00000000-0005-0000-0000-00005A120000}"/>
    <cellStyle name="เครื่องหมายจุลภาค 14 2 2 2" xfId="6595" xr:uid="{C33A7D13-8102-4B33-A076-034599F81E9F}"/>
    <cellStyle name="เครื่องหมายจุลภาค 14 2 3" xfId="6195" xr:uid="{F8A85C18-C48A-4D17-A0CC-851BE1D7012B}"/>
    <cellStyle name="เครื่องหมายจุลภาค 14 3" xfId="4224" xr:uid="{00000000-0005-0000-0000-00005B120000}"/>
    <cellStyle name="เครื่องหมายจุลภาค 14 3 2" xfId="5038" xr:uid="{00000000-0005-0000-0000-00005C120000}"/>
    <cellStyle name="เครื่องหมายจุลภาค 14 3 2 2" xfId="6596" xr:uid="{8BE934A5-B71C-4F42-B5C1-05A18EE05642}"/>
    <cellStyle name="เครื่องหมายจุลภาค 14 3 3" xfId="6196" xr:uid="{AD75CC7C-DE62-4EF6-8410-D0CF69BB0C8A}"/>
    <cellStyle name="เครื่องหมายจุลภาค 14 4" xfId="5036" xr:uid="{00000000-0005-0000-0000-00005D120000}"/>
    <cellStyle name="เครื่องหมายจุลภาค 14 4 2" xfId="6597" xr:uid="{4990B0E1-2FA4-4600-894E-DB2D8F1F7EBB}"/>
    <cellStyle name="เครื่องหมายจุลภาค 14 5" xfId="6194" xr:uid="{C4F6239E-A2C9-4BFA-AC0C-4E5374DFCFA8}"/>
    <cellStyle name="เครื่องหมายจุลภาค 15" xfId="4225" xr:uid="{00000000-0005-0000-0000-00005E120000}"/>
    <cellStyle name="เครื่องหมายจุลภาค 15 2" xfId="4226" xr:uid="{00000000-0005-0000-0000-00005F120000}"/>
    <cellStyle name="เครื่องหมายจุลภาค 15 2 2" xfId="5040" xr:uid="{00000000-0005-0000-0000-000060120000}"/>
    <cellStyle name="เครื่องหมายจุลภาค 15 2 2 2" xfId="6598" xr:uid="{89AD6858-C172-4E57-997A-CCC2FC7A1169}"/>
    <cellStyle name="เครื่องหมายจุลภาค 15 2 3" xfId="6198" xr:uid="{F82D6827-AEAD-4BB7-8EF4-0E406959028F}"/>
    <cellStyle name="เครื่องหมายจุลภาค 15 3" xfId="5039" xr:uid="{00000000-0005-0000-0000-000061120000}"/>
    <cellStyle name="เครื่องหมายจุลภาค 15 3 2" xfId="6599" xr:uid="{FC279D1D-CC3C-4B8F-A22C-03D4A15C9ED4}"/>
    <cellStyle name="เครื่องหมายจุลภาค 15 4" xfId="6197" xr:uid="{5B6DAC0F-06D9-4AE8-B355-7A1C97000B4D}"/>
    <cellStyle name="เครื่องหมายจุลภาค 16" xfId="4227" xr:uid="{00000000-0005-0000-0000-000062120000}"/>
    <cellStyle name="เครื่องหมายจุลภาค 16 2" xfId="4228" xr:uid="{00000000-0005-0000-0000-000063120000}"/>
    <cellStyle name="เครื่องหมายจุลภาค 16 2 2" xfId="5042" xr:uid="{00000000-0005-0000-0000-000064120000}"/>
    <cellStyle name="เครื่องหมายจุลภาค 16 2 2 2" xfId="6600" xr:uid="{736BF412-ED37-468F-941E-28A90B737F17}"/>
    <cellStyle name="เครื่องหมายจุลภาค 16 2 3" xfId="6200" xr:uid="{23D969E9-8DC0-4CCD-99C2-2538E8FBBC68}"/>
    <cellStyle name="เครื่องหมายจุลภาค 16 3" xfId="5041" xr:uid="{00000000-0005-0000-0000-000065120000}"/>
    <cellStyle name="เครื่องหมายจุลภาค 16 3 2" xfId="6601" xr:uid="{CFEF1696-FB79-479A-85DB-ADA8904229A0}"/>
    <cellStyle name="เครื่องหมายจุลภาค 16 4" xfId="6199" xr:uid="{AF49E11F-9791-43E9-BEB7-FD1771E8D830}"/>
    <cellStyle name="เครื่องหมายจุลภาค 17" xfId="4229" xr:uid="{00000000-0005-0000-0000-000066120000}"/>
    <cellStyle name="เครื่องหมายจุลภาค 17 2" xfId="5043" xr:uid="{00000000-0005-0000-0000-000067120000}"/>
    <cellStyle name="เครื่องหมายจุลภาค 17 2 2" xfId="6602" xr:uid="{A3423ED0-BE73-444B-B179-347D80F5A02E}"/>
    <cellStyle name="เครื่องหมายจุลภาค 17 3" xfId="6201" xr:uid="{FC28544A-5A37-4141-8599-351448E949FD}"/>
    <cellStyle name="เครื่องหมายจุลภาค 18 2" xfId="4748" xr:uid="{00000000-0005-0000-0000-000068120000}"/>
    <cellStyle name="เครื่องหมายจุลภาค 18 2 2" xfId="6603" xr:uid="{27DA2865-7517-4D1C-AEF7-ADE6AAEA6A58}"/>
    <cellStyle name="เครื่องหมายจุลภาค 2" xfId="14" xr:uid="{00000000-0005-0000-0000-000069120000}"/>
    <cellStyle name="เครื่องหมายจุลภาค 2 10" xfId="4230" xr:uid="{00000000-0005-0000-0000-00006A120000}"/>
    <cellStyle name="เครื่องหมายจุลภาค 2 10 2" xfId="6202" xr:uid="{B525FEBF-9507-490A-8122-F4492ABEE291}"/>
    <cellStyle name="เครื่องหมายจุลภาค 2 11" xfId="4231" xr:uid="{00000000-0005-0000-0000-00006B120000}"/>
    <cellStyle name="เครื่องหมายจุลภาค 2 11 2" xfId="6203" xr:uid="{4F7638E4-6318-44DF-A09F-465E22783353}"/>
    <cellStyle name="เครื่องหมายจุลภาค 2 12" xfId="4705" xr:uid="{00000000-0005-0000-0000-00006C120000}"/>
    <cellStyle name="เครื่องหมายจุลภาค 2 12 2" xfId="6604" xr:uid="{D838C264-6A5E-41A6-90FF-FBE379FB1F3C}"/>
    <cellStyle name="เครื่องหมายจุลภาค 2 13" xfId="5186" xr:uid="{5C36E426-709F-4278-8899-687622A902D6}"/>
    <cellStyle name="เครื่องหมายจุลภาค 2 2" xfId="4232" xr:uid="{00000000-0005-0000-0000-00006D120000}"/>
    <cellStyle name="เครื่องหมายจุลภาค 2 2 2" xfId="4233" xr:uid="{00000000-0005-0000-0000-00006E120000}"/>
    <cellStyle name="เครื่องหมายจุลภาค 2 2 2 2" xfId="4234" xr:uid="{00000000-0005-0000-0000-00006F120000}"/>
    <cellStyle name="เครื่องหมายจุลภาค 2 2 2 2 2" xfId="6206" xr:uid="{B9D48DBF-328A-4C75-A4C3-3CDA306C7372}"/>
    <cellStyle name="เครื่องหมายจุลภาค 2 2 2 3" xfId="5044" xr:uid="{00000000-0005-0000-0000-000070120000}"/>
    <cellStyle name="เครื่องหมายจุลภาค 2 2 2 3 2" xfId="6605" xr:uid="{60188F6B-E4A3-400E-AB1B-05C978BF3234}"/>
    <cellStyle name="เครื่องหมายจุลภาค 2 2 2 4" xfId="6205" xr:uid="{C7E8FBAF-FC6F-4435-B28B-D5202DA0EAE4}"/>
    <cellStyle name="เครื่องหมายจุลภาค 2 2 3" xfId="4235" xr:uid="{00000000-0005-0000-0000-000071120000}"/>
    <cellStyle name="เครื่องหมายจุลภาค 2 2 4" xfId="4236" xr:uid="{00000000-0005-0000-0000-000072120000}"/>
    <cellStyle name="เครื่องหมายจุลภาค 2 2 4 2" xfId="6207" xr:uid="{6EC77FEC-7CC2-4234-A1AB-B4EA0A7B5105}"/>
    <cellStyle name="เครื่องหมายจุลภาค 2 2 5" xfId="4706" xr:uid="{00000000-0005-0000-0000-000073120000}"/>
    <cellStyle name="เครื่องหมายจุลภาค 2 2 5 2" xfId="6606" xr:uid="{3A661726-E663-4798-AB58-58A9712CFEAE}"/>
    <cellStyle name="เครื่องหมายจุลภาค 2 2 6" xfId="6204" xr:uid="{66AD20EB-0352-474E-8C80-665A2E4A9F66}"/>
    <cellStyle name="เครื่องหมายจุลภาค 2 3" xfId="4237" xr:uid="{00000000-0005-0000-0000-000074120000}"/>
    <cellStyle name="เครื่องหมายจุลภาค 2 3 2" xfId="4238" xr:uid="{00000000-0005-0000-0000-000075120000}"/>
    <cellStyle name="เครื่องหมายจุลภาค 2 3 3" xfId="4239" xr:uid="{00000000-0005-0000-0000-000076120000}"/>
    <cellStyle name="เครื่องหมายจุลภาค 2 3 3 2" xfId="6208" xr:uid="{D5403B86-A58B-4A8B-8CB9-B62E2E90A16D}"/>
    <cellStyle name="เครื่องหมายจุลภาค 2 4" xfId="4240" xr:uid="{00000000-0005-0000-0000-000077120000}"/>
    <cellStyle name="เครื่องหมายจุลภาค 2 4 2" xfId="4241" xr:uid="{00000000-0005-0000-0000-000078120000}"/>
    <cellStyle name="เครื่องหมายจุลภาค 2 4 2 2" xfId="5045" xr:uid="{00000000-0005-0000-0000-000079120000}"/>
    <cellStyle name="เครื่องหมายจุลภาค 2 4 2 2 2" xfId="6607" xr:uid="{FB6D0C26-BEB8-44A0-B126-4CFF29F97E6A}"/>
    <cellStyle name="เครื่องหมายจุลภาค 2 4 2 3" xfId="6209" xr:uid="{758C5A12-D5C4-4B09-A89A-4EFEE10F21A8}"/>
    <cellStyle name="เครื่องหมายจุลภาค 2 5" xfId="4242" xr:uid="{00000000-0005-0000-0000-00007A120000}"/>
    <cellStyle name="เครื่องหมายจุลภาค 2 5 2" xfId="4243" xr:uid="{00000000-0005-0000-0000-00007B120000}"/>
    <cellStyle name="เครื่องหมายจุลภาค 2 5 2 2" xfId="5046" xr:uid="{00000000-0005-0000-0000-00007C120000}"/>
    <cellStyle name="เครื่องหมายจุลภาค 2 5 2 2 2" xfId="6608" xr:uid="{617007A5-B232-4737-9148-869C7C5724D1}"/>
    <cellStyle name="เครื่องหมายจุลภาค 2 5 2 3" xfId="6210" xr:uid="{88847AF5-66A3-4748-9197-1BB1F77F14C0}"/>
    <cellStyle name="เครื่องหมายจุลภาค 2 6" xfId="4244" xr:uid="{00000000-0005-0000-0000-00007D120000}"/>
    <cellStyle name="เครื่องหมายจุลภาค 2 7" xfId="4245" xr:uid="{00000000-0005-0000-0000-00007E120000}"/>
    <cellStyle name="เครื่องหมายจุลภาค 2 7 2" xfId="5047" xr:uid="{00000000-0005-0000-0000-00007F120000}"/>
    <cellStyle name="เครื่องหมายจุลภาค 2 7 2 2" xfId="6609" xr:uid="{847C78A0-3C64-455C-B176-FD397269D14F}"/>
    <cellStyle name="เครื่องหมายจุลภาค 2 7 3" xfId="6211" xr:uid="{6FAA6BB0-24D3-4CF4-897E-2353751EE26B}"/>
    <cellStyle name="เครื่องหมายจุลภาค 2 8" xfId="4246" xr:uid="{00000000-0005-0000-0000-000080120000}"/>
    <cellStyle name="เครื่องหมายจุลภาค 2 8 2" xfId="6212" xr:uid="{0F618278-3635-45A7-BC7E-2E816D244BC2}"/>
    <cellStyle name="เครื่องหมายจุลภาค 2 9" xfId="4247" xr:uid="{00000000-0005-0000-0000-000081120000}"/>
    <cellStyle name="เครื่องหมายจุลภาค 2 9 2" xfId="6213" xr:uid="{44D5C89A-38B8-41A0-B660-86215CD7F1E9}"/>
    <cellStyle name="เครื่องหมายจุลภาค 2_AJE_Preb" xfId="4248" xr:uid="{00000000-0005-0000-0000-000082120000}"/>
    <cellStyle name="เครื่องหมายจุลภาค 20" xfId="4249" xr:uid="{00000000-0005-0000-0000-000083120000}"/>
    <cellStyle name="เครื่องหมายจุลภาค 20 2" xfId="4250" xr:uid="{00000000-0005-0000-0000-000084120000}"/>
    <cellStyle name="เครื่องหมายจุลภาค 20 2 2" xfId="4251" xr:uid="{00000000-0005-0000-0000-000085120000}"/>
    <cellStyle name="เครื่องหมายจุลภาค 20 2 2 2" xfId="6216" xr:uid="{329D4F0D-BDFF-457F-A3A3-5F0F7B49C3DC}"/>
    <cellStyle name="เครื่องหมายจุลภาค 20 2 3" xfId="6215" xr:uid="{80C66302-3CCA-4A82-9A37-AF983F3A1691}"/>
    <cellStyle name="เครื่องหมายจุลภาค 20 3" xfId="4252" xr:uid="{00000000-0005-0000-0000-000086120000}"/>
    <cellStyle name="เครื่องหมายจุลภาค 20 3 2" xfId="4253" xr:uid="{00000000-0005-0000-0000-000087120000}"/>
    <cellStyle name="เครื่องหมายจุลภาค 20 3 2 2" xfId="6218" xr:uid="{13FCBFD1-D33E-44FC-8BD7-EFBDDC97794F}"/>
    <cellStyle name="เครื่องหมายจุลภาค 20 3 3" xfId="6217" xr:uid="{80845D12-8248-4B37-A9DF-2F2A6B9523F6}"/>
    <cellStyle name="เครื่องหมายจุลภาค 20 4" xfId="4254" xr:uid="{00000000-0005-0000-0000-000088120000}"/>
    <cellStyle name="เครื่องหมายจุลภาค 20 4 2" xfId="6219" xr:uid="{FD64C66C-D0A7-45C9-9BE8-9FF08477853F}"/>
    <cellStyle name="เครื่องหมายจุลภาค 20 5" xfId="6214" xr:uid="{A897005F-7F83-441D-8496-06CE3162D91B}"/>
    <cellStyle name="เครื่องหมายจุลภาค 3" xfId="4255" xr:uid="{00000000-0005-0000-0000-000089120000}"/>
    <cellStyle name="เครื่องหมายจุลภาค 3 2" xfId="4256" xr:uid="{00000000-0005-0000-0000-00008A120000}"/>
    <cellStyle name="เครื่องหมายจุลภาค 3 2 2" xfId="4257" xr:uid="{00000000-0005-0000-0000-00008B120000}"/>
    <cellStyle name="เครื่องหมายจุลภาค 3 2 2 2" xfId="5048" xr:uid="{00000000-0005-0000-0000-00008C120000}"/>
    <cellStyle name="เครื่องหมายจุลภาค 3 2 2 2 2" xfId="6610" xr:uid="{B6A71599-61B4-4AE4-9542-4CBB7A702ED2}"/>
    <cellStyle name="เครื่องหมายจุลภาค 3 2 2 3" xfId="6222" xr:uid="{A1F4E3B5-53EA-4496-9A08-DABB15448907}"/>
    <cellStyle name="เครื่องหมายจุลภาค 3 2 3" xfId="4708" xr:uid="{00000000-0005-0000-0000-00008D120000}"/>
    <cellStyle name="เครื่องหมายจุลภาค 3 2 3 2" xfId="6611" xr:uid="{F8D151E8-23DC-4857-9BA0-5F61417DF93B}"/>
    <cellStyle name="เครื่องหมายจุลภาค 3 2 4" xfId="6221" xr:uid="{6070FF6E-D197-4702-B775-2A86186369E4}"/>
    <cellStyle name="เครื่องหมายจุลภาค 3 3" xfId="4258" xr:uid="{00000000-0005-0000-0000-00008E120000}"/>
    <cellStyle name="เครื่องหมายจุลภาค 3 3 2" xfId="4259" xr:uid="{00000000-0005-0000-0000-00008F120000}"/>
    <cellStyle name="เครื่องหมายจุลภาค 3 3 2 2" xfId="4260" xr:uid="{00000000-0005-0000-0000-000090120000}"/>
    <cellStyle name="เครื่องหมายจุลภาค 3 3 2 2 2" xfId="6225" xr:uid="{6470A08C-AC1B-4655-AB7B-B34678FF738E}"/>
    <cellStyle name="เครื่องหมายจุลภาค 3 3 2 3" xfId="4710" xr:uid="{00000000-0005-0000-0000-000091120000}"/>
    <cellStyle name="เครื่องหมายจุลภาค 3 3 2 3 2" xfId="6612" xr:uid="{BB891C6E-440B-4C77-8890-45AD501D27A3}"/>
    <cellStyle name="เครื่องหมายจุลภาค 3 3 2 4" xfId="6224" xr:uid="{C808B03E-475B-436F-91CD-FBD7EDC24149}"/>
    <cellStyle name="เครื่องหมายจุลภาค 3 3 3" xfId="4261" xr:uid="{00000000-0005-0000-0000-000092120000}"/>
    <cellStyle name="เครื่องหมายจุลภาค 3 3 3 2" xfId="6226" xr:uid="{11F665F3-33A4-4C1C-9502-BDB20356E407}"/>
    <cellStyle name="เครื่องหมายจุลภาค 3 3 4" xfId="4709" xr:uid="{00000000-0005-0000-0000-000093120000}"/>
    <cellStyle name="เครื่องหมายจุลภาค 3 3 4 2" xfId="6613" xr:uid="{8B9F4156-3D19-4CA5-A384-28996F6EF43D}"/>
    <cellStyle name="เครื่องหมายจุลภาค 3 3 5" xfId="6223" xr:uid="{B6ACE8F2-014C-47AF-9285-B714435E819D}"/>
    <cellStyle name="เครื่องหมายจุลภาค 3 4" xfId="4262" xr:uid="{00000000-0005-0000-0000-000094120000}"/>
    <cellStyle name="เครื่องหมายจุลภาค 3 4 2" xfId="4263" xr:uid="{00000000-0005-0000-0000-000095120000}"/>
    <cellStyle name="เครื่องหมายจุลภาค 3 4 2 2" xfId="6228" xr:uid="{D5C33408-7073-4C90-8FA6-4DBA6463402E}"/>
    <cellStyle name="เครื่องหมายจุลภาค 3 4 3" xfId="5049" xr:uid="{00000000-0005-0000-0000-000096120000}"/>
    <cellStyle name="เครื่องหมายจุลภาค 3 4 3 2" xfId="6614" xr:uid="{5240775F-0D26-465C-A4FF-D739F6EB1139}"/>
    <cellStyle name="เครื่องหมายจุลภาค 3 4 4" xfId="6227" xr:uid="{0D53AA93-ABC6-4465-9119-0B587B2E296D}"/>
    <cellStyle name="เครื่องหมายจุลภาค 3 5" xfId="4264" xr:uid="{00000000-0005-0000-0000-000097120000}"/>
    <cellStyle name="เครื่องหมายจุลภาค 3 5 2" xfId="6229" xr:uid="{F60B6F72-74AC-4380-BDD0-6BF8B3415515}"/>
    <cellStyle name="เครื่องหมายจุลภาค 3 6" xfId="4707" xr:uid="{00000000-0005-0000-0000-000098120000}"/>
    <cellStyle name="เครื่องหมายจุลภาค 3 6 2" xfId="6615" xr:uid="{818C5971-A34D-4D48-832E-BD0C35880886}"/>
    <cellStyle name="เครื่องหมายจุลภาค 3 7" xfId="6220" xr:uid="{D73F6D8A-59F2-499F-9EBB-772B372A2777}"/>
    <cellStyle name="เครื่องหมายจุลภาค 4" xfId="4265" xr:uid="{00000000-0005-0000-0000-000099120000}"/>
    <cellStyle name="เครื่องหมายจุลภาค 4 10" xfId="4266" xr:uid="{00000000-0005-0000-0000-00009A120000}"/>
    <cellStyle name="เครื่องหมายจุลภาค 4 10 2" xfId="5050" xr:uid="{00000000-0005-0000-0000-00009B120000}"/>
    <cellStyle name="เครื่องหมายจุลภาค 4 10 2 2" xfId="6616" xr:uid="{F4730678-B336-4DD4-9005-0CEE1F661116}"/>
    <cellStyle name="เครื่องหมายจุลภาค 4 10 3" xfId="6231" xr:uid="{A06AE65A-8BE8-4464-8600-8C0D6106FF38}"/>
    <cellStyle name="เครื่องหมายจุลภาค 4 11" xfId="4267" xr:uid="{00000000-0005-0000-0000-00009C120000}"/>
    <cellStyle name="เครื่องหมายจุลภาค 4 11 2" xfId="6232" xr:uid="{FEE20338-5A20-4E72-9565-1AE9F2765273}"/>
    <cellStyle name="เครื่องหมายจุลภาค 4 12" xfId="4268" xr:uid="{00000000-0005-0000-0000-00009D120000}"/>
    <cellStyle name="เครื่องหมายจุลภาค 4 12 2" xfId="6233" xr:uid="{FA77FAF9-7185-4445-B4A6-E40A560D7C89}"/>
    <cellStyle name="เครื่องหมายจุลภาค 4 13" xfId="4711" xr:uid="{00000000-0005-0000-0000-00009E120000}"/>
    <cellStyle name="เครื่องหมายจุลภาค 4 13 2" xfId="6617" xr:uid="{B0183740-C2D3-4718-8E4D-ACA6828943F9}"/>
    <cellStyle name="เครื่องหมายจุลภาค 4 14" xfId="6726" xr:uid="{9B46785F-22C2-45DF-93F9-94ACDD80E78E}"/>
    <cellStyle name="เครื่องหมายจุลภาค 4 15" xfId="6230" xr:uid="{7E4E56FE-C567-4E1C-B5A2-D94C8E1235A4}"/>
    <cellStyle name="เครื่องหมายจุลภาค 4 2" xfId="4269" xr:uid="{00000000-0005-0000-0000-00009F120000}"/>
    <cellStyle name="เครื่องหมายจุลภาค 4 2 2" xfId="4270" xr:uid="{00000000-0005-0000-0000-0000A0120000}"/>
    <cellStyle name="เครื่องหมายจุลภาค 4 2 2 2" xfId="6234" xr:uid="{DA127323-67DB-4752-B097-07E0880694DD}"/>
    <cellStyle name="เครื่องหมายจุลภาค 4 2 3" xfId="4271" xr:uid="{00000000-0005-0000-0000-0000A1120000}"/>
    <cellStyle name="เครื่องหมายจุลภาค 4 2 3 2" xfId="6235" xr:uid="{85F1C4A3-954A-42D6-9F4A-E091E9C6F135}"/>
    <cellStyle name="เครื่องหมายจุลภาค 4 2 4" xfId="5051" xr:uid="{00000000-0005-0000-0000-0000A2120000}"/>
    <cellStyle name="เครื่องหมายจุลภาค 4 2 4 2" xfId="6618" xr:uid="{F53EA07E-1DCA-4B34-B404-0C34A44214EE}"/>
    <cellStyle name="เครื่องหมายจุลภาค 4 3" xfId="4272" xr:uid="{00000000-0005-0000-0000-0000A3120000}"/>
    <cellStyle name="เครื่องหมายจุลภาค 4 3 2" xfId="4273" xr:uid="{00000000-0005-0000-0000-0000A4120000}"/>
    <cellStyle name="เครื่องหมายจุลภาค 4 3 2 2" xfId="4274" xr:uid="{00000000-0005-0000-0000-0000A5120000}"/>
    <cellStyle name="เครื่องหมายจุลภาค 4 3 2 2 2" xfId="5054" xr:uid="{00000000-0005-0000-0000-0000A6120000}"/>
    <cellStyle name="เครื่องหมายจุลภาค 4 3 2 2 2 2" xfId="6619" xr:uid="{20041E3E-EB3B-4BCF-84B8-EB1C2DD91DDE}"/>
    <cellStyle name="เครื่องหมายจุลภาค 4 3 2 2 3" xfId="6238" xr:uid="{92C4C0E0-608F-45CC-BB1A-5ADAF96AE9B8}"/>
    <cellStyle name="เครื่องหมายจุลภาค 4 3 2 3" xfId="5053" xr:uid="{00000000-0005-0000-0000-0000A7120000}"/>
    <cellStyle name="เครื่องหมายจุลภาค 4 3 2 3 2" xfId="6620" xr:uid="{00239E18-2D0F-45AC-B277-D35E43F57EE6}"/>
    <cellStyle name="เครื่องหมายจุลภาค 4 3 2 4" xfId="6237" xr:uid="{0C0219E8-C59B-4BC8-A8B7-EF2C4238593C}"/>
    <cellStyle name="เครื่องหมายจุลภาค 4 3 3" xfId="4275" xr:uid="{00000000-0005-0000-0000-0000A8120000}"/>
    <cellStyle name="เครื่องหมายจุลภาค 4 3 3 2" xfId="4276" xr:uid="{00000000-0005-0000-0000-0000A9120000}"/>
    <cellStyle name="เครื่องหมายจุลภาค 4 3 3 2 2" xfId="5056" xr:uid="{00000000-0005-0000-0000-0000AA120000}"/>
    <cellStyle name="เครื่องหมายจุลภาค 4 3 3 2 2 2" xfId="6621" xr:uid="{890734CE-0E76-4330-B8E9-58A11175A8B9}"/>
    <cellStyle name="เครื่องหมายจุลภาค 4 3 3 2 3" xfId="6240" xr:uid="{4C18AAA8-EA9D-4B83-9005-A63676B44E99}"/>
    <cellStyle name="เครื่องหมายจุลภาค 4 3 3 3" xfId="5055" xr:uid="{00000000-0005-0000-0000-0000AB120000}"/>
    <cellStyle name="เครื่องหมายจุลภาค 4 3 3 3 2" xfId="6622" xr:uid="{EE16AA7D-FF52-430F-BCEA-F72B4EF16509}"/>
    <cellStyle name="เครื่องหมายจุลภาค 4 3 3 4" xfId="6239" xr:uid="{3F3CD6B7-D8CF-4EB4-8811-9771F71C81D5}"/>
    <cellStyle name="เครื่องหมายจุลภาค 4 3 4" xfId="4277" xr:uid="{00000000-0005-0000-0000-0000AC120000}"/>
    <cellStyle name="เครื่องหมายจุลภาค 4 3 4 2" xfId="4278" xr:uid="{00000000-0005-0000-0000-0000AD120000}"/>
    <cellStyle name="เครื่องหมายจุลภาค 4 3 4 2 2" xfId="5058" xr:uid="{00000000-0005-0000-0000-0000AE120000}"/>
    <cellStyle name="เครื่องหมายจุลภาค 4 3 4 2 2 2" xfId="6623" xr:uid="{CA80106D-8111-4550-BFD4-CAC49CE94DD7}"/>
    <cellStyle name="เครื่องหมายจุลภาค 4 3 4 2 3" xfId="6242" xr:uid="{8BD33907-E24E-48C5-9A46-DE5AB10542B2}"/>
    <cellStyle name="เครื่องหมายจุลภาค 4 3 4 3" xfId="5057" xr:uid="{00000000-0005-0000-0000-0000AF120000}"/>
    <cellStyle name="เครื่องหมายจุลภาค 4 3 4 3 2" xfId="6624" xr:uid="{FA302BAB-88C1-4B65-A4C0-5753E6EED3A8}"/>
    <cellStyle name="เครื่องหมายจุลภาค 4 3 4 4" xfId="6241" xr:uid="{44F69F7B-1AFB-459D-8055-49F525367925}"/>
    <cellStyle name="เครื่องหมายจุลภาค 4 3 5" xfId="4279" xr:uid="{00000000-0005-0000-0000-0000B0120000}"/>
    <cellStyle name="เครื่องหมายจุลภาค 4 3 5 2" xfId="4280" xr:uid="{00000000-0005-0000-0000-0000B1120000}"/>
    <cellStyle name="เครื่องหมายจุลภาค 4 3 5 2 2" xfId="5060" xr:uid="{00000000-0005-0000-0000-0000B2120000}"/>
    <cellStyle name="เครื่องหมายจุลภาค 4 3 5 2 2 2" xfId="6625" xr:uid="{481FC931-605B-4917-A72C-1C9DF94CF5EC}"/>
    <cellStyle name="เครื่องหมายจุลภาค 4 3 5 2 3" xfId="6244" xr:uid="{C7B7D2EF-E241-4691-891A-BD1B9856EDAF}"/>
    <cellStyle name="เครื่องหมายจุลภาค 4 3 5 3" xfId="5059" xr:uid="{00000000-0005-0000-0000-0000B3120000}"/>
    <cellStyle name="เครื่องหมายจุลภาค 4 3 5 3 2" xfId="6626" xr:uid="{7228A0B6-9136-4DBD-B0C9-691C247045B4}"/>
    <cellStyle name="เครื่องหมายจุลภาค 4 3 5 4" xfId="6243" xr:uid="{AA6B5C5D-FD4D-40C7-99F6-6BF06B7C4D3D}"/>
    <cellStyle name="เครื่องหมายจุลภาค 4 3 6" xfId="4281" xr:uid="{00000000-0005-0000-0000-0000B4120000}"/>
    <cellStyle name="เครื่องหมายจุลภาค 4 3 6 2" xfId="4282" xr:uid="{00000000-0005-0000-0000-0000B5120000}"/>
    <cellStyle name="เครื่องหมายจุลภาค 4 3 6 2 2" xfId="5062" xr:uid="{00000000-0005-0000-0000-0000B6120000}"/>
    <cellStyle name="เครื่องหมายจุลภาค 4 3 6 2 2 2" xfId="6627" xr:uid="{9263B40F-5002-4D02-B766-4CBC11130AA6}"/>
    <cellStyle name="เครื่องหมายจุลภาค 4 3 6 2 3" xfId="6246" xr:uid="{8D892513-53B8-440B-895F-DD922955618D}"/>
    <cellStyle name="เครื่องหมายจุลภาค 4 3 6 3" xfId="5061" xr:uid="{00000000-0005-0000-0000-0000B7120000}"/>
    <cellStyle name="เครื่องหมายจุลภาค 4 3 6 3 2" xfId="6628" xr:uid="{BA0C5A9D-9643-42D1-890D-AF04DD84FA9D}"/>
    <cellStyle name="เครื่องหมายจุลภาค 4 3 6 4" xfId="6245" xr:uid="{4F2ADFE0-83D1-4216-A7B3-21E05624C52F}"/>
    <cellStyle name="เครื่องหมายจุลภาค 4 3 7" xfId="5052" xr:uid="{00000000-0005-0000-0000-0000B8120000}"/>
    <cellStyle name="เครื่องหมายจุลภาค 4 3 7 2" xfId="6629" xr:uid="{BF669476-4C0B-4721-B723-E8BE04680953}"/>
    <cellStyle name="เครื่องหมายจุลภาค 4 3 8" xfId="6236" xr:uid="{338FAA98-36CB-4425-95FB-B2AD50E500D7}"/>
    <cellStyle name="เครื่องหมายจุลภาค 4 4" xfId="4283" xr:uid="{00000000-0005-0000-0000-0000B9120000}"/>
    <cellStyle name="เครื่องหมายจุลภาค 4 4 2" xfId="4284" xr:uid="{00000000-0005-0000-0000-0000BA120000}"/>
    <cellStyle name="เครื่องหมายจุลภาค 4 4 2 2" xfId="5064" xr:uid="{00000000-0005-0000-0000-0000BB120000}"/>
    <cellStyle name="เครื่องหมายจุลภาค 4 4 2 2 2" xfId="6630" xr:uid="{6DF67EBB-9888-4DC6-A285-8DDFE79841AA}"/>
    <cellStyle name="เครื่องหมายจุลภาค 4 4 2 3" xfId="6248" xr:uid="{74BCF63B-9F85-40D9-82E7-AD81DEA0258F}"/>
    <cellStyle name="เครื่องหมายจุลภาค 4 4 3" xfId="5063" xr:uid="{00000000-0005-0000-0000-0000BC120000}"/>
    <cellStyle name="เครื่องหมายจุลภาค 4 4 3 2" xfId="6631" xr:uid="{F089CE46-1A20-42E3-A5E5-785AEF0EFA13}"/>
    <cellStyle name="เครื่องหมายจุลภาค 4 4 4" xfId="6247" xr:uid="{95BDF8D7-A9A8-43F3-B4A8-CC27432372C4}"/>
    <cellStyle name="เครื่องหมายจุลภาค 4 5" xfId="4285" xr:uid="{00000000-0005-0000-0000-0000BD120000}"/>
    <cellStyle name="เครื่องหมายจุลภาค 4 5 2" xfId="4286" xr:uid="{00000000-0005-0000-0000-0000BE120000}"/>
    <cellStyle name="เครื่องหมายจุลภาค 4 5 2 2" xfId="5066" xr:uid="{00000000-0005-0000-0000-0000BF120000}"/>
    <cellStyle name="เครื่องหมายจุลภาค 4 5 2 2 2" xfId="6632" xr:uid="{171F8192-8322-4ED5-B621-AD0299EC3EC6}"/>
    <cellStyle name="เครื่องหมายจุลภาค 4 5 2 3" xfId="6250" xr:uid="{93D4BE74-5E06-4577-86BC-4950E63D31EA}"/>
    <cellStyle name="เครื่องหมายจุลภาค 4 5 3" xfId="5065" xr:uid="{00000000-0005-0000-0000-0000C0120000}"/>
    <cellStyle name="เครื่องหมายจุลภาค 4 5 3 2" xfId="6633" xr:uid="{9A42C5D8-FD36-4E09-A614-DD4EB721A7C5}"/>
    <cellStyle name="เครื่องหมายจุลภาค 4 5 4" xfId="6249" xr:uid="{A8634A17-4B13-4704-9B6C-056A7D566F9B}"/>
    <cellStyle name="เครื่องหมายจุลภาค 4 6" xfId="4287" xr:uid="{00000000-0005-0000-0000-0000C1120000}"/>
    <cellStyle name="เครื่องหมายจุลภาค 4 6 2" xfId="5067" xr:uid="{00000000-0005-0000-0000-0000C2120000}"/>
    <cellStyle name="เครื่องหมายจุลภาค 4 6 2 2" xfId="6634" xr:uid="{9BD1554E-30E8-4FEF-919A-2A3F4EFF5CC6}"/>
    <cellStyle name="เครื่องหมายจุลภาค 4 6 3" xfId="6251" xr:uid="{A960ADE1-3B8C-45B0-995E-862C3F0BD604}"/>
    <cellStyle name="เครื่องหมายจุลภาค 4 7" xfId="4288" xr:uid="{00000000-0005-0000-0000-0000C3120000}"/>
    <cellStyle name="เครื่องหมายจุลภาค 4 7 2" xfId="5068" xr:uid="{00000000-0005-0000-0000-0000C4120000}"/>
    <cellStyle name="เครื่องหมายจุลภาค 4 7 2 2" xfId="6635" xr:uid="{6AC1B424-3593-4CA8-8876-C9BE6B21E277}"/>
    <cellStyle name="เครื่องหมายจุลภาค 4 7 3" xfId="6252" xr:uid="{E524401C-52C0-4640-A144-EC8B7EE75831}"/>
    <cellStyle name="เครื่องหมายจุลภาค 4 8" xfId="4289" xr:uid="{00000000-0005-0000-0000-0000C5120000}"/>
    <cellStyle name="เครื่องหมายจุลภาค 4 8 2" xfId="5069" xr:uid="{00000000-0005-0000-0000-0000C6120000}"/>
    <cellStyle name="เครื่องหมายจุลภาค 4 8 2 2" xfId="6636" xr:uid="{7C3352E8-3B0F-4BEB-AB32-BD42C5AAF672}"/>
    <cellStyle name="เครื่องหมายจุลภาค 4 8 3" xfId="6253" xr:uid="{B771AAFC-864A-4E6A-87F9-C85130F4F23A}"/>
    <cellStyle name="เครื่องหมายจุลภาค 4 9" xfId="4290" xr:uid="{00000000-0005-0000-0000-0000C7120000}"/>
    <cellStyle name="เครื่องหมายจุลภาค 4 9 2" xfId="5070" xr:uid="{00000000-0005-0000-0000-0000C8120000}"/>
    <cellStyle name="เครื่องหมายจุลภาค 4 9 2 2" xfId="6637" xr:uid="{92AFD477-6BB7-4CC4-9F1C-F0F901C9D51F}"/>
    <cellStyle name="เครื่องหมายจุลภาค 4 9 3" xfId="6254" xr:uid="{AC21AE6C-B4FD-422F-82EC-FE86B27A40EC}"/>
    <cellStyle name="เครื่องหมายจุลภาค 5" xfId="4291" xr:uid="{00000000-0005-0000-0000-0000C9120000}"/>
    <cellStyle name="เครื่องหมายจุลภาค 5 2" xfId="4292" xr:uid="{00000000-0005-0000-0000-0000CA120000}"/>
    <cellStyle name="เครื่องหมายจุลภาค 5 2 2" xfId="4293" xr:uid="{00000000-0005-0000-0000-0000CB120000}"/>
    <cellStyle name="เครื่องหมายจุลภาค 5 2 2 2" xfId="6256" xr:uid="{B99DEC3A-9FC9-4095-8818-DB445734876F}"/>
    <cellStyle name="เครื่องหมายจุลภาค 5 2 3" xfId="6255" xr:uid="{3F22C2A6-49B6-48E7-9680-C579E5A72D3D}"/>
    <cellStyle name="เครื่องหมายจุลภาค 5 3" xfId="4294" xr:uid="{00000000-0005-0000-0000-0000CC120000}"/>
    <cellStyle name="เครื่องหมายจุลภาค 5 3 2" xfId="6257" xr:uid="{96D5EE5A-31D6-4045-A331-2C3825347CE8}"/>
    <cellStyle name="เครื่องหมายจุลภาค 6" xfId="4295" xr:uid="{00000000-0005-0000-0000-0000CD120000}"/>
    <cellStyle name="เครื่องหมายจุลภาค 6 2" xfId="4296" xr:uid="{00000000-0005-0000-0000-0000CE120000}"/>
    <cellStyle name="เครื่องหมายจุลภาค 6 2 2" xfId="4297" xr:uid="{00000000-0005-0000-0000-0000CF120000}"/>
    <cellStyle name="เครื่องหมายจุลภาค 6 2 2 2" xfId="4298" xr:uid="{00000000-0005-0000-0000-0000D0120000}"/>
    <cellStyle name="เครื่องหมายจุลภาค 6 2 2 2 2" xfId="6260" xr:uid="{6FF90977-E525-4B59-A684-AB7088AC7B78}"/>
    <cellStyle name="เครื่องหมายจุลภาค 6 2 2 3" xfId="6259" xr:uid="{C8D90A1A-16AE-4C44-9160-E70B537B35AF}"/>
    <cellStyle name="เครื่องหมายจุลภาค 6 2 3" xfId="6258" xr:uid="{37D018B4-13B5-4A7C-A114-BB5EECC46285}"/>
    <cellStyle name="เครื่องหมายจุลภาค 6 3" xfId="4299" xr:uid="{00000000-0005-0000-0000-0000D1120000}"/>
    <cellStyle name="เครื่องหมายจุลภาค 6 3 2" xfId="4300" xr:uid="{00000000-0005-0000-0000-0000D2120000}"/>
    <cellStyle name="เครื่องหมายจุลภาค 6 3 2 2" xfId="6262" xr:uid="{75161AA5-5844-487C-9B07-37883DD0C72A}"/>
    <cellStyle name="เครื่องหมายจุลภาค 6 3 3" xfId="6261" xr:uid="{511013F1-9A3D-4DB4-943B-AA72C02A7E9D}"/>
    <cellStyle name="เครื่องหมายจุลภาค 7" xfId="4301" xr:uid="{00000000-0005-0000-0000-0000D3120000}"/>
    <cellStyle name="เครื่องหมายจุลภาค 7 10" xfId="4302" xr:uid="{00000000-0005-0000-0000-0000D4120000}"/>
    <cellStyle name="เครื่องหมายจุลภาค 7 10 2" xfId="6264" xr:uid="{DE3E2913-0A66-471E-9959-371CC5D3A02E}"/>
    <cellStyle name="เครื่องหมายจุลภาค 7 11" xfId="6263" xr:uid="{BFED4AB6-56ED-4C9E-BF48-69A1750371DE}"/>
    <cellStyle name="เครื่องหมายจุลภาค 7 2" xfId="4303" xr:uid="{00000000-0005-0000-0000-0000D5120000}"/>
    <cellStyle name="เครื่องหมายจุลภาค 7 2 2" xfId="4304" xr:uid="{00000000-0005-0000-0000-0000D6120000}"/>
    <cellStyle name="เครื่องหมายจุลภาค 7 2 2 2" xfId="4305" xr:uid="{00000000-0005-0000-0000-0000D7120000}"/>
    <cellStyle name="เครื่องหมายจุลภาค 7 2 2 2 2" xfId="6265" xr:uid="{5AD31306-BF00-450D-ACBF-951B337F5494}"/>
    <cellStyle name="เครื่องหมายจุลภาค 7 2 3" xfId="4306" xr:uid="{00000000-0005-0000-0000-0000D8120000}"/>
    <cellStyle name="เครื่องหมายจุลภาค 7 2 3 2" xfId="4307" xr:uid="{00000000-0005-0000-0000-0000D9120000}"/>
    <cellStyle name="เครื่องหมายจุลภาค 7 2 3 2 2" xfId="6267" xr:uid="{B0E325DE-C1A7-4E95-87E3-D80AEA3992E4}"/>
    <cellStyle name="เครื่องหมายจุลภาค 7 2 3 3" xfId="6266" xr:uid="{3E5CABC6-791D-4A08-969B-B0FF6F4670FE}"/>
    <cellStyle name="เครื่องหมายจุลภาค 7 2 4" xfId="4308" xr:uid="{00000000-0005-0000-0000-0000DA120000}"/>
    <cellStyle name="เครื่องหมายจุลภาค 7 2 4 2" xfId="4309" xr:uid="{00000000-0005-0000-0000-0000DB120000}"/>
    <cellStyle name="เครื่องหมายจุลภาค 7 2 4 2 2" xfId="6269" xr:uid="{D533C661-8EFE-408A-9E18-58EBAE1A7E04}"/>
    <cellStyle name="เครื่องหมายจุลภาค 7 2 4 3" xfId="6268" xr:uid="{A17E0E7B-AEEE-4FCD-9B18-AE3618389CD2}"/>
    <cellStyle name="เครื่องหมายจุลภาค 7 3" xfId="4310" xr:uid="{00000000-0005-0000-0000-0000DC120000}"/>
    <cellStyle name="เครื่องหมายจุลภาค 7 3 2" xfId="4311" xr:uid="{00000000-0005-0000-0000-0000DD120000}"/>
    <cellStyle name="เครื่องหมายจุลภาค 7 3 2 2" xfId="6270" xr:uid="{58D7E529-B4F4-40E7-A53C-31EC5776CB0A}"/>
    <cellStyle name="เครื่องหมายจุลภาค 7 4" xfId="4312" xr:uid="{00000000-0005-0000-0000-0000DE120000}"/>
    <cellStyle name="เครื่องหมายจุลภาค 7 4 2" xfId="4313" xr:uid="{00000000-0005-0000-0000-0000DF120000}"/>
    <cellStyle name="เครื่องหมายจุลภาค 7 4 2 2" xfId="5072" xr:uid="{00000000-0005-0000-0000-0000E0120000}"/>
    <cellStyle name="เครื่องหมายจุลภาค 7 4 2 2 2" xfId="6638" xr:uid="{2ED1FE64-E4F4-4852-BEC0-E76FC9A9DEB1}"/>
    <cellStyle name="เครื่องหมายจุลภาค 7 4 2 3" xfId="6272" xr:uid="{BCCF5F9E-F14A-4E41-A9A0-A1D7C70FF189}"/>
    <cellStyle name="เครื่องหมายจุลภาค 7 4 3" xfId="5071" xr:uid="{00000000-0005-0000-0000-0000E1120000}"/>
    <cellStyle name="เครื่องหมายจุลภาค 7 4 3 2" xfId="6639" xr:uid="{7E08B98A-6862-4502-91AB-0E7303552566}"/>
    <cellStyle name="เครื่องหมายจุลภาค 7 4 4" xfId="6271" xr:uid="{AB0FEAAA-42EE-479C-98F9-09B9D790E610}"/>
    <cellStyle name="เครื่องหมายจุลภาค 7 5" xfId="4314" xr:uid="{00000000-0005-0000-0000-0000E2120000}"/>
    <cellStyle name="เครื่องหมายจุลภาค 7 5 2" xfId="4315" xr:uid="{00000000-0005-0000-0000-0000E3120000}"/>
    <cellStyle name="เครื่องหมายจุลภาค 7 5 2 2" xfId="4316" xr:uid="{00000000-0005-0000-0000-0000E4120000}"/>
    <cellStyle name="เครื่องหมายจุลภาค 7 5 3" xfId="4317" xr:uid="{00000000-0005-0000-0000-0000E5120000}"/>
    <cellStyle name="เครื่องหมายจุลภาค 7 5 3 2" xfId="4318" xr:uid="{00000000-0005-0000-0000-0000E6120000}"/>
    <cellStyle name="เครื่องหมายจุลภาค 7 5 4" xfId="4319" xr:uid="{00000000-0005-0000-0000-0000E7120000}"/>
    <cellStyle name="เครื่องหมายจุลภาค 7 6" xfId="4320" xr:uid="{00000000-0005-0000-0000-0000E8120000}"/>
    <cellStyle name="เครื่องหมายจุลภาค 7 6 2" xfId="4321" xr:uid="{00000000-0005-0000-0000-0000E9120000}"/>
    <cellStyle name="เครื่องหมายจุลภาค 7 6 2 2" xfId="6274" xr:uid="{88A81985-629B-4D6F-873B-D3BCD5E723C2}"/>
    <cellStyle name="เครื่องหมายจุลภาค 7 6 3" xfId="6273" xr:uid="{ECE3ECB8-62F0-4E85-A6AB-0DCE90FBD56D}"/>
    <cellStyle name="เครื่องหมายจุลภาค 7 7" xfId="4322" xr:uid="{00000000-0005-0000-0000-0000EA120000}"/>
    <cellStyle name="เครื่องหมายจุลภาค 7 7 2" xfId="4323" xr:uid="{00000000-0005-0000-0000-0000EB120000}"/>
    <cellStyle name="เครื่องหมายจุลภาค 7 7 2 2" xfId="6276" xr:uid="{C550DDFC-11CF-41ED-A53C-37C9C3DB08F6}"/>
    <cellStyle name="เครื่องหมายจุลภาค 7 7 3" xfId="6275" xr:uid="{7D162661-12B0-42D9-9F90-7ECE59F79BE3}"/>
    <cellStyle name="เครื่องหมายจุลภาค 7 8" xfId="4324" xr:uid="{00000000-0005-0000-0000-0000EC120000}"/>
    <cellStyle name="เครื่องหมายจุลภาค 7 8 2" xfId="4325" xr:uid="{00000000-0005-0000-0000-0000ED120000}"/>
    <cellStyle name="เครื่องหมายจุลภาค 7 8 2 2" xfId="6278" xr:uid="{645A2F37-361E-404F-8954-6B871C41C622}"/>
    <cellStyle name="เครื่องหมายจุลภาค 7 8 3" xfId="6277" xr:uid="{8DCBDE39-476F-4946-93FA-706E6EF160DC}"/>
    <cellStyle name="เครื่องหมายจุลภาค 7 9" xfId="4326" xr:uid="{00000000-0005-0000-0000-0000EE120000}"/>
    <cellStyle name="เครื่องหมายจุลภาค 7 9 2" xfId="4327" xr:uid="{00000000-0005-0000-0000-0000EF120000}"/>
    <cellStyle name="เครื่องหมายจุลภาค 7 9 2 2" xfId="6280" xr:uid="{B4DF40E1-CCB1-4D31-8B94-C67F93BEBA53}"/>
    <cellStyle name="เครื่องหมายจุลภาค 7 9 3" xfId="6279" xr:uid="{1C192CCD-F903-4649-803A-4B3F7C976D57}"/>
    <cellStyle name="เครื่องหมายจุลภาค 7_Lead -  NU 31-3-54" xfId="4328" xr:uid="{00000000-0005-0000-0000-0000F0120000}"/>
    <cellStyle name="เครื่องหมายจุลภาค 8" xfId="4329" xr:uid="{00000000-0005-0000-0000-0000F1120000}"/>
    <cellStyle name="เครื่องหมายจุลภาค 8 2" xfId="4330" xr:uid="{00000000-0005-0000-0000-0000F2120000}"/>
    <cellStyle name="เครื่องหมายจุลภาค 8 2 2" xfId="4331" xr:uid="{00000000-0005-0000-0000-0000F3120000}"/>
    <cellStyle name="เครื่องหมายจุลภาค 8 2 2 2" xfId="5075" xr:uid="{00000000-0005-0000-0000-0000F4120000}"/>
    <cellStyle name="เครื่องหมายจุลภาค 8 2 2 2 2" xfId="6640" xr:uid="{3385095F-B5BD-4770-AB36-218807F9C26B}"/>
    <cellStyle name="เครื่องหมายจุลภาค 8 2 2 3" xfId="6283" xr:uid="{2D7DB552-6D29-4FB3-9098-DFEC8FD45C29}"/>
    <cellStyle name="เครื่องหมายจุลภาค 8 2 3" xfId="5074" xr:uid="{00000000-0005-0000-0000-0000F5120000}"/>
    <cellStyle name="เครื่องหมายจุลภาค 8 2 3 2" xfId="6641" xr:uid="{9A8D814E-C49D-454D-AC8E-AF65ABBFC10F}"/>
    <cellStyle name="เครื่องหมายจุลภาค 8 2 4" xfId="6282" xr:uid="{EDFAA3D5-4C4E-40AE-A2A9-0F46CF720E3E}"/>
    <cellStyle name="เครื่องหมายจุลภาค 8 3" xfId="4332" xr:uid="{00000000-0005-0000-0000-0000F6120000}"/>
    <cellStyle name="เครื่องหมายจุลภาค 8 3 2" xfId="5076" xr:uid="{00000000-0005-0000-0000-0000F7120000}"/>
    <cellStyle name="เครื่องหมายจุลภาค 8 3 2 2" xfId="6642" xr:uid="{3317286C-FBB9-487A-8FAE-7641BD1284B0}"/>
    <cellStyle name="เครื่องหมายจุลภาค 8 3 3" xfId="6284" xr:uid="{9507638F-0F1C-4FE5-9D35-AF9FC8D60C64}"/>
    <cellStyle name="เครื่องหมายจุลภาค 8 4" xfId="5073" xr:uid="{00000000-0005-0000-0000-0000F8120000}"/>
    <cellStyle name="เครื่องหมายจุลภาค 8 4 2" xfId="6643" xr:uid="{9CE33EBB-262B-4FEF-A963-D224398543EE}"/>
    <cellStyle name="เครื่องหมายจุลภาค 8 5" xfId="6281" xr:uid="{804FC38D-2B95-4F0D-A300-88F289C2729E}"/>
    <cellStyle name="เครื่องหมายจุลภาค 9" xfId="4333" xr:uid="{00000000-0005-0000-0000-0000F9120000}"/>
    <cellStyle name="เครื่องหมายจุลภาค 9 2" xfId="4334" xr:uid="{00000000-0005-0000-0000-0000FA120000}"/>
    <cellStyle name="เครื่องหมายจุลภาค 9 2 2" xfId="5078" xr:uid="{00000000-0005-0000-0000-0000FB120000}"/>
    <cellStyle name="เครื่องหมายจุลภาค 9 2 2 2" xfId="6644" xr:uid="{D5294DC5-F0B1-4D5E-986D-1D0C61606712}"/>
    <cellStyle name="เครื่องหมายจุลภาค 9 2 3" xfId="6286" xr:uid="{39D746F0-66EB-4564-901D-0EF575B71216}"/>
    <cellStyle name="เครื่องหมายจุลภาค 9 3" xfId="5077" xr:uid="{00000000-0005-0000-0000-0000FC120000}"/>
    <cellStyle name="เครื่องหมายจุลภาค 9 3 2" xfId="6645" xr:uid="{A3267905-69DA-4A3A-8446-32B6FF312238}"/>
    <cellStyle name="เครื่องหมายจุลภาค 9 4" xfId="6285" xr:uid="{5D889FD2-CE57-4E95-A880-E536EFFB83C8}"/>
    <cellStyle name="เครื่องหมายจุลภาค_AC Recconcile 4-6 ปี 51" xfId="4335" xr:uid="{00000000-0005-0000-0000-0000FD120000}"/>
    <cellStyle name="เครื่องหมายสกุลเงิน [0]" xfId="4337" xr:uid="{00000000-0005-0000-0000-0000FF120000}"/>
    <cellStyle name="เครื่องหมายสกุลเงิน [0] 2" xfId="6287" xr:uid="{425C321C-0667-4EC1-9A8A-673DD0B4ADA3}"/>
    <cellStyle name="เครื่องหมายสกุลเงิน 2" xfId="4338" xr:uid="{00000000-0005-0000-0000-000000130000}"/>
    <cellStyle name="เครื่องหมายสกุลเงิน 2 2" xfId="4712" xr:uid="{00000000-0005-0000-0000-000001130000}"/>
    <cellStyle name="เครื่องหมายสกุลเงิน 3" xfId="4339" xr:uid="{00000000-0005-0000-0000-000002130000}"/>
    <cellStyle name="เครื่องหมายสกุลเงิน 3 2" xfId="4340" xr:uid="{00000000-0005-0000-0000-000003130000}"/>
    <cellStyle name="เครื่องหมายสกุลเงิน 3 2 2" xfId="5080" xr:uid="{00000000-0005-0000-0000-000004130000}"/>
    <cellStyle name="เครื่องหมายสกุลเงิน 3 2 2 2" xfId="6646" xr:uid="{6A14EEBF-59CF-4363-823B-34E536C1F9AE}"/>
    <cellStyle name="เครื่องหมายสกุลเงิน 3 2 3" xfId="6289" xr:uid="{3BCE9ABE-E0B9-4DC8-B310-9E62AA4AD3DE}"/>
    <cellStyle name="เครื่องหมายสกุลเงิน 3 3" xfId="5079" xr:uid="{00000000-0005-0000-0000-000005130000}"/>
    <cellStyle name="เครื่องหมายสกุลเงิน 3 3 2" xfId="6647" xr:uid="{EAF9AC4D-9878-4DE0-90F5-AEEE901595CA}"/>
    <cellStyle name="เครื่องหมายสกุลเงิน 3 4" xfId="6288" xr:uid="{FED257D2-D8D4-4A54-9AE1-90C9408DDB5D}"/>
    <cellStyle name="เครื่องหมายสกุลเงิน 4" xfId="4341" xr:uid="{00000000-0005-0000-0000-000006130000}"/>
    <cellStyle name="เครื่องหมายสกุลเงิน 4 2" xfId="4342" xr:uid="{00000000-0005-0000-0000-000007130000}"/>
    <cellStyle name="เครื่องหมายสกุลเงิน 4 2 2" xfId="5082" xr:uid="{00000000-0005-0000-0000-000008130000}"/>
    <cellStyle name="เครื่องหมายสกุลเงิน 4 2 2 2" xfId="6648" xr:uid="{8D03CBAB-754E-4359-B484-2ACC4FAE0671}"/>
    <cellStyle name="เครื่องหมายสกุลเงิน 4 2 3" xfId="6291" xr:uid="{BA4B2844-3E7E-4672-BF4F-05B3B2DA6F6B}"/>
    <cellStyle name="เครื่องหมายสกุลเงิน 4 3" xfId="5081" xr:uid="{00000000-0005-0000-0000-000009130000}"/>
    <cellStyle name="เครื่องหมายสกุลเงิน 4 3 2" xfId="6649" xr:uid="{001AC60D-AE73-478A-A42C-E080566C7FE7}"/>
    <cellStyle name="เครื่องหมายสกุลเงิน 4 4" xfId="6290" xr:uid="{3908D00D-0678-4838-8AC3-D1E4BF792C59}"/>
    <cellStyle name="เชื่อมโยงหลายมิติ" xfId="4348" xr:uid="{00000000-0005-0000-0000-00000F130000}"/>
    <cellStyle name="เชื่อมโยงหลายมิติ 2" xfId="4349" xr:uid="{00000000-0005-0000-0000-000010130000}"/>
    <cellStyle name="เชื่อมโยงหลายมิติ 3" xfId="4350" xr:uid="{00000000-0005-0000-0000-000011130000}"/>
    <cellStyle name="เชื่อมโยงหลายมิติ 4" xfId="4351" xr:uid="{00000000-0005-0000-0000-000012130000}"/>
    <cellStyle name="เชื่อมโยงหลายมิติ_PATO wk12-2006" xfId="4352" xr:uid="{00000000-0005-0000-0000-000013130000}"/>
    <cellStyle name="เซลล์ตรวจสอบ" xfId="4353" xr:uid="{00000000-0005-0000-0000-000014130000}"/>
    <cellStyle name="เซลล์ตรวจสอบ 2" xfId="4354" xr:uid="{00000000-0005-0000-0000-000015130000}"/>
    <cellStyle name="เซลล์ตรวจสอบ 2 2" xfId="4713" xr:uid="{00000000-0005-0000-0000-000016130000}"/>
    <cellStyle name="เซลล์ตรวจสอบ 3" xfId="4355" xr:uid="{00000000-0005-0000-0000-000017130000}"/>
    <cellStyle name="เซลล์ที่มีการเชื่อมโยง" xfId="4356" xr:uid="{00000000-0005-0000-0000-000018130000}"/>
    <cellStyle name="เซลล์ที่มีการเชื่อมโยง 2" xfId="4357" xr:uid="{00000000-0005-0000-0000-000019130000}"/>
    <cellStyle name="เซลล์ที่มีการเชื่อมโยง 2 2" xfId="4358" xr:uid="{00000000-0005-0000-0000-00001A130000}"/>
    <cellStyle name="เซลล์ที่มีการเชื่อมโยง 2 3" xfId="4714" xr:uid="{00000000-0005-0000-0000-00001B130000}"/>
    <cellStyle name="เซลล์ที่มีการเชื่อมโยง 3" xfId="4359" xr:uid="{00000000-0005-0000-0000-00001C130000}"/>
    <cellStyle name="เปอร์เซ็นต์ 2" xfId="4504" xr:uid="{00000000-0005-0000-0000-0000BE130000}"/>
    <cellStyle name="เปอร์เซ็นต์ 2 2" xfId="4505" xr:uid="{00000000-0005-0000-0000-0000BF130000}"/>
    <cellStyle name="เปอร์เซ็นต์ 2 2 2" xfId="4506" xr:uid="{00000000-0005-0000-0000-0000C0130000}"/>
    <cellStyle name="เปอร์เซ็นต์ 2 2 3" xfId="4507" xr:uid="{00000000-0005-0000-0000-0000C1130000}"/>
    <cellStyle name="เปอร์เซ็นต์ 2 2 3 2" xfId="5083" xr:uid="{00000000-0005-0000-0000-0000C2130000}"/>
    <cellStyle name="เปอร์เซ็นต์ 2 2 4" xfId="4718" xr:uid="{00000000-0005-0000-0000-0000C3130000}"/>
    <cellStyle name="เปอร์เซ็นต์ 2 3" xfId="4508" xr:uid="{00000000-0005-0000-0000-0000C4130000}"/>
    <cellStyle name="เปอร์เซ็นต์ 2 3 2" xfId="4509" xr:uid="{00000000-0005-0000-0000-0000C5130000}"/>
    <cellStyle name="เปอร์เซ็นต์ 2 3 3" xfId="4510" xr:uid="{00000000-0005-0000-0000-0000C6130000}"/>
    <cellStyle name="เปอร์เซ็นต์ 2 4" xfId="4511" xr:uid="{00000000-0005-0000-0000-0000C7130000}"/>
    <cellStyle name="เปอร์เซ็นต์ 2 4 2" xfId="4512" xr:uid="{00000000-0005-0000-0000-0000C8130000}"/>
    <cellStyle name="เปอร์เซ็นต์ 2 5" xfId="4513" xr:uid="{00000000-0005-0000-0000-0000C9130000}"/>
    <cellStyle name="เปอร์เซ็นต์ 3" xfId="4514" xr:uid="{00000000-0005-0000-0000-0000CA130000}"/>
    <cellStyle name="เปอร์เซ็นต์ 3 2" xfId="4515" xr:uid="{00000000-0005-0000-0000-0000CB130000}"/>
    <cellStyle name="เปอร์เซ็นต์ 3 3" xfId="4516" xr:uid="{00000000-0005-0000-0000-0000CC130000}"/>
    <cellStyle name="เปอร์เซ็นต์ 4" xfId="4517" xr:uid="{00000000-0005-0000-0000-0000CD130000}"/>
    <cellStyle name="เปอร์เซ็นต์ 4 2" xfId="4518" xr:uid="{00000000-0005-0000-0000-0000CE130000}"/>
    <cellStyle name="เปอร์เซ็นต์ 5" xfId="4519" xr:uid="{00000000-0005-0000-0000-0000CF130000}"/>
    <cellStyle name="เปอร์เซ็นต์ 5 2" xfId="4520" xr:uid="{00000000-0005-0000-0000-0000D0130000}"/>
    <cellStyle name="เปอร์เซ็นต์ 6" xfId="4521" xr:uid="{00000000-0005-0000-0000-0000D1130000}"/>
    <cellStyle name="เปอร์เซ็นต์ 6 2" xfId="4522" xr:uid="{00000000-0005-0000-0000-0000D2130000}"/>
    <cellStyle name="เปอร์เซ็นต์ 7" xfId="4523" xr:uid="{00000000-0005-0000-0000-0000D3130000}"/>
    <cellStyle name="เปอร์เซ็นต์ 7 2" xfId="4524" xr:uid="{00000000-0005-0000-0000-0000D4130000}"/>
    <cellStyle name="เปอร์เซ็นต์ 7 2 2" xfId="4525" xr:uid="{00000000-0005-0000-0000-0000D5130000}"/>
    <cellStyle name="เปอร์เซ็นต์ 7 3" xfId="4526" xr:uid="{00000000-0005-0000-0000-0000D6130000}"/>
    <cellStyle name="เปอร์เซ็นต์ 7 3 2" xfId="4527" xr:uid="{00000000-0005-0000-0000-0000D7130000}"/>
    <cellStyle name="เปอร์เซ็นต์ 7 4" xfId="4528" xr:uid="{00000000-0005-0000-0000-0000D8130000}"/>
    <cellStyle name="เส้นขอบขวา" xfId="4562" xr:uid="{00000000-0005-0000-0000-000002140000}"/>
    <cellStyle name="เส้นขอบขวา 2" xfId="4563" xr:uid="{00000000-0005-0000-0000-000003140000}"/>
    <cellStyle name="เส้นขอบขวา 3" xfId="4564" xr:uid="{00000000-0005-0000-0000-000004140000}"/>
    <cellStyle name="เส้นขอบขวา 4" xfId="4565" xr:uid="{00000000-0005-0000-0000-000005140000}"/>
    <cellStyle name="เส้นขอบขวา 5" xfId="4566" xr:uid="{00000000-0005-0000-0000-000006140000}"/>
    <cellStyle name="เส้นขอบขวา_Lead -  NU 31-3-54" xfId="4567" xr:uid="{00000000-0005-0000-0000-000007140000}"/>
    <cellStyle name="แย่" xfId="4532" xr:uid="{00000000-0005-0000-0000-0000DD130000}"/>
    <cellStyle name="แย่ 2" xfId="4533" xr:uid="{00000000-0005-0000-0000-0000DE130000}"/>
    <cellStyle name="แย่ 2 2" xfId="4534" xr:uid="{00000000-0005-0000-0000-0000DF130000}"/>
    <cellStyle name="แย่ 2 3" xfId="4720" xr:uid="{00000000-0005-0000-0000-0000E0130000}"/>
    <cellStyle name="แย่ 3" xfId="4535" xr:uid="{00000000-0005-0000-0000-0000E1130000}"/>
    <cellStyle name="แสดงผล" xfId="4568" xr:uid="{00000000-0005-0000-0000-000008140000}"/>
    <cellStyle name="แสดงผล 2" xfId="4569" xr:uid="{00000000-0005-0000-0000-000009140000}"/>
    <cellStyle name="แสดงผล 2 2" xfId="4727" xr:uid="{00000000-0005-0000-0000-00000A140000}"/>
    <cellStyle name="แสดงผล 3" xfId="4570" xr:uid="{00000000-0005-0000-0000-00000B140000}"/>
    <cellStyle name="การคำนวณ" xfId="4197" xr:uid="{00000000-0005-0000-0000-000030120000}"/>
    <cellStyle name="การคำนวณ 2" xfId="4198" xr:uid="{00000000-0005-0000-0000-000031120000}"/>
    <cellStyle name="การคำนวณ 2 2" xfId="4702" xr:uid="{00000000-0005-0000-0000-000032120000}"/>
    <cellStyle name="การคำนวณ 3" xfId="4199" xr:uid="{00000000-0005-0000-0000-000033120000}"/>
    <cellStyle name="ข้อความเตือน" xfId="4200" xr:uid="{00000000-0005-0000-0000-000034120000}"/>
    <cellStyle name="ข้อความเตือน 2" xfId="4201" xr:uid="{00000000-0005-0000-0000-000035120000}"/>
    <cellStyle name="ข้อความเตือน 2 2" xfId="4703" xr:uid="{00000000-0005-0000-0000-000036120000}"/>
    <cellStyle name="ข้อความเตือน 3" xfId="4202" xr:uid="{00000000-0005-0000-0000-000037120000}"/>
    <cellStyle name="ข้อความอธิบาย" xfId="4203" xr:uid="{00000000-0005-0000-0000-000038120000}"/>
    <cellStyle name="ข้อความอธิบาย 2" xfId="4204" xr:uid="{00000000-0005-0000-0000-000039120000}"/>
    <cellStyle name="ข้อความอธิบาย 2 2" xfId="4704" xr:uid="{00000000-0005-0000-0000-00003A120000}"/>
    <cellStyle name="ข้อความอธิบาย 3" xfId="4205" xr:uid="{00000000-0005-0000-0000-00003B120000}"/>
    <cellStyle name="จุลภาค 2" xfId="4343" xr:uid="{00000000-0005-0000-0000-00000A130000}"/>
    <cellStyle name="จุลภาค 2 2" xfId="6292" xr:uid="{2BA9534D-9200-477D-BA5F-923B99D8A176}"/>
    <cellStyle name="จุลภาค 3" xfId="5176" xr:uid="{275C6A76-DF79-4AB2-B9DA-152BFA5D3EF9}"/>
    <cellStyle name="จุลภาค 4" xfId="5183" xr:uid="{31CA2BA3-D9C8-497C-A5A1-CF2882772F48}"/>
    <cellStyle name="ชื่อเรื่อง" xfId="4344" xr:uid="{00000000-0005-0000-0000-00000B130000}"/>
    <cellStyle name="ชื่อเรื่อง 2" xfId="4345" xr:uid="{00000000-0005-0000-0000-00000C130000}"/>
    <cellStyle name="ชื่อเรื่อง 3" xfId="4346" xr:uid="{00000000-0005-0000-0000-00000D130000}"/>
    <cellStyle name="ชื่อเรื่อง 4" xfId="4347" xr:uid="{00000000-0005-0000-0000-00000E130000}"/>
    <cellStyle name="ดี" xfId="4360" xr:uid="{00000000-0005-0000-0000-00001D130000}"/>
    <cellStyle name="ดี 2" xfId="4361" xr:uid="{00000000-0005-0000-0000-00001E130000}"/>
    <cellStyle name="ดี 2 2" xfId="4362" xr:uid="{00000000-0005-0000-0000-00001F130000}"/>
    <cellStyle name="ดี 2 3" xfId="4715" xr:uid="{00000000-0005-0000-0000-000020130000}"/>
    <cellStyle name="ดี 3" xfId="4363" xr:uid="{00000000-0005-0000-0000-000021130000}"/>
    <cellStyle name="ตามการเชื่อมโยงหลายมิติ" xfId="4364" xr:uid="{00000000-0005-0000-0000-000022130000}"/>
    <cellStyle name="ตามการเชื่อมโยงหลายมิติ 2" xfId="4365" xr:uid="{00000000-0005-0000-0000-000023130000}"/>
    <cellStyle name="ตามการเชื่อมโยงหลายมิติ 3" xfId="4366" xr:uid="{00000000-0005-0000-0000-000024130000}"/>
    <cellStyle name="ตามการเชื่อมโยงหลายมิติ 4" xfId="4367" xr:uid="{00000000-0005-0000-0000-000025130000}"/>
    <cellStyle name="ตามการเชื่อมโยงหลายมิติ_PATO wk12-2006" xfId="4368" xr:uid="{00000000-0005-0000-0000-000026130000}"/>
    <cellStyle name="น้บะภฒ_95" xfId="4369" xr:uid="{00000000-0005-0000-0000-000027130000}"/>
    <cellStyle name="ปกติ 10" xfId="4370" xr:uid="{00000000-0005-0000-0000-000028130000}"/>
    <cellStyle name="ปกติ 10 2" xfId="4371" xr:uid="{00000000-0005-0000-0000-000029130000}"/>
    <cellStyle name="ปกติ 11" xfId="4372" xr:uid="{00000000-0005-0000-0000-00002A130000}"/>
    <cellStyle name="ปกติ 11 2" xfId="4373" xr:uid="{00000000-0005-0000-0000-00002B130000}"/>
    <cellStyle name="ปกติ 12" xfId="4374" xr:uid="{00000000-0005-0000-0000-00002C130000}"/>
    <cellStyle name="ปกติ 12 2" xfId="4375" xr:uid="{00000000-0005-0000-0000-00002D130000}"/>
    <cellStyle name="ปกติ 13" xfId="4376" xr:uid="{00000000-0005-0000-0000-00002E130000}"/>
    <cellStyle name="ปกติ 13 2" xfId="4377" xr:uid="{00000000-0005-0000-0000-00002F130000}"/>
    <cellStyle name="ปกติ 13 3" xfId="4378" xr:uid="{00000000-0005-0000-0000-000030130000}"/>
    <cellStyle name="ปกติ 14" xfId="4379" xr:uid="{00000000-0005-0000-0000-000031130000}"/>
    <cellStyle name="ปกติ 14 2" xfId="4380" xr:uid="{00000000-0005-0000-0000-000032130000}"/>
    <cellStyle name="ปกติ 14 2 2" xfId="4381" xr:uid="{00000000-0005-0000-0000-000033130000}"/>
    <cellStyle name="ปกติ 14 3" xfId="4382" xr:uid="{00000000-0005-0000-0000-000034130000}"/>
    <cellStyle name="ปกติ 14 3 2" xfId="4383" xr:uid="{00000000-0005-0000-0000-000035130000}"/>
    <cellStyle name="ปกติ 14 4" xfId="4384" xr:uid="{00000000-0005-0000-0000-000036130000}"/>
    <cellStyle name="ปกติ 15" xfId="4385" xr:uid="{00000000-0005-0000-0000-000037130000}"/>
    <cellStyle name="ปกติ 15 2" xfId="4386" xr:uid="{00000000-0005-0000-0000-000038130000}"/>
    <cellStyle name="ปกติ 16" xfId="4387" xr:uid="{00000000-0005-0000-0000-000039130000}"/>
    <cellStyle name="ปกติ 16 2" xfId="4388" xr:uid="{00000000-0005-0000-0000-00003A130000}"/>
    <cellStyle name="ปกติ 16 2 2" xfId="4389" xr:uid="{00000000-0005-0000-0000-00003B130000}"/>
    <cellStyle name="ปกติ 16 3" xfId="4390" xr:uid="{00000000-0005-0000-0000-00003C130000}"/>
    <cellStyle name="ปกติ 16 3 2" xfId="4391" xr:uid="{00000000-0005-0000-0000-00003D130000}"/>
    <cellStyle name="ปกติ 16 4" xfId="4392" xr:uid="{00000000-0005-0000-0000-00003E130000}"/>
    <cellStyle name="ปกติ 17" xfId="4393" xr:uid="{00000000-0005-0000-0000-00003F130000}"/>
    <cellStyle name="ปกติ 18" xfId="5182" xr:uid="{BE4AFDCA-9064-4B10-BE66-646A48B52A8F}"/>
    <cellStyle name="ปกติ 2" xfId="24" xr:uid="{00000000-0005-0000-0000-000040130000}"/>
    <cellStyle name="ปกติ 2 10" xfId="4394" xr:uid="{00000000-0005-0000-0000-000041130000}"/>
    <cellStyle name="ปกติ 2 2" xfId="4395" xr:uid="{00000000-0005-0000-0000-000042130000}"/>
    <cellStyle name="ปกติ 2 2 2" xfId="4396" xr:uid="{00000000-0005-0000-0000-000043130000}"/>
    <cellStyle name="ปกติ 2 2 3" xfId="4397" xr:uid="{00000000-0005-0000-0000-000044130000}"/>
    <cellStyle name="ปกติ 2 3" xfId="17" xr:uid="{00000000-0005-0000-0000-000045130000}"/>
    <cellStyle name="ปกติ 2 3 2" xfId="4398" xr:uid="{00000000-0005-0000-0000-000046130000}"/>
    <cellStyle name="ปกติ 2 3 3" xfId="4399" xr:uid="{00000000-0005-0000-0000-000047130000}"/>
    <cellStyle name="ปกติ 2 4" xfId="4400" xr:uid="{00000000-0005-0000-0000-000048130000}"/>
    <cellStyle name="ปกติ 2 5" xfId="4401" xr:uid="{00000000-0005-0000-0000-000049130000}"/>
    <cellStyle name="ปกติ 2 6" xfId="4402" xr:uid="{00000000-0005-0000-0000-00004A130000}"/>
    <cellStyle name="ปกติ 2 7" xfId="4403" xr:uid="{00000000-0005-0000-0000-00004B130000}"/>
    <cellStyle name="ปกติ 2 7 2" xfId="4404" xr:uid="{00000000-0005-0000-0000-00004C130000}"/>
    <cellStyle name="ปกติ 2 8" xfId="4405" xr:uid="{00000000-0005-0000-0000-00004D130000}"/>
    <cellStyle name="ปกติ 2 9" xfId="4406" xr:uid="{00000000-0005-0000-0000-00004E130000}"/>
    <cellStyle name="ปกติ 2_40-1 บิลแลนด์" xfId="4407" xr:uid="{00000000-0005-0000-0000-00004F130000}"/>
    <cellStyle name="ปกติ 3" xfId="4408" xr:uid="{00000000-0005-0000-0000-000050130000}"/>
    <cellStyle name="ปกติ 3 10" xfId="8" xr:uid="{00000000-0005-0000-0000-000051130000}"/>
    <cellStyle name="ปกติ 3 10 2" xfId="11" xr:uid="{00000000-0005-0000-0000-000052130000}"/>
    <cellStyle name="ปกติ 3 11" xfId="4409" xr:uid="{00000000-0005-0000-0000-000053130000}"/>
    <cellStyle name="ปกติ 3 2" xfId="4410" xr:uid="{00000000-0005-0000-0000-000054130000}"/>
    <cellStyle name="ปกติ 3 2 2" xfId="4411" xr:uid="{00000000-0005-0000-0000-000055130000}"/>
    <cellStyle name="ปกติ 3 2 2 2" xfId="4412" xr:uid="{00000000-0005-0000-0000-000056130000}"/>
    <cellStyle name="ปกติ 3 2 3" xfId="4413" xr:uid="{00000000-0005-0000-0000-000057130000}"/>
    <cellStyle name="ปกติ 3 2 3 2" xfId="4414" xr:uid="{00000000-0005-0000-0000-000058130000}"/>
    <cellStyle name="ปกติ 3 2 4" xfId="4415" xr:uid="{00000000-0005-0000-0000-000059130000}"/>
    <cellStyle name="ปกติ 3 2 5" xfId="4416" xr:uid="{00000000-0005-0000-0000-00005A130000}"/>
    <cellStyle name="ปกติ 3 3" xfId="4417" xr:uid="{00000000-0005-0000-0000-00005B130000}"/>
    <cellStyle name="ปกติ 3 3 2" xfId="4418" xr:uid="{00000000-0005-0000-0000-00005C130000}"/>
    <cellStyle name="ปกติ 3 3 3" xfId="4419" xr:uid="{00000000-0005-0000-0000-00005D130000}"/>
    <cellStyle name="ปกติ 3 3 4" xfId="4420" xr:uid="{00000000-0005-0000-0000-00005E130000}"/>
    <cellStyle name="ปกติ 3 3 5" xfId="4421" xr:uid="{00000000-0005-0000-0000-00005F130000}"/>
    <cellStyle name="ปกติ 3 3 6" xfId="4422" xr:uid="{00000000-0005-0000-0000-000060130000}"/>
    <cellStyle name="ปกติ 3 4" xfId="4423" xr:uid="{00000000-0005-0000-0000-000061130000}"/>
    <cellStyle name="ปกติ 3 5" xfId="4424" xr:uid="{00000000-0005-0000-0000-000062130000}"/>
    <cellStyle name="ปกติ 3 6" xfId="4425" xr:uid="{00000000-0005-0000-0000-000063130000}"/>
    <cellStyle name="ปกติ 3 6 2" xfId="4426" xr:uid="{00000000-0005-0000-0000-000064130000}"/>
    <cellStyle name="ปกติ 3 7" xfId="4427" xr:uid="{00000000-0005-0000-0000-000065130000}"/>
    <cellStyle name="ปกติ 3 7 2" xfId="4428" xr:uid="{00000000-0005-0000-0000-000066130000}"/>
    <cellStyle name="ปกติ 3 8" xfId="4429" xr:uid="{00000000-0005-0000-0000-000067130000}"/>
    <cellStyle name="ปกติ 3 8 2" xfId="4430" xr:uid="{00000000-0005-0000-0000-000068130000}"/>
    <cellStyle name="ปกติ 3 9" xfId="4431" xr:uid="{00000000-0005-0000-0000-000069130000}"/>
    <cellStyle name="ปกติ 3 9 2" xfId="4432" xr:uid="{00000000-0005-0000-0000-00006A130000}"/>
    <cellStyle name="ปกติ 3_Index Prebuilt" xfId="4433" xr:uid="{00000000-0005-0000-0000-00006B130000}"/>
    <cellStyle name="ปกติ 4" xfId="4" xr:uid="{00000000-0005-0000-0000-00006C130000}"/>
    <cellStyle name="ปกติ 4 10" xfId="4434" xr:uid="{00000000-0005-0000-0000-00006D130000}"/>
    <cellStyle name="ปกติ 4 11" xfId="4435" xr:uid="{00000000-0005-0000-0000-00006E130000}"/>
    <cellStyle name="ปกติ 4 11 2" xfId="4436" xr:uid="{00000000-0005-0000-0000-00006F130000}"/>
    <cellStyle name="ปกติ 4 12" xfId="4437" xr:uid="{00000000-0005-0000-0000-000070130000}"/>
    <cellStyle name="ปกติ 4 12 2" xfId="4438" xr:uid="{00000000-0005-0000-0000-000071130000}"/>
    <cellStyle name="ปกติ 4 13" xfId="4439" xr:uid="{00000000-0005-0000-0000-000072130000}"/>
    <cellStyle name="ปกติ 4 13 2" xfId="4440" xr:uid="{00000000-0005-0000-0000-000073130000}"/>
    <cellStyle name="ปกติ 4 14" xfId="4441" xr:uid="{00000000-0005-0000-0000-000074130000}"/>
    <cellStyle name="ปกติ 4 14 2" xfId="4442" xr:uid="{00000000-0005-0000-0000-000075130000}"/>
    <cellStyle name="ปกติ 4 15" xfId="4443" xr:uid="{00000000-0005-0000-0000-000076130000}"/>
    <cellStyle name="ปกติ 4 2" xfId="4444" xr:uid="{00000000-0005-0000-0000-000077130000}"/>
    <cellStyle name="ปกติ 4 2 10" xfId="4445" xr:uid="{00000000-0005-0000-0000-000078130000}"/>
    <cellStyle name="ปกติ 4 2 10 2" xfId="4446" xr:uid="{00000000-0005-0000-0000-000079130000}"/>
    <cellStyle name="ปกติ 4 2 11" xfId="4447" xr:uid="{00000000-0005-0000-0000-00007A130000}"/>
    <cellStyle name="ปกติ 4 2 2" xfId="4448" xr:uid="{00000000-0005-0000-0000-00007B130000}"/>
    <cellStyle name="ปกติ 4 2 2 2" xfId="4449" xr:uid="{00000000-0005-0000-0000-00007C130000}"/>
    <cellStyle name="ปกติ 4 2 2 3" xfId="4450" xr:uid="{00000000-0005-0000-0000-00007D130000}"/>
    <cellStyle name="ปกติ 4 2 3" xfId="4451" xr:uid="{00000000-0005-0000-0000-00007E130000}"/>
    <cellStyle name="ปกติ 4 2 3 2" xfId="4452" xr:uid="{00000000-0005-0000-0000-00007F130000}"/>
    <cellStyle name="ปกติ 4 2 4" xfId="4453" xr:uid="{00000000-0005-0000-0000-000080130000}"/>
    <cellStyle name="ปกติ 4 2 4 2" xfId="4454" xr:uid="{00000000-0005-0000-0000-000081130000}"/>
    <cellStyle name="ปกติ 4 2 5" xfId="4455" xr:uid="{00000000-0005-0000-0000-000082130000}"/>
    <cellStyle name="ปกติ 4 2 5 2" xfId="4456" xr:uid="{00000000-0005-0000-0000-000083130000}"/>
    <cellStyle name="ปกติ 4 2 6" xfId="4457" xr:uid="{00000000-0005-0000-0000-000084130000}"/>
    <cellStyle name="ปกติ 4 2 6 2" xfId="4458" xr:uid="{00000000-0005-0000-0000-000085130000}"/>
    <cellStyle name="ปกติ 4 2 7" xfId="4459" xr:uid="{00000000-0005-0000-0000-000086130000}"/>
    <cellStyle name="ปกติ 4 2 7 2" xfId="4460" xr:uid="{00000000-0005-0000-0000-000087130000}"/>
    <cellStyle name="ปกติ 4 2 8" xfId="4461" xr:uid="{00000000-0005-0000-0000-000088130000}"/>
    <cellStyle name="ปกติ 4 2 8 2" xfId="4462" xr:uid="{00000000-0005-0000-0000-000089130000}"/>
    <cellStyle name="ปกติ 4 2 9" xfId="4463" xr:uid="{00000000-0005-0000-0000-00008A130000}"/>
    <cellStyle name="ปกติ 4 2 9 2" xfId="4464" xr:uid="{00000000-0005-0000-0000-00008B130000}"/>
    <cellStyle name="ปกติ 4 3" xfId="4465" xr:uid="{00000000-0005-0000-0000-00008C130000}"/>
    <cellStyle name="ปกติ 4 3 2" xfId="4466" xr:uid="{00000000-0005-0000-0000-00008D130000}"/>
    <cellStyle name="ปกติ 4 3 3" xfId="4467" xr:uid="{00000000-0005-0000-0000-00008E130000}"/>
    <cellStyle name="ปกติ 4 4" xfId="4468" xr:uid="{00000000-0005-0000-0000-00008F130000}"/>
    <cellStyle name="ปกติ 4 4 2" xfId="4469" xr:uid="{00000000-0005-0000-0000-000090130000}"/>
    <cellStyle name="ปกติ 4 5" xfId="4470" xr:uid="{00000000-0005-0000-0000-000091130000}"/>
    <cellStyle name="ปกติ 4 6" xfId="4471" xr:uid="{00000000-0005-0000-0000-000092130000}"/>
    <cellStyle name="ปกติ 4 7" xfId="4472" xr:uid="{00000000-0005-0000-0000-000093130000}"/>
    <cellStyle name="ปกติ 4 8" xfId="4473" xr:uid="{00000000-0005-0000-0000-000094130000}"/>
    <cellStyle name="ปกติ 4 9" xfId="4474" xr:uid="{00000000-0005-0000-0000-000095130000}"/>
    <cellStyle name="ปกติ 4_Book2" xfId="4475" xr:uid="{00000000-0005-0000-0000-000096130000}"/>
    <cellStyle name="ปกติ 5" xfId="4476" xr:uid="{00000000-0005-0000-0000-000097130000}"/>
    <cellStyle name="ปกติ 5 2" xfId="4477" xr:uid="{00000000-0005-0000-0000-000098130000}"/>
    <cellStyle name="ปกติ 5 2 2" xfId="4478" xr:uid="{00000000-0005-0000-0000-000099130000}"/>
    <cellStyle name="ปกติ 5 3" xfId="4479" xr:uid="{00000000-0005-0000-0000-00009A130000}"/>
    <cellStyle name="ปกติ 6" xfId="4480" xr:uid="{00000000-0005-0000-0000-00009B130000}"/>
    <cellStyle name="ปกติ 6 2" xfId="4481" xr:uid="{00000000-0005-0000-0000-00009C130000}"/>
    <cellStyle name="ปกติ 6 3" xfId="4482" xr:uid="{00000000-0005-0000-0000-00009D130000}"/>
    <cellStyle name="ปกติ 6 3 2" xfId="4483" xr:uid="{00000000-0005-0000-0000-00009E130000}"/>
    <cellStyle name="ปกติ 6 4" xfId="4484" xr:uid="{00000000-0005-0000-0000-00009F130000}"/>
    <cellStyle name="ปกติ 6 5" xfId="4485" xr:uid="{00000000-0005-0000-0000-0000A0130000}"/>
    <cellStyle name="ปกติ 6_PRE-BUILTQ1-54" xfId="4486" xr:uid="{00000000-0005-0000-0000-0000A1130000}"/>
    <cellStyle name="ปกติ 7" xfId="4487" xr:uid="{00000000-0005-0000-0000-0000A2130000}"/>
    <cellStyle name="ปกติ 7 2" xfId="4488" xr:uid="{00000000-0005-0000-0000-0000A3130000}"/>
    <cellStyle name="ปกติ 8" xfId="4489" xr:uid="{00000000-0005-0000-0000-0000A4130000}"/>
    <cellStyle name="ปกติ 8 2" xfId="4490" xr:uid="{00000000-0005-0000-0000-0000A5130000}"/>
    <cellStyle name="ปกติ 8 3" xfId="4491" xr:uid="{00000000-0005-0000-0000-0000A6130000}"/>
    <cellStyle name="ปกติ 8 4" xfId="4492" xr:uid="{00000000-0005-0000-0000-0000A7130000}"/>
    <cellStyle name="ปกติ 9" xfId="4493" xr:uid="{00000000-0005-0000-0000-0000A8130000}"/>
    <cellStyle name="ปกติ 9 2" xfId="4494" xr:uid="{00000000-0005-0000-0000-0000A9130000}"/>
    <cellStyle name="ปกติ 9 3" xfId="4495" xr:uid="{00000000-0005-0000-0000-0000AA130000}"/>
    <cellStyle name="ปกติ 9_Lead -  NU 31-3-54" xfId="4496" xr:uid="{00000000-0005-0000-0000-0000AB130000}"/>
    <cellStyle name="ปกติ_Sheet1" xfId="2" xr:uid="{00000000-0005-0000-0000-0000AC130000}"/>
    <cellStyle name="ปกติ_Sheet1 2" xfId="6" xr:uid="{00000000-0005-0000-0000-0000AD130000}"/>
    <cellStyle name="ปกติ_Sheet1 2 2" xfId="5" xr:uid="{00000000-0005-0000-0000-0000AE130000}"/>
    <cellStyle name="ปกติ_Sheet1 3" xfId="7" xr:uid="{00000000-0005-0000-0000-0000AF130000}"/>
    <cellStyle name="ปกติ_Sheet1 3 2" xfId="19" xr:uid="{00000000-0005-0000-0000-0000B0130000}"/>
    <cellStyle name="ปกติ_Sheet1_Q141-Mar'49-T2" xfId="3" xr:uid="{00000000-0005-0000-0000-0000B1130000}"/>
    <cellStyle name="ปกติ_Sheet1_Q141-Sep'48-T3" xfId="21" xr:uid="{00000000-0005-0000-0000-0000B2130000}"/>
    <cellStyle name="ปกติ_Sheet1_Sheet1_Q141-Sep'48-T3" xfId="25" xr:uid="{00000000-0005-0000-0000-0000B3130000}"/>
    <cellStyle name="ปกติ_งบ mc 50" xfId="23" xr:uid="{00000000-0005-0000-0000-0000B4130000}"/>
    <cellStyle name="ป้อนค่า" xfId="4497" xr:uid="{00000000-0005-0000-0000-0000B5130000}"/>
    <cellStyle name="ป้อนค่า 2" xfId="4498" xr:uid="{00000000-0005-0000-0000-0000B6130000}"/>
    <cellStyle name="ป้อนค่า 2 2" xfId="4716" xr:uid="{00000000-0005-0000-0000-0000B7130000}"/>
    <cellStyle name="ป้อนค่า 3" xfId="4499" xr:uid="{00000000-0005-0000-0000-0000B8130000}"/>
    <cellStyle name="ปานกลาง" xfId="4500" xr:uid="{00000000-0005-0000-0000-0000B9130000}"/>
    <cellStyle name="ปานกลาง 2" xfId="4501" xr:uid="{00000000-0005-0000-0000-0000BA130000}"/>
    <cellStyle name="ปานกลาง 2 2" xfId="4717" xr:uid="{00000000-0005-0000-0000-0000BB130000}"/>
    <cellStyle name="ปานกลาง 3" xfId="4502" xr:uid="{00000000-0005-0000-0000-0000BC130000}"/>
    <cellStyle name="ปานกลาง 4" xfId="4503" xr:uid="{00000000-0005-0000-0000-0000BD130000}"/>
    <cellStyle name="ผลรวม" xfId="4529" xr:uid="{00000000-0005-0000-0000-0000D9130000}"/>
    <cellStyle name="ผลรวม 2" xfId="4530" xr:uid="{00000000-0005-0000-0000-0000DA130000}"/>
    <cellStyle name="ผลรวม 2 2" xfId="4719" xr:uid="{00000000-0005-0000-0000-0000DB130000}"/>
    <cellStyle name="ผลรวม 3" xfId="4531" xr:uid="{00000000-0005-0000-0000-0000DC130000}"/>
    <cellStyle name="ฤ?ธถ [0]_95" xfId="4536" xr:uid="{00000000-0005-0000-0000-0000E2130000}"/>
    <cellStyle name="ฤ?ธถ_95" xfId="4537" xr:uid="{00000000-0005-0000-0000-0000E3130000}"/>
    <cellStyle name="ฤธถ [0]_10' 0.26D MS" xfId="4538" xr:uid="{00000000-0005-0000-0000-0000E4130000}"/>
    <cellStyle name="ฤธถ_10' 0.26D MS" xfId="4539" xr:uid="{00000000-0005-0000-0000-0000E5130000}"/>
    <cellStyle name="ล๋ศญ [0]_10' 0.26D MS" xfId="4540" xr:uid="{00000000-0005-0000-0000-0000E6130000}"/>
    <cellStyle name="ล๋ศญ_10' 0.26D MS" xfId="4541" xr:uid="{00000000-0005-0000-0000-0000E7130000}"/>
    <cellStyle name="ลักษณะ 1" xfId="4542" xr:uid="{00000000-0005-0000-0000-0000E8130000}"/>
    <cellStyle name="วฅมุ_#2(M17)_1" xfId="4543" xr:uid="{00000000-0005-0000-0000-0000E9130000}"/>
    <cellStyle name="ส่วนที่ถูกเน้น1" xfId="4544" xr:uid="{00000000-0005-0000-0000-0000EA130000}"/>
    <cellStyle name="ส่วนที่ถูกเน้น1 2" xfId="4545" xr:uid="{00000000-0005-0000-0000-0000EB130000}"/>
    <cellStyle name="ส่วนที่ถูกเน้น1 2 2" xfId="4721" xr:uid="{00000000-0005-0000-0000-0000EC130000}"/>
    <cellStyle name="ส่วนที่ถูกเน้น1 3" xfId="4546" xr:uid="{00000000-0005-0000-0000-0000ED130000}"/>
    <cellStyle name="ส่วนที่ถูกเน้น2" xfId="4547" xr:uid="{00000000-0005-0000-0000-0000EE130000}"/>
    <cellStyle name="ส่วนที่ถูกเน้น2 2" xfId="4548" xr:uid="{00000000-0005-0000-0000-0000EF130000}"/>
    <cellStyle name="ส่วนที่ถูกเน้น2 2 2" xfId="4722" xr:uid="{00000000-0005-0000-0000-0000F0130000}"/>
    <cellStyle name="ส่วนที่ถูกเน้น2 3" xfId="4549" xr:uid="{00000000-0005-0000-0000-0000F1130000}"/>
    <cellStyle name="ส่วนที่ถูกเน้น3" xfId="4550" xr:uid="{00000000-0005-0000-0000-0000F2130000}"/>
    <cellStyle name="ส่วนที่ถูกเน้น3 2" xfId="4551" xr:uid="{00000000-0005-0000-0000-0000F3130000}"/>
    <cellStyle name="ส่วนที่ถูกเน้น3 2 2" xfId="4723" xr:uid="{00000000-0005-0000-0000-0000F4130000}"/>
    <cellStyle name="ส่วนที่ถูกเน้น3 3" xfId="4552" xr:uid="{00000000-0005-0000-0000-0000F5130000}"/>
    <cellStyle name="ส่วนที่ถูกเน้น4" xfId="4553" xr:uid="{00000000-0005-0000-0000-0000F6130000}"/>
    <cellStyle name="ส่วนที่ถูกเน้น4 2" xfId="4554" xr:uid="{00000000-0005-0000-0000-0000F7130000}"/>
    <cellStyle name="ส่วนที่ถูกเน้น4 2 2" xfId="4724" xr:uid="{00000000-0005-0000-0000-0000F8130000}"/>
    <cellStyle name="ส่วนที่ถูกเน้น4 3" xfId="4555" xr:uid="{00000000-0005-0000-0000-0000F9130000}"/>
    <cellStyle name="ส่วนที่ถูกเน้น5" xfId="4556" xr:uid="{00000000-0005-0000-0000-0000FA130000}"/>
    <cellStyle name="ส่วนที่ถูกเน้น5 2" xfId="4557" xr:uid="{00000000-0005-0000-0000-0000FB130000}"/>
    <cellStyle name="ส่วนที่ถูกเน้น5 2 2" xfId="4725" xr:uid="{00000000-0005-0000-0000-0000FC130000}"/>
    <cellStyle name="ส่วนที่ถูกเน้น5 3" xfId="4558" xr:uid="{00000000-0005-0000-0000-0000FD130000}"/>
    <cellStyle name="ส่วนที่ถูกเน้น6" xfId="4559" xr:uid="{00000000-0005-0000-0000-0000FE130000}"/>
    <cellStyle name="ส่วนที่ถูกเน้น6 2" xfId="4560" xr:uid="{00000000-0005-0000-0000-0000FF130000}"/>
    <cellStyle name="ส่วนที่ถูกเน้น6 2 2" xfId="4726" xr:uid="{00000000-0005-0000-0000-000000140000}"/>
    <cellStyle name="ส่วนที่ถูกเน้น6 3" xfId="4561" xr:uid="{00000000-0005-0000-0000-000001140000}"/>
    <cellStyle name="หมายเหตุ 2" xfId="4571" xr:uid="{00000000-0005-0000-0000-00000C140000}"/>
    <cellStyle name="หมายเหตุ 2 10" xfId="6080" xr:uid="{BEA57EFD-E124-4219-AA4B-D513553AEF3B}"/>
    <cellStyle name="หมายเหตุ 2 11" xfId="6311" xr:uid="{25C0EF8C-D8A7-40F9-823C-30D62F1553F5}"/>
    <cellStyle name="หมายเหตุ 2 2" xfId="4572" xr:uid="{00000000-0005-0000-0000-00000D140000}"/>
    <cellStyle name="หมายเหตุ 2 2 2" xfId="4573" xr:uid="{00000000-0005-0000-0000-00000E140000}"/>
    <cellStyle name="หมายเหตุ 2 2 2 2" xfId="4574" xr:uid="{00000000-0005-0000-0000-00000F140000}"/>
    <cellStyle name="หมายเหตุ 2 2 2 2 2" xfId="6145" xr:uid="{09C31A1B-9632-4C9D-90E2-8D57F580867E}"/>
    <cellStyle name="หมายเหตุ 2 2 2 2 3" xfId="6804" xr:uid="{F7456711-36CE-4C79-85ED-FD2104E6BDB4}"/>
    <cellStyle name="หมายเหตุ 2 2 2 2 4" xfId="5211" xr:uid="{7AF16F41-31B3-4405-923B-0962EEDCC615}"/>
    <cellStyle name="หมายเหตุ 2 2 2 2 5" xfId="6823" xr:uid="{1DF53CEC-ACDE-498F-88B7-D3C30473CF52}"/>
    <cellStyle name="หมายเหตุ 2 2 2 2 6" xfId="5232" xr:uid="{58BE34BA-D44E-4418-90E3-0B2F7C0754E7}"/>
    <cellStyle name="หมายเหตุ 2 2 2 3" xfId="4575" xr:uid="{00000000-0005-0000-0000-000010140000}"/>
    <cellStyle name="หมายเหตุ 2 2 2 3 2" xfId="6845" xr:uid="{48BAF779-6E89-434B-A53D-19C57ABCDEF3}"/>
    <cellStyle name="หมายเหตุ 2 2 2 3 3" xfId="6805" xr:uid="{5A880AFF-73D5-425A-8A30-17E788ED6A68}"/>
    <cellStyle name="หมายเหตุ 2 2 2 3 4" xfId="6848" xr:uid="{B54F5242-C41E-4652-89E2-660A0E4D59A7}"/>
    <cellStyle name="หมายเหตุ 2 2 2 3 5" xfId="6083" xr:uid="{F0BF635F-C5F3-4E01-997C-25E92EA158AC}"/>
    <cellStyle name="หมายเหตุ 2 2 2 3 6" xfId="6876" xr:uid="{3EC88E47-F3C3-402E-A230-3401DC417676}"/>
    <cellStyle name="หมายเหตุ 2 2 2 4" xfId="6144" xr:uid="{556442DA-A634-4C56-BE93-2D1D4DCDA100}"/>
    <cellStyle name="หมายเหตุ 2 2 2 5" xfId="6803" xr:uid="{D4DC9362-5CEF-4DED-A282-6D8913827052}"/>
    <cellStyle name="หมายเหตุ 2 2 2 6" xfId="5212" xr:uid="{D889FAC8-BCE4-4C36-86FF-CB047FA6A4D2}"/>
    <cellStyle name="หมายเหตุ 2 2 2 7" xfId="6082" xr:uid="{20EB6281-2738-49C7-9A0F-46E3703302C2}"/>
    <cellStyle name="หมายเหตุ 2 2 2 8" xfId="5233" xr:uid="{6C66AF8C-67E5-49E9-A766-2599F61ACB16}"/>
    <cellStyle name="หมายเหตุ 2 2 3" xfId="4576" xr:uid="{00000000-0005-0000-0000-000011140000}"/>
    <cellStyle name="หมายเหตุ 2 2 3 2" xfId="6146" xr:uid="{59B3D30B-AEFA-439B-88C7-7FADFAA5B200}"/>
    <cellStyle name="หมายเหตุ 2 2 3 3" xfId="6806" xr:uid="{992C2C18-0A89-41B3-86FC-CDE4F8018F66}"/>
    <cellStyle name="หมายเหตุ 2 2 3 4" xfId="5210" xr:uid="{E77142D6-D62A-4257-891F-047671F582CE}"/>
    <cellStyle name="หมายเหตุ 2 2 3 5" xfId="6822" xr:uid="{E823E482-E522-404E-9BAA-449AD24AE283}"/>
    <cellStyle name="หมายเหตุ 2 2 3 6" xfId="6138" xr:uid="{EFB00B7D-F654-4BDD-8FC0-3421B0207951}"/>
    <cellStyle name="หมายเหตุ 2 2 4" xfId="4577" xr:uid="{00000000-0005-0000-0000-000012140000}"/>
    <cellStyle name="หมายเหตุ 2 2 4 2" xfId="6147" xr:uid="{EB98B5F5-DC63-4B0D-8E91-DF8A52E19747}"/>
    <cellStyle name="หมายเหตุ 2 2 4 3" xfId="6807" xr:uid="{EA675826-AC10-489A-8C45-20A0CCC20C67}"/>
    <cellStyle name="หมายเหตุ 2 2 4 4" xfId="5209" xr:uid="{3C54D797-1A53-4783-B39F-D632ADBF3583}"/>
    <cellStyle name="หมายเหตุ 2 2 4 5" xfId="6084" xr:uid="{C38B2AB6-6E3E-42DD-AA08-AD959DE731EA}"/>
    <cellStyle name="หมายเหตุ 2 2 4 6" xfId="6882" xr:uid="{97449DDA-3101-4F62-BE42-C2241123119D}"/>
    <cellStyle name="หมายเหตุ 2 2 5" xfId="6143" xr:uid="{6036D25F-C6C1-47C8-A9DB-E52B654D1F84}"/>
    <cellStyle name="หมายเหตุ 2 2 6" xfId="6802" xr:uid="{573711CE-55A6-4105-82D6-958B3F5DDBAD}"/>
    <cellStyle name="หมายเหตุ 2 2 7" xfId="5213" xr:uid="{C0BE6106-D809-45C6-A706-083704E78874}"/>
    <cellStyle name="หมายเหตุ 2 2 8" xfId="6081" xr:uid="{2B84913D-6EE3-436B-B86E-9FA72C7B5321}"/>
    <cellStyle name="หมายเหตุ 2 2 9" xfId="6156" xr:uid="{A8A3FE94-5639-4517-9098-56DB02DD3575}"/>
    <cellStyle name="หมายเหตุ 2 3" xfId="4578" xr:uid="{00000000-0005-0000-0000-000013140000}"/>
    <cellStyle name="หมายเหตุ 2 3 2" xfId="4579" xr:uid="{00000000-0005-0000-0000-000014140000}"/>
    <cellStyle name="หมายเหตุ 2 3 2 2" xfId="6148" xr:uid="{F165A467-F42E-47A9-AB11-8DE808E583B8}"/>
    <cellStyle name="หมายเหตุ 2 3 2 3" xfId="6809" xr:uid="{6E1D2121-B439-4FEC-878D-9CCA41E79D2F}"/>
    <cellStyle name="หมายเหตุ 2 3 2 4" xfId="5208" xr:uid="{8A588254-1D02-48EE-A973-EE0EB530C9FE}"/>
    <cellStyle name="หมายเหตุ 2 3 2 5" xfId="6085" xr:uid="{B8F34478-34D3-4F71-AC06-565E76B62855}"/>
    <cellStyle name="หมายเหตุ 2 3 2 6" xfId="5230" xr:uid="{7727CB12-65E8-4FF5-BCCA-ACD20EE8C6F7}"/>
    <cellStyle name="หมายเหตุ 2 3 3" xfId="4580" xr:uid="{00000000-0005-0000-0000-000015140000}"/>
    <cellStyle name="หมายเหตุ 2 3 3 2" xfId="6149" xr:uid="{0D388EAF-FBC3-4024-BD45-02F75F3589B7}"/>
    <cellStyle name="หมายเหตุ 2 3 3 3" xfId="6880" xr:uid="{1DA13F53-A7F7-466A-BA93-483DE6F194EC}"/>
    <cellStyle name="หมายเหตุ 2 3 3 4" xfId="5207" xr:uid="{C44B8CAD-5042-4941-9C64-AC5B2103818D}"/>
    <cellStyle name="หมายเหตุ 2 3 3 5" xfId="6086" xr:uid="{8A4D66DB-D8C1-49B1-964B-A23E2B58FA7B}"/>
    <cellStyle name="หมายเหตุ 2 3 3 6" xfId="6877" xr:uid="{7552F29E-A329-40A6-9BBB-988BF68C8BA9}"/>
    <cellStyle name="หมายเหตุ 2 3 4" xfId="6844" xr:uid="{35DB638F-3BCB-43C7-BB7F-F02D43998D1F}"/>
    <cellStyle name="หมายเหตุ 2 3 5" xfId="6808" xr:uid="{17568F8F-04BA-4053-9262-84F273C4DE41}"/>
    <cellStyle name="หมายเหตุ 2 3 6" xfId="6112" xr:uid="{76B3580B-29C1-4F90-8612-771E71ADC8D2}"/>
    <cellStyle name="หมายเหตุ 2 3 7" xfId="6821" xr:uid="{BC201AEB-7779-41FD-A53B-DA5F730B9861}"/>
    <cellStyle name="หมายเหตุ 2 3 8" xfId="5231" xr:uid="{835FB96F-8414-485A-9388-66B77CB430DB}"/>
    <cellStyle name="หมายเหตุ 2 4" xfId="4581" xr:uid="{00000000-0005-0000-0000-000016140000}"/>
    <cellStyle name="หมายเหตุ 2 4 2" xfId="6150" xr:uid="{328C8614-A249-47AF-9FD0-032EBA83E080}"/>
    <cellStyle name="หมายเหตุ 2 4 3" xfId="6155" xr:uid="{EA976F54-3820-4AE4-B1C5-D5C62FBB1317}"/>
    <cellStyle name="หมายเหตุ 2 4 4" xfId="5206" xr:uid="{6236460E-9189-4D80-B02D-9A1E3CBD9529}"/>
    <cellStyle name="หมายเหตุ 2 4 5" xfId="6135" xr:uid="{C078C2EC-E64E-4A59-BB7A-7737DF695CE8}"/>
    <cellStyle name="หมายเหตุ 2 4 6" xfId="6883" xr:uid="{24B08293-D7C7-434F-A6B3-5F0FA895D5BC}"/>
    <cellStyle name="หมายเหตุ 2 5" xfId="4582" xr:uid="{00000000-0005-0000-0000-000017140000}"/>
    <cellStyle name="หมายเหตุ 2 5 2" xfId="6151" xr:uid="{767CB42F-6D89-4B45-AD0C-77098BC03BA7}"/>
    <cellStyle name="หมายเหตุ 2 5 3" xfId="6810" xr:uid="{7C7C5A62-2931-4B23-9044-A718650DCD60}"/>
    <cellStyle name="หมายเหตุ 2 5 4" xfId="5205" xr:uid="{C9076DB6-59AC-4DF2-A2FD-9819E5BB25A9}"/>
    <cellStyle name="หมายเหตุ 2 5 5" xfId="6158" xr:uid="{69A6F9F2-E413-42C1-982F-CD81BA4BBE9B}"/>
    <cellStyle name="หมายเหตุ 2 5 6" xfId="5229" xr:uid="{C276C5CA-9C75-4EBC-BB75-629DA3D6F140}"/>
    <cellStyle name="หมายเหตุ 2 6" xfId="4728" xr:uid="{00000000-0005-0000-0000-000018140000}"/>
    <cellStyle name="หมายเหตุ 2 7" xfId="6142" xr:uid="{6413B79F-6115-47A3-88B7-306E8EE1F09D}"/>
    <cellStyle name="หมายเหตุ 2 8" xfId="6801" xr:uid="{782AD74F-1DDC-4FEC-874D-C2DFBDAA69A6}"/>
    <cellStyle name="หมายเหตุ 2 9" xfId="5214" xr:uid="{5C9B9685-323D-48E3-A43C-999881021555}"/>
    <cellStyle name="หมายเหตุ 3" xfId="5084" xr:uid="{00000000-0005-0000-0000-000019140000}"/>
    <cellStyle name="หมายเหตุ 4" xfId="5085" xr:uid="{00000000-0005-0000-0000-00001A140000}"/>
    <cellStyle name="หัวเรื่อง 1" xfId="4583" xr:uid="{00000000-0005-0000-0000-00001B140000}"/>
    <cellStyle name="หัวเรื่อง 1 2" xfId="4584" xr:uid="{00000000-0005-0000-0000-00001C140000}"/>
    <cellStyle name="หัวเรื่อง 1 2 2" xfId="4729" xr:uid="{00000000-0005-0000-0000-00001D140000}"/>
    <cellStyle name="หัวเรื่อง 1 3" xfId="4585" xr:uid="{00000000-0005-0000-0000-00001E140000}"/>
    <cellStyle name="หัวเรื่อง 2" xfId="4586" xr:uid="{00000000-0005-0000-0000-00001F140000}"/>
    <cellStyle name="หัวเรื่อง 2 2" xfId="4587" xr:uid="{00000000-0005-0000-0000-000020140000}"/>
    <cellStyle name="หัวเรื่อง 2 2 2" xfId="4730" xr:uid="{00000000-0005-0000-0000-000021140000}"/>
    <cellStyle name="หัวเรื่อง 2 3" xfId="4588" xr:uid="{00000000-0005-0000-0000-000022140000}"/>
    <cellStyle name="หัวเรื่อง 3" xfId="4589" xr:uid="{00000000-0005-0000-0000-000023140000}"/>
    <cellStyle name="หัวเรื่อง 3 2" xfId="4590" xr:uid="{00000000-0005-0000-0000-000024140000}"/>
    <cellStyle name="หัวเรื่อง 3 2 2" xfId="4731" xr:uid="{00000000-0005-0000-0000-000025140000}"/>
    <cellStyle name="หัวเรื่อง 3 3" xfId="4591" xr:uid="{00000000-0005-0000-0000-000026140000}"/>
    <cellStyle name="หัวเรื่อง 4" xfId="4592" xr:uid="{00000000-0005-0000-0000-000027140000}"/>
    <cellStyle name="หัวเรื่อง 4 2" xfId="4593" xr:uid="{00000000-0005-0000-0000-000028140000}"/>
    <cellStyle name="หัวเรื่อง 4 2 2" xfId="4732" xr:uid="{00000000-0005-0000-0000-000029140000}"/>
    <cellStyle name="หัวเรื่อง 4 3" xfId="4594" xr:uid="{00000000-0005-0000-0000-00002A140000}"/>
    <cellStyle name="표준_Sheet1" xfId="4595" xr:uid="{00000000-0005-0000-0000-00002B140000}"/>
    <cellStyle name="一般_0006(1)" xfId="4596" xr:uid="{00000000-0005-0000-0000-00002C140000}"/>
    <cellStyle name="千分位[0]_LC (2)" xfId="4597" xr:uid="{00000000-0005-0000-0000-00002D140000}"/>
    <cellStyle name="千分位_LC (2)" xfId="4598" xr:uid="{00000000-0005-0000-0000-00002E140000}"/>
    <cellStyle name="常规_สต๊อกเดือน 12" xfId="4599" xr:uid="{00000000-0005-0000-0000-00002F140000}"/>
    <cellStyle name="未定義" xfId="4600" xr:uid="{00000000-0005-0000-0000-000030140000}"/>
    <cellStyle name="桁区切り_Receivable Dec" xfId="4601" xr:uid="{00000000-0005-0000-0000-000031140000}"/>
    <cellStyle name="標準_AR562売上出来高確認表印刷_帳票レイアウト" xfId="4602" xr:uid="{00000000-0005-0000-0000-000032140000}"/>
    <cellStyle name="爼ﾗ靉ﾁ篦ｧﾋﾅﾒﾂﾁﾔｵﾔ" xfId="4603" xr:uid="{00000000-0005-0000-0000-000033140000}"/>
    <cellStyle name="貨幣 [0]_liz-ss" xfId="4604" xr:uid="{00000000-0005-0000-0000-000034140000}"/>
    <cellStyle name="貨幣[0]_LC (2)" xfId="4605" xr:uid="{00000000-0005-0000-0000-000035140000}"/>
    <cellStyle name="貨幣_LC (2)" xfId="4606" xr:uid="{00000000-0005-0000-0000-000036140000}"/>
  </cellStyles>
  <dxfs count="0"/>
  <tableStyles count="0" defaultTableStyle="TableStyleMedium2" defaultPivotStyle="PivotStyleLight16"/>
  <colors>
    <mruColors>
      <color rgb="FFFF00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D:\&#3621;&#3641;&#3585;&#3588;&#3657;&#3634;&#3605;&#3619;&#3623;&#3592;&#3626;&#3629;&#3610;\1%20GPI\2563\GPI%20Q3%2063\&#3591;&#3610;&#3585;&#3634;&#3619;&#3648;&#3591;&#3636;&#3609;\Q3%20E63%20NOTES%20G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24-26!R2C3" advise="1">
            <x14:values>
              <value t="str">
                <val>Transactions in the statement of comprehensive income</val>
              </value>
            </x14:values>
          </x14:oleItem>
        </mc:Choice>
        <mc:Fallback>
          <oleItem name="!24-26!R2C3" advise="1"/>
        </mc:Fallback>
      </mc:AlternateContent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FDE84-6FA4-49CC-B137-524C2AA5ABF9}">
  <dimension ref="A1:AD83"/>
  <sheetViews>
    <sheetView view="pageBreakPreview" topLeftCell="A79" zoomScaleNormal="100" zoomScaleSheetLayoutView="100" workbookViewId="0">
      <selection activeCell="D8" sqref="D8"/>
    </sheetView>
  </sheetViews>
  <sheetFormatPr defaultColWidth="9" defaultRowHeight="23"/>
  <cols>
    <col min="1" max="1" width="3" style="256" customWidth="1"/>
    <col min="2" max="2" width="4.08203125" style="256" customWidth="1"/>
    <col min="3" max="3" width="3.1640625" style="256" customWidth="1"/>
    <col min="4" max="4" width="23.4140625" style="256" customWidth="1"/>
    <col min="5" max="5" width="1.1640625" style="256" customWidth="1"/>
    <col min="6" max="6" width="7.9140625" style="256" customWidth="1"/>
    <col min="7" max="7" width="1.08203125" style="256" customWidth="1"/>
    <col min="8" max="8" width="8.5" style="256" customWidth="1"/>
    <col min="9" max="9" width="1.08203125" style="256" customWidth="1"/>
    <col min="10" max="10" width="24.08203125" style="256" customWidth="1"/>
    <col min="11" max="11" width="1.08203125" style="256" customWidth="1"/>
    <col min="12" max="12" width="24.33203125" style="256" customWidth="1"/>
    <col min="13" max="14" width="1.1640625" style="256" customWidth="1"/>
    <col min="15" max="15" width="16.9140625" style="236" bestFit="1" customWidth="1"/>
    <col min="16" max="16" width="13.4140625" style="239" customWidth="1"/>
    <col min="17" max="17" width="9.1640625" style="236" bestFit="1" customWidth="1"/>
    <col min="18" max="18" width="11.4140625" style="239" bestFit="1" customWidth="1"/>
    <col min="19" max="16384" width="9" style="236"/>
  </cols>
  <sheetData>
    <row r="1" spans="1:18" ht="21.75" customHeight="1">
      <c r="A1" s="616" t="s">
        <v>18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236"/>
    </row>
    <row r="2" spans="1:18" s="506" customFormat="1">
      <c r="A2" s="617" t="s">
        <v>102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P2" s="507"/>
      <c r="R2" s="507"/>
    </row>
    <row r="3" spans="1:18" s="506" customFormat="1">
      <c r="A3" s="617" t="s">
        <v>103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P3" s="507"/>
      <c r="R3" s="507"/>
    </row>
    <row r="4" spans="1:18" s="506" customFormat="1">
      <c r="A4" s="617" t="s">
        <v>480</v>
      </c>
      <c r="B4" s="617"/>
      <c r="C4" s="617"/>
      <c r="D4" s="617"/>
      <c r="E4" s="617"/>
      <c r="F4" s="617"/>
      <c r="G4" s="617"/>
      <c r="H4" s="617"/>
      <c r="I4" s="617"/>
      <c r="J4" s="617"/>
      <c r="K4" s="617"/>
      <c r="L4" s="617"/>
      <c r="M4" s="617"/>
      <c r="P4" s="507"/>
      <c r="R4" s="507"/>
    </row>
    <row r="5" spans="1:18" ht="4.25" customHeight="1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</row>
    <row r="6" spans="1:18" s="506" customFormat="1">
      <c r="A6" s="508" t="s">
        <v>1</v>
      </c>
      <c r="B6" s="509" t="s">
        <v>104</v>
      </c>
      <c r="C6" s="510"/>
      <c r="D6" s="510"/>
      <c r="E6" s="510"/>
      <c r="F6" s="510"/>
      <c r="G6" s="510"/>
      <c r="H6" s="510"/>
      <c r="I6" s="510"/>
      <c r="J6" s="511"/>
      <c r="K6" s="511"/>
      <c r="L6" s="511"/>
      <c r="M6" s="511"/>
      <c r="N6" s="511"/>
      <c r="P6" s="507"/>
      <c r="R6" s="507"/>
    </row>
    <row r="7" spans="1:18">
      <c r="A7" s="508"/>
      <c r="B7" s="512" t="s">
        <v>106</v>
      </c>
      <c r="C7" s="445" t="s">
        <v>105</v>
      </c>
      <c r="D7" s="510"/>
      <c r="E7" s="510"/>
      <c r="F7" s="510"/>
      <c r="G7" s="510"/>
      <c r="H7" s="510"/>
      <c r="I7" s="510"/>
      <c r="J7" s="511"/>
      <c r="K7" s="511"/>
      <c r="M7" s="511"/>
      <c r="N7" s="511"/>
    </row>
    <row r="8" spans="1:18">
      <c r="A8" s="235"/>
      <c r="B8" s="236"/>
      <c r="C8" s="235" t="s">
        <v>107</v>
      </c>
      <c r="D8" s="235"/>
      <c r="G8" s="235"/>
      <c r="H8" s="235"/>
      <c r="I8" s="235"/>
      <c r="J8" s="235"/>
      <c r="K8" s="235"/>
      <c r="L8" s="235"/>
      <c r="M8" s="235"/>
      <c r="N8" s="235"/>
    </row>
    <row r="9" spans="1:18">
      <c r="A9" s="235"/>
      <c r="B9" s="236"/>
      <c r="C9" s="235" t="s">
        <v>108</v>
      </c>
      <c r="D9" s="235"/>
      <c r="G9" s="235"/>
      <c r="H9" s="235"/>
      <c r="I9" s="235"/>
      <c r="J9" s="235"/>
      <c r="K9" s="235"/>
      <c r="L9" s="235"/>
      <c r="M9" s="235"/>
      <c r="N9" s="235"/>
    </row>
    <row r="10" spans="1:18" ht="8.25" customHeight="1">
      <c r="A10" s="235"/>
      <c r="B10" s="235"/>
      <c r="C10" s="235"/>
      <c r="D10" s="235"/>
      <c r="E10" s="235"/>
      <c r="H10" s="235"/>
      <c r="I10" s="235"/>
      <c r="J10" s="235"/>
      <c r="K10" s="235"/>
      <c r="L10" s="235"/>
      <c r="M10" s="235"/>
      <c r="N10" s="235"/>
    </row>
    <row r="11" spans="1:18">
      <c r="A11" s="235"/>
      <c r="C11" s="235" t="s">
        <v>109</v>
      </c>
      <c r="D11" s="235"/>
      <c r="E11" s="235"/>
      <c r="H11" s="235"/>
      <c r="I11" s="235"/>
      <c r="J11" s="235"/>
      <c r="K11" s="235"/>
      <c r="L11" s="235"/>
      <c r="M11" s="235"/>
      <c r="N11" s="235"/>
      <c r="O11" s="283"/>
    </row>
    <row r="12" spans="1:18">
      <c r="A12" s="235"/>
      <c r="B12" s="235"/>
      <c r="C12" s="256" t="s">
        <v>856</v>
      </c>
      <c r="E12" s="235"/>
      <c r="F12" s="235"/>
      <c r="G12" s="236"/>
      <c r="H12" s="236"/>
      <c r="I12" s="235"/>
      <c r="J12" s="235"/>
      <c r="K12" s="235"/>
      <c r="L12" s="235"/>
      <c r="M12" s="235"/>
      <c r="N12" s="235"/>
      <c r="O12" s="513"/>
    </row>
    <row r="13" spans="1:18">
      <c r="A13" s="283"/>
      <c r="B13" s="236"/>
      <c r="C13" s="283" t="s">
        <v>110</v>
      </c>
      <c r="D13" s="236"/>
      <c r="E13" s="236"/>
      <c r="F13" s="283"/>
      <c r="I13" s="283"/>
    </row>
    <row r="14" spans="1:18">
      <c r="A14" s="283"/>
      <c r="B14" s="236"/>
      <c r="C14" s="283" t="s">
        <v>855</v>
      </c>
      <c r="D14" s="236"/>
      <c r="E14" s="236"/>
      <c r="F14" s="283"/>
      <c r="I14" s="283"/>
      <c r="Q14" s="513"/>
      <c r="R14" s="284"/>
    </row>
    <row r="15" spans="1:18">
      <c r="A15" s="283"/>
      <c r="B15" s="236"/>
      <c r="C15" s="283" t="s">
        <v>111</v>
      </c>
      <c r="D15" s="236"/>
      <c r="E15" s="283"/>
      <c r="F15" s="283"/>
      <c r="I15" s="283"/>
    </row>
    <row r="16" spans="1:18">
      <c r="A16" s="283"/>
      <c r="B16" s="236"/>
      <c r="C16" s="283" t="s">
        <v>855</v>
      </c>
      <c r="D16" s="236"/>
      <c r="E16" s="283"/>
      <c r="F16" s="283"/>
      <c r="I16" s="283"/>
    </row>
    <row r="17" spans="1:15">
      <c r="A17" s="283"/>
      <c r="B17" s="236"/>
      <c r="C17" s="283" t="s">
        <v>112</v>
      </c>
      <c r="D17" s="236"/>
      <c r="E17" s="283"/>
      <c r="F17" s="283"/>
      <c r="I17" s="283"/>
      <c r="O17" s="283"/>
    </row>
    <row r="18" spans="1:15">
      <c r="A18" s="283"/>
      <c r="B18" s="236"/>
      <c r="C18" s="283" t="s">
        <v>855</v>
      </c>
      <c r="D18" s="236"/>
      <c r="E18" s="283"/>
      <c r="F18" s="283"/>
      <c r="I18" s="283"/>
      <c r="O18" s="283"/>
    </row>
    <row r="19" spans="1:15">
      <c r="A19" s="283"/>
      <c r="B19" s="236"/>
      <c r="C19" s="283" t="s">
        <v>113</v>
      </c>
      <c r="E19" s="236"/>
      <c r="F19" s="283"/>
      <c r="I19" s="283"/>
    </row>
    <row r="20" spans="1:15" ht="7.25" customHeight="1">
      <c r="A20" s="283"/>
      <c r="B20" s="236"/>
      <c r="D20" s="283"/>
      <c r="E20" s="236"/>
      <c r="F20" s="236"/>
      <c r="G20" s="236"/>
      <c r="H20" s="283"/>
      <c r="I20" s="283"/>
    </row>
    <row r="21" spans="1:15">
      <c r="A21" s="283"/>
      <c r="B21" s="236"/>
      <c r="C21" s="236" t="s">
        <v>114</v>
      </c>
      <c r="D21" s="283"/>
      <c r="E21" s="236"/>
      <c r="F21" s="236"/>
      <c r="G21" s="236"/>
      <c r="H21" s="236"/>
      <c r="I21" s="283"/>
    </row>
    <row r="22" spans="1:15">
      <c r="A22" s="283"/>
      <c r="B22" s="236"/>
      <c r="C22" s="283" t="s">
        <v>118</v>
      </c>
      <c r="E22" s="236"/>
      <c r="F22" s="236"/>
      <c r="G22" s="236"/>
      <c r="H22" s="236"/>
      <c r="I22" s="283"/>
    </row>
    <row r="23" spans="1:15">
      <c r="A23" s="283"/>
      <c r="C23" s="283" t="s">
        <v>115</v>
      </c>
      <c r="E23" s="236"/>
      <c r="F23" s="236"/>
      <c r="G23" s="236"/>
      <c r="H23" s="283"/>
      <c r="I23" s="283"/>
    </row>
    <row r="24" spans="1:15">
      <c r="A24" s="283"/>
      <c r="B24" s="274"/>
      <c r="C24" s="283" t="s">
        <v>116</v>
      </c>
      <c r="E24" s="236"/>
      <c r="F24" s="236"/>
      <c r="G24" s="236"/>
      <c r="H24" s="283"/>
      <c r="I24" s="283"/>
    </row>
    <row r="25" spans="1:15">
      <c r="A25" s="283"/>
      <c r="B25" s="274"/>
      <c r="C25" s="283" t="s">
        <v>117</v>
      </c>
      <c r="E25" s="236"/>
      <c r="F25" s="283"/>
      <c r="G25" s="236"/>
      <c r="H25" s="283"/>
      <c r="I25" s="283"/>
    </row>
    <row r="26" spans="1:15" ht="5.4" customHeight="1">
      <c r="A26" s="283"/>
      <c r="B26" s="274"/>
      <c r="C26" s="283"/>
      <c r="E26" s="236"/>
      <c r="F26" s="283"/>
      <c r="G26" s="236"/>
      <c r="H26" s="283"/>
      <c r="I26" s="283"/>
    </row>
    <row r="27" spans="1:15">
      <c r="A27" s="283"/>
      <c r="B27" s="274"/>
      <c r="C27" s="236" t="s">
        <v>481</v>
      </c>
      <c r="E27" s="236"/>
      <c r="F27" s="283"/>
      <c r="G27" s="236"/>
      <c r="H27" s="283"/>
      <c r="I27" s="283"/>
    </row>
    <row r="28" spans="1:15" ht="6.65" customHeight="1">
      <c r="A28" s="283"/>
      <c r="B28" s="274"/>
      <c r="C28" s="236"/>
      <c r="E28" s="236"/>
      <c r="F28" s="283"/>
      <c r="G28" s="236"/>
      <c r="H28" s="283"/>
      <c r="I28" s="283"/>
    </row>
    <row r="29" spans="1:15">
      <c r="A29" s="514"/>
      <c r="B29" s="515">
        <v>1.2</v>
      </c>
      <c r="C29" s="283" t="s">
        <v>482</v>
      </c>
      <c r="D29" s="514"/>
      <c r="E29" s="514"/>
      <c r="F29" s="514"/>
      <c r="G29" s="514"/>
      <c r="H29" s="514"/>
      <c r="I29" s="516"/>
      <c r="J29" s="514"/>
      <c r="K29" s="514"/>
      <c r="L29" s="516"/>
      <c r="M29" s="516"/>
    </row>
    <row r="30" spans="1:15">
      <c r="A30" s="514"/>
      <c r="B30" s="515"/>
      <c r="C30" s="283" t="s">
        <v>483</v>
      </c>
      <c r="D30" s="514"/>
      <c r="E30" s="514"/>
      <c r="F30" s="514"/>
      <c r="G30" s="514"/>
      <c r="H30" s="514"/>
      <c r="I30" s="516"/>
      <c r="J30" s="514"/>
      <c r="K30" s="514"/>
      <c r="L30" s="516"/>
      <c r="M30" s="516"/>
    </row>
    <row r="31" spans="1:15">
      <c r="A31" s="514"/>
      <c r="B31" s="515"/>
      <c r="C31" s="283" t="s">
        <v>484</v>
      </c>
      <c r="D31" s="514"/>
      <c r="E31" s="514"/>
      <c r="F31" s="514"/>
      <c r="G31" s="514"/>
      <c r="H31" s="514"/>
      <c r="I31" s="516"/>
      <c r="J31" s="514"/>
      <c r="K31" s="514"/>
      <c r="L31" s="516"/>
      <c r="M31" s="516"/>
    </row>
    <row r="32" spans="1:15">
      <c r="A32" s="514"/>
      <c r="B32" s="515"/>
      <c r="C32" s="283" t="s">
        <v>485</v>
      </c>
      <c r="D32" s="514"/>
      <c r="E32" s="514"/>
      <c r="F32" s="514"/>
      <c r="G32" s="514"/>
      <c r="H32" s="514"/>
      <c r="I32" s="516"/>
      <c r="J32" s="514"/>
      <c r="K32" s="514"/>
      <c r="L32" s="516"/>
      <c r="M32" s="516"/>
    </row>
    <row r="33" spans="1:18">
      <c r="A33" s="514"/>
      <c r="B33" s="515"/>
      <c r="C33" s="283" t="s">
        <v>486</v>
      </c>
      <c r="D33" s="514"/>
      <c r="E33" s="514"/>
      <c r="F33" s="514"/>
      <c r="G33" s="514"/>
      <c r="H33" s="514"/>
      <c r="I33" s="516"/>
      <c r="J33" s="514"/>
      <c r="K33" s="514"/>
      <c r="L33" s="516"/>
      <c r="M33" s="516"/>
    </row>
    <row r="34" spans="1:18" ht="5.4" customHeight="1">
      <c r="A34" s="514"/>
      <c r="B34" s="515"/>
      <c r="C34" s="283"/>
      <c r="D34" s="514"/>
      <c r="E34" s="514"/>
      <c r="F34" s="514"/>
      <c r="G34" s="514"/>
      <c r="H34" s="514"/>
      <c r="I34" s="516"/>
      <c r="J34" s="514"/>
      <c r="K34" s="514"/>
      <c r="L34" s="516"/>
      <c r="M34" s="516"/>
    </row>
    <row r="35" spans="1:18" s="506" customFormat="1">
      <c r="A35" s="517" t="s">
        <v>2</v>
      </c>
      <c r="B35" s="518" t="s">
        <v>487</v>
      </c>
      <c r="C35" s="518"/>
      <c r="D35" s="519"/>
      <c r="E35" s="519"/>
      <c r="F35" s="519"/>
      <c r="G35" s="519"/>
      <c r="I35" s="519"/>
      <c r="J35" s="519"/>
      <c r="K35" s="519"/>
      <c r="L35" s="519"/>
      <c r="M35" s="519"/>
      <c r="N35" s="519"/>
      <c r="P35" s="507"/>
      <c r="R35" s="507"/>
    </row>
    <row r="36" spans="1:18">
      <c r="A36" s="515"/>
      <c r="B36" s="515">
        <v>2.1</v>
      </c>
      <c r="C36" s="236" t="s">
        <v>488</v>
      </c>
      <c r="D36" s="513"/>
      <c r="E36" s="513"/>
      <c r="F36" s="513"/>
      <c r="G36" s="513"/>
      <c r="H36" s="236"/>
      <c r="I36" s="513"/>
      <c r="J36" s="513"/>
      <c r="K36" s="513"/>
      <c r="L36" s="513"/>
      <c r="M36" s="513"/>
      <c r="N36" s="513"/>
    </row>
    <row r="37" spans="1:18">
      <c r="A37" s="514"/>
      <c r="C37" s="236" t="s">
        <v>851</v>
      </c>
      <c r="D37" s="514"/>
      <c r="E37" s="514"/>
      <c r="F37" s="514"/>
      <c r="G37" s="514"/>
      <c r="H37" s="514"/>
      <c r="I37" s="516"/>
      <c r="J37" s="514"/>
      <c r="K37" s="514"/>
      <c r="L37" s="516"/>
      <c r="M37" s="516"/>
    </row>
    <row r="38" spans="1:18">
      <c r="A38" s="514"/>
      <c r="C38" s="236" t="s">
        <v>852</v>
      </c>
      <c r="D38" s="514"/>
      <c r="E38" s="514"/>
      <c r="F38" s="514"/>
      <c r="G38" s="514"/>
      <c r="H38" s="514"/>
      <c r="I38" s="516"/>
      <c r="J38" s="514"/>
      <c r="K38" s="514"/>
      <c r="L38" s="516"/>
      <c r="M38" s="516"/>
    </row>
    <row r="39" spans="1:18">
      <c r="A39" s="514"/>
      <c r="B39" s="515"/>
      <c r="C39" s="236" t="s">
        <v>853</v>
      </c>
      <c r="D39" s="514"/>
      <c r="E39" s="514"/>
      <c r="F39" s="514"/>
      <c r="G39" s="514"/>
      <c r="H39" s="514"/>
      <c r="I39" s="516"/>
      <c r="J39" s="514"/>
      <c r="K39" s="514"/>
      <c r="L39" s="516"/>
      <c r="M39" s="516"/>
    </row>
    <row r="40" spans="1:18">
      <c r="A40" s="514"/>
      <c r="B40" s="515"/>
      <c r="C40" s="236" t="s">
        <v>854</v>
      </c>
      <c r="D40" s="514"/>
      <c r="E40" s="514"/>
      <c r="F40" s="514"/>
      <c r="G40" s="514"/>
      <c r="H40" s="514"/>
      <c r="I40" s="516"/>
      <c r="J40" s="514"/>
      <c r="K40" s="514"/>
      <c r="L40" s="516"/>
      <c r="M40" s="516"/>
    </row>
    <row r="41" spans="1:18" ht="6.65" customHeight="1">
      <c r="A41" s="514"/>
      <c r="B41" s="515"/>
      <c r="C41" s="236"/>
      <c r="D41" s="514"/>
      <c r="E41" s="514"/>
      <c r="F41" s="514"/>
      <c r="G41" s="514"/>
      <c r="H41" s="514"/>
      <c r="I41" s="516"/>
      <c r="J41" s="514"/>
      <c r="K41" s="514"/>
      <c r="L41" s="516"/>
      <c r="M41" s="516"/>
    </row>
    <row r="42" spans="1:18">
      <c r="A42" s="256" t="s">
        <v>490</v>
      </c>
      <c r="O42" s="256"/>
      <c r="P42" s="256"/>
    </row>
    <row r="43" spans="1:18">
      <c r="A43" s="256" t="s">
        <v>491</v>
      </c>
      <c r="O43" s="256"/>
      <c r="P43" s="256"/>
    </row>
    <row r="44" spans="1:18" ht="21.75" customHeight="1">
      <c r="A44" s="616" t="s">
        <v>26</v>
      </c>
      <c r="B44" s="616"/>
      <c r="C44" s="616"/>
      <c r="D44" s="616"/>
      <c r="E44" s="616"/>
      <c r="F44" s="616"/>
      <c r="G44" s="616"/>
      <c r="H44" s="616"/>
      <c r="I44" s="616"/>
      <c r="J44" s="616"/>
      <c r="K44" s="616"/>
      <c r="L44" s="616"/>
      <c r="M44" s="616"/>
      <c r="N44" s="236"/>
    </row>
    <row r="45" spans="1:18">
      <c r="A45" s="514"/>
      <c r="C45" s="236"/>
      <c r="D45" s="514"/>
      <c r="E45" s="514"/>
      <c r="F45" s="514"/>
      <c r="G45" s="514"/>
      <c r="H45" s="514"/>
      <c r="I45" s="516"/>
      <c r="J45" s="514"/>
      <c r="K45" s="514"/>
      <c r="L45" s="516"/>
      <c r="M45" s="516"/>
    </row>
    <row r="46" spans="1:18">
      <c r="A46" s="514"/>
      <c r="C46" s="236" t="s">
        <v>492</v>
      </c>
      <c r="D46" s="514"/>
      <c r="E46" s="514"/>
      <c r="F46" s="514"/>
      <c r="G46" s="514"/>
      <c r="H46" s="514"/>
      <c r="I46" s="516"/>
      <c r="J46" s="514"/>
      <c r="K46" s="514"/>
      <c r="L46" s="516"/>
      <c r="M46" s="516"/>
    </row>
    <row r="47" spans="1:18">
      <c r="A47" s="514"/>
      <c r="C47" s="236" t="s">
        <v>493</v>
      </c>
      <c r="D47" s="514"/>
      <c r="E47" s="514"/>
      <c r="F47" s="514"/>
      <c r="G47" s="514"/>
      <c r="H47" s="514"/>
      <c r="I47" s="516"/>
      <c r="J47" s="514"/>
      <c r="K47" s="514"/>
      <c r="L47" s="516"/>
      <c r="M47" s="516"/>
    </row>
    <row r="48" spans="1:18" ht="11.4" customHeight="1">
      <c r="A48" s="514"/>
      <c r="C48" s="236"/>
      <c r="D48" s="514"/>
      <c r="E48" s="514"/>
      <c r="F48" s="514"/>
      <c r="G48" s="514"/>
      <c r="H48" s="514"/>
      <c r="I48" s="516"/>
      <c r="J48" s="514"/>
      <c r="K48" s="514"/>
      <c r="L48" s="516"/>
      <c r="M48" s="516"/>
    </row>
    <row r="49" spans="1:17">
      <c r="A49" s="514"/>
      <c r="B49" s="520"/>
      <c r="C49" s="236" t="s">
        <v>489</v>
      </c>
      <c r="D49" s="514"/>
      <c r="E49" s="514"/>
      <c r="F49" s="514"/>
      <c r="G49" s="514"/>
      <c r="H49" s="514"/>
      <c r="I49" s="516"/>
      <c r="J49" s="514"/>
      <c r="K49" s="514"/>
      <c r="L49" s="516"/>
      <c r="M49" s="516"/>
    </row>
    <row r="50" spans="1:17" ht="7.75" customHeight="1">
      <c r="A50" s="514"/>
      <c r="B50" s="520"/>
      <c r="C50" s="236"/>
      <c r="D50" s="514"/>
      <c r="E50" s="514"/>
      <c r="F50" s="514"/>
      <c r="G50" s="514"/>
      <c r="H50" s="514"/>
      <c r="I50" s="516"/>
      <c r="J50" s="514"/>
      <c r="K50" s="514"/>
      <c r="L50" s="516"/>
      <c r="M50" s="516"/>
    </row>
    <row r="51" spans="1:17">
      <c r="A51" s="508"/>
      <c r="B51" s="237" t="s">
        <v>25</v>
      </c>
      <c r="C51" s="521" t="s">
        <v>119</v>
      </c>
      <c r="G51" s="235"/>
      <c r="I51" s="236"/>
      <c r="J51" s="236"/>
      <c r="K51" s="522"/>
      <c r="L51" s="235"/>
      <c r="M51" s="235"/>
      <c r="N51" s="235"/>
    </row>
    <row r="52" spans="1:17">
      <c r="A52" s="508"/>
      <c r="B52" s="237"/>
      <c r="C52" s="522" t="s">
        <v>494</v>
      </c>
      <c r="G52" s="235"/>
      <c r="I52" s="236"/>
      <c r="J52" s="522"/>
      <c r="K52" s="522"/>
      <c r="L52" s="235"/>
      <c r="M52" s="235"/>
      <c r="N52" s="235"/>
    </row>
    <row r="53" spans="1:17" s="239" customFormat="1">
      <c r="A53" s="508"/>
      <c r="B53" s="237"/>
      <c r="C53" s="522" t="s">
        <v>857</v>
      </c>
      <c r="D53" s="256"/>
      <c r="E53" s="256"/>
      <c r="F53" s="256"/>
      <c r="G53" s="235"/>
      <c r="H53" s="256"/>
      <c r="I53" s="236"/>
      <c r="K53" s="522"/>
      <c r="L53" s="235"/>
      <c r="M53" s="235"/>
      <c r="N53" s="235"/>
      <c r="O53" s="236"/>
      <c r="Q53" s="236"/>
    </row>
    <row r="54" spans="1:17" s="239" customFormat="1" ht="7.25" customHeight="1">
      <c r="A54" s="508"/>
      <c r="B54" s="237"/>
      <c r="C54" s="521"/>
      <c r="D54" s="256"/>
      <c r="E54" s="256"/>
      <c r="F54" s="256"/>
      <c r="G54" s="235"/>
      <c r="H54" s="256"/>
      <c r="I54" s="236"/>
      <c r="J54" s="522"/>
      <c r="K54" s="522"/>
      <c r="L54" s="235"/>
      <c r="M54" s="235"/>
      <c r="N54" s="235"/>
      <c r="O54" s="236"/>
      <c r="Q54" s="236"/>
    </row>
    <row r="55" spans="1:17" s="239" customFormat="1">
      <c r="A55" s="508"/>
      <c r="B55" s="237"/>
      <c r="C55" s="521"/>
      <c r="D55" s="256"/>
      <c r="E55" s="256"/>
      <c r="F55" s="618" t="s">
        <v>496</v>
      </c>
      <c r="G55" s="618"/>
      <c r="H55" s="618"/>
      <c r="I55" s="523"/>
      <c r="J55" s="524" t="s">
        <v>498</v>
      </c>
      <c r="K55" s="522"/>
      <c r="L55" s="524" t="s">
        <v>499</v>
      </c>
      <c r="M55" s="523"/>
      <c r="N55" s="235"/>
      <c r="O55" s="236"/>
      <c r="Q55" s="236"/>
    </row>
    <row r="56" spans="1:17" s="239" customFormat="1">
      <c r="A56" s="525"/>
      <c r="B56" s="236"/>
      <c r="C56" s="256"/>
      <c r="D56" s="256"/>
      <c r="E56" s="256"/>
      <c r="F56" s="526" t="s">
        <v>120</v>
      </c>
      <c r="G56" s="527"/>
      <c r="H56" s="526" t="s">
        <v>497</v>
      </c>
      <c r="I56" s="523"/>
      <c r="J56" s="523"/>
      <c r="K56" s="522"/>
      <c r="L56" s="309"/>
      <c r="M56" s="235"/>
      <c r="N56" s="235"/>
      <c r="O56" s="256"/>
      <c r="P56" s="256"/>
      <c r="Q56" s="256"/>
    </row>
    <row r="57" spans="1:17" s="239" customFormat="1">
      <c r="A57" s="525"/>
      <c r="B57" s="236"/>
      <c r="C57" s="256" t="s">
        <v>495</v>
      </c>
      <c r="D57" s="256"/>
      <c r="E57" s="256"/>
      <c r="F57" s="256"/>
      <c r="G57" s="235"/>
      <c r="H57" s="235"/>
      <c r="I57" s="256"/>
      <c r="J57" s="522"/>
      <c r="K57" s="522"/>
      <c r="L57" s="309"/>
      <c r="M57" s="235"/>
      <c r="N57" s="235"/>
      <c r="O57" s="235"/>
      <c r="P57" s="235"/>
      <c r="Q57" s="256"/>
    </row>
    <row r="58" spans="1:17" s="239" customFormat="1" ht="23.4" customHeight="1">
      <c r="A58" s="525"/>
      <c r="B58" s="236"/>
      <c r="C58" s="235" t="s">
        <v>30</v>
      </c>
      <c r="D58" s="256"/>
      <c r="E58" s="256"/>
      <c r="F58" s="256">
        <v>100</v>
      </c>
      <c r="G58" s="235"/>
      <c r="H58" s="256">
        <v>100</v>
      </c>
      <c r="I58" s="256"/>
      <c r="J58" s="619" t="s">
        <v>502</v>
      </c>
      <c r="K58" s="522"/>
      <c r="L58" s="527" t="s">
        <v>500</v>
      </c>
      <c r="M58" s="235"/>
      <c r="N58" s="235"/>
      <c r="O58" s="235"/>
      <c r="P58" s="235"/>
      <c r="Q58" s="256"/>
    </row>
    <row r="59" spans="1:17" s="239" customFormat="1">
      <c r="A59" s="525"/>
      <c r="B59" s="236"/>
      <c r="C59" s="236"/>
      <c r="D59" s="235"/>
      <c r="E59" s="235"/>
      <c r="F59" s="256"/>
      <c r="G59" s="235"/>
      <c r="H59" s="235"/>
      <c r="I59" s="256"/>
      <c r="J59" s="619"/>
      <c r="K59" s="522"/>
      <c r="L59" s="527" t="s">
        <v>501</v>
      </c>
      <c r="M59" s="235"/>
      <c r="N59" s="235"/>
      <c r="O59" s="236"/>
      <c r="Q59" s="236"/>
    </row>
    <row r="60" spans="1:17" s="239" customFormat="1">
      <c r="A60" s="525"/>
      <c r="B60" s="236"/>
      <c r="C60" s="236"/>
      <c r="D60" s="235"/>
      <c r="E60" s="235"/>
      <c r="F60" s="256"/>
      <c r="G60" s="235"/>
      <c r="H60" s="235"/>
      <c r="I60" s="256"/>
      <c r="J60" s="619"/>
      <c r="K60" s="522"/>
      <c r="L60" s="309"/>
      <c r="M60" s="235"/>
      <c r="N60" s="235"/>
      <c r="O60" s="236"/>
      <c r="Q60" s="236"/>
    </row>
    <row r="61" spans="1:17" s="239" customFormat="1">
      <c r="A61" s="525"/>
      <c r="B61" s="236"/>
      <c r="C61" s="256" t="s">
        <v>505</v>
      </c>
      <c r="D61" s="235"/>
      <c r="E61" s="235"/>
      <c r="F61" s="256"/>
      <c r="G61" s="235"/>
      <c r="H61" s="235"/>
      <c r="I61" s="256"/>
      <c r="J61" s="235"/>
      <c r="K61" s="522"/>
      <c r="L61" s="309"/>
      <c r="M61" s="235"/>
      <c r="N61" s="235"/>
      <c r="O61" s="236"/>
      <c r="Q61" s="236"/>
    </row>
    <row r="62" spans="1:17" s="239" customFormat="1" ht="23.4" customHeight="1">
      <c r="A62" s="525"/>
      <c r="B62" s="236"/>
      <c r="C62" s="236" t="s">
        <v>1092</v>
      </c>
      <c r="D62" s="256"/>
      <c r="E62" s="235"/>
      <c r="F62" s="528">
        <v>48.99</v>
      </c>
      <c r="G62" s="235"/>
      <c r="H62" s="241">
        <v>0</v>
      </c>
      <c r="I62" s="235"/>
      <c r="J62" s="620" t="s">
        <v>503</v>
      </c>
      <c r="K62" s="235"/>
      <c r="L62" s="527" t="s">
        <v>504</v>
      </c>
      <c r="M62" s="235"/>
      <c r="N62" s="235"/>
      <c r="O62" s="236"/>
      <c r="Q62" s="236"/>
    </row>
    <row r="63" spans="1:17" s="239" customFormat="1">
      <c r="A63" s="525"/>
      <c r="B63" s="236"/>
      <c r="C63" s="236"/>
      <c r="D63" s="309"/>
      <c r="E63" s="309"/>
      <c r="F63" s="309"/>
      <c r="G63" s="309"/>
      <c r="H63" s="309"/>
      <c r="I63" s="236"/>
      <c r="J63" s="620"/>
      <c r="K63" s="529"/>
      <c r="L63" s="374"/>
      <c r="M63" s="522"/>
      <c r="N63" s="235"/>
      <c r="O63" s="236"/>
      <c r="Q63" s="236"/>
    </row>
    <row r="64" spans="1:17" s="239" customFormat="1">
      <c r="A64" s="525"/>
      <c r="B64" s="236"/>
      <c r="C64" s="236"/>
      <c r="D64" s="309"/>
      <c r="E64" s="309"/>
      <c r="F64" s="309"/>
      <c r="G64" s="309"/>
      <c r="H64" s="309"/>
      <c r="I64" s="236"/>
      <c r="J64" s="620"/>
      <c r="K64" s="529"/>
      <c r="L64" s="374"/>
      <c r="M64" s="522"/>
      <c r="N64" s="235"/>
      <c r="O64" s="236"/>
      <c r="Q64" s="236"/>
    </row>
    <row r="65" spans="1:30" s="239" customFormat="1">
      <c r="A65" s="525"/>
      <c r="B65" s="236"/>
      <c r="C65" s="256"/>
      <c r="D65" s="256"/>
      <c r="E65" s="256"/>
      <c r="F65" s="256"/>
      <c r="G65" s="309"/>
      <c r="H65" s="241"/>
      <c r="I65" s="236"/>
      <c r="J65" s="620"/>
      <c r="K65" s="235"/>
      <c r="L65" s="309"/>
      <c r="M65" s="236"/>
      <c r="N65" s="235"/>
      <c r="O65" s="236"/>
      <c r="Q65" s="236"/>
    </row>
    <row r="66" spans="1:30" s="239" customFormat="1" ht="7.25" customHeight="1">
      <c r="A66" s="525"/>
      <c r="B66" s="236"/>
      <c r="C66" s="256"/>
      <c r="D66" s="256"/>
      <c r="E66" s="256"/>
      <c r="F66" s="256"/>
      <c r="G66" s="309"/>
      <c r="H66" s="241"/>
      <c r="I66" s="236"/>
      <c r="J66" s="530"/>
      <c r="K66" s="235"/>
      <c r="L66" s="309"/>
      <c r="M66" s="236"/>
      <c r="N66" s="235"/>
      <c r="O66" s="236"/>
      <c r="Q66" s="236"/>
    </row>
    <row r="67" spans="1:30" s="239" customFormat="1" ht="23.4" customHeight="1">
      <c r="A67" s="525"/>
      <c r="B67" s="236"/>
      <c r="C67" s="236" t="s">
        <v>1093</v>
      </c>
      <c r="D67" s="236"/>
      <c r="E67" s="309"/>
      <c r="F67" s="528">
        <v>25.45</v>
      </c>
      <c r="G67" s="235"/>
      <c r="H67" s="235"/>
      <c r="I67" s="235"/>
      <c r="J67" s="615" t="s">
        <v>339</v>
      </c>
      <c r="K67" s="235"/>
      <c r="L67" s="527" t="s">
        <v>504</v>
      </c>
      <c r="M67" s="235"/>
      <c r="N67" s="235"/>
      <c r="O67" s="236"/>
      <c r="Q67" s="236"/>
    </row>
    <row r="68" spans="1:30">
      <c r="A68" s="525"/>
      <c r="B68" s="235"/>
      <c r="C68" s="235"/>
      <c r="D68" s="235"/>
      <c r="E68" s="235"/>
      <c r="F68" s="235"/>
      <c r="G68" s="236"/>
      <c r="H68" s="235"/>
      <c r="I68" s="236"/>
      <c r="J68" s="615"/>
      <c r="K68" s="236"/>
      <c r="L68" s="374"/>
      <c r="M68" s="235"/>
      <c r="N68" s="235"/>
    </row>
    <row r="69" spans="1:30">
      <c r="A69" s="525"/>
      <c r="B69" s="236"/>
      <c r="C69" s="531" t="s">
        <v>506</v>
      </c>
      <c r="D69" s="235"/>
      <c r="E69" s="235"/>
      <c r="F69" s="235"/>
      <c r="G69" s="235"/>
      <c r="H69" s="235"/>
      <c r="I69" s="236"/>
      <c r="J69" s="532"/>
      <c r="K69" s="522"/>
      <c r="L69" s="235"/>
      <c r="M69" s="235"/>
      <c r="N69" s="235"/>
    </row>
    <row r="70" spans="1:30">
      <c r="A70" s="525"/>
      <c r="B70" s="235"/>
      <c r="C70" s="256" t="s">
        <v>172</v>
      </c>
      <c r="D70" s="256" t="s">
        <v>121</v>
      </c>
      <c r="G70" s="235"/>
      <c r="H70" s="235"/>
      <c r="J70" s="522"/>
      <c r="K70" s="522"/>
      <c r="L70" s="235"/>
      <c r="M70" s="235"/>
      <c r="N70" s="235"/>
    </row>
    <row r="71" spans="1:30">
      <c r="A71" s="525"/>
      <c r="B71" s="235"/>
      <c r="D71" s="256" t="s">
        <v>122</v>
      </c>
      <c r="G71" s="235"/>
      <c r="H71" s="235"/>
      <c r="J71" s="522"/>
      <c r="K71" s="522"/>
      <c r="L71" s="235"/>
      <c r="M71" s="235"/>
      <c r="N71" s="235"/>
    </row>
    <row r="72" spans="1:30">
      <c r="A72" s="525"/>
      <c r="B72" s="236"/>
      <c r="C72" s="533" t="s">
        <v>174</v>
      </c>
      <c r="D72" s="256" t="s">
        <v>123</v>
      </c>
      <c r="G72" s="235"/>
      <c r="H72" s="235"/>
      <c r="J72" s="522"/>
      <c r="K72" s="522"/>
      <c r="L72" s="235"/>
      <c r="M72" s="235"/>
      <c r="N72" s="235"/>
    </row>
    <row r="73" spans="1:30">
      <c r="A73" s="525"/>
      <c r="B73" s="236"/>
      <c r="C73" s="533" t="s">
        <v>204</v>
      </c>
      <c r="D73" s="256" t="s">
        <v>124</v>
      </c>
      <c r="G73" s="235"/>
      <c r="H73" s="235"/>
      <c r="J73" s="522"/>
      <c r="K73" s="522"/>
      <c r="L73" s="235"/>
      <c r="M73" s="235"/>
      <c r="N73" s="235"/>
    </row>
    <row r="74" spans="1:30">
      <c r="A74" s="525"/>
      <c r="B74" s="236"/>
      <c r="C74" s="533"/>
      <c r="D74" s="256" t="s">
        <v>125</v>
      </c>
      <c r="G74" s="235"/>
      <c r="H74" s="235"/>
      <c r="J74" s="522"/>
      <c r="K74" s="522"/>
      <c r="L74" s="235"/>
      <c r="M74" s="235"/>
      <c r="N74" s="235"/>
    </row>
    <row r="75" spans="1:30">
      <c r="A75" s="525"/>
      <c r="B75" s="236"/>
      <c r="C75" s="235" t="s">
        <v>202</v>
      </c>
      <c r="D75" s="256" t="s">
        <v>126</v>
      </c>
      <c r="G75" s="235"/>
      <c r="H75" s="235"/>
      <c r="J75" s="522"/>
      <c r="K75" s="522"/>
      <c r="L75" s="235"/>
      <c r="M75" s="235"/>
      <c r="N75" s="235"/>
    </row>
    <row r="76" spans="1:30">
      <c r="A76" s="525"/>
      <c r="B76" s="236"/>
      <c r="C76" s="235"/>
      <c r="D76" s="256" t="s">
        <v>127</v>
      </c>
      <c r="G76" s="235"/>
      <c r="H76" s="235"/>
      <c r="J76" s="522"/>
      <c r="K76" s="522"/>
      <c r="L76" s="235"/>
      <c r="M76" s="235"/>
      <c r="N76" s="235"/>
    </row>
    <row r="77" spans="1:30">
      <c r="A77" s="525"/>
      <c r="B77" s="236"/>
      <c r="C77" s="235"/>
      <c r="D77" s="256" t="s">
        <v>128</v>
      </c>
      <c r="G77" s="235"/>
      <c r="H77" s="235"/>
      <c r="J77" s="522"/>
      <c r="K77" s="522"/>
      <c r="L77" s="235"/>
      <c r="M77" s="235"/>
      <c r="N77" s="235"/>
    </row>
    <row r="78" spans="1:30">
      <c r="A78" s="525"/>
      <c r="B78" s="236"/>
      <c r="C78" s="534" t="s">
        <v>507</v>
      </c>
      <c r="D78" s="523"/>
      <c r="G78" s="235"/>
      <c r="H78" s="235"/>
      <c r="J78" s="522"/>
      <c r="K78" s="522"/>
      <c r="L78" s="235"/>
      <c r="M78" s="235"/>
      <c r="N78" s="235"/>
    </row>
    <row r="79" spans="1:30">
      <c r="A79" s="374"/>
      <c r="B79" s="236"/>
      <c r="C79" s="256" t="s">
        <v>508</v>
      </c>
      <c r="D79" s="523"/>
      <c r="E79" s="236"/>
      <c r="F79" s="236"/>
      <c r="G79" s="236"/>
      <c r="H79" s="236"/>
      <c r="I79" s="236"/>
      <c r="J79" s="236"/>
      <c r="K79" s="236"/>
      <c r="L79" s="236"/>
      <c r="M79" s="236"/>
      <c r="N79" s="374"/>
      <c r="P79" s="535"/>
      <c r="Q79" s="363"/>
      <c r="R79" s="374"/>
      <c r="S79" s="374"/>
      <c r="T79" s="374"/>
      <c r="U79" s="374"/>
      <c r="V79" s="374"/>
      <c r="W79" s="374"/>
      <c r="X79" s="374"/>
      <c r="Y79" s="374"/>
      <c r="Z79" s="374"/>
      <c r="AA79" s="374"/>
      <c r="AB79" s="374"/>
      <c r="AC79" s="374"/>
      <c r="AD79" s="374"/>
    </row>
    <row r="80" spans="1:30">
      <c r="A80" s="374"/>
      <c r="B80" s="236"/>
      <c r="C80" s="236" t="s">
        <v>509</v>
      </c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374"/>
      <c r="P80" s="374"/>
      <c r="Q80" s="363"/>
      <c r="R80" s="374"/>
      <c r="S80" s="374"/>
      <c r="T80" s="374"/>
      <c r="U80" s="374"/>
      <c r="V80" s="374"/>
      <c r="W80" s="374"/>
      <c r="X80" s="374"/>
      <c r="Y80" s="374"/>
      <c r="Z80" s="374"/>
      <c r="AA80" s="374"/>
      <c r="AB80" s="374"/>
      <c r="AC80" s="374"/>
      <c r="AD80" s="374"/>
    </row>
    <row r="81" spans="1:30">
      <c r="A81" s="374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374"/>
      <c r="P81" s="374"/>
      <c r="Q81" s="363"/>
      <c r="R81" s="374"/>
      <c r="S81" s="374"/>
      <c r="T81" s="374"/>
      <c r="U81" s="374"/>
      <c r="V81" s="374"/>
      <c r="W81" s="374"/>
      <c r="X81" s="374"/>
      <c r="Y81" s="374"/>
      <c r="Z81" s="374"/>
      <c r="AA81" s="374"/>
      <c r="AB81" s="374"/>
      <c r="AC81" s="374"/>
      <c r="AD81" s="374"/>
    </row>
    <row r="82" spans="1:30">
      <c r="A82" s="256" t="s">
        <v>490</v>
      </c>
      <c r="N82" s="536"/>
    </row>
    <row r="83" spans="1:30">
      <c r="A83" s="256" t="s">
        <v>491</v>
      </c>
      <c r="N83" s="536"/>
    </row>
  </sheetData>
  <mergeCells count="9">
    <mergeCell ref="J67:J68"/>
    <mergeCell ref="A1:M1"/>
    <mergeCell ref="A2:M2"/>
    <mergeCell ref="A3:M3"/>
    <mergeCell ref="A4:M4"/>
    <mergeCell ref="A44:M44"/>
    <mergeCell ref="F55:H55"/>
    <mergeCell ref="J58:J60"/>
    <mergeCell ref="J62:J65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4" orientation="portrait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54"/>
  <sheetViews>
    <sheetView view="pageBreakPreview" topLeftCell="A622" zoomScaleNormal="100" zoomScaleSheetLayoutView="100" workbookViewId="0">
      <selection activeCell="L394" sqref="L394"/>
    </sheetView>
  </sheetViews>
  <sheetFormatPr defaultColWidth="9" defaultRowHeight="23"/>
  <cols>
    <col min="1" max="1" width="3" style="3" customWidth="1"/>
    <col min="2" max="2" width="4.08203125" style="3" customWidth="1"/>
    <col min="3" max="3" width="3.1640625" style="3" customWidth="1"/>
    <col min="4" max="4" width="4.5" style="3" customWidth="1"/>
    <col min="5" max="5" width="1.1640625" style="3" customWidth="1"/>
    <col min="6" max="6" width="11.4140625" style="3" customWidth="1"/>
    <col min="7" max="7" width="1.08203125" style="3" customWidth="1"/>
    <col min="8" max="8" width="9.33203125" style="3" customWidth="1"/>
    <col min="9" max="9" width="1.08203125" style="3" customWidth="1"/>
    <col min="10" max="10" width="15.33203125" style="3" customWidth="1"/>
    <col min="11" max="11" width="1.08203125" style="3" customWidth="1"/>
    <col min="12" max="12" width="15.33203125" style="3" customWidth="1"/>
    <col min="13" max="13" width="1.1640625" style="3" customWidth="1"/>
    <col min="14" max="14" width="15.33203125" style="3" customWidth="1"/>
    <col min="15" max="15" width="1.1640625" style="3" customWidth="1"/>
    <col min="16" max="16" width="15.33203125" style="3" customWidth="1"/>
    <col min="17" max="17" width="1.1640625" style="3" customWidth="1"/>
    <col min="18" max="18" width="16.9140625" style="81" bestFit="1" customWidth="1"/>
    <col min="19" max="19" width="13.4140625" style="119" customWidth="1"/>
    <col min="20" max="20" width="11.5" style="81" bestFit="1" customWidth="1"/>
    <col min="21" max="21" width="11.4140625" style="119" bestFit="1" customWidth="1"/>
    <col min="22" max="16384" width="9" style="81"/>
  </cols>
  <sheetData>
    <row r="1" spans="1:33" ht="21.75" customHeight="1">
      <c r="A1" s="623" t="s">
        <v>27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103"/>
    </row>
    <row r="2" spans="1:33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444"/>
      <c r="S2" s="147"/>
      <c r="T2" s="147"/>
      <c r="U2" s="444"/>
      <c r="V2" s="444"/>
      <c r="W2" s="444"/>
      <c r="X2" s="444"/>
      <c r="Y2" s="444"/>
      <c r="Z2" s="444"/>
      <c r="AA2" s="444"/>
      <c r="AB2" s="444"/>
      <c r="AC2" s="444"/>
      <c r="AD2" s="444"/>
      <c r="AE2" s="444"/>
      <c r="AF2" s="444"/>
      <c r="AG2" s="444"/>
    </row>
    <row r="3" spans="1:33" s="105" customFormat="1">
      <c r="A3" s="318" t="s">
        <v>57</v>
      </c>
      <c r="B3" s="105" t="s">
        <v>510</v>
      </c>
      <c r="D3" s="187"/>
      <c r="E3" s="187"/>
      <c r="F3" s="187"/>
      <c r="G3" s="186"/>
      <c r="H3" s="186"/>
      <c r="I3" s="187"/>
      <c r="J3" s="316"/>
      <c r="K3" s="316"/>
      <c r="L3" s="317"/>
      <c r="M3" s="317"/>
      <c r="N3" s="187"/>
      <c r="O3" s="186"/>
      <c r="P3" s="187"/>
      <c r="Q3" s="186"/>
      <c r="S3" s="216"/>
      <c r="U3" s="216"/>
    </row>
    <row r="4" spans="1:33" s="105" customFormat="1">
      <c r="A4" s="185"/>
      <c r="B4" s="160" t="s">
        <v>645</v>
      </c>
      <c r="C4" s="105" t="s">
        <v>517</v>
      </c>
      <c r="D4" s="378"/>
      <c r="E4" s="378"/>
      <c r="F4" s="187"/>
      <c r="G4" s="186"/>
      <c r="H4" s="186"/>
      <c r="I4" s="187"/>
      <c r="J4" s="316"/>
      <c r="K4" s="316"/>
      <c r="L4" s="317"/>
      <c r="M4" s="317"/>
      <c r="N4" s="187"/>
      <c r="O4" s="186"/>
      <c r="P4" s="187"/>
      <c r="Q4" s="186"/>
      <c r="S4" s="216"/>
      <c r="U4" s="216"/>
    </row>
    <row r="5" spans="1:33">
      <c r="A5" s="14"/>
      <c r="B5" s="15"/>
      <c r="C5" s="81" t="s">
        <v>511</v>
      </c>
      <c r="D5" s="16"/>
      <c r="E5" s="16"/>
      <c r="F5" s="16"/>
      <c r="G5" s="15"/>
      <c r="H5" s="15"/>
      <c r="I5" s="16"/>
      <c r="J5" s="18"/>
      <c r="K5" s="18"/>
      <c r="L5" s="17"/>
      <c r="M5" s="17"/>
      <c r="N5" s="16"/>
      <c r="O5" s="15"/>
      <c r="P5" s="16"/>
      <c r="Q5" s="15"/>
    </row>
    <row r="6" spans="1:33">
      <c r="A6" s="14"/>
      <c r="B6" s="15"/>
      <c r="C6" s="81" t="s">
        <v>512</v>
      </c>
      <c r="D6" s="16"/>
      <c r="E6" s="16"/>
      <c r="F6" s="16"/>
      <c r="G6" s="15"/>
      <c r="H6" s="15"/>
      <c r="I6" s="16"/>
      <c r="J6" s="18"/>
      <c r="K6" s="18"/>
      <c r="L6" s="17"/>
      <c r="M6" s="17"/>
      <c r="N6" s="16"/>
      <c r="O6" s="15"/>
      <c r="P6" s="16"/>
      <c r="Q6" s="15"/>
    </row>
    <row r="7" spans="1:33">
      <c r="A7" s="14"/>
      <c r="B7" s="15"/>
      <c r="C7" s="16" t="s">
        <v>513</v>
      </c>
      <c r="D7" s="94"/>
      <c r="E7" s="81"/>
      <c r="F7" s="81"/>
      <c r="G7" s="96"/>
      <c r="I7" s="81"/>
      <c r="J7" s="16"/>
      <c r="K7" s="18"/>
      <c r="L7" s="17"/>
      <c r="M7" s="17"/>
      <c r="N7" s="16"/>
      <c r="O7" s="15"/>
      <c r="P7" s="16"/>
      <c r="Q7" s="15"/>
    </row>
    <row r="8" spans="1:33">
      <c r="A8" s="14"/>
      <c r="B8" s="15"/>
      <c r="C8" s="16" t="s">
        <v>514</v>
      </c>
      <c r="D8" s="94"/>
      <c r="E8" s="81"/>
      <c r="F8" s="81"/>
      <c r="G8" s="96"/>
      <c r="I8" s="81"/>
      <c r="J8" s="16"/>
      <c r="K8" s="18"/>
      <c r="L8" s="17"/>
      <c r="M8" s="17"/>
      <c r="N8" s="16"/>
      <c r="O8" s="15"/>
      <c r="P8" s="16"/>
      <c r="Q8" s="15"/>
    </row>
    <row r="9" spans="1:33">
      <c r="A9" s="14"/>
      <c r="B9" s="15"/>
      <c r="C9" s="16" t="s">
        <v>515</v>
      </c>
      <c r="D9" s="94"/>
      <c r="E9" s="81"/>
      <c r="F9" s="81"/>
      <c r="G9" s="91"/>
      <c r="I9" s="81"/>
      <c r="J9" s="16"/>
      <c r="K9" s="18"/>
      <c r="L9" s="17"/>
      <c r="M9" s="17"/>
      <c r="N9" s="16"/>
      <c r="O9" s="15"/>
      <c r="P9" s="16"/>
      <c r="Q9" s="15"/>
    </row>
    <row r="10" spans="1:33">
      <c r="A10" s="14"/>
      <c r="B10" s="15"/>
      <c r="C10" s="16" t="s">
        <v>516</v>
      </c>
      <c r="D10" s="94"/>
      <c r="E10" s="81"/>
      <c r="F10" s="81"/>
      <c r="G10" s="96"/>
      <c r="I10" s="81"/>
      <c r="J10" s="16"/>
      <c r="K10" s="18"/>
      <c r="L10" s="17"/>
      <c r="M10" s="17"/>
      <c r="N10" s="16"/>
      <c r="O10" s="15"/>
      <c r="P10" s="16"/>
      <c r="Q10" s="15"/>
    </row>
    <row r="11" spans="1:33" ht="12" customHeight="1">
      <c r="A11" s="14"/>
      <c r="B11" s="15"/>
      <c r="C11" s="16"/>
      <c r="D11" s="94"/>
      <c r="E11" s="81"/>
      <c r="F11" s="81"/>
      <c r="G11" s="96"/>
      <c r="I11" s="81"/>
      <c r="J11" s="16"/>
      <c r="K11" s="18"/>
      <c r="L11" s="17"/>
      <c r="M11" s="17"/>
      <c r="N11" s="16"/>
      <c r="O11" s="15"/>
      <c r="P11" s="16"/>
      <c r="Q11" s="15"/>
    </row>
    <row r="12" spans="1:33">
      <c r="A12" s="14"/>
      <c r="B12" s="15"/>
      <c r="C12" s="105" t="s">
        <v>518</v>
      </c>
      <c r="D12" s="94"/>
      <c r="E12" s="81"/>
      <c r="F12" s="81"/>
      <c r="G12" s="96"/>
      <c r="I12" s="81"/>
      <c r="J12" s="16"/>
      <c r="K12" s="18"/>
      <c r="L12" s="17"/>
      <c r="M12" s="17"/>
      <c r="N12" s="16"/>
      <c r="O12" s="15"/>
      <c r="P12" s="16"/>
      <c r="Q12" s="15"/>
    </row>
    <row r="13" spans="1:33">
      <c r="A13" s="14"/>
      <c r="B13" s="15"/>
      <c r="C13" s="81" t="s">
        <v>519</v>
      </c>
      <c r="D13" s="94"/>
      <c r="E13" s="81"/>
      <c r="F13" s="81"/>
      <c r="G13" s="96"/>
      <c r="I13" s="81"/>
      <c r="J13" s="16"/>
      <c r="K13" s="18"/>
      <c r="L13" s="17"/>
      <c r="M13" s="17"/>
      <c r="N13" s="16"/>
      <c r="O13" s="15"/>
      <c r="P13" s="16"/>
      <c r="Q13" s="15"/>
    </row>
    <row r="14" spans="1:33">
      <c r="A14" s="14"/>
      <c r="B14" s="15"/>
      <c r="C14" s="16"/>
      <c r="D14" s="94"/>
      <c r="E14" s="81"/>
      <c r="F14" s="81"/>
      <c r="G14" s="96"/>
      <c r="I14" s="81"/>
      <c r="J14" s="16"/>
      <c r="K14" s="18"/>
      <c r="L14" s="17"/>
      <c r="M14" s="17"/>
      <c r="N14" s="16"/>
      <c r="O14" s="15"/>
      <c r="P14" s="16"/>
      <c r="Q14" s="15"/>
    </row>
    <row r="15" spans="1:33">
      <c r="A15" s="14"/>
      <c r="B15" s="15"/>
      <c r="C15" s="81" t="s">
        <v>520</v>
      </c>
      <c r="D15" s="94"/>
      <c r="E15" s="81"/>
      <c r="F15" s="81"/>
      <c r="G15" s="96"/>
      <c r="I15" s="81"/>
      <c r="J15" s="16"/>
      <c r="K15" s="18"/>
      <c r="L15" s="17"/>
      <c r="M15" s="17"/>
      <c r="N15" s="16"/>
      <c r="O15" s="15"/>
      <c r="P15" s="16"/>
      <c r="Q15" s="15"/>
    </row>
    <row r="16" spans="1:33">
      <c r="A16" s="14"/>
      <c r="B16" s="106"/>
      <c r="C16" s="15"/>
      <c r="D16" s="147" t="s">
        <v>521</v>
      </c>
      <c r="E16" s="16"/>
      <c r="F16" s="81"/>
      <c r="G16" s="15"/>
      <c r="H16" s="16"/>
      <c r="I16" s="81"/>
      <c r="J16" s="147" t="s">
        <v>523</v>
      </c>
      <c r="K16" s="18"/>
      <c r="L16" s="17"/>
      <c r="M16" s="17"/>
      <c r="N16" s="16"/>
      <c r="O16" s="15"/>
      <c r="P16" s="16"/>
      <c r="Q16" s="15"/>
    </row>
    <row r="17" spans="1:17">
      <c r="A17" s="14"/>
      <c r="B17" s="15"/>
      <c r="C17" s="16"/>
      <c r="D17" s="147" t="s">
        <v>522</v>
      </c>
      <c r="E17" s="16"/>
      <c r="F17" s="81"/>
      <c r="G17" s="15"/>
      <c r="H17" s="15"/>
      <c r="I17" s="16"/>
      <c r="J17" s="147" t="s">
        <v>524</v>
      </c>
      <c r="K17" s="18"/>
      <c r="L17" s="17"/>
      <c r="M17" s="17"/>
      <c r="N17" s="16"/>
      <c r="O17" s="15"/>
      <c r="P17" s="16"/>
      <c r="Q17" s="15"/>
    </row>
    <row r="18" spans="1:17">
      <c r="A18" s="14"/>
      <c r="B18" s="15"/>
      <c r="C18" s="147" t="s">
        <v>525</v>
      </c>
      <c r="D18" s="147"/>
      <c r="E18" s="16"/>
      <c r="F18" s="16"/>
      <c r="G18" s="15"/>
      <c r="H18" s="15"/>
      <c r="I18" s="16"/>
      <c r="J18" s="18"/>
      <c r="K18" s="18"/>
      <c r="L18" s="17"/>
      <c r="M18" s="17"/>
      <c r="N18" s="16"/>
      <c r="O18" s="15"/>
      <c r="P18" s="16"/>
      <c r="Q18" s="15"/>
    </row>
    <row r="19" spans="1:17">
      <c r="A19" s="14"/>
      <c r="B19" s="15"/>
      <c r="C19" s="147"/>
      <c r="D19" s="147" t="s">
        <v>526</v>
      </c>
      <c r="E19" s="16"/>
      <c r="F19" s="16"/>
      <c r="G19" s="15"/>
      <c r="H19" s="15"/>
      <c r="I19" s="16"/>
      <c r="J19" s="147" t="s">
        <v>530</v>
      </c>
      <c r="K19" s="18"/>
      <c r="L19" s="17"/>
      <c r="M19" s="17"/>
      <c r="N19" s="16"/>
      <c r="O19" s="15"/>
      <c r="P19" s="16"/>
      <c r="Q19" s="15"/>
    </row>
    <row r="20" spans="1:17">
      <c r="A20" s="14"/>
      <c r="B20" s="15"/>
      <c r="C20" s="147" t="s">
        <v>527</v>
      </c>
      <c r="D20" s="147"/>
      <c r="E20" s="16"/>
      <c r="F20" s="16"/>
      <c r="G20" s="15"/>
      <c r="H20" s="15"/>
      <c r="I20" s="16"/>
      <c r="J20" s="18"/>
      <c r="K20" s="18"/>
      <c r="L20" s="17"/>
      <c r="M20" s="17"/>
      <c r="N20" s="16"/>
      <c r="O20" s="15"/>
      <c r="P20" s="16"/>
      <c r="Q20" s="15"/>
    </row>
    <row r="21" spans="1:17">
      <c r="A21" s="14"/>
      <c r="B21" s="15"/>
      <c r="C21" s="147"/>
      <c r="D21" s="147" t="s">
        <v>528</v>
      </c>
      <c r="E21" s="16"/>
      <c r="F21" s="16"/>
      <c r="G21" s="15"/>
      <c r="H21" s="15"/>
      <c r="I21" s="16"/>
      <c r="J21" s="147" t="s">
        <v>531</v>
      </c>
      <c r="K21" s="18"/>
      <c r="L21" s="17"/>
      <c r="M21" s="17"/>
      <c r="N21" s="16"/>
      <c r="O21" s="15"/>
      <c r="P21" s="16"/>
      <c r="Q21" s="15"/>
    </row>
    <row r="22" spans="1:17">
      <c r="A22" s="14"/>
      <c r="B22" s="15"/>
      <c r="C22" s="147"/>
      <c r="D22" s="147" t="s">
        <v>529</v>
      </c>
      <c r="E22" s="16"/>
      <c r="F22" s="16"/>
      <c r="G22" s="15"/>
      <c r="H22" s="15"/>
      <c r="I22" s="16"/>
      <c r="J22" s="147" t="s">
        <v>532</v>
      </c>
      <c r="K22" s="18"/>
      <c r="L22" s="17"/>
      <c r="M22" s="17"/>
      <c r="N22" s="16"/>
      <c r="O22" s="15"/>
      <c r="P22" s="16"/>
      <c r="Q22" s="15"/>
    </row>
    <row r="23" spans="1:17" ht="15" customHeight="1">
      <c r="A23" s="14"/>
      <c r="B23" s="15"/>
      <c r="C23" s="16"/>
      <c r="D23" s="16"/>
      <c r="E23" s="16"/>
      <c r="F23" s="16"/>
      <c r="G23" s="15"/>
      <c r="H23" s="15"/>
      <c r="I23" s="16"/>
      <c r="J23" s="18"/>
      <c r="K23" s="18"/>
      <c r="L23" s="17"/>
      <c r="M23" s="17"/>
      <c r="N23" s="16"/>
      <c r="O23" s="15"/>
      <c r="P23" s="16"/>
      <c r="Q23" s="15"/>
    </row>
    <row r="24" spans="1:17">
      <c r="A24" s="14"/>
      <c r="B24" s="15"/>
      <c r="C24" s="16" t="s">
        <v>533</v>
      </c>
      <c r="D24" s="16"/>
      <c r="E24" s="16"/>
      <c r="F24" s="16"/>
      <c r="G24" s="15"/>
      <c r="H24" s="15"/>
      <c r="I24" s="16"/>
      <c r="J24" s="18"/>
      <c r="K24" s="18"/>
      <c r="L24" s="17"/>
      <c r="M24" s="17"/>
      <c r="N24" s="16"/>
      <c r="O24" s="15"/>
      <c r="P24" s="16"/>
      <c r="Q24" s="15"/>
    </row>
    <row r="25" spans="1:17">
      <c r="A25" s="14"/>
      <c r="B25" s="15"/>
      <c r="C25" s="16" t="s">
        <v>536</v>
      </c>
      <c r="D25" s="16"/>
      <c r="E25" s="16"/>
      <c r="F25" s="16"/>
      <c r="G25" s="15"/>
      <c r="H25" s="15"/>
      <c r="I25" s="16"/>
      <c r="J25" s="18"/>
      <c r="K25" s="18"/>
      <c r="L25" s="17"/>
      <c r="M25" s="17"/>
      <c r="N25" s="16"/>
      <c r="O25" s="15"/>
      <c r="P25" s="16"/>
      <c r="Q25" s="15"/>
    </row>
    <row r="26" spans="1:17">
      <c r="A26" s="14"/>
      <c r="B26" s="15"/>
      <c r="C26" s="16" t="s">
        <v>534</v>
      </c>
      <c r="D26" s="16"/>
      <c r="E26" s="16"/>
      <c r="F26" s="16"/>
      <c r="G26" s="15"/>
      <c r="H26" s="15"/>
      <c r="I26" s="16"/>
      <c r="J26" s="18"/>
      <c r="K26" s="18"/>
      <c r="L26" s="380"/>
      <c r="M26" s="17"/>
      <c r="N26" s="16"/>
      <c r="O26" s="15"/>
      <c r="P26" s="16"/>
      <c r="Q26" s="15"/>
    </row>
    <row r="27" spans="1:17">
      <c r="A27" s="14"/>
      <c r="B27" s="15"/>
      <c r="C27" s="16" t="s">
        <v>535</v>
      </c>
      <c r="D27" s="16"/>
      <c r="E27" s="16"/>
      <c r="F27" s="16"/>
      <c r="G27" s="15"/>
      <c r="H27" s="15"/>
      <c r="I27" s="16"/>
      <c r="J27" s="18"/>
      <c r="K27" s="18"/>
      <c r="L27" s="17"/>
      <c r="M27" s="17"/>
      <c r="N27" s="16"/>
      <c r="O27" s="15"/>
      <c r="P27" s="16"/>
      <c r="Q27" s="15"/>
    </row>
    <row r="28" spans="1:17" ht="12" customHeight="1">
      <c r="A28" s="14"/>
      <c r="B28" s="15"/>
      <c r="C28" s="16"/>
      <c r="D28" s="16"/>
      <c r="E28" s="16"/>
      <c r="F28" s="16"/>
      <c r="G28" s="15"/>
      <c r="H28" s="15"/>
      <c r="I28" s="16"/>
      <c r="J28" s="18"/>
      <c r="K28" s="18"/>
      <c r="L28" s="17"/>
      <c r="M28" s="17"/>
      <c r="N28" s="16"/>
      <c r="O28" s="15"/>
      <c r="P28" s="16"/>
      <c r="Q28" s="15"/>
    </row>
    <row r="29" spans="1:17">
      <c r="A29" s="14"/>
      <c r="B29" s="81"/>
      <c r="C29" s="15" t="s">
        <v>537</v>
      </c>
      <c r="D29" s="16"/>
      <c r="E29" s="16"/>
      <c r="F29" s="16"/>
      <c r="G29" s="15"/>
      <c r="H29" s="15"/>
      <c r="I29" s="16"/>
      <c r="J29" s="18"/>
      <c r="K29" s="18"/>
      <c r="L29" s="17"/>
      <c r="M29" s="17"/>
      <c r="N29" s="16"/>
      <c r="O29" s="15"/>
      <c r="P29" s="16"/>
      <c r="Q29" s="15"/>
    </row>
    <row r="30" spans="1:17">
      <c r="A30" s="14"/>
      <c r="B30" s="81"/>
      <c r="C30" s="7" t="s">
        <v>49</v>
      </c>
      <c r="D30" s="15" t="s">
        <v>538</v>
      </c>
      <c r="E30" s="16"/>
      <c r="F30" s="16"/>
      <c r="G30" s="15"/>
      <c r="H30" s="15"/>
      <c r="I30" s="16"/>
      <c r="J30" s="18"/>
      <c r="K30" s="18"/>
      <c r="L30" s="17"/>
      <c r="M30" s="17"/>
      <c r="N30" s="16"/>
      <c r="O30" s="15"/>
      <c r="P30" s="16"/>
      <c r="Q30" s="15"/>
    </row>
    <row r="31" spans="1:17">
      <c r="A31" s="14"/>
      <c r="B31" s="81"/>
      <c r="D31" s="91" t="s">
        <v>539</v>
      </c>
      <c r="E31" s="16"/>
      <c r="F31" s="16"/>
      <c r="G31" s="15"/>
      <c r="H31" s="15"/>
      <c r="I31" s="16"/>
      <c r="J31" s="18"/>
      <c r="K31" s="18"/>
      <c r="L31" s="17"/>
      <c r="M31" s="17"/>
      <c r="N31" s="16"/>
      <c r="O31" s="15"/>
      <c r="P31" s="16"/>
      <c r="Q31" s="15"/>
    </row>
    <row r="32" spans="1:17">
      <c r="A32" s="14"/>
      <c r="B32" s="81"/>
      <c r="D32" s="91" t="s">
        <v>540</v>
      </c>
      <c r="E32" s="16"/>
      <c r="F32" s="16"/>
      <c r="G32" s="15"/>
      <c r="H32" s="15"/>
      <c r="I32" s="16"/>
      <c r="J32" s="18"/>
      <c r="K32" s="18"/>
      <c r="L32" s="17"/>
      <c r="M32" s="17"/>
      <c r="N32" s="16"/>
      <c r="O32" s="15"/>
      <c r="P32" s="16"/>
      <c r="Q32" s="15"/>
    </row>
    <row r="33" spans="1:17">
      <c r="A33" s="14"/>
      <c r="B33" s="81"/>
      <c r="D33" s="81" t="s">
        <v>1094</v>
      </c>
      <c r="E33" s="16"/>
      <c r="G33" s="15"/>
      <c r="H33" s="15"/>
      <c r="I33" s="16"/>
      <c r="J33" s="18"/>
      <c r="K33" s="18"/>
      <c r="L33" s="17"/>
      <c r="M33" s="17"/>
      <c r="N33" s="16"/>
      <c r="O33" s="15"/>
      <c r="P33" s="16"/>
      <c r="Q33" s="15"/>
    </row>
    <row r="34" spans="1:17">
      <c r="A34" s="14"/>
      <c r="B34" s="81"/>
      <c r="D34" s="81"/>
      <c r="E34" s="16"/>
      <c r="G34" s="15"/>
      <c r="H34" s="15"/>
      <c r="I34" s="16"/>
      <c r="J34" s="18"/>
      <c r="K34" s="18"/>
      <c r="L34" s="17"/>
      <c r="M34" s="17"/>
      <c r="N34" s="16"/>
      <c r="O34" s="15"/>
      <c r="P34" s="16"/>
      <c r="Q34" s="15"/>
    </row>
    <row r="35" spans="1:17">
      <c r="A35" s="14"/>
      <c r="B35" s="81"/>
      <c r="D35" s="81"/>
      <c r="E35" s="16"/>
      <c r="G35" s="15"/>
      <c r="H35" s="15"/>
      <c r="I35" s="16"/>
      <c r="J35" s="18"/>
      <c r="K35" s="18"/>
      <c r="L35" s="17"/>
      <c r="M35" s="17"/>
      <c r="N35" s="16"/>
      <c r="O35" s="15"/>
      <c r="P35" s="16"/>
      <c r="Q35" s="15"/>
    </row>
    <row r="36" spans="1:17">
      <c r="A36" s="14"/>
      <c r="B36" s="81"/>
      <c r="D36" s="81"/>
      <c r="E36" s="16"/>
      <c r="G36" s="15"/>
      <c r="H36" s="15"/>
      <c r="I36" s="16"/>
      <c r="J36" s="18"/>
      <c r="K36" s="18"/>
      <c r="L36" s="17"/>
      <c r="M36" s="17"/>
      <c r="N36" s="16"/>
      <c r="O36" s="15"/>
      <c r="P36" s="16"/>
      <c r="Q36" s="15"/>
    </row>
    <row r="37" spans="1:17">
      <c r="A37" s="14"/>
      <c r="B37" s="81"/>
      <c r="D37" s="81"/>
      <c r="E37" s="16"/>
      <c r="G37" s="15"/>
      <c r="H37" s="15"/>
      <c r="I37" s="16"/>
      <c r="J37" s="18"/>
      <c r="K37" s="18"/>
      <c r="L37" s="17"/>
      <c r="M37" s="17"/>
      <c r="N37" s="16"/>
      <c r="O37" s="15"/>
      <c r="P37" s="16"/>
      <c r="Q37" s="15"/>
    </row>
    <row r="38" spans="1:17">
      <c r="A38" s="3" t="s">
        <v>490</v>
      </c>
      <c r="Q38" s="13"/>
    </row>
    <row r="39" spans="1:17">
      <c r="A39" s="3" t="s">
        <v>931</v>
      </c>
      <c r="Q39" s="13"/>
    </row>
    <row r="40" spans="1:17" ht="21.75" customHeight="1">
      <c r="A40" s="623" t="s">
        <v>19</v>
      </c>
      <c r="B40" s="623"/>
      <c r="C40" s="623"/>
      <c r="D40" s="623"/>
      <c r="E40" s="623"/>
      <c r="F40" s="623"/>
      <c r="G40" s="623"/>
      <c r="H40" s="623"/>
      <c r="I40" s="623"/>
      <c r="J40" s="623"/>
      <c r="K40" s="623"/>
      <c r="L40" s="623"/>
      <c r="M40" s="623"/>
      <c r="N40" s="623"/>
      <c r="O40" s="623"/>
      <c r="P40" s="623"/>
      <c r="Q40" s="103"/>
    </row>
    <row r="41" spans="1:17">
      <c r="A41" s="14"/>
      <c r="B41" s="15"/>
      <c r="C41" s="16"/>
      <c r="D41" s="16"/>
      <c r="E41" s="16"/>
      <c r="F41" s="16"/>
      <c r="G41" s="15"/>
      <c r="H41" s="15"/>
      <c r="I41" s="16"/>
      <c r="J41" s="18"/>
      <c r="K41" s="18"/>
      <c r="L41" s="17"/>
      <c r="M41" s="17"/>
      <c r="N41" s="16"/>
      <c r="O41" s="15"/>
      <c r="P41" s="16"/>
      <c r="Q41" s="15"/>
    </row>
    <row r="42" spans="1:17">
      <c r="A42" s="14"/>
      <c r="B42" s="81"/>
      <c r="C42" s="381" t="s">
        <v>58</v>
      </c>
      <c r="D42" s="16" t="s">
        <v>541</v>
      </c>
      <c r="E42" s="16"/>
      <c r="F42" s="16"/>
      <c r="G42" s="15"/>
      <c r="H42" s="15"/>
      <c r="I42" s="16"/>
      <c r="J42" s="18"/>
      <c r="K42" s="18"/>
      <c r="L42" s="17"/>
      <c r="M42" s="17"/>
      <c r="N42" s="16"/>
      <c r="O42" s="15"/>
      <c r="P42" s="16"/>
      <c r="Q42" s="15"/>
    </row>
    <row r="43" spans="1:17">
      <c r="A43" s="14"/>
      <c r="B43" s="81"/>
      <c r="C43" s="15"/>
      <c r="D43" s="16" t="s">
        <v>542</v>
      </c>
      <c r="E43" s="16"/>
      <c r="F43" s="16"/>
      <c r="G43" s="15"/>
      <c r="H43" s="15"/>
      <c r="I43" s="16"/>
      <c r="J43" s="18"/>
      <c r="K43" s="18"/>
      <c r="L43" s="17"/>
      <c r="M43" s="17"/>
      <c r="N43" s="16"/>
      <c r="O43" s="15"/>
      <c r="P43" s="16"/>
      <c r="Q43" s="15"/>
    </row>
    <row r="44" spans="1:17">
      <c r="A44" s="14"/>
      <c r="B44" s="81"/>
      <c r="C44" s="15"/>
      <c r="D44" s="16" t="s">
        <v>543</v>
      </c>
      <c r="E44" s="16"/>
      <c r="F44" s="16"/>
      <c r="G44" s="15"/>
      <c r="H44" s="15"/>
      <c r="I44" s="16"/>
      <c r="J44" s="18"/>
      <c r="K44" s="18"/>
      <c r="L44" s="17"/>
      <c r="M44" s="17"/>
      <c r="N44" s="16"/>
      <c r="O44" s="15"/>
      <c r="P44" s="16"/>
      <c r="Q44" s="15"/>
    </row>
    <row r="45" spans="1:17">
      <c r="A45" s="14"/>
      <c r="B45" s="81"/>
      <c r="C45" s="15"/>
      <c r="D45" s="16" t="s">
        <v>544</v>
      </c>
      <c r="E45" s="16"/>
      <c r="F45" s="16"/>
      <c r="G45" s="15"/>
      <c r="H45" s="15"/>
      <c r="I45" s="16"/>
      <c r="J45" s="18"/>
      <c r="K45" s="18"/>
      <c r="L45" s="17"/>
      <c r="M45" s="17"/>
      <c r="N45" s="16"/>
      <c r="O45" s="15"/>
      <c r="P45" s="16"/>
      <c r="Q45" s="15"/>
    </row>
    <row r="46" spans="1:17" ht="6" customHeight="1">
      <c r="A46" s="14"/>
      <c r="B46" s="15"/>
      <c r="C46" s="16"/>
      <c r="D46" s="94"/>
      <c r="E46" s="81"/>
      <c r="G46" s="16"/>
      <c r="I46" s="18"/>
      <c r="J46" s="16"/>
      <c r="K46" s="18"/>
      <c r="L46" s="17"/>
      <c r="M46" s="17"/>
      <c r="N46" s="16"/>
      <c r="O46" s="15"/>
      <c r="P46" s="16"/>
      <c r="Q46" s="15"/>
    </row>
    <row r="47" spans="1:17">
      <c r="A47" s="14"/>
      <c r="B47" s="15"/>
      <c r="C47" s="16"/>
      <c r="D47" s="94" t="s">
        <v>545</v>
      </c>
      <c r="E47" s="81"/>
      <c r="G47" s="16"/>
      <c r="I47" s="18"/>
      <c r="J47" s="16"/>
      <c r="K47" s="18"/>
      <c r="L47" s="17"/>
      <c r="M47" s="17"/>
      <c r="N47" s="16"/>
      <c r="O47" s="15"/>
      <c r="P47" s="16"/>
      <c r="Q47" s="15"/>
    </row>
    <row r="48" spans="1:17">
      <c r="A48" s="14"/>
      <c r="B48" s="15"/>
      <c r="C48" s="16"/>
      <c r="D48" s="94" t="s">
        <v>546</v>
      </c>
      <c r="E48" s="81"/>
      <c r="G48" s="16"/>
      <c r="I48" s="18"/>
      <c r="J48" s="16"/>
      <c r="K48" s="18"/>
      <c r="L48" s="17"/>
      <c r="M48" s="17"/>
      <c r="N48" s="16"/>
      <c r="O48" s="15"/>
      <c r="P48" s="16"/>
      <c r="Q48" s="15"/>
    </row>
    <row r="49" spans="1:21" ht="6" customHeight="1">
      <c r="A49" s="14"/>
      <c r="B49" s="15"/>
      <c r="C49" s="16"/>
      <c r="D49" s="94"/>
      <c r="E49" s="81"/>
      <c r="G49" s="16"/>
      <c r="I49" s="18"/>
      <c r="J49" s="16"/>
      <c r="K49" s="18"/>
      <c r="L49" s="17"/>
      <c r="M49" s="17"/>
      <c r="N49" s="16"/>
      <c r="O49" s="15"/>
      <c r="P49" s="16"/>
      <c r="Q49" s="15"/>
    </row>
    <row r="50" spans="1:21">
      <c r="A50" s="14"/>
      <c r="B50" s="15"/>
      <c r="C50" s="16"/>
      <c r="D50" s="94" t="s">
        <v>547</v>
      </c>
      <c r="E50" s="81"/>
      <c r="G50" s="16"/>
      <c r="I50" s="18"/>
      <c r="J50" s="16"/>
      <c r="K50" s="18"/>
      <c r="L50" s="17"/>
      <c r="M50" s="17"/>
      <c r="N50" s="16"/>
      <c r="O50" s="15"/>
      <c r="P50" s="16"/>
      <c r="Q50" s="15"/>
    </row>
    <row r="51" spans="1:21">
      <c r="A51" s="14"/>
      <c r="B51" s="15"/>
      <c r="C51" s="16"/>
      <c r="D51" s="94" t="s">
        <v>548</v>
      </c>
      <c r="E51" s="81"/>
      <c r="G51" s="16"/>
      <c r="I51" s="18"/>
      <c r="J51" s="16"/>
      <c r="K51" s="18"/>
      <c r="L51" s="17"/>
      <c r="M51" s="17"/>
      <c r="N51" s="16"/>
      <c r="O51" s="15"/>
      <c r="P51" s="16"/>
      <c r="Q51" s="15"/>
    </row>
    <row r="52" spans="1:21" ht="9.65" customHeight="1">
      <c r="A52" s="14"/>
      <c r="B52" s="15"/>
      <c r="C52" s="16"/>
      <c r="D52" s="94"/>
      <c r="E52" s="81"/>
      <c r="G52" s="16"/>
      <c r="I52" s="18"/>
      <c r="J52" s="16"/>
      <c r="K52" s="18"/>
      <c r="L52" s="17"/>
      <c r="M52" s="17"/>
      <c r="N52" s="16"/>
      <c r="O52" s="15"/>
      <c r="P52" s="16"/>
      <c r="Q52" s="15"/>
    </row>
    <row r="53" spans="1:21">
      <c r="A53" s="14"/>
      <c r="B53" s="15"/>
      <c r="C53" s="16"/>
      <c r="D53" s="81" t="s">
        <v>549</v>
      </c>
      <c r="E53" s="94"/>
      <c r="F53" s="16"/>
      <c r="G53" s="96"/>
      <c r="H53" s="15"/>
      <c r="I53" s="16"/>
      <c r="J53" s="18"/>
      <c r="K53" s="18"/>
      <c r="L53" s="17"/>
      <c r="M53" s="17"/>
      <c r="N53" s="16"/>
      <c r="O53" s="15"/>
      <c r="P53" s="16"/>
      <c r="Q53" s="15"/>
    </row>
    <row r="54" spans="1:21">
      <c r="A54" s="444"/>
      <c r="B54" s="106"/>
      <c r="C54" s="15"/>
      <c r="D54" s="444"/>
      <c r="E54" s="444"/>
      <c r="F54" s="444"/>
      <c r="G54" s="444"/>
      <c r="H54" s="444"/>
      <c r="I54" s="444"/>
      <c r="J54" s="444"/>
      <c r="K54" s="444"/>
      <c r="L54" s="147"/>
      <c r="M54" s="444"/>
      <c r="N54" s="444"/>
      <c r="O54" s="444"/>
      <c r="P54" s="444"/>
      <c r="Q54" s="444"/>
    </row>
    <row r="55" spans="1:21" s="105" customFormat="1">
      <c r="A55" s="377"/>
      <c r="D55" s="319" t="s">
        <v>550</v>
      </c>
      <c r="E55" s="319"/>
      <c r="F55" s="187"/>
      <c r="G55" s="16"/>
      <c r="H55" s="15"/>
      <c r="I55" s="15"/>
      <c r="J55" s="16"/>
      <c r="K55" s="18"/>
      <c r="L55" s="18"/>
      <c r="M55" s="17"/>
      <c r="N55" s="17"/>
      <c r="O55" s="16"/>
      <c r="P55" s="377"/>
      <c r="Q55" s="377"/>
      <c r="S55" s="216"/>
      <c r="U55" s="216"/>
    </row>
    <row r="56" spans="1:21">
      <c r="A56" s="444"/>
      <c r="B56" s="147"/>
      <c r="D56" s="8" t="s">
        <v>551</v>
      </c>
      <c r="E56" s="319"/>
      <c r="F56" s="187"/>
      <c r="G56" s="16"/>
      <c r="H56" s="15"/>
      <c r="I56" s="15"/>
      <c r="J56" s="16"/>
      <c r="K56" s="18"/>
      <c r="L56" s="18"/>
      <c r="M56" s="17"/>
      <c r="N56" s="17"/>
      <c r="O56" s="16"/>
      <c r="P56" s="444"/>
      <c r="Q56" s="444"/>
    </row>
    <row r="57" spans="1:21">
      <c r="A57" s="444"/>
      <c r="C57" s="105"/>
      <c r="D57" s="81" t="s">
        <v>552</v>
      </c>
      <c r="E57" s="147"/>
      <c r="F57" s="16"/>
      <c r="G57" s="16"/>
      <c r="H57" s="15"/>
      <c r="I57" s="15"/>
      <c r="J57" s="16"/>
      <c r="K57" s="18"/>
      <c r="L57" s="18"/>
      <c r="M57" s="17"/>
      <c r="N57" s="17"/>
      <c r="O57" s="16"/>
      <c r="P57" s="444"/>
      <c r="Q57" s="444"/>
    </row>
    <row r="58" spans="1:21">
      <c r="A58" s="444"/>
      <c r="C58" s="81"/>
      <c r="D58" s="81" t="s">
        <v>553</v>
      </c>
      <c r="E58" s="147"/>
      <c r="F58" s="16"/>
      <c r="G58" s="16"/>
      <c r="H58" s="15"/>
      <c r="I58" s="15"/>
      <c r="J58" s="16"/>
      <c r="K58" s="18"/>
      <c r="L58" s="18"/>
      <c r="M58" s="17"/>
      <c r="N58" s="17"/>
      <c r="O58" s="16"/>
      <c r="P58" s="444"/>
      <c r="Q58" s="444"/>
    </row>
    <row r="59" spans="1:21">
      <c r="A59" s="444"/>
      <c r="B59" s="147"/>
      <c r="C59" s="81"/>
      <c r="D59" s="81" t="s">
        <v>554</v>
      </c>
      <c r="E59" s="147"/>
      <c r="F59" s="16"/>
      <c r="G59" s="16"/>
      <c r="H59" s="15"/>
      <c r="I59" s="15"/>
      <c r="J59" s="16"/>
      <c r="K59" s="18"/>
      <c r="L59" s="18"/>
      <c r="M59" s="17"/>
      <c r="N59" s="17"/>
      <c r="O59" s="16"/>
      <c r="P59" s="444"/>
      <c r="Q59" s="444"/>
    </row>
    <row r="60" spans="1:21" s="105" customFormat="1">
      <c r="A60" s="185"/>
      <c r="B60" s="186"/>
      <c r="C60" s="147"/>
      <c r="D60" s="81" t="s">
        <v>555</v>
      </c>
      <c r="E60" s="147"/>
      <c r="F60" s="16"/>
      <c r="G60" s="16"/>
      <c r="H60" s="15"/>
      <c r="I60" s="15"/>
      <c r="J60" s="16"/>
      <c r="K60" s="18"/>
      <c r="L60" s="18"/>
      <c r="M60" s="17"/>
      <c r="N60" s="17"/>
      <c r="O60" s="16"/>
      <c r="P60" s="187"/>
      <c r="Q60" s="186"/>
      <c r="S60" s="216"/>
      <c r="U60" s="216"/>
    </row>
    <row r="61" spans="1:21" ht="9" customHeight="1">
      <c r="A61" s="14"/>
      <c r="B61" s="15"/>
      <c r="C61" s="147"/>
      <c r="D61" s="15"/>
      <c r="E61" s="16"/>
      <c r="F61" s="16"/>
      <c r="G61" s="16"/>
      <c r="H61" s="15"/>
      <c r="I61" s="15"/>
      <c r="J61" s="16"/>
      <c r="K61" s="18"/>
      <c r="L61" s="18"/>
      <c r="M61" s="17"/>
      <c r="N61" s="17"/>
      <c r="O61" s="16"/>
      <c r="P61" s="16"/>
      <c r="Q61" s="15"/>
    </row>
    <row r="62" spans="1:21">
      <c r="A62" s="14"/>
      <c r="B62" s="15"/>
      <c r="C62" s="147"/>
      <c r="D62" s="3" t="s">
        <v>556</v>
      </c>
      <c r="E62" s="147"/>
      <c r="F62" s="16"/>
      <c r="G62" s="16"/>
      <c r="H62" s="15"/>
      <c r="I62" s="15"/>
      <c r="J62" s="16"/>
      <c r="K62" s="18"/>
      <c r="L62" s="18"/>
      <c r="M62" s="17"/>
      <c r="N62" s="17"/>
      <c r="O62" s="16"/>
      <c r="P62" s="16"/>
      <c r="Q62" s="15"/>
    </row>
    <row r="63" spans="1:21">
      <c r="A63" s="14"/>
      <c r="B63" s="15"/>
      <c r="C63" s="106"/>
      <c r="D63" s="81" t="s">
        <v>557</v>
      </c>
      <c r="E63" s="147"/>
      <c r="F63" s="16"/>
      <c r="G63" s="16"/>
      <c r="H63" s="15"/>
      <c r="I63" s="15"/>
      <c r="J63" s="16"/>
      <c r="K63" s="18"/>
      <c r="L63" s="18"/>
      <c r="M63" s="17"/>
      <c r="N63" s="17"/>
      <c r="O63" s="16"/>
      <c r="P63" s="16"/>
      <c r="Q63" s="15"/>
    </row>
    <row r="64" spans="1:21">
      <c r="A64" s="14"/>
      <c r="B64" s="15"/>
      <c r="C64" s="147"/>
      <c r="D64" s="382"/>
      <c r="E64" s="16"/>
      <c r="F64" s="16"/>
      <c r="G64" s="16"/>
      <c r="H64" s="15"/>
      <c r="I64" s="15"/>
      <c r="J64" s="16"/>
      <c r="K64" s="18"/>
      <c r="L64" s="18"/>
      <c r="M64" s="17"/>
      <c r="N64" s="17"/>
      <c r="O64" s="16"/>
      <c r="P64" s="16"/>
      <c r="Q64" s="15"/>
    </row>
    <row r="65" spans="1:17">
      <c r="A65" s="366"/>
      <c r="B65" s="81"/>
      <c r="C65" s="81" t="s">
        <v>563</v>
      </c>
      <c r="D65" s="366"/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6"/>
      <c r="P65" s="366"/>
      <c r="Q65" s="15"/>
    </row>
    <row r="66" spans="1:17">
      <c r="A66" s="366"/>
      <c r="B66" s="81"/>
      <c r="C66" s="383" t="s">
        <v>560</v>
      </c>
      <c r="D66" s="10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6"/>
      <c r="P66" s="366"/>
      <c r="Q66" s="15"/>
    </row>
    <row r="67" spans="1:17">
      <c r="A67" s="366"/>
      <c r="B67" s="81"/>
      <c r="C67" s="81" t="s">
        <v>562</v>
      </c>
      <c r="D67" s="81"/>
      <c r="E67" s="366"/>
      <c r="F67" s="366"/>
      <c r="G67" s="366"/>
      <c r="H67" s="366"/>
      <c r="I67" s="366"/>
      <c r="J67" s="366"/>
      <c r="K67" s="366"/>
      <c r="L67" s="366"/>
      <c r="M67" s="366"/>
      <c r="N67" s="366"/>
      <c r="O67" s="366"/>
      <c r="P67" s="366"/>
      <c r="Q67" s="15"/>
    </row>
    <row r="68" spans="1:17">
      <c r="A68" s="366"/>
      <c r="B68" s="81"/>
      <c r="C68" s="81" t="s">
        <v>561</v>
      </c>
      <c r="D68" s="81"/>
      <c r="E68" s="366"/>
      <c r="F68" s="366"/>
      <c r="G68" s="366"/>
      <c r="H68" s="366"/>
      <c r="I68" s="366"/>
      <c r="J68" s="366"/>
      <c r="K68" s="366"/>
      <c r="L68" s="366"/>
      <c r="M68" s="366"/>
      <c r="N68" s="366"/>
      <c r="O68" s="366"/>
      <c r="P68" s="366"/>
      <c r="Q68" s="15"/>
    </row>
    <row r="69" spans="1:17">
      <c r="A69" s="366"/>
      <c r="B69" s="81"/>
      <c r="C69" s="106" t="s">
        <v>558</v>
      </c>
      <c r="D69" s="81"/>
      <c r="E69" s="366"/>
      <c r="F69" s="366"/>
      <c r="G69" s="366"/>
      <c r="H69" s="366"/>
      <c r="I69" s="366"/>
      <c r="J69" s="366"/>
      <c r="K69" s="366"/>
      <c r="L69" s="366"/>
      <c r="M69" s="366"/>
      <c r="N69" s="366"/>
      <c r="O69" s="366"/>
      <c r="P69" s="366"/>
      <c r="Q69" s="15"/>
    </row>
    <row r="70" spans="1:17">
      <c r="A70" s="366"/>
      <c r="B70" s="81"/>
      <c r="C70" s="383" t="s">
        <v>559</v>
      </c>
      <c r="D70" s="106"/>
      <c r="E70" s="366"/>
      <c r="F70" s="366"/>
      <c r="G70" s="366"/>
      <c r="H70" s="366"/>
      <c r="I70" s="366"/>
      <c r="J70" s="366"/>
      <c r="K70" s="366"/>
      <c r="L70" s="366"/>
      <c r="M70" s="366"/>
      <c r="N70" s="366"/>
      <c r="O70" s="366"/>
      <c r="P70" s="366"/>
      <c r="Q70" s="15"/>
    </row>
    <row r="71" spans="1:17">
      <c r="A71" s="366"/>
      <c r="B71" s="81"/>
      <c r="C71" s="81"/>
      <c r="D71" s="81"/>
      <c r="E71" s="366"/>
      <c r="F71" s="366"/>
      <c r="G71" s="366"/>
      <c r="H71" s="366"/>
      <c r="I71" s="366"/>
      <c r="J71" s="366"/>
      <c r="K71" s="366"/>
      <c r="L71" s="366"/>
      <c r="M71" s="366"/>
      <c r="N71" s="366"/>
      <c r="O71" s="366"/>
      <c r="P71" s="366"/>
      <c r="Q71" s="15"/>
    </row>
    <row r="72" spans="1:17">
      <c r="A72" s="366"/>
      <c r="B72" s="81"/>
      <c r="C72" s="81"/>
      <c r="D72" s="81"/>
      <c r="E72" s="366"/>
      <c r="F72" s="366"/>
      <c r="G72" s="366"/>
      <c r="H72" s="366"/>
      <c r="I72" s="366"/>
      <c r="J72" s="366"/>
      <c r="K72" s="366"/>
      <c r="L72" s="366"/>
      <c r="M72" s="366"/>
      <c r="N72" s="366"/>
      <c r="O72" s="366"/>
      <c r="P72" s="366"/>
      <c r="Q72" s="15"/>
    </row>
    <row r="73" spans="1:17">
      <c r="A73" s="366"/>
      <c r="B73" s="81"/>
      <c r="C73" s="81"/>
      <c r="D73" s="81"/>
      <c r="E73" s="366"/>
      <c r="F73" s="366"/>
      <c r="G73" s="366"/>
      <c r="H73" s="366"/>
      <c r="I73" s="366"/>
      <c r="J73" s="366"/>
      <c r="K73" s="366"/>
      <c r="L73" s="366"/>
      <c r="M73" s="366"/>
      <c r="N73" s="366"/>
      <c r="O73" s="366"/>
      <c r="P73" s="366"/>
      <c r="Q73" s="15"/>
    </row>
    <row r="74" spans="1:17">
      <c r="A74" s="366"/>
      <c r="B74" s="81"/>
      <c r="C74" s="81"/>
      <c r="D74" s="81"/>
      <c r="E74" s="366"/>
      <c r="F74" s="366"/>
      <c r="G74" s="366"/>
      <c r="H74" s="366"/>
      <c r="I74" s="366"/>
      <c r="J74" s="366"/>
      <c r="K74" s="366"/>
      <c r="L74" s="366"/>
      <c r="M74" s="366"/>
      <c r="N74" s="366"/>
      <c r="O74" s="366"/>
      <c r="P74" s="366"/>
      <c r="Q74" s="15"/>
    </row>
    <row r="75" spans="1:17">
      <c r="A75" s="366"/>
      <c r="B75" s="81"/>
      <c r="C75" s="81"/>
      <c r="D75" s="81"/>
      <c r="E75" s="366"/>
      <c r="F75" s="366"/>
      <c r="G75" s="366"/>
      <c r="H75" s="366"/>
      <c r="I75" s="366"/>
      <c r="J75" s="366"/>
      <c r="K75" s="366"/>
      <c r="L75" s="366"/>
      <c r="M75" s="366"/>
      <c r="N75" s="366"/>
      <c r="O75" s="366"/>
      <c r="P75" s="366"/>
      <c r="Q75" s="15"/>
    </row>
    <row r="76" spans="1:17">
      <c r="A76" s="366"/>
      <c r="B76" s="81"/>
      <c r="C76" s="81"/>
      <c r="D76" s="81"/>
      <c r="E76" s="366"/>
      <c r="F76" s="366"/>
      <c r="G76" s="366"/>
      <c r="H76" s="366"/>
      <c r="I76" s="366"/>
      <c r="J76" s="366"/>
      <c r="K76" s="366"/>
      <c r="L76" s="366"/>
      <c r="M76" s="366"/>
      <c r="N76" s="366"/>
      <c r="O76" s="366"/>
      <c r="P76" s="366"/>
      <c r="Q76" s="15"/>
    </row>
    <row r="77" spans="1:17">
      <c r="A77" s="3" t="s">
        <v>490</v>
      </c>
      <c r="Q77" s="13"/>
    </row>
    <row r="78" spans="1:17">
      <c r="A78" s="3" t="s">
        <v>931</v>
      </c>
      <c r="Q78" s="13"/>
    </row>
    <row r="79" spans="1:17" ht="21.75" customHeight="1">
      <c r="A79" s="623" t="s">
        <v>20</v>
      </c>
      <c r="B79" s="623"/>
      <c r="C79" s="623"/>
      <c r="D79" s="623"/>
      <c r="E79" s="623"/>
      <c r="F79" s="623"/>
      <c r="G79" s="623"/>
      <c r="H79" s="623"/>
      <c r="I79" s="623"/>
      <c r="J79" s="623"/>
      <c r="K79" s="623"/>
      <c r="L79" s="623"/>
      <c r="M79" s="623"/>
      <c r="N79" s="623"/>
      <c r="O79" s="623"/>
      <c r="P79" s="623"/>
      <c r="Q79" s="103"/>
    </row>
    <row r="80" spans="1:17">
      <c r="A80" s="366"/>
      <c r="B80" s="366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  <c r="O80" s="366"/>
      <c r="P80" s="366"/>
      <c r="Q80" s="103"/>
    </row>
    <row r="81" spans="1:21" s="105" customFormat="1">
      <c r="A81" s="318"/>
      <c r="B81" s="319" t="s">
        <v>174</v>
      </c>
      <c r="C81" s="105" t="s">
        <v>572</v>
      </c>
      <c r="E81" s="318"/>
      <c r="F81" s="318"/>
      <c r="G81" s="318"/>
      <c r="H81" s="318"/>
      <c r="I81" s="318"/>
      <c r="J81" s="318"/>
      <c r="K81" s="318"/>
      <c r="L81" s="318"/>
      <c r="M81" s="318"/>
      <c r="N81" s="318"/>
      <c r="O81" s="318"/>
      <c r="P81" s="318"/>
      <c r="Q81" s="186"/>
      <c r="S81" s="216"/>
      <c r="U81" s="216"/>
    </row>
    <row r="82" spans="1:21">
      <c r="A82" s="14"/>
      <c r="B82" s="81"/>
      <c r="C82" s="147" t="s">
        <v>566</v>
      </c>
      <c r="D82" s="147"/>
      <c r="E82" s="16"/>
      <c r="F82" s="16"/>
      <c r="G82" s="15"/>
      <c r="H82" s="15"/>
      <c r="I82" s="16"/>
      <c r="J82" s="18"/>
      <c r="K82" s="18"/>
      <c r="L82" s="17"/>
      <c r="M82" s="17"/>
      <c r="N82" s="16"/>
      <c r="O82" s="15"/>
      <c r="P82" s="16"/>
      <c r="Q82" s="15"/>
    </row>
    <row r="83" spans="1:21">
      <c r="A83" s="14"/>
      <c r="B83" s="81"/>
      <c r="C83" s="147" t="s">
        <v>567</v>
      </c>
      <c r="D83" s="147"/>
      <c r="E83" s="16"/>
      <c r="F83" s="16"/>
      <c r="G83" s="15"/>
      <c r="H83" s="15"/>
      <c r="I83" s="16"/>
      <c r="J83" s="18"/>
      <c r="K83" s="18"/>
      <c r="L83" s="17"/>
      <c r="M83" s="17"/>
      <c r="N83" s="16"/>
      <c r="O83" s="15"/>
      <c r="P83" s="16"/>
      <c r="Q83" s="15"/>
    </row>
    <row r="84" spans="1:21">
      <c r="A84" s="14"/>
      <c r="B84" s="81"/>
      <c r="C84" s="147" t="s">
        <v>568</v>
      </c>
      <c r="D84" s="147"/>
      <c r="E84" s="16"/>
      <c r="F84" s="16"/>
      <c r="G84" s="15"/>
      <c r="H84" s="15"/>
      <c r="I84" s="16"/>
      <c r="J84" s="18"/>
      <c r="K84" s="18"/>
      <c r="L84" s="17"/>
      <c r="M84" s="17"/>
      <c r="N84" s="16"/>
      <c r="O84" s="15"/>
      <c r="P84" s="16"/>
      <c r="Q84" s="15"/>
    </row>
    <row r="85" spans="1:21">
      <c r="A85" s="14"/>
      <c r="B85" s="81"/>
      <c r="C85" s="147" t="s">
        <v>569</v>
      </c>
      <c r="D85" s="147"/>
      <c r="E85" s="16"/>
      <c r="F85" s="16"/>
      <c r="G85" s="15"/>
      <c r="H85" s="15"/>
      <c r="I85" s="16"/>
      <c r="J85" s="18"/>
      <c r="K85" s="18"/>
      <c r="L85" s="17"/>
      <c r="M85" s="17"/>
      <c r="N85" s="16"/>
      <c r="O85" s="15"/>
      <c r="P85" s="16"/>
      <c r="Q85" s="15"/>
    </row>
    <row r="86" spans="1:21">
      <c r="A86" s="14"/>
      <c r="B86" s="81"/>
      <c r="C86" s="147" t="s">
        <v>570</v>
      </c>
      <c r="D86" s="147"/>
      <c r="E86" s="16"/>
      <c r="F86" s="16"/>
      <c r="G86" s="15"/>
      <c r="H86" s="15"/>
      <c r="I86" s="16"/>
      <c r="J86" s="18"/>
      <c r="K86" s="18"/>
      <c r="L86" s="17"/>
      <c r="M86" s="17"/>
      <c r="N86" s="16"/>
      <c r="O86" s="15"/>
      <c r="P86" s="16"/>
      <c r="Q86" s="15"/>
    </row>
    <row r="87" spans="1:21">
      <c r="A87" s="14"/>
      <c r="B87" s="81"/>
      <c r="C87" s="15" t="s">
        <v>571</v>
      </c>
      <c r="D87" s="16"/>
      <c r="E87" s="16"/>
      <c r="F87" s="16"/>
      <c r="G87" s="15"/>
      <c r="H87" s="15"/>
      <c r="I87" s="16"/>
      <c r="J87" s="18"/>
      <c r="K87" s="18"/>
      <c r="L87" s="17"/>
      <c r="M87" s="17"/>
      <c r="N87" s="16"/>
      <c r="O87" s="15"/>
      <c r="P87" s="16"/>
      <c r="Q87" s="15"/>
    </row>
    <row r="88" spans="1:21">
      <c r="A88" s="14"/>
      <c r="B88" s="81"/>
      <c r="C88" s="148" t="s">
        <v>564</v>
      </c>
      <c r="D88" s="81"/>
      <c r="E88" s="16"/>
      <c r="F88" s="16"/>
      <c r="G88" s="15"/>
      <c r="H88" s="15"/>
      <c r="I88" s="16"/>
      <c r="J88" s="18"/>
      <c r="K88" s="18"/>
      <c r="L88" s="17"/>
      <c r="M88" s="17"/>
      <c r="N88" s="16"/>
      <c r="O88" s="15"/>
      <c r="P88" s="16"/>
      <c r="Q88" s="15"/>
    </row>
    <row r="89" spans="1:21">
      <c r="A89" s="14"/>
      <c r="B89" s="15"/>
      <c r="C89" s="3" t="s">
        <v>565</v>
      </c>
      <c r="D89" s="81"/>
      <c r="E89" s="16"/>
      <c r="F89" s="16"/>
      <c r="G89" s="15"/>
      <c r="H89" s="15"/>
      <c r="I89" s="16"/>
      <c r="J89" s="18"/>
      <c r="K89" s="18"/>
      <c r="L89" s="17"/>
      <c r="M89" s="17"/>
      <c r="N89" s="16"/>
      <c r="O89" s="15"/>
      <c r="P89" s="16"/>
      <c r="Q89" s="15"/>
    </row>
    <row r="90" spans="1:21" s="105" customFormat="1">
      <c r="A90" s="2" t="s">
        <v>7</v>
      </c>
      <c r="B90" s="160" t="s">
        <v>573</v>
      </c>
      <c r="C90" s="318"/>
      <c r="D90" s="318"/>
      <c r="E90" s="318"/>
      <c r="F90" s="318"/>
      <c r="G90" s="318"/>
      <c r="H90" s="318"/>
      <c r="I90" s="318"/>
      <c r="J90" s="318"/>
      <c r="K90" s="318"/>
      <c r="L90" s="318"/>
      <c r="M90" s="318"/>
      <c r="N90" s="318"/>
      <c r="O90" s="318"/>
      <c r="P90" s="318"/>
      <c r="Q90" s="145"/>
      <c r="S90" s="216"/>
      <c r="U90" s="216"/>
    </row>
    <row r="91" spans="1:21">
      <c r="A91" s="366"/>
      <c r="B91" s="148" t="s">
        <v>1095</v>
      </c>
      <c r="C91" s="81"/>
      <c r="D91" s="148"/>
      <c r="E91" s="366"/>
      <c r="F91" s="366"/>
      <c r="G91" s="366"/>
      <c r="H91" s="366"/>
      <c r="I91" s="366"/>
      <c r="J91" s="366"/>
      <c r="K91" s="366"/>
      <c r="L91" s="366"/>
      <c r="M91" s="366"/>
      <c r="N91" s="366"/>
      <c r="O91" s="366"/>
      <c r="P91" s="366"/>
      <c r="Q91" s="103"/>
    </row>
    <row r="92" spans="1:21">
      <c r="A92" s="366"/>
      <c r="B92" s="148" t="s">
        <v>1096</v>
      </c>
      <c r="C92" s="81"/>
      <c r="D92" s="148"/>
      <c r="E92" s="366"/>
      <c r="F92" s="366"/>
      <c r="G92" s="366"/>
      <c r="H92" s="366"/>
      <c r="I92" s="366"/>
      <c r="J92" s="366"/>
      <c r="K92" s="366"/>
      <c r="L92" s="366"/>
      <c r="M92" s="366"/>
      <c r="N92" s="366"/>
      <c r="O92" s="366"/>
      <c r="P92" s="366"/>
      <c r="Q92" s="103"/>
    </row>
    <row r="93" spans="1:21">
      <c r="A93" s="366"/>
      <c r="B93" s="148" t="s">
        <v>1097</v>
      </c>
      <c r="C93" s="81"/>
      <c r="D93" s="148"/>
      <c r="E93" s="366"/>
      <c r="F93" s="366"/>
      <c r="G93" s="366"/>
      <c r="H93" s="366"/>
      <c r="I93" s="366"/>
      <c r="J93" s="366"/>
      <c r="K93" s="366"/>
      <c r="L93" s="366"/>
      <c r="M93" s="366"/>
      <c r="N93" s="366"/>
      <c r="O93" s="366"/>
      <c r="P93" s="366"/>
      <c r="Q93" s="103"/>
    </row>
    <row r="94" spans="1:21">
      <c r="A94" s="366"/>
      <c r="B94" s="148" t="s">
        <v>1099</v>
      </c>
      <c r="C94" s="81"/>
      <c r="D94" s="148"/>
      <c r="E94" s="366"/>
      <c r="F94" s="366"/>
      <c r="G94" s="366"/>
      <c r="H94" s="366"/>
      <c r="I94" s="366"/>
      <c r="J94" s="366"/>
      <c r="K94" s="366"/>
      <c r="L94" s="366"/>
      <c r="M94" s="366"/>
      <c r="N94" s="366"/>
      <c r="O94" s="366"/>
      <c r="P94" s="366"/>
      <c r="Q94" s="103"/>
    </row>
    <row r="95" spans="1:21">
      <c r="A95" s="366"/>
      <c r="B95" s="148" t="s">
        <v>1098</v>
      </c>
      <c r="C95" s="366"/>
      <c r="D95" s="366"/>
      <c r="E95" s="366"/>
      <c r="F95" s="366"/>
      <c r="G95" s="366"/>
      <c r="H95" s="366"/>
      <c r="I95" s="366"/>
      <c r="J95" s="366"/>
      <c r="K95" s="366"/>
      <c r="L95" s="366"/>
      <c r="M95" s="366"/>
      <c r="N95" s="366"/>
      <c r="O95" s="366"/>
      <c r="P95" s="81"/>
      <c r="Q95" s="103"/>
    </row>
    <row r="96" spans="1:21">
      <c r="A96" s="366"/>
      <c r="B96" s="148"/>
      <c r="C96" s="366"/>
      <c r="D96" s="366"/>
      <c r="E96" s="366"/>
      <c r="F96" s="366"/>
      <c r="G96" s="366"/>
      <c r="H96" s="366"/>
      <c r="I96" s="366"/>
      <c r="J96" s="366"/>
      <c r="K96" s="366"/>
      <c r="L96" s="366"/>
      <c r="M96" s="366"/>
      <c r="N96" s="366"/>
      <c r="O96" s="366"/>
      <c r="P96" s="82" t="s">
        <v>574</v>
      </c>
      <c r="Q96" s="103"/>
    </row>
    <row r="97" spans="1:18">
      <c r="A97" s="366"/>
      <c r="B97" s="366"/>
      <c r="C97" s="366"/>
      <c r="D97" s="366"/>
      <c r="E97" s="366"/>
      <c r="F97" s="366"/>
      <c r="G97" s="366"/>
      <c r="H97" s="366"/>
      <c r="I97" s="366"/>
      <c r="J97" s="366"/>
      <c r="K97" s="366"/>
      <c r="L97" s="385"/>
      <c r="M97" s="386"/>
      <c r="N97" s="386" t="s">
        <v>347</v>
      </c>
      <c r="O97" s="386"/>
      <c r="P97" s="386"/>
      <c r="Q97" s="103"/>
    </row>
    <row r="98" spans="1:18" ht="23.4" customHeight="1">
      <c r="A98" s="366"/>
      <c r="B98" s="366"/>
      <c r="C98" s="366"/>
      <c r="D98" s="366"/>
      <c r="E98" s="366"/>
      <c r="F98" s="366"/>
      <c r="G98" s="366"/>
      <c r="H98" s="366"/>
      <c r="I98" s="366"/>
      <c r="J98" s="366"/>
      <c r="K98" s="366"/>
      <c r="L98" s="387" t="s">
        <v>341</v>
      </c>
      <c r="M98" s="366"/>
      <c r="N98" s="621" t="s">
        <v>575</v>
      </c>
      <c r="O98" s="366"/>
      <c r="P98" s="366" t="s">
        <v>576</v>
      </c>
      <c r="Q98" s="103"/>
    </row>
    <row r="99" spans="1:18">
      <c r="A99" s="366"/>
      <c r="B99" s="366"/>
      <c r="C99" s="366"/>
      <c r="D99" s="366"/>
      <c r="E99" s="366"/>
      <c r="F99" s="366"/>
      <c r="G99" s="366"/>
      <c r="H99" s="366"/>
      <c r="I99" s="366"/>
      <c r="J99" s="366"/>
      <c r="K99" s="366"/>
      <c r="L99" s="388" t="s">
        <v>497</v>
      </c>
      <c r="M99" s="366"/>
      <c r="N99" s="622"/>
      <c r="O99" s="366"/>
      <c r="P99" s="386" t="s">
        <v>120</v>
      </c>
      <c r="Q99" s="103"/>
    </row>
    <row r="100" spans="1:18">
      <c r="A100" s="366"/>
      <c r="B100" s="106" t="s">
        <v>577</v>
      </c>
      <c r="C100" s="81"/>
      <c r="D100" s="366"/>
      <c r="E100" s="366"/>
      <c r="F100" s="366"/>
      <c r="G100" s="366"/>
      <c r="H100" s="366"/>
      <c r="I100" s="366"/>
      <c r="J100" s="366"/>
      <c r="K100" s="366"/>
      <c r="L100" s="366"/>
      <c r="M100" s="366"/>
      <c r="N100" s="366"/>
      <c r="O100" s="366"/>
      <c r="P100" s="366"/>
      <c r="Q100" s="103"/>
    </row>
    <row r="101" spans="1:18">
      <c r="A101" s="366"/>
      <c r="B101" s="106" t="s">
        <v>578</v>
      </c>
      <c r="C101" s="81"/>
      <c r="D101" s="366"/>
      <c r="E101" s="366"/>
      <c r="F101" s="366"/>
      <c r="G101" s="366"/>
      <c r="H101" s="366"/>
      <c r="I101" s="366"/>
      <c r="J101" s="366"/>
      <c r="K101" s="366"/>
      <c r="L101" s="366"/>
      <c r="M101" s="366"/>
      <c r="N101" s="366"/>
      <c r="O101" s="366"/>
      <c r="P101" s="366"/>
      <c r="Q101" s="103"/>
    </row>
    <row r="102" spans="1:18">
      <c r="A102" s="366"/>
      <c r="B102" s="106" t="s">
        <v>579</v>
      </c>
      <c r="C102" s="81"/>
      <c r="D102" s="366"/>
      <c r="E102" s="366"/>
      <c r="F102" s="366"/>
      <c r="G102" s="366"/>
      <c r="H102" s="366"/>
      <c r="I102" s="366"/>
      <c r="J102" s="366"/>
      <c r="K102" s="366"/>
      <c r="L102" s="366"/>
      <c r="M102" s="366"/>
      <c r="N102" s="366"/>
      <c r="O102" s="366"/>
      <c r="P102" s="366"/>
      <c r="Q102" s="103"/>
    </row>
    <row r="103" spans="1:18">
      <c r="A103" s="366"/>
      <c r="B103" s="81"/>
      <c r="C103" s="106" t="s">
        <v>582</v>
      </c>
      <c r="D103" s="366"/>
      <c r="E103" s="366"/>
      <c r="F103" s="366"/>
      <c r="G103" s="366"/>
      <c r="H103" s="366"/>
      <c r="I103" s="366"/>
      <c r="J103" s="366"/>
      <c r="K103" s="366"/>
      <c r="L103" s="3">
        <v>43162643.450000003</v>
      </c>
      <c r="M103" s="366"/>
      <c r="N103" s="313">
        <v>-1106110.71</v>
      </c>
      <c r="O103" s="366"/>
      <c r="P103" s="3">
        <f>SUM(L103:O103)</f>
        <v>42056532.740000002</v>
      </c>
      <c r="Q103" s="103"/>
    </row>
    <row r="104" spans="1:18">
      <c r="A104" s="366"/>
      <c r="B104" s="106" t="s">
        <v>580</v>
      </c>
      <c r="C104" s="81"/>
      <c r="D104" s="366"/>
      <c r="E104" s="366"/>
      <c r="F104" s="366"/>
      <c r="G104" s="366"/>
      <c r="H104" s="366"/>
      <c r="I104" s="366"/>
      <c r="J104" s="366"/>
      <c r="K104" s="366"/>
      <c r="M104" s="366"/>
      <c r="N104" s="218"/>
      <c r="O104" s="366"/>
      <c r="Q104" s="103"/>
    </row>
    <row r="105" spans="1:18">
      <c r="A105" s="366"/>
      <c r="C105" s="106" t="s">
        <v>149</v>
      </c>
      <c r="D105" s="366"/>
      <c r="E105" s="366"/>
      <c r="F105" s="366"/>
      <c r="G105" s="366"/>
      <c r="H105" s="366"/>
      <c r="I105" s="366"/>
      <c r="J105" s="366"/>
      <c r="K105" s="366"/>
      <c r="L105" s="3">
        <v>184484774.16</v>
      </c>
      <c r="M105" s="366"/>
      <c r="N105" s="313">
        <v>-2448826.33</v>
      </c>
      <c r="O105" s="366"/>
      <c r="P105" s="3">
        <f t="shared" ref="P105:P109" si="0">SUM(L105:O105)</f>
        <v>182035947.82999998</v>
      </c>
      <c r="Q105" s="103"/>
    </row>
    <row r="106" spans="1:18">
      <c r="A106" s="366"/>
      <c r="C106" s="106" t="s">
        <v>387</v>
      </c>
      <c r="D106" s="366"/>
      <c r="E106" s="366"/>
      <c r="F106" s="366"/>
      <c r="G106" s="366"/>
      <c r="H106" s="366"/>
      <c r="I106" s="366"/>
      <c r="J106" s="366"/>
      <c r="K106" s="366"/>
      <c r="L106" s="196">
        <v>0</v>
      </c>
      <c r="M106" s="366"/>
      <c r="N106" s="313">
        <v>17739703.769999996</v>
      </c>
      <c r="O106" s="366"/>
      <c r="P106" s="3">
        <f t="shared" si="0"/>
        <v>17739703.769999996</v>
      </c>
      <c r="Q106" s="103"/>
    </row>
    <row r="107" spans="1:18">
      <c r="A107" s="366"/>
      <c r="C107" s="106" t="s">
        <v>383</v>
      </c>
      <c r="D107" s="366"/>
      <c r="E107" s="366"/>
      <c r="F107" s="366"/>
      <c r="G107" s="366"/>
      <c r="H107" s="366"/>
      <c r="I107" s="366"/>
      <c r="J107" s="366"/>
      <c r="K107" s="366"/>
      <c r="L107" s="3">
        <v>2962590.19</v>
      </c>
      <c r="M107" s="366"/>
      <c r="N107" s="199">
        <v>-1367942.83</v>
      </c>
      <c r="O107" s="366"/>
      <c r="P107" s="3">
        <f t="shared" si="0"/>
        <v>1594647.3599999999</v>
      </c>
      <c r="Q107" s="103"/>
    </row>
    <row r="108" spans="1:18">
      <c r="A108" s="366"/>
      <c r="B108" s="106" t="s">
        <v>581</v>
      </c>
      <c r="C108" s="366"/>
      <c r="D108" s="81"/>
      <c r="E108" s="366"/>
      <c r="F108" s="366"/>
      <c r="G108" s="366"/>
      <c r="H108" s="366"/>
      <c r="I108" s="366"/>
      <c r="J108" s="366"/>
      <c r="K108" s="366"/>
      <c r="M108" s="366"/>
      <c r="N108" s="218"/>
      <c r="O108" s="366"/>
      <c r="Q108" s="103"/>
    </row>
    <row r="109" spans="1:18">
      <c r="A109" s="366"/>
      <c r="C109" s="106" t="s">
        <v>421</v>
      </c>
      <c r="E109" s="366"/>
      <c r="F109" s="366"/>
      <c r="G109" s="366"/>
      <c r="H109" s="366"/>
      <c r="I109" s="366"/>
      <c r="J109" s="366"/>
      <c r="K109" s="366"/>
      <c r="L109" s="196">
        <v>0</v>
      </c>
      <c r="M109" s="366"/>
      <c r="N109" s="199">
        <v>-12816823.9</v>
      </c>
      <c r="O109" s="366"/>
      <c r="P109" s="199">
        <f t="shared" si="0"/>
        <v>-12816823.9</v>
      </c>
      <c r="Q109" s="103"/>
      <c r="R109" s="98"/>
    </row>
    <row r="110" spans="1:18">
      <c r="A110" s="366"/>
      <c r="B110" s="366"/>
      <c r="C110" s="366"/>
      <c r="D110" s="366"/>
      <c r="E110" s="366"/>
      <c r="F110" s="366"/>
      <c r="G110" s="366"/>
      <c r="H110" s="366"/>
      <c r="I110" s="366"/>
      <c r="J110" s="366"/>
      <c r="K110" s="366"/>
      <c r="L110" s="366"/>
      <c r="M110" s="366"/>
      <c r="N110" s="537"/>
      <c r="O110" s="366"/>
      <c r="P110" s="366"/>
      <c r="Q110" s="103"/>
    </row>
    <row r="111" spans="1:18">
      <c r="A111" s="366"/>
      <c r="B111" s="148"/>
      <c r="C111" s="81"/>
      <c r="D111" s="148"/>
      <c r="E111" s="366"/>
      <c r="F111" s="366"/>
      <c r="G111" s="366"/>
      <c r="H111" s="366"/>
      <c r="I111" s="366"/>
      <c r="J111" s="366"/>
      <c r="K111" s="366"/>
      <c r="L111" s="366"/>
      <c r="M111" s="366"/>
      <c r="N111" s="366"/>
      <c r="O111" s="366"/>
      <c r="P111" s="366"/>
      <c r="Q111" s="103"/>
    </row>
    <row r="112" spans="1:18">
      <c r="A112" s="366"/>
      <c r="B112" s="538"/>
      <c r="C112" s="366"/>
      <c r="D112" s="366"/>
      <c r="E112" s="366"/>
      <c r="F112" s="366"/>
      <c r="G112" s="366"/>
      <c r="H112" s="366"/>
      <c r="I112" s="366"/>
      <c r="J112" s="366"/>
      <c r="K112" s="366"/>
      <c r="L112" s="366"/>
      <c r="M112" s="366"/>
      <c r="N112" s="366"/>
      <c r="O112" s="366"/>
      <c r="P112" s="366"/>
      <c r="Q112" s="103"/>
    </row>
    <row r="113" spans="1:18">
      <c r="A113" s="14"/>
      <c r="B113" s="81"/>
      <c r="C113" s="15"/>
      <c r="D113" s="16"/>
      <c r="E113" s="16"/>
      <c r="F113" s="16"/>
      <c r="G113" s="15"/>
      <c r="H113" s="15"/>
      <c r="I113" s="16"/>
      <c r="J113" s="18"/>
      <c r="K113" s="18"/>
      <c r="L113" s="17"/>
      <c r="M113" s="17"/>
      <c r="N113" s="16"/>
      <c r="O113" s="15"/>
      <c r="P113" s="16"/>
      <c r="Q113" s="15"/>
    </row>
    <row r="114" spans="1:18">
      <c r="A114" s="14"/>
      <c r="B114" s="81"/>
      <c r="C114" s="15"/>
      <c r="D114" s="16"/>
      <c r="E114" s="16"/>
      <c r="F114" s="16"/>
      <c r="G114" s="15"/>
      <c r="H114" s="15"/>
      <c r="I114" s="16"/>
      <c r="J114" s="18"/>
      <c r="K114" s="18"/>
      <c r="L114" s="17"/>
      <c r="M114" s="17"/>
      <c r="N114" s="16"/>
      <c r="O114" s="15"/>
      <c r="P114" s="16"/>
      <c r="Q114" s="15"/>
    </row>
    <row r="115" spans="1:18">
      <c r="A115" s="3" t="s">
        <v>490</v>
      </c>
      <c r="Q115" s="13"/>
    </row>
    <row r="116" spans="1:18">
      <c r="A116" s="3" t="s">
        <v>931</v>
      </c>
      <c r="Q116" s="13"/>
    </row>
    <row r="117" spans="1:18" ht="21.75" customHeight="1">
      <c r="A117" s="623" t="s">
        <v>21</v>
      </c>
      <c r="B117" s="623"/>
      <c r="C117" s="623"/>
      <c r="D117" s="623"/>
      <c r="E117" s="623"/>
      <c r="F117" s="623"/>
      <c r="G117" s="623"/>
      <c r="H117" s="623"/>
      <c r="I117" s="623"/>
      <c r="J117" s="623"/>
      <c r="K117" s="623"/>
      <c r="L117" s="623"/>
      <c r="M117" s="623"/>
      <c r="N117" s="623"/>
      <c r="O117" s="623"/>
      <c r="P117" s="623"/>
      <c r="Q117" s="103"/>
    </row>
    <row r="118" spans="1:18" ht="21.75" customHeight="1">
      <c r="A118" s="366"/>
      <c r="B118" s="366"/>
      <c r="C118" s="366"/>
      <c r="D118" s="366"/>
      <c r="E118" s="366"/>
      <c r="F118" s="366"/>
      <c r="G118" s="366"/>
      <c r="H118" s="366"/>
      <c r="I118" s="366"/>
      <c r="J118" s="366"/>
      <c r="K118" s="366"/>
      <c r="L118" s="366"/>
      <c r="M118" s="366"/>
      <c r="N118" s="366"/>
      <c r="O118" s="366"/>
      <c r="P118" s="366"/>
      <c r="Q118" s="103"/>
    </row>
    <row r="119" spans="1:18">
      <c r="A119" s="366"/>
      <c r="B119" s="366"/>
      <c r="C119" s="366"/>
      <c r="D119" s="366"/>
      <c r="E119" s="366"/>
      <c r="F119" s="366"/>
      <c r="G119" s="366"/>
      <c r="H119" s="366"/>
      <c r="I119" s="366"/>
      <c r="J119" s="366"/>
      <c r="K119" s="366"/>
      <c r="L119" s="366"/>
      <c r="M119" s="366"/>
      <c r="N119" s="366"/>
      <c r="O119" s="366"/>
      <c r="P119" s="82" t="s">
        <v>574</v>
      </c>
      <c r="Q119" s="103"/>
    </row>
    <row r="120" spans="1:18">
      <c r="A120" s="366"/>
      <c r="B120" s="366"/>
      <c r="C120" s="366"/>
      <c r="D120" s="366"/>
      <c r="E120" s="366"/>
      <c r="F120" s="366"/>
      <c r="G120" s="366"/>
      <c r="H120" s="366"/>
      <c r="I120" s="366"/>
      <c r="J120" s="366"/>
      <c r="K120" s="366"/>
      <c r="L120" s="385"/>
      <c r="M120" s="386"/>
      <c r="N120" s="386" t="s">
        <v>267</v>
      </c>
      <c r="O120" s="386"/>
      <c r="P120" s="386"/>
      <c r="Q120" s="103"/>
    </row>
    <row r="121" spans="1:18">
      <c r="A121" s="366"/>
      <c r="B121" s="366"/>
      <c r="C121" s="366"/>
      <c r="D121" s="366"/>
      <c r="E121" s="366"/>
      <c r="F121" s="366"/>
      <c r="G121" s="366"/>
      <c r="H121" s="366"/>
      <c r="I121" s="366"/>
      <c r="J121" s="366"/>
      <c r="K121" s="366"/>
      <c r="L121" s="387" t="s">
        <v>341</v>
      </c>
      <c r="M121" s="366"/>
      <c r="N121" s="621" t="s">
        <v>575</v>
      </c>
      <c r="O121" s="366"/>
      <c r="P121" s="366" t="s">
        <v>576</v>
      </c>
      <c r="Q121" s="103"/>
    </row>
    <row r="122" spans="1:18">
      <c r="A122" s="366"/>
      <c r="B122" s="366"/>
      <c r="C122" s="366"/>
      <c r="D122" s="366"/>
      <c r="E122" s="366"/>
      <c r="F122" s="366"/>
      <c r="G122" s="366"/>
      <c r="H122" s="366"/>
      <c r="I122" s="366"/>
      <c r="J122" s="366"/>
      <c r="K122" s="366"/>
      <c r="L122" s="388" t="s">
        <v>497</v>
      </c>
      <c r="M122" s="366"/>
      <c r="N122" s="622"/>
      <c r="O122" s="366"/>
      <c r="P122" s="386" t="s">
        <v>120</v>
      </c>
      <c r="Q122" s="103"/>
    </row>
    <row r="123" spans="1:18">
      <c r="A123" s="366"/>
      <c r="B123" s="106" t="s">
        <v>577</v>
      </c>
      <c r="C123" s="81"/>
      <c r="D123" s="366"/>
      <c r="E123" s="366"/>
      <c r="F123" s="366"/>
      <c r="G123" s="366"/>
      <c r="H123" s="366"/>
      <c r="I123" s="366"/>
      <c r="J123" s="366"/>
      <c r="K123" s="366"/>
      <c r="L123" s="366"/>
      <c r="M123" s="366"/>
      <c r="N123" s="366"/>
      <c r="O123" s="366"/>
      <c r="P123" s="366"/>
      <c r="Q123" s="103"/>
    </row>
    <row r="124" spans="1:18">
      <c r="A124" s="366"/>
      <c r="B124" s="106" t="s">
        <v>578</v>
      </c>
      <c r="C124" s="81"/>
      <c r="D124" s="366"/>
      <c r="E124" s="366"/>
      <c r="F124" s="366"/>
      <c r="G124" s="366"/>
      <c r="H124" s="366"/>
      <c r="I124" s="366"/>
      <c r="J124" s="366"/>
      <c r="K124" s="366"/>
      <c r="L124" s="366"/>
      <c r="M124" s="366"/>
      <c r="N124" s="366"/>
      <c r="O124" s="366"/>
      <c r="P124" s="366"/>
      <c r="Q124" s="103"/>
    </row>
    <row r="125" spans="1:18">
      <c r="A125" s="366"/>
      <c r="B125" s="106" t="s">
        <v>579</v>
      </c>
      <c r="C125" s="81"/>
      <c r="D125" s="366"/>
      <c r="E125" s="366"/>
      <c r="F125" s="366"/>
      <c r="G125" s="366"/>
      <c r="H125" s="366"/>
      <c r="I125" s="366"/>
      <c r="J125" s="366"/>
      <c r="K125" s="366"/>
      <c r="L125" s="366"/>
      <c r="M125" s="366"/>
      <c r="N125" s="366"/>
      <c r="O125" s="366"/>
      <c r="P125" s="366"/>
      <c r="Q125" s="103"/>
    </row>
    <row r="126" spans="1:18">
      <c r="A126" s="366"/>
      <c r="B126" s="81"/>
      <c r="C126" s="106" t="s">
        <v>582</v>
      </c>
      <c r="D126" s="366"/>
      <c r="E126" s="366"/>
      <c r="F126" s="366"/>
      <c r="G126" s="366"/>
      <c r="H126" s="366"/>
      <c r="I126" s="366"/>
      <c r="J126" s="366"/>
      <c r="K126" s="366"/>
      <c r="L126" s="313">
        <v>45528891.200000003</v>
      </c>
      <c r="M126" s="366"/>
      <c r="N126" s="313">
        <v>-1106110.71</v>
      </c>
      <c r="O126" s="313"/>
      <c r="P126" s="3">
        <f>SUM(L126:O126)</f>
        <v>44422780.490000002</v>
      </c>
      <c r="Q126" s="103"/>
      <c r="R126" s="98"/>
    </row>
    <row r="127" spans="1:18">
      <c r="A127" s="366"/>
      <c r="B127" s="106" t="s">
        <v>580</v>
      </c>
      <c r="C127" s="81"/>
      <c r="D127" s="366"/>
      <c r="E127" s="366"/>
      <c r="F127" s="366"/>
      <c r="G127" s="366"/>
      <c r="H127" s="366"/>
      <c r="I127" s="366"/>
      <c r="J127" s="366"/>
      <c r="K127" s="366"/>
      <c r="L127" s="200"/>
      <c r="M127" s="366"/>
      <c r="N127" s="218"/>
      <c r="O127" s="218"/>
      <c r="Q127" s="103"/>
    </row>
    <row r="128" spans="1:18">
      <c r="A128" s="366"/>
      <c r="C128" s="106" t="s">
        <v>149</v>
      </c>
      <c r="D128" s="366"/>
      <c r="E128" s="366"/>
      <c r="F128" s="366"/>
      <c r="G128" s="366"/>
      <c r="H128" s="366"/>
      <c r="I128" s="366"/>
      <c r="J128" s="366"/>
      <c r="K128" s="366"/>
      <c r="L128" s="313">
        <v>184480956.63</v>
      </c>
      <c r="M128" s="366"/>
      <c r="N128" s="313">
        <v>-2448826.33</v>
      </c>
      <c r="O128" s="313"/>
      <c r="P128" s="3">
        <f t="shared" ref="P128:P132" si="1">SUM(L128:O128)</f>
        <v>182032130.29999998</v>
      </c>
      <c r="Q128" s="103"/>
    </row>
    <row r="129" spans="1:20">
      <c r="A129" s="366"/>
      <c r="C129" s="106" t="s">
        <v>387</v>
      </c>
      <c r="D129" s="366"/>
      <c r="E129" s="366"/>
      <c r="F129" s="366"/>
      <c r="G129" s="366"/>
      <c r="H129" s="366"/>
      <c r="I129" s="366"/>
      <c r="J129" s="366"/>
      <c r="K129" s="366"/>
      <c r="L129" s="200">
        <v>0</v>
      </c>
      <c r="M129" s="366"/>
      <c r="N129" s="313">
        <v>17739703.769999996</v>
      </c>
      <c r="O129" s="313"/>
      <c r="P129" s="3">
        <f t="shared" si="1"/>
        <v>17739703.769999996</v>
      </c>
      <c r="Q129" s="103"/>
    </row>
    <row r="130" spans="1:20">
      <c r="A130" s="366"/>
      <c r="C130" s="106" t="s">
        <v>383</v>
      </c>
      <c r="D130" s="366"/>
      <c r="E130" s="366"/>
      <c r="F130" s="366"/>
      <c r="G130" s="366"/>
      <c r="H130" s="366"/>
      <c r="I130" s="366"/>
      <c r="J130" s="366"/>
      <c r="K130" s="366"/>
      <c r="L130" s="313">
        <v>2962590.19</v>
      </c>
      <c r="M130" s="366"/>
      <c r="N130" s="199">
        <v>-1367942.83</v>
      </c>
      <c r="O130" s="199"/>
      <c r="P130" s="3">
        <f t="shared" si="1"/>
        <v>1594647.3599999999</v>
      </c>
      <c r="Q130" s="103"/>
    </row>
    <row r="131" spans="1:20">
      <c r="A131" s="366"/>
      <c r="B131" s="106" t="s">
        <v>581</v>
      </c>
      <c r="C131" s="366"/>
      <c r="D131" s="81"/>
      <c r="E131" s="366"/>
      <c r="F131" s="366"/>
      <c r="G131" s="366"/>
      <c r="H131" s="366"/>
      <c r="I131" s="366"/>
      <c r="J131" s="366"/>
      <c r="K131" s="366"/>
      <c r="L131" s="200"/>
      <c r="M131" s="366"/>
      <c r="N131" s="218"/>
      <c r="O131" s="366"/>
      <c r="Q131" s="103"/>
    </row>
    <row r="132" spans="1:20">
      <c r="A132" s="366"/>
      <c r="C132" s="106" t="s">
        <v>421</v>
      </c>
      <c r="E132" s="366"/>
      <c r="F132" s="366"/>
      <c r="G132" s="366"/>
      <c r="H132" s="366"/>
      <c r="I132" s="366"/>
      <c r="J132" s="366"/>
      <c r="K132" s="366"/>
      <c r="L132" s="200">
        <v>0</v>
      </c>
      <c r="M132" s="366"/>
      <c r="N132" s="199">
        <v>-12816823.9</v>
      </c>
      <c r="O132" s="199"/>
      <c r="P132" s="199">
        <f t="shared" si="1"/>
        <v>-12816823.9</v>
      </c>
      <c r="Q132" s="103"/>
      <c r="R132" s="119"/>
      <c r="T132" s="146"/>
    </row>
    <row r="133" spans="1:20" ht="9" customHeight="1">
      <c r="A133" s="366"/>
      <c r="B133" s="366"/>
      <c r="C133" s="366"/>
      <c r="D133" s="366"/>
      <c r="E133" s="366"/>
      <c r="F133" s="366"/>
      <c r="G133" s="366"/>
      <c r="H133" s="366"/>
      <c r="I133" s="366"/>
      <c r="J133" s="366"/>
      <c r="K133" s="366"/>
      <c r="L133" s="366"/>
      <c r="M133" s="366"/>
      <c r="N133" s="218"/>
      <c r="O133" s="366"/>
      <c r="P133" s="366"/>
      <c r="Q133" s="103"/>
      <c r="R133" s="119"/>
    </row>
    <row r="134" spans="1:20">
      <c r="A134" s="366"/>
      <c r="B134" s="160" t="s">
        <v>583</v>
      </c>
      <c r="C134" s="148"/>
      <c r="D134" s="148"/>
      <c r="E134" s="148"/>
      <c r="F134" s="366"/>
      <c r="G134" s="366"/>
      <c r="H134" s="366"/>
      <c r="I134" s="366"/>
      <c r="J134" s="366"/>
      <c r="K134" s="366"/>
      <c r="L134" s="366"/>
      <c r="M134" s="366"/>
      <c r="N134" s="220"/>
      <c r="O134" s="366"/>
      <c r="P134" s="366"/>
      <c r="Q134" s="103"/>
    </row>
    <row r="135" spans="1:20">
      <c r="A135" s="366"/>
      <c r="B135" s="148" t="s">
        <v>584</v>
      </c>
      <c r="C135" s="148"/>
      <c r="E135" s="148"/>
      <c r="F135" s="366"/>
      <c r="G135" s="366"/>
      <c r="H135" s="366"/>
      <c r="I135" s="366"/>
      <c r="J135" s="366"/>
      <c r="K135" s="366"/>
      <c r="L135" s="366"/>
      <c r="M135" s="366"/>
      <c r="N135" s="366"/>
      <c r="O135" s="366"/>
      <c r="P135" s="366"/>
      <c r="Q135" s="103"/>
    </row>
    <row r="136" spans="1:20">
      <c r="A136" s="366"/>
      <c r="B136" s="148" t="s">
        <v>586</v>
      </c>
      <c r="C136" s="148"/>
      <c r="E136" s="148"/>
      <c r="F136" s="366"/>
      <c r="G136" s="366"/>
      <c r="H136" s="366"/>
      <c r="I136" s="366"/>
      <c r="J136" s="366"/>
      <c r="K136" s="366"/>
      <c r="L136" s="366"/>
      <c r="M136" s="366"/>
      <c r="N136" s="366"/>
      <c r="O136" s="366"/>
      <c r="P136" s="366"/>
      <c r="Q136" s="103"/>
    </row>
    <row r="137" spans="1:20">
      <c r="A137" s="366"/>
      <c r="B137" s="148" t="s">
        <v>917</v>
      </c>
      <c r="C137" s="148"/>
      <c r="E137" s="148"/>
      <c r="F137" s="366"/>
      <c r="G137" s="366"/>
      <c r="H137" s="366"/>
      <c r="I137" s="366"/>
      <c r="J137" s="366"/>
      <c r="K137" s="366"/>
      <c r="L137" s="366"/>
      <c r="M137" s="366"/>
      <c r="N137" s="366"/>
      <c r="O137" s="366"/>
      <c r="P137" s="366"/>
      <c r="Q137" s="103"/>
    </row>
    <row r="138" spans="1:20">
      <c r="A138" s="366"/>
      <c r="B138" s="148" t="s">
        <v>585</v>
      </c>
      <c r="C138" s="148"/>
      <c r="E138" s="148"/>
      <c r="F138" s="366"/>
      <c r="G138" s="366"/>
      <c r="H138" s="366"/>
      <c r="I138" s="366"/>
      <c r="J138" s="366"/>
      <c r="K138" s="366"/>
      <c r="L138" s="366"/>
      <c r="M138" s="366"/>
      <c r="N138" s="366"/>
      <c r="O138" s="366"/>
      <c r="P138" s="366"/>
      <c r="Q138" s="103"/>
    </row>
    <row r="139" spans="1:20" ht="9" customHeight="1">
      <c r="A139" s="366"/>
      <c r="B139" s="148"/>
      <c r="C139" s="148"/>
      <c r="D139" s="148"/>
      <c r="E139" s="148"/>
      <c r="F139" s="366"/>
      <c r="G139" s="366"/>
      <c r="H139" s="366"/>
      <c r="I139" s="366"/>
      <c r="J139" s="366"/>
      <c r="K139" s="366"/>
      <c r="L139" s="366"/>
      <c r="M139" s="366"/>
      <c r="N139" s="366"/>
      <c r="O139" s="366"/>
      <c r="P139" s="366"/>
      <c r="Q139" s="103"/>
    </row>
    <row r="140" spans="1:20">
      <c r="A140" s="366"/>
      <c r="B140" s="366"/>
      <c r="C140" s="366"/>
      <c r="D140" s="366"/>
      <c r="E140" s="366"/>
      <c r="F140" s="366"/>
      <c r="G140" s="366"/>
      <c r="H140" s="366"/>
      <c r="I140" s="366"/>
      <c r="J140" s="366"/>
      <c r="K140" s="366"/>
      <c r="L140" s="366"/>
      <c r="M140" s="366"/>
      <c r="N140" s="366"/>
      <c r="O140" s="366"/>
      <c r="P140" s="390" t="s">
        <v>574</v>
      </c>
      <c r="Q140" s="103"/>
    </row>
    <row r="141" spans="1:20" ht="102.65" customHeight="1">
      <c r="A141" s="366"/>
      <c r="B141" s="366"/>
      <c r="C141" s="366"/>
      <c r="D141" s="366"/>
      <c r="E141" s="366"/>
      <c r="F141" s="366"/>
      <c r="G141" s="366"/>
      <c r="H141" s="366"/>
      <c r="I141" s="366"/>
      <c r="J141" s="366"/>
      <c r="K141" s="366"/>
      <c r="L141" s="366"/>
      <c r="M141" s="366"/>
      <c r="N141" s="366"/>
      <c r="O141" s="366"/>
      <c r="P141" s="391" t="s">
        <v>391</v>
      </c>
      <c r="Q141" s="103"/>
    </row>
    <row r="142" spans="1:20">
      <c r="A142" s="366"/>
      <c r="B142" s="148" t="s">
        <v>587</v>
      </c>
      <c r="C142" s="148"/>
      <c r="E142" s="148"/>
      <c r="F142" s="366"/>
      <c r="G142" s="366"/>
      <c r="H142" s="366"/>
      <c r="I142" s="366"/>
      <c r="J142" s="366"/>
      <c r="K142" s="366"/>
      <c r="L142" s="366"/>
      <c r="M142" s="366"/>
      <c r="N142" s="366"/>
      <c r="O142" s="366"/>
      <c r="P142" s="3">
        <v>3000000</v>
      </c>
      <c r="Q142" s="103"/>
    </row>
    <row r="143" spans="1:20">
      <c r="A143" s="366"/>
      <c r="B143" s="148" t="s">
        <v>601</v>
      </c>
      <c r="C143" s="148"/>
      <c r="E143" s="148"/>
      <c r="F143" s="366"/>
      <c r="G143" s="366"/>
      <c r="H143" s="366"/>
      <c r="I143" s="366"/>
      <c r="J143" s="366"/>
      <c r="K143" s="366"/>
      <c r="L143" s="366"/>
      <c r="M143" s="366"/>
      <c r="N143" s="366"/>
      <c r="O143" s="366"/>
      <c r="P143" s="3">
        <v>12000000</v>
      </c>
      <c r="Q143" s="103"/>
    </row>
    <row r="144" spans="1:20">
      <c r="A144" s="366"/>
      <c r="B144" s="148" t="s">
        <v>588</v>
      </c>
      <c r="C144" s="148"/>
      <c r="E144" s="148"/>
      <c r="F144" s="366"/>
      <c r="G144" s="366"/>
      <c r="H144" s="366"/>
      <c r="I144" s="366"/>
      <c r="J144" s="366"/>
      <c r="K144" s="366"/>
      <c r="L144" s="366"/>
      <c r="M144" s="366"/>
      <c r="N144" s="366"/>
      <c r="O144" s="366"/>
      <c r="P144" s="314">
        <v>-2183176.1</v>
      </c>
      <c r="Q144" s="103"/>
    </row>
    <row r="145" spans="1:20">
      <c r="A145" s="366"/>
      <c r="B145" s="148" t="s">
        <v>589</v>
      </c>
      <c r="C145" s="148"/>
      <c r="E145" s="148"/>
      <c r="F145" s="366"/>
      <c r="G145" s="366"/>
      <c r="H145" s="366"/>
      <c r="I145" s="366"/>
      <c r="J145" s="366"/>
      <c r="K145" s="366"/>
      <c r="L145" s="366"/>
      <c r="M145" s="366"/>
      <c r="N145" s="366"/>
      <c r="O145" s="366"/>
      <c r="P145" s="366"/>
      <c r="Q145" s="103"/>
      <c r="T145" s="150"/>
    </row>
    <row r="146" spans="1:20" ht="23.5" thickBot="1">
      <c r="A146" s="366"/>
      <c r="B146" s="148"/>
      <c r="C146" s="148" t="s">
        <v>590</v>
      </c>
      <c r="E146" s="148"/>
      <c r="F146" s="366"/>
      <c r="G146" s="366"/>
      <c r="H146" s="366"/>
      <c r="I146" s="366"/>
      <c r="J146" s="366"/>
      <c r="K146" s="366"/>
      <c r="L146" s="366"/>
      <c r="M146" s="366"/>
      <c r="N146" s="366"/>
      <c r="O146" s="366"/>
      <c r="P146" s="183">
        <f>SUM(P142:P145)</f>
        <v>12816823.9</v>
      </c>
      <c r="Q146" s="103"/>
      <c r="R146" s="119"/>
    </row>
    <row r="147" spans="1:20" ht="23.5" thickTop="1">
      <c r="A147" s="366"/>
      <c r="B147" s="148"/>
      <c r="C147" s="148"/>
      <c r="E147" s="148"/>
      <c r="F147" s="366"/>
      <c r="G147" s="366"/>
      <c r="H147" s="366"/>
      <c r="I147" s="366"/>
      <c r="J147" s="366"/>
      <c r="K147" s="366"/>
      <c r="L147" s="366"/>
      <c r="M147" s="366"/>
      <c r="N147" s="366"/>
      <c r="O147" s="366"/>
      <c r="P147" s="16"/>
      <c r="Q147" s="103"/>
      <c r="R147" s="119"/>
    </row>
    <row r="148" spans="1:20">
      <c r="A148" s="366"/>
      <c r="B148" s="366"/>
      <c r="C148" s="366"/>
      <c r="D148" s="366"/>
      <c r="E148" s="366"/>
      <c r="F148" s="366"/>
      <c r="G148" s="366"/>
      <c r="H148" s="366"/>
      <c r="I148" s="366"/>
      <c r="J148" s="366"/>
      <c r="K148" s="366"/>
      <c r="L148" s="366"/>
      <c r="M148" s="366"/>
      <c r="N148" s="366"/>
      <c r="O148" s="366"/>
      <c r="P148" s="366"/>
      <c r="Q148" s="103"/>
    </row>
    <row r="149" spans="1:20">
      <c r="A149" s="3" t="s">
        <v>490</v>
      </c>
      <c r="Q149" s="13"/>
    </row>
    <row r="150" spans="1:20">
      <c r="A150" s="3" t="s">
        <v>931</v>
      </c>
      <c r="Q150" s="13"/>
    </row>
    <row r="151" spans="1:20">
      <c r="A151" s="623" t="s">
        <v>46</v>
      </c>
      <c r="B151" s="623"/>
      <c r="C151" s="623"/>
      <c r="D151" s="623"/>
      <c r="E151" s="623"/>
      <c r="F151" s="623"/>
      <c r="G151" s="623"/>
      <c r="H151" s="623"/>
      <c r="I151" s="623"/>
      <c r="J151" s="623"/>
      <c r="K151" s="623"/>
      <c r="L151" s="623"/>
      <c r="M151" s="623"/>
      <c r="N151" s="623"/>
      <c r="O151" s="623"/>
      <c r="P151" s="623"/>
      <c r="Q151" s="103"/>
    </row>
    <row r="152" spans="1:20" ht="21.75" customHeight="1">
      <c r="A152" s="81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103"/>
    </row>
    <row r="153" spans="1:20">
      <c r="A153" s="366"/>
      <c r="B153" s="148" t="s">
        <v>472</v>
      </c>
      <c r="C153" s="148"/>
      <c r="D153" s="366"/>
      <c r="E153" s="366"/>
      <c r="F153" s="366"/>
      <c r="G153" s="366"/>
      <c r="H153" s="366"/>
      <c r="I153" s="366"/>
      <c r="J153" s="366"/>
      <c r="K153" s="366"/>
      <c r="L153" s="366"/>
      <c r="M153" s="366"/>
      <c r="N153" s="366"/>
      <c r="O153" s="366"/>
      <c r="P153" s="366"/>
      <c r="Q153" s="103"/>
    </row>
    <row r="154" spans="1:20">
      <c r="A154" s="366"/>
      <c r="B154" s="366"/>
      <c r="C154" s="366"/>
      <c r="D154" s="366"/>
      <c r="E154" s="366"/>
      <c r="F154" s="366"/>
      <c r="G154" s="366"/>
      <c r="H154" s="366"/>
      <c r="I154" s="366"/>
      <c r="J154" s="366"/>
      <c r="K154" s="366"/>
      <c r="L154" s="366"/>
      <c r="M154" s="366"/>
      <c r="N154" s="366"/>
      <c r="O154" s="366"/>
      <c r="P154" s="390" t="s">
        <v>574</v>
      </c>
      <c r="Q154" s="103"/>
    </row>
    <row r="155" spans="1:20" ht="104.4" customHeight="1">
      <c r="A155" s="366"/>
      <c r="B155" s="366"/>
      <c r="C155" s="366"/>
      <c r="D155" s="366"/>
      <c r="E155" s="366"/>
      <c r="F155" s="366"/>
      <c r="G155" s="366"/>
      <c r="H155" s="366"/>
      <c r="I155" s="366"/>
      <c r="J155" s="366"/>
      <c r="K155" s="366"/>
      <c r="L155" s="366"/>
      <c r="M155" s="366"/>
      <c r="N155" s="366"/>
      <c r="O155" s="366"/>
      <c r="P155" s="391" t="s">
        <v>391</v>
      </c>
      <c r="Q155" s="103"/>
    </row>
    <row r="156" spans="1:20">
      <c r="A156" s="366"/>
      <c r="B156" s="148" t="s">
        <v>602</v>
      </c>
      <c r="C156" s="148"/>
      <c r="E156" s="366"/>
      <c r="F156" s="366"/>
      <c r="G156" s="366"/>
      <c r="H156" s="366"/>
      <c r="I156" s="366"/>
      <c r="J156" s="366"/>
      <c r="K156" s="366"/>
      <c r="L156" s="366"/>
      <c r="M156" s="366"/>
      <c r="N156" s="220"/>
      <c r="O156" s="366"/>
      <c r="P156" s="3">
        <v>2455657.4900000002</v>
      </c>
      <c r="Q156" s="103"/>
    </row>
    <row r="157" spans="1:20">
      <c r="A157" s="366"/>
      <c r="B157" s="148" t="s">
        <v>719</v>
      </c>
      <c r="C157" s="148"/>
      <c r="E157" s="366"/>
      <c r="F157" s="366"/>
      <c r="G157" s="366"/>
      <c r="H157" s="366"/>
      <c r="I157" s="366"/>
      <c r="J157" s="366"/>
      <c r="K157" s="366"/>
      <c r="L157" s="366"/>
      <c r="M157" s="366"/>
      <c r="N157" s="220"/>
      <c r="O157" s="366"/>
      <c r="P157" s="182">
        <v>294495.78999999998</v>
      </c>
      <c r="Q157" s="103"/>
    </row>
    <row r="158" spans="1:20">
      <c r="A158" s="366"/>
      <c r="B158" s="148" t="s">
        <v>261</v>
      </c>
      <c r="C158" s="148"/>
      <c r="E158" s="366"/>
      <c r="F158" s="366"/>
      <c r="G158" s="366"/>
      <c r="H158" s="366"/>
      <c r="I158" s="366"/>
      <c r="J158" s="366"/>
      <c r="K158" s="366"/>
      <c r="L158" s="366"/>
      <c r="M158" s="366"/>
      <c r="N158" s="220"/>
      <c r="O158" s="366"/>
      <c r="P158" s="3">
        <f>SUM(P156:P157)</f>
        <v>2750153.2800000003</v>
      </c>
      <c r="Q158" s="103"/>
    </row>
    <row r="159" spans="1:20">
      <c r="A159" s="366"/>
      <c r="B159" s="81" t="s">
        <v>603</v>
      </c>
      <c r="C159" s="148"/>
      <c r="D159" s="148"/>
      <c r="E159" s="366"/>
      <c r="F159" s="366"/>
      <c r="G159" s="366"/>
      <c r="H159" s="366"/>
      <c r="I159" s="366"/>
      <c r="J159" s="366"/>
      <c r="K159" s="366"/>
      <c r="L159" s="366"/>
      <c r="M159" s="366"/>
      <c r="N159" s="366"/>
      <c r="O159" s="366"/>
      <c r="P159" s="314">
        <v>-301326.95</v>
      </c>
      <c r="Q159" s="103"/>
    </row>
    <row r="160" spans="1:20" ht="23.5" thickBot="1">
      <c r="A160" s="366"/>
      <c r="B160" s="148" t="s">
        <v>300</v>
      </c>
      <c r="C160" s="148"/>
      <c r="D160" s="148"/>
      <c r="E160" s="366"/>
      <c r="F160" s="366"/>
      <c r="G160" s="366"/>
      <c r="H160" s="366"/>
      <c r="I160" s="366"/>
      <c r="J160" s="366"/>
      <c r="K160" s="366"/>
      <c r="L160" s="366"/>
      <c r="M160" s="366"/>
      <c r="N160" s="366"/>
      <c r="O160" s="366"/>
      <c r="P160" s="315">
        <f>SUM(P158:P159)</f>
        <v>2448826.33</v>
      </c>
      <c r="Q160" s="103"/>
      <c r="R160" s="150"/>
      <c r="T160" s="146"/>
    </row>
    <row r="161" spans="1:18" ht="21.75" customHeight="1" thickTop="1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103"/>
    </row>
    <row r="162" spans="1:18">
      <c r="A162" s="366"/>
      <c r="B162" s="160" t="s">
        <v>591</v>
      </c>
      <c r="D162" s="148"/>
      <c r="E162" s="148"/>
      <c r="F162" s="366"/>
      <c r="G162" s="366"/>
      <c r="H162" s="366"/>
      <c r="I162" s="366"/>
      <c r="J162" s="366"/>
      <c r="K162" s="366"/>
      <c r="L162" s="366"/>
      <c r="M162" s="366"/>
      <c r="N162" s="366"/>
      <c r="O162" s="366"/>
      <c r="P162" s="366"/>
      <c r="Q162" s="103"/>
    </row>
    <row r="163" spans="1:18">
      <c r="A163" s="366"/>
      <c r="B163" s="106" t="s">
        <v>592</v>
      </c>
      <c r="C163" s="366"/>
      <c r="E163" s="366"/>
      <c r="F163" s="366"/>
      <c r="G163" s="366"/>
      <c r="H163" s="366"/>
      <c r="I163" s="366"/>
      <c r="J163" s="366"/>
      <c r="K163" s="366"/>
      <c r="L163" s="366"/>
      <c r="M163" s="366"/>
      <c r="N163" s="366"/>
      <c r="O163" s="366"/>
      <c r="P163" s="366"/>
      <c r="Q163" s="103"/>
    </row>
    <row r="164" spans="1:18">
      <c r="A164" s="366"/>
      <c r="B164" s="148" t="s">
        <v>593</v>
      </c>
      <c r="C164" s="148"/>
      <c r="D164" s="148"/>
      <c r="E164" s="148"/>
      <c r="F164" s="366"/>
      <c r="G164" s="366"/>
      <c r="H164" s="366"/>
      <c r="I164" s="366"/>
      <c r="J164" s="366"/>
      <c r="K164" s="366"/>
      <c r="L164" s="366"/>
      <c r="M164" s="366"/>
      <c r="N164" s="366"/>
      <c r="O164" s="366"/>
      <c r="P164" s="366"/>
      <c r="Q164" s="103"/>
    </row>
    <row r="165" spans="1:18">
      <c r="A165" s="366"/>
      <c r="B165" s="148"/>
      <c r="C165" s="148"/>
      <c r="D165" s="148"/>
      <c r="E165" s="148"/>
      <c r="F165" s="366"/>
      <c r="G165" s="366"/>
      <c r="H165" s="366"/>
      <c r="I165" s="366"/>
      <c r="J165" s="366"/>
      <c r="K165" s="366"/>
      <c r="L165" s="366"/>
      <c r="M165" s="366"/>
      <c r="N165" s="366"/>
      <c r="O165" s="366"/>
      <c r="P165" s="366"/>
      <c r="Q165" s="103"/>
    </row>
    <row r="166" spans="1:18">
      <c r="A166" s="366"/>
      <c r="B166" s="148" t="s">
        <v>594</v>
      </c>
      <c r="D166" s="366"/>
      <c r="E166" s="148"/>
      <c r="F166" s="366"/>
      <c r="G166" s="366"/>
      <c r="H166" s="366"/>
      <c r="I166" s="366"/>
      <c r="J166" s="366"/>
      <c r="K166" s="366"/>
      <c r="L166" s="366"/>
      <c r="M166" s="366"/>
      <c r="N166" s="366"/>
      <c r="O166" s="366"/>
      <c r="P166" s="366"/>
      <c r="Q166" s="103"/>
    </row>
    <row r="167" spans="1:18">
      <c r="A167" s="366"/>
      <c r="B167" s="148" t="s">
        <v>595</v>
      </c>
      <c r="D167" s="366"/>
      <c r="E167" s="366"/>
      <c r="F167" s="366"/>
      <c r="G167" s="366"/>
      <c r="H167" s="366"/>
      <c r="I167" s="366"/>
      <c r="J167" s="366"/>
      <c r="K167" s="366"/>
      <c r="L167" s="366"/>
      <c r="M167" s="366"/>
      <c r="N167" s="366"/>
      <c r="O167" s="366"/>
      <c r="P167" s="390" t="s">
        <v>574</v>
      </c>
      <c r="Q167" s="103"/>
    </row>
    <row r="168" spans="1:18" ht="23.4" customHeight="1">
      <c r="A168" s="366"/>
      <c r="B168" s="366"/>
      <c r="C168" s="366"/>
      <c r="D168" s="366"/>
      <c r="E168" s="366"/>
      <c r="F168" s="366"/>
      <c r="G168" s="366"/>
      <c r="H168" s="366"/>
      <c r="I168" s="366"/>
      <c r="J168" s="366"/>
      <c r="K168" s="366"/>
      <c r="L168" s="624" t="s">
        <v>598</v>
      </c>
      <c r="M168" s="624"/>
      <c r="N168" s="624"/>
      <c r="O168" s="624"/>
      <c r="P168" s="624"/>
      <c r="Q168" s="539"/>
      <c r="R168" s="539"/>
    </row>
    <row r="169" spans="1:18" ht="23.4" customHeight="1">
      <c r="A169" s="366"/>
      <c r="B169" s="366"/>
      <c r="C169" s="366"/>
      <c r="D169" s="366"/>
      <c r="E169" s="366"/>
      <c r="F169" s="366"/>
      <c r="G169" s="366"/>
      <c r="H169" s="366"/>
      <c r="I169" s="366"/>
      <c r="J169" s="366"/>
      <c r="K169" s="366"/>
      <c r="L169" s="540" t="s">
        <v>341</v>
      </c>
      <c r="M169" s="392"/>
      <c r="N169" s="621" t="s">
        <v>599</v>
      </c>
      <c r="O169" s="392"/>
      <c r="P169" s="541" t="s">
        <v>576</v>
      </c>
      <c r="Q169" s="353"/>
      <c r="R169" s="102"/>
    </row>
    <row r="170" spans="1:18">
      <c r="A170" s="366"/>
      <c r="B170" s="366"/>
      <c r="C170" s="366"/>
      <c r="D170" s="366"/>
      <c r="E170" s="366"/>
      <c r="F170" s="366"/>
      <c r="G170" s="366"/>
      <c r="H170" s="366"/>
      <c r="I170" s="366"/>
      <c r="J170" s="366"/>
      <c r="K170" s="366"/>
      <c r="L170" s="542" t="s">
        <v>497</v>
      </c>
      <c r="M170" s="392"/>
      <c r="N170" s="622"/>
      <c r="O170" s="392"/>
      <c r="P170" s="543" t="s">
        <v>120</v>
      </c>
      <c r="Q170" s="353"/>
      <c r="R170" s="102"/>
    </row>
    <row r="171" spans="1:18">
      <c r="A171" s="366"/>
      <c r="B171" s="104" t="s">
        <v>577</v>
      </c>
      <c r="C171" s="105"/>
      <c r="D171" s="318"/>
      <c r="E171" s="366"/>
      <c r="F171" s="366"/>
      <c r="G171" s="366"/>
      <c r="H171" s="366"/>
      <c r="I171" s="366"/>
      <c r="J171" s="366"/>
      <c r="K171" s="366"/>
      <c r="L171" s="366"/>
      <c r="M171" s="366"/>
      <c r="N171" s="366"/>
      <c r="O171" s="366"/>
      <c r="P171" s="366"/>
      <c r="Q171" s="103"/>
    </row>
    <row r="172" spans="1:18">
      <c r="A172" s="366"/>
      <c r="B172" s="104" t="s">
        <v>578</v>
      </c>
      <c r="C172" s="105"/>
      <c r="D172" s="318"/>
      <c r="E172" s="366"/>
      <c r="F172" s="366"/>
      <c r="G172" s="366"/>
      <c r="H172" s="366"/>
      <c r="I172" s="366"/>
      <c r="J172" s="366"/>
      <c r="K172" s="366"/>
      <c r="L172" s="366"/>
      <c r="M172" s="366"/>
      <c r="N172" s="366"/>
      <c r="O172" s="366"/>
      <c r="P172" s="366"/>
      <c r="Q172" s="103"/>
    </row>
    <row r="173" spans="1:18">
      <c r="A173" s="366"/>
      <c r="B173" s="104" t="s">
        <v>579</v>
      </c>
      <c r="C173" s="105"/>
      <c r="D173" s="318"/>
      <c r="E173" s="366"/>
      <c r="F173" s="366"/>
      <c r="G173" s="366"/>
      <c r="H173" s="366"/>
      <c r="I173" s="366"/>
      <c r="J173" s="366"/>
      <c r="K173" s="366"/>
      <c r="L173" s="366"/>
      <c r="M173" s="366"/>
      <c r="N173" s="366"/>
      <c r="O173" s="366"/>
      <c r="P173" s="366"/>
      <c r="Q173" s="103"/>
    </row>
    <row r="174" spans="1:18">
      <c r="A174" s="366"/>
      <c r="B174" s="81"/>
      <c r="C174" s="106" t="s">
        <v>597</v>
      </c>
      <c r="D174" s="366"/>
      <c r="E174" s="366"/>
      <c r="F174" s="366"/>
      <c r="G174" s="366"/>
      <c r="H174" s="366"/>
      <c r="I174" s="366"/>
      <c r="J174" s="366"/>
      <c r="K174" s="366"/>
      <c r="L174" s="393">
        <v>357201913.57999998</v>
      </c>
      <c r="M174" s="366"/>
      <c r="N174" s="393">
        <f>-L174</f>
        <v>-357201913.57999998</v>
      </c>
      <c r="O174" s="366"/>
      <c r="P174" s="200">
        <f>SUM(L174:O174)</f>
        <v>0</v>
      </c>
      <c r="Q174" s="103"/>
    </row>
    <row r="175" spans="1:18">
      <c r="A175" s="366"/>
      <c r="B175" s="81"/>
      <c r="C175" s="106" t="s">
        <v>596</v>
      </c>
      <c r="D175" s="366"/>
      <c r="E175" s="366"/>
      <c r="F175" s="366"/>
      <c r="G175" s="366"/>
      <c r="H175" s="366"/>
      <c r="I175" s="366"/>
      <c r="J175" s="366"/>
      <c r="K175" s="366"/>
      <c r="L175" s="201">
        <v>0</v>
      </c>
      <c r="M175" s="366"/>
      <c r="N175" s="393">
        <v>357201913.57999998</v>
      </c>
      <c r="O175" s="366"/>
      <c r="P175" s="393">
        <f>SUM(L175:O175)</f>
        <v>357201913.57999998</v>
      </c>
      <c r="Q175" s="103"/>
    </row>
    <row r="176" spans="1:18">
      <c r="A176" s="366"/>
      <c r="B176" s="104" t="s">
        <v>580</v>
      </c>
      <c r="C176" s="105"/>
      <c r="D176" s="318"/>
      <c r="E176" s="318"/>
      <c r="F176" s="366"/>
      <c r="G176" s="366"/>
      <c r="H176" s="366"/>
      <c r="I176" s="366"/>
      <c r="J176" s="366"/>
      <c r="K176" s="366"/>
      <c r="L176" s="148"/>
      <c r="M176" s="366"/>
      <c r="N176" s="366"/>
      <c r="O176" s="366"/>
      <c r="P176" s="366"/>
      <c r="Q176" s="103"/>
    </row>
    <row r="177" spans="1:21">
      <c r="A177" s="366"/>
      <c r="B177" s="81"/>
      <c r="C177" s="81" t="s">
        <v>600</v>
      </c>
      <c r="D177" s="366"/>
      <c r="E177" s="366"/>
      <c r="F177" s="366"/>
      <c r="G177" s="366"/>
      <c r="H177" s="366"/>
      <c r="I177" s="366"/>
      <c r="J177" s="366"/>
      <c r="K177" s="366"/>
      <c r="L177" s="393">
        <v>187292014.10999998</v>
      </c>
      <c r="M177" s="366"/>
      <c r="N177" s="393">
        <f>-L177</f>
        <v>-187292014.10999998</v>
      </c>
      <c r="O177" s="366"/>
      <c r="P177" s="200">
        <f>SUM(L177:O177)</f>
        <v>0</v>
      </c>
      <c r="Q177" s="103"/>
    </row>
    <row r="178" spans="1:21">
      <c r="A178" s="366"/>
      <c r="B178" s="81"/>
      <c r="C178" s="106" t="s">
        <v>325</v>
      </c>
      <c r="D178" s="366"/>
      <c r="E178" s="366"/>
      <c r="F178" s="366"/>
      <c r="G178" s="366"/>
      <c r="H178" s="366"/>
      <c r="I178" s="366"/>
      <c r="J178" s="366"/>
      <c r="K178" s="366"/>
      <c r="L178" s="201">
        <v>0</v>
      </c>
      <c r="M178" s="366"/>
      <c r="N178" s="393">
        <v>187292014.10999998</v>
      </c>
      <c r="O178" s="366"/>
      <c r="P178" s="393">
        <f>SUM(L178:O178)</f>
        <v>187292014.10999998</v>
      </c>
      <c r="Q178" s="103"/>
    </row>
    <row r="179" spans="1:21" ht="21.75" customHeight="1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103"/>
    </row>
    <row r="180" spans="1:21" ht="21.75" customHeight="1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103"/>
    </row>
    <row r="181" spans="1:21">
      <c r="A181" s="3" t="s">
        <v>490</v>
      </c>
      <c r="Q181" s="13"/>
    </row>
    <row r="182" spans="1:21">
      <c r="A182" s="3" t="s">
        <v>931</v>
      </c>
      <c r="Q182" s="13"/>
    </row>
    <row r="183" spans="1:21" ht="21.75" customHeight="1">
      <c r="A183" s="623" t="s">
        <v>47</v>
      </c>
      <c r="B183" s="623"/>
      <c r="C183" s="623"/>
      <c r="D183" s="623"/>
      <c r="E183" s="623"/>
      <c r="F183" s="623"/>
      <c r="G183" s="623"/>
      <c r="H183" s="623"/>
      <c r="I183" s="623"/>
      <c r="J183" s="623"/>
      <c r="K183" s="623"/>
      <c r="L183" s="623"/>
      <c r="M183" s="623"/>
      <c r="N183" s="623"/>
      <c r="O183" s="623"/>
      <c r="P183" s="623"/>
      <c r="Q183" s="103"/>
    </row>
    <row r="184" spans="1:21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103"/>
    </row>
    <row r="185" spans="1:21" s="105" customFormat="1">
      <c r="A185" s="20" t="s">
        <v>8</v>
      </c>
      <c r="B185" s="21" t="s">
        <v>129</v>
      </c>
      <c r="C185" s="21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S185" s="216"/>
      <c r="U185" s="216"/>
    </row>
    <row r="186" spans="1:21">
      <c r="B186" s="24" t="s">
        <v>60</v>
      </c>
      <c r="C186" s="25" t="s">
        <v>130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1:21">
      <c r="B187" s="24"/>
      <c r="C187" s="383" t="s">
        <v>172</v>
      </c>
      <c r="D187" s="81" t="s">
        <v>921</v>
      </c>
      <c r="E187" s="81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1:21">
      <c r="B188" s="24"/>
      <c r="C188" s="383"/>
      <c r="D188" s="81" t="s">
        <v>920</v>
      </c>
      <c r="E188" s="81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S188" s="93"/>
    </row>
    <row r="189" spans="1:21">
      <c r="C189" s="383" t="s">
        <v>174</v>
      </c>
      <c r="D189" s="26" t="s">
        <v>923</v>
      </c>
      <c r="E189" s="26"/>
      <c r="F189" s="26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21">
      <c r="C190" s="383"/>
      <c r="D190" s="26" t="s">
        <v>922</v>
      </c>
      <c r="E190" s="26"/>
      <c r="F190" s="26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21">
      <c r="C191" s="383" t="s">
        <v>204</v>
      </c>
      <c r="D191" s="26" t="s">
        <v>924</v>
      </c>
      <c r="E191" s="26"/>
      <c r="F191" s="26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21">
      <c r="C192" s="383"/>
      <c r="D192" s="26" t="s">
        <v>925</v>
      </c>
      <c r="E192" s="26"/>
      <c r="F192" s="26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1:23">
      <c r="A193" s="81"/>
      <c r="C193" s="383" t="s">
        <v>202</v>
      </c>
      <c r="D193" s="26" t="s">
        <v>131</v>
      </c>
      <c r="E193" s="26"/>
      <c r="F193" s="26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1:23">
      <c r="A194" s="81"/>
      <c r="C194" s="383" t="s">
        <v>203</v>
      </c>
      <c r="D194" s="25" t="s">
        <v>926</v>
      </c>
      <c r="E194" s="25"/>
      <c r="F194" s="25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82"/>
      <c r="S194" s="93"/>
      <c r="T194" s="26"/>
      <c r="U194" s="93"/>
      <c r="V194" s="23"/>
      <c r="W194" s="23"/>
    </row>
    <row r="195" spans="1:23">
      <c r="A195" s="81"/>
      <c r="C195" s="95"/>
      <c r="D195" s="50" t="s">
        <v>927</v>
      </c>
      <c r="E195" s="50"/>
      <c r="F195" s="50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S195" s="93"/>
      <c r="T195" s="26"/>
      <c r="U195" s="93"/>
      <c r="V195" s="23"/>
      <c r="W195" s="23"/>
    </row>
    <row r="196" spans="1:23">
      <c r="A196" s="81"/>
      <c r="C196" s="95"/>
      <c r="D196" s="26" t="s">
        <v>929</v>
      </c>
      <c r="E196" s="26"/>
      <c r="F196" s="26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S196" s="93"/>
      <c r="T196" s="26"/>
      <c r="U196" s="93"/>
      <c r="V196" s="23"/>
      <c r="W196" s="23"/>
    </row>
    <row r="197" spans="1:23">
      <c r="A197" s="81"/>
      <c r="C197" s="95"/>
      <c r="D197" s="26" t="s">
        <v>928</v>
      </c>
      <c r="E197" s="26"/>
      <c r="F197" s="26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1:23">
      <c r="A198" s="81"/>
      <c r="C198" s="383" t="s">
        <v>205</v>
      </c>
      <c r="D198" s="26" t="s">
        <v>132</v>
      </c>
      <c r="E198" s="26"/>
      <c r="F198" s="26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1:23">
      <c r="A199" s="81"/>
      <c r="C199" s="7" t="s">
        <v>206</v>
      </c>
      <c r="D199" s="26" t="s">
        <v>604</v>
      </c>
      <c r="E199" s="26"/>
      <c r="F199" s="26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1:23">
      <c r="A200" s="81"/>
      <c r="C200" s="7"/>
      <c r="D200" s="26" t="s">
        <v>1150</v>
      </c>
      <c r="E200" s="26"/>
      <c r="F200" s="26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1:23">
      <c r="A201" s="81"/>
      <c r="C201" s="7"/>
      <c r="D201" s="26" t="s">
        <v>930</v>
      </c>
      <c r="E201" s="26"/>
      <c r="F201" s="26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1:23">
      <c r="A202" s="81"/>
      <c r="C202" s="7"/>
      <c r="D202" s="26" t="s">
        <v>918</v>
      </c>
      <c r="E202" s="26"/>
      <c r="F202" s="26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1:23">
      <c r="A203" s="81"/>
      <c r="C203" s="7"/>
      <c r="D203" s="26" t="s">
        <v>919</v>
      </c>
      <c r="E203" s="26"/>
      <c r="F203" s="26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1:23">
      <c r="A204" s="81"/>
      <c r="C204" s="7" t="s">
        <v>207</v>
      </c>
      <c r="D204" s="25" t="s">
        <v>133</v>
      </c>
      <c r="E204" s="37"/>
      <c r="F204" s="37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1:23">
      <c r="A205" s="81"/>
      <c r="C205" s="7" t="s">
        <v>208</v>
      </c>
      <c r="D205" s="37" t="s">
        <v>1151</v>
      </c>
      <c r="E205" s="37"/>
      <c r="F205" s="37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1:23">
      <c r="A206" s="81"/>
      <c r="B206" s="27" t="s">
        <v>61</v>
      </c>
      <c r="C206" s="50" t="s">
        <v>134</v>
      </c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S206" s="17"/>
      <c r="T206" s="15"/>
      <c r="U206" s="15"/>
      <c r="V206" s="15"/>
    </row>
    <row r="207" spans="1:23">
      <c r="A207" s="81"/>
      <c r="C207" s="10" t="s">
        <v>135</v>
      </c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S207" s="29"/>
      <c r="T207" s="15"/>
      <c r="U207" s="15"/>
      <c r="V207" s="15"/>
    </row>
    <row r="208" spans="1:23">
      <c r="A208" s="81"/>
      <c r="C208" s="5" t="s">
        <v>136</v>
      </c>
      <c r="D208" s="5"/>
      <c r="E208" s="5"/>
      <c r="F208" s="5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82"/>
      <c r="S208" s="29"/>
      <c r="T208" s="15"/>
      <c r="U208" s="15"/>
      <c r="V208" s="15"/>
    </row>
    <row r="209" spans="1:17">
      <c r="B209" s="31" t="s">
        <v>862</v>
      </c>
      <c r="C209" s="34" t="s">
        <v>140</v>
      </c>
      <c r="D209" s="25"/>
      <c r="E209" s="25"/>
      <c r="F209" s="25"/>
      <c r="G209" s="25"/>
      <c r="H209" s="25"/>
      <c r="K209" s="23"/>
      <c r="L209" s="23"/>
      <c r="M209" s="23"/>
      <c r="N209" s="23"/>
      <c r="O209" s="23"/>
      <c r="P209" s="23"/>
      <c r="Q209" s="23"/>
    </row>
    <row r="210" spans="1:17">
      <c r="C210" s="34" t="s">
        <v>141</v>
      </c>
      <c r="D210" s="25"/>
      <c r="E210" s="25"/>
      <c r="F210" s="25"/>
      <c r="G210" s="25"/>
      <c r="H210" s="25"/>
      <c r="K210" s="23"/>
      <c r="L210" s="23"/>
      <c r="M210" s="23"/>
      <c r="N210" s="23"/>
      <c r="O210" s="23"/>
      <c r="P210" s="23"/>
      <c r="Q210" s="23"/>
    </row>
    <row r="211" spans="1:17">
      <c r="C211" s="34" t="s">
        <v>142</v>
      </c>
      <c r="D211" s="25"/>
      <c r="E211" s="25"/>
      <c r="F211" s="25"/>
      <c r="G211" s="25"/>
      <c r="H211" s="25"/>
      <c r="K211" s="23"/>
      <c r="L211" s="23"/>
      <c r="M211" s="23"/>
      <c r="N211" s="23"/>
      <c r="O211" s="23"/>
      <c r="P211" s="23"/>
      <c r="Q211" s="23"/>
    </row>
    <row r="212" spans="1:17">
      <c r="C212" s="34" t="s">
        <v>143</v>
      </c>
      <c r="G212" s="25"/>
      <c r="H212" s="25"/>
      <c r="K212" s="23"/>
      <c r="L212" s="23"/>
      <c r="M212" s="23"/>
      <c r="N212" s="23"/>
      <c r="O212" s="23"/>
      <c r="P212" s="23"/>
      <c r="Q212" s="23"/>
    </row>
    <row r="213" spans="1:17">
      <c r="C213" s="35" t="s">
        <v>144</v>
      </c>
      <c r="D213" s="36"/>
      <c r="E213" s="36"/>
      <c r="F213" s="36"/>
      <c r="G213" s="37"/>
      <c r="H213" s="37"/>
      <c r="I213" s="37"/>
      <c r="J213" s="37"/>
      <c r="K213" s="23"/>
      <c r="L213" s="23"/>
      <c r="M213" s="23"/>
      <c r="N213" s="23"/>
      <c r="O213" s="23"/>
      <c r="P213" s="23"/>
      <c r="Q213" s="23"/>
    </row>
    <row r="214" spans="1:17">
      <c r="B214" s="33" t="s">
        <v>62</v>
      </c>
      <c r="C214" s="81" t="s">
        <v>606</v>
      </c>
      <c r="D214" s="81"/>
      <c r="E214" s="81"/>
      <c r="F214" s="81"/>
      <c r="G214" s="81"/>
      <c r="H214" s="81"/>
      <c r="I214" s="81"/>
      <c r="J214" s="81"/>
      <c r="L214" s="25"/>
      <c r="M214" s="25"/>
    </row>
    <row r="215" spans="1:17">
      <c r="B215" s="33"/>
      <c r="C215" s="106" t="s">
        <v>172</v>
      </c>
      <c r="D215" s="81" t="s">
        <v>605</v>
      </c>
      <c r="E215" s="81"/>
      <c r="F215" s="81"/>
      <c r="G215" s="81"/>
      <c r="H215" s="81"/>
      <c r="I215" s="81"/>
      <c r="J215" s="81"/>
      <c r="L215" s="25"/>
      <c r="M215" s="25"/>
    </row>
    <row r="216" spans="1:17">
      <c r="B216" s="33"/>
      <c r="C216" s="106" t="s">
        <v>174</v>
      </c>
      <c r="D216" s="81" t="s">
        <v>607</v>
      </c>
      <c r="E216" s="81"/>
      <c r="F216" s="81"/>
      <c r="G216" s="81"/>
      <c r="H216" s="81"/>
      <c r="I216" s="81"/>
      <c r="J216" s="81"/>
      <c r="L216" s="25"/>
      <c r="M216" s="25"/>
    </row>
    <row r="217" spans="1:17">
      <c r="B217" s="33"/>
      <c r="C217" s="106"/>
      <c r="D217" s="81" t="s">
        <v>608</v>
      </c>
      <c r="E217" s="81"/>
      <c r="F217" s="81"/>
      <c r="G217" s="81"/>
      <c r="H217" s="81"/>
      <c r="I217" s="81"/>
      <c r="J217" s="81"/>
      <c r="L217" s="25"/>
      <c r="M217" s="25"/>
    </row>
    <row r="218" spans="1:17">
      <c r="C218" s="35"/>
      <c r="D218" s="36"/>
      <c r="E218" s="36"/>
      <c r="F218" s="36"/>
      <c r="G218" s="37"/>
      <c r="H218" s="37"/>
      <c r="I218" s="37"/>
      <c r="J218" s="37"/>
      <c r="K218" s="23"/>
      <c r="L218" s="23"/>
      <c r="M218" s="23"/>
      <c r="N218" s="23"/>
      <c r="O218" s="23"/>
      <c r="P218" s="23"/>
      <c r="Q218" s="23"/>
    </row>
    <row r="219" spans="1:17">
      <c r="A219" s="3" t="s">
        <v>490</v>
      </c>
      <c r="Q219" s="13"/>
    </row>
    <row r="220" spans="1:17">
      <c r="A220" s="3" t="s">
        <v>931</v>
      </c>
      <c r="Q220" s="13"/>
    </row>
    <row r="221" spans="1:17">
      <c r="A221" s="623" t="s">
        <v>45</v>
      </c>
      <c r="B221" s="623"/>
      <c r="C221" s="623"/>
      <c r="D221" s="623"/>
      <c r="E221" s="623"/>
      <c r="F221" s="623"/>
      <c r="G221" s="623"/>
      <c r="H221" s="623"/>
      <c r="I221" s="623"/>
      <c r="J221" s="623"/>
      <c r="K221" s="623"/>
      <c r="L221" s="623"/>
      <c r="M221" s="623"/>
      <c r="N221" s="623"/>
      <c r="O221" s="623"/>
      <c r="P221" s="623"/>
      <c r="Q221" s="103"/>
    </row>
    <row r="222" spans="1:17"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1:17">
      <c r="B223" s="24" t="s">
        <v>63</v>
      </c>
      <c r="C223" s="3" t="s">
        <v>146</v>
      </c>
      <c r="G223" s="37"/>
      <c r="H223" s="37"/>
      <c r="I223" s="38"/>
      <c r="J223" s="38"/>
      <c r="K223" s="38"/>
      <c r="L223" s="38"/>
      <c r="M223" s="38"/>
      <c r="N223" s="38"/>
      <c r="O223" s="39"/>
      <c r="P223" s="39"/>
      <c r="Q223" s="39"/>
    </row>
    <row r="224" spans="1:17">
      <c r="C224" s="81" t="s">
        <v>147</v>
      </c>
      <c r="G224" s="28"/>
      <c r="H224" s="28"/>
      <c r="I224" s="38"/>
      <c r="J224" s="38"/>
      <c r="K224" s="38"/>
      <c r="L224" s="38"/>
      <c r="M224" s="38"/>
      <c r="N224" s="38"/>
      <c r="O224" s="39"/>
      <c r="P224" s="39"/>
      <c r="Q224" s="39"/>
    </row>
    <row r="225" spans="1:21">
      <c r="C225" s="81" t="s">
        <v>148</v>
      </c>
      <c r="G225" s="38"/>
      <c r="H225" s="38"/>
      <c r="I225" s="38"/>
      <c r="J225" s="38"/>
      <c r="K225" s="38"/>
      <c r="L225" s="38"/>
      <c r="M225" s="38"/>
      <c r="N225" s="38"/>
      <c r="O225" s="39"/>
      <c r="P225" s="39"/>
      <c r="Q225" s="39"/>
    </row>
    <row r="226" spans="1:21">
      <c r="B226" s="24" t="s">
        <v>64</v>
      </c>
      <c r="C226" s="394" t="s">
        <v>149</v>
      </c>
      <c r="D226" s="25"/>
      <c r="E226" s="37"/>
      <c r="F226" s="37"/>
      <c r="G226" s="38"/>
      <c r="H226" s="38"/>
      <c r="I226" s="38"/>
      <c r="J226" s="38"/>
      <c r="K226" s="38"/>
      <c r="L226" s="38"/>
      <c r="M226" s="38"/>
      <c r="N226" s="38"/>
      <c r="O226" s="39"/>
      <c r="P226" s="39"/>
      <c r="Q226" s="39"/>
    </row>
    <row r="227" spans="1:21">
      <c r="B227" s="5"/>
      <c r="C227" s="50" t="s">
        <v>150</v>
      </c>
      <c r="G227" s="38"/>
      <c r="H227" s="38"/>
      <c r="I227" s="38"/>
      <c r="J227" s="38"/>
      <c r="K227" s="38"/>
      <c r="L227" s="38"/>
      <c r="M227" s="38"/>
      <c r="N227" s="38"/>
      <c r="O227" s="39"/>
      <c r="P227" s="39"/>
      <c r="Q227" s="39"/>
    </row>
    <row r="228" spans="1:21" s="3" customFormat="1" ht="6.75" customHeight="1">
      <c r="C228" s="17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S228" s="93"/>
      <c r="T228" s="32"/>
      <c r="U228" s="93"/>
    </row>
    <row r="229" spans="1:21">
      <c r="B229" s="39"/>
      <c r="C229" s="50" t="s">
        <v>151</v>
      </c>
      <c r="G229" s="38"/>
      <c r="H229" s="38"/>
      <c r="I229" s="38"/>
      <c r="J229" s="38"/>
      <c r="K229" s="38"/>
      <c r="L229" s="38"/>
      <c r="M229" s="38"/>
      <c r="N229" s="38"/>
      <c r="O229" s="39"/>
      <c r="P229" s="39"/>
      <c r="Q229" s="39"/>
    </row>
    <row r="230" spans="1:21" s="3" customFormat="1" ht="6.75" customHeight="1">
      <c r="C230" s="17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S230" s="93"/>
      <c r="T230" s="32"/>
      <c r="U230" s="93"/>
    </row>
    <row r="231" spans="1:21">
      <c r="A231" s="42"/>
      <c r="B231" s="39"/>
      <c r="C231" s="395" t="s">
        <v>152</v>
      </c>
      <c r="F231" s="35"/>
      <c r="G231" s="35"/>
      <c r="H231" s="35"/>
      <c r="I231" s="35"/>
      <c r="J231" s="35"/>
      <c r="K231" s="35"/>
      <c r="L231" s="35"/>
      <c r="M231" s="35"/>
      <c r="N231" s="35"/>
      <c r="O231" s="25"/>
      <c r="Q231" s="28"/>
    </row>
    <row r="232" spans="1:21">
      <c r="A232" s="42"/>
      <c r="B232" s="39"/>
      <c r="C232" s="395" t="s">
        <v>153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25"/>
      <c r="Q232" s="28"/>
    </row>
    <row r="233" spans="1:21" s="3" customFormat="1" ht="6.75" customHeight="1">
      <c r="C233" s="17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S233" s="93"/>
      <c r="T233" s="32"/>
      <c r="U233" s="93"/>
    </row>
    <row r="234" spans="1:21">
      <c r="A234" s="42"/>
      <c r="B234" s="5"/>
      <c r="C234" s="395" t="s">
        <v>154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25"/>
      <c r="Q234" s="28"/>
    </row>
    <row r="235" spans="1:21">
      <c r="A235" s="42"/>
      <c r="B235" s="5"/>
      <c r="C235" s="395" t="s">
        <v>157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25"/>
      <c r="P235" s="35"/>
      <c r="Q235" s="28"/>
    </row>
    <row r="236" spans="1:21">
      <c r="A236" s="42"/>
      <c r="B236" s="37"/>
      <c r="C236" s="395" t="s">
        <v>155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7"/>
      <c r="P236" s="35"/>
      <c r="Q236" s="34"/>
    </row>
    <row r="237" spans="1:21">
      <c r="A237" s="42"/>
      <c r="B237" s="37"/>
      <c r="C237" s="395" t="s">
        <v>156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7"/>
      <c r="P237" s="35"/>
      <c r="Q237" s="36"/>
    </row>
    <row r="238" spans="1:21" ht="6.75" customHeight="1">
      <c r="A238" s="42"/>
      <c r="B238" s="37"/>
      <c r="C238" s="43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7"/>
      <c r="P238" s="35"/>
      <c r="Q238" s="36"/>
    </row>
    <row r="239" spans="1:21">
      <c r="A239" s="42"/>
      <c r="B239" s="37"/>
      <c r="C239" s="10" t="s">
        <v>158</v>
      </c>
      <c r="D239" s="35"/>
      <c r="E239" s="35"/>
      <c r="F239" s="35"/>
      <c r="G239" s="25"/>
      <c r="H239" s="25"/>
      <c r="I239" s="25"/>
      <c r="J239" s="25"/>
      <c r="K239" s="25"/>
      <c r="O239" s="37"/>
      <c r="P239" s="35"/>
      <c r="Q239" s="36"/>
    </row>
    <row r="240" spans="1:21">
      <c r="A240" s="42"/>
      <c r="B240" s="37"/>
      <c r="C240" s="10" t="s">
        <v>159</v>
      </c>
      <c r="D240" s="35"/>
      <c r="E240" s="35"/>
      <c r="F240" s="35"/>
      <c r="G240" s="25"/>
      <c r="H240" s="25"/>
      <c r="I240" s="25"/>
      <c r="J240" s="25"/>
      <c r="K240" s="25"/>
      <c r="O240" s="37"/>
      <c r="P240" s="35"/>
      <c r="Q240" s="36"/>
    </row>
    <row r="241" spans="1:18">
      <c r="A241" s="35"/>
      <c r="B241" s="37"/>
      <c r="C241" s="10" t="s">
        <v>160</v>
      </c>
      <c r="D241" s="35"/>
      <c r="E241" s="35"/>
      <c r="F241" s="35"/>
      <c r="G241" s="25"/>
      <c r="H241" s="25"/>
      <c r="I241" s="25"/>
      <c r="J241" s="25"/>
      <c r="K241" s="25"/>
      <c r="O241" s="37"/>
      <c r="P241" s="35"/>
    </row>
    <row r="242" spans="1:18">
      <c r="A242" s="35"/>
      <c r="B242" s="37"/>
      <c r="C242" s="10" t="s">
        <v>161</v>
      </c>
      <c r="D242" s="35"/>
      <c r="E242" s="35"/>
      <c r="F242" s="35"/>
      <c r="G242" s="25"/>
      <c r="H242" s="25"/>
      <c r="I242" s="25"/>
      <c r="J242" s="25"/>
      <c r="K242" s="25"/>
      <c r="L242" s="81"/>
      <c r="O242" s="37"/>
      <c r="P242" s="35"/>
    </row>
    <row r="243" spans="1:18">
      <c r="A243" s="35"/>
      <c r="B243" s="37"/>
      <c r="C243" s="10"/>
      <c r="D243" s="35"/>
      <c r="E243" s="35"/>
      <c r="F243" s="35"/>
      <c r="G243" s="25"/>
      <c r="H243" s="25"/>
      <c r="I243" s="25"/>
      <c r="J243" s="25"/>
      <c r="K243" s="25"/>
      <c r="L243" s="362" t="s">
        <v>861</v>
      </c>
      <c r="O243" s="37"/>
      <c r="P243" s="35"/>
    </row>
    <row r="244" spans="1:18">
      <c r="A244" s="35"/>
      <c r="B244" s="37"/>
      <c r="C244" s="10"/>
      <c r="D244" s="35"/>
      <c r="E244" s="35"/>
      <c r="F244" s="25" t="s">
        <v>162</v>
      </c>
      <c r="G244" s="25"/>
      <c r="H244" s="81"/>
      <c r="I244" s="35"/>
      <c r="J244" s="25"/>
      <c r="K244" s="25"/>
      <c r="L244" s="82" t="s">
        <v>609</v>
      </c>
      <c r="N244" s="149"/>
      <c r="O244" s="37"/>
      <c r="P244" s="35"/>
    </row>
    <row r="245" spans="1:18">
      <c r="A245" s="44"/>
      <c r="B245" s="5"/>
      <c r="F245" s="25" t="s">
        <v>163</v>
      </c>
      <c r="G245" s="25"/>
      <c r="H245" s="81"/>
      <c r="I245" s="35"/>
      <c r="J245" s="35"/>
      <c r="K245" s="37"/>
      <c r="L245" s="350" t="s">
        <v>610</v>
      </c>
      <c r="M245" s="37"/>
      <c r="N245" s="81"/>
      <c r="R245" s="82"/>
    </row>
    <row r="246" spans="1:18">
      <c r="A246" s="44"/>
      <c r="B246" s="5"/>
      <c r="F246" s="25" t="s">
        <v>164</v>
      </c>
      <c r="G246" s="25"/>
      <c r="H246" s="81"/>
      <c r="I246" s="35"/>
      <c r="J246" s="35"/>
      <c r="K246" s="37"/>
      <c r="L246" s="82" t="s">
        <v>611</v>
      </c>
      <c r="M246" s="37"/>
      <c r="N246" s="81"/>
      <c r="R246" s="82"/>
    </row>
    <row r="247" spans="1:18">
      <c r="A247" s="44"/>
      <c r="B247" s="5"/>
      <c r="F247" s="25" t="s">
        <v>165</v>
      </c>
      <c r="G247" s="25"/>
      <c r="H247" s="81"/>
      <c r="I247" s="35"/>
      <c r="J247" s="35"/>
      <c r="K247" s="37"/>
      <c r="L247" s="351" t="s">
        <v>612</v>
      </c>
      <c r="M247" s="37"/>
      <c r="N247" s="81"/>
      <c r="R247" s="82"/>
    </row>
    <row r="248" spans="1:18">
      <c r="A248" s="44"/>
      <c r="B248" s="37"/>
      <c r="F248" s="25" t="s">
        <v>166</v>
      </c>
      <c r="G248" s="25"/>
      <c r="H248" s="81"/>
      <c r="I248" s="35"/>
      <c r="J248" s="35"/>
      <c r="K248" s="37"/>
      <c r="L248" s="82" t="s">
        <v>613</v>
      </c>
      <c r="M248" s="37"/>
      <c r="N248" s="81"/>
      <c r="O248" s="37"/>
      <c r="P248" s="37"/>
      <c r="Q248" s="34"/>
      <c r="R248" s="82"/>
    </row>
    <row r="249" spans="1:18">
      <c r="A249" s="44"/>
      <c r="B249" s="37"/>
      <c r="F249" s="25" t="s">
        <v>167</v>
      </c>
      <c r="G249" s="25"/>
      <c r="H249" s="81"/>
      <c r="I249" s="35"/>
      <c r="J249" s="35"/>
      <c r="K249" s="37"/>
      <c r="L249" s="351" t="s">
        <v>612</v>
      </c>
      <c r="M249" s="37"/>
      <c r="N249" s="81"/>
      <c r="O249" s="37"/>
      <c r="P249" s="37"/>
      <c r="Q249" s="34"/>
      <c r="R249" s="82"/>
    </row>
    <row r="250" spans="1:18">
      <c r="A250" s="44"/>
      <c r="B250" s="37"/>
      <c r="F250" s="25" t="s">
        <v>168</v>
      </c>
      <c r="G250" s="25"/>
      <c r="H250" s="81"/>
      <c r="I250" s="35"/>
      <c r="J250" s="35"/>
      <c r="K250" s="37"/>
      <c r="L250" s="82" t="s">
        <v>614</v>
      </c>
      <c r="M250" s="37"/>
      <c r="N250" s="81"/>
      <c r="O250" s="37"/>
      <c r="P250" s="37"/>
      <c r="Q250" s="34"/>
      <c r="R250" s="82"/>
    </row>
    <row r="251" spans="1:18" ht="10.25" customHeight="1">
      <c r="A251" s="44"/>
      <c r="B251" s="37"/>
      <c r="G251" s="81"/>
      <c r="H251" s="81"/>
      <c r="I251" s="81"/>
      <c r="J251" s="35"/>
      <c r="K251" s="37"/>
      <c r="L251" s="81"/>
      <c r="M251" s="37"/>
      <c r="N251" s="81"/>
      <c r="O251" s="37"/>
      <c r="P251" s="37"/>
      <c r="Q251" s="34"/>
      <c r="R251" s="82"/>
    </row>
    <row r="252" spans="1:18">
      <c r="A252" s="44"/>
      <c r="B252" s="37"/>
      <c r="D252" s="10" t="s">
        <v>169</v>
      </c>
      <c r="G252" s="37"/>
      <c r="H252" s="37"/>
      <c r="I252" s="35"/>
      <c r="J252" s="35"/>
      <c r="K252" s="37"/>
      <c r="L252" s="444"/>
      <c r="M252" s="37"/>
      <c r="N252" s="5"/>
      <c r="O252" s="37"/>
      <c r="P252" s="37"/>
      <c r="Q252" s="34"/>
      <c r="R252" s="82"/>
    </row>
    <row r="253" spans="1:18">
      <c r="A253" s="44"/>
      <c r="B253" s="37"/>
      <c r="D253" s="10"/>
      <c r="G253" s="37"/>
      <c r="H253" s="37"/>
      <c r="I253" s="35"/>
      <c r="J253" s="35"/>
      <c r="K253" s="37"/>
      <c r="L253" s="444"/>
      <c r="M253" s="37"/>
      <c r="N253" s="5"/>
      <c r="O253" s="37"/>
      <c r="P253" s="37"/>
      <c r="Q253" s="34"/>
      <c r="R253" s="82"/>
    </row>
    <row r="254" spans="1:18">
      <c r="A254" s="44"/>
      <c r="B254" s="37"/>
      <c r="D254" s="10"/>
      <c r="G254" s="37"/>
      <c r="H254" s="37"/>
      <c r="I254" s="35"/>
      <c r="J254" s="35"/>
      <c r="K254" s="37"/>
      <c r="L254" s="444"/>
      <c r="M254" s="37"/>
      <c r="N254" s="5"/>
      <c r="O254" s="37"/>
      <c r="P254" s="37"/>
      <c r="Q254" s="34"/>
      <c r="R254" s="82"/>
    </row>
    <row r="255" spans="1:18">
      <c r="A255" s="3" t="s">
        <v>490</v>
      </c>
      <c r="Q255" s="13"/>
    </row>
    <row r="256" spans="1:18">
      <c r="A256" s="3" t="s">
        <v>931</v>
      </c>
      <c r="Q256" s="13"/>
    </row>
    <row r="257" spans="1:18" ht="21.75" customHeight="1">
      <c r="A257" s="623" t="s">
        <v>3</v>
      </c>
      <c r="B257" s="623"/>
      <c r="C257" s="623"/>
      <c r="D257" s="623"/>
      <c r="E257" s="623"/>
      <c r="F257" s="623"/>
      <c r="G257" s="623"/>
      <c r="H257" s="623"/>
      <c r="I257" s="623"/>
      <c r="J257" s="623"/>
      <c r="K257" s="623"/>
      <c r="L257" s="623"/>
      <c r="M257" s="623"/>
      <c r="N257" s="623"/>
      <c r="O257" s="623"/>
      <c r="P257" s="623"/>
      <c r="Q257" s="103"/>
    </row>
    <row r="258" spans="1:18">
      <c r="A258" s="44"/>
      <c r="B258" s="37"/>
      <c r="G258" s="37"/>
      <c r="H258" s="37"/>
      <c r="I258" s="35"/>
      <c r="J258" s="35"/>
      <c r="K258" s="37"/>
      <c r="L258" s="444"/>
      <c r="M258" s="37"/>
      <c r="N258" s="5"/>
      <c r="O258" s="37"/>
      <c r="P258" s="37"/>
      <c r="Q258" s="34"/>
      <c r="R258" s="82"/>
    </row>
    <row r="259" spans="1:18">
      <c r="A259" s="42"/>
      <c r="B259" s="106" t="s">
        <v>65</v>
      </c>
      <c r="C259" s="37" t="s">
        <v>583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7"/>
      <c r="P259" s="35"/>
      <c r="Q259" s="36"/>
    </row>
    <row r="260" spans="1:18">
      <c r="A260" s="42"/>
      <c r="B260" s="81"/>
      <c r="C260" s="37" t="s">
        <v>615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7"/>
      <c r="P260" s="35"/>
      <c r="Q260" s="36"/>
    </row>
    <row r="261" spans="1:18">
      <c r="A261" s="42"/>
      <c r="B261" s="81"/>
      <c r="C261" s="37" t="s">
        <v>616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7"/>
      <c r="P261" s="35"/>
      <c r="Q261" s="36"/>
    </row>
    <row r="262" spans="1:18" ht="14.4" customHeight="1">
      <c r="A262" s="42"/>
      <c r="B262" s="37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7"/>
      <c r="P262" s="35"/>
      <c r="Q262" s="36"/>
    </row>
    <row r="263" spans="1:18">
      <c r="A263" s="42"/>
      <c r="B263" s="81"/>
      <c r="C263" s="37" t="s">
        <v>617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7"/>
      <c r="P263" s="35"/>
      <c r="Q263" s="36"/>
    </row>
    <row r="264" spans="1:18">
      <c r="A264" s="42"/>
      <c r="B264" s="81"/>
      <c r="C264" s="396" t="s">
        <v>618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7"/>
      <c r="P264" s="35"/>
      <c r="Q264" s="36"/>
    </row>
    <row r="265" spans="1:18">
      <c r="A265" s="42"/>
      <c r="B265" s="81"/>
      <c r="C265" s="37" t="s">
        <v>623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7"/>
      <c r="P265" s="35"/>
      <c r="Q265" s="36"/>
    </row>
    <row r="266" spans="1:18">
      <c r="A266" s="42"/>
      <c r="B266" s="81"/>
      <c r="C266" s="37" t="s">
        <v>619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7"/>
      <c r="P266" s="35"/>
      <c r="Q266" s="36"/>
    </row>
    <row r="267" spans="1:18">
      <c r="A267" s="42"/>
      <c r="B267" s="81"/>
      <c r="C267" s="37" t="s">
        <v>620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7"/>
      <c r="P267" s="35"/>
      <c r="Q267" s="36"/>
    </row>
    <row r="268" spans="1:18" ht="11.4" customHeight="1">
      <c r="A268" s="42"/>
      <c r="B268" s="37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7"/>
      <c r="P268" s="35"/>
      <c r="Q268" s="36"/>
    </row>
    <row r="269" spans="1:18">
      <c r="A269" s="42"/>
      <c r="B269" s="81"/>
      <c r="C269" s="37" t="s">
        <v>387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7"/>
      <c r="P269" s="35"/>
      <c r="Q269" s="36"/>
    </row>
    <row r="270" spans="1:18">
      <c r="A270" s="42"/>
      <c r="B270" s="81"/>
      <c r="C270" s="37" t="s">
        <v>621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7"/>
      <c r="P270" s="35"/>
      <c r="Q270" s="36"/>
    </row>
    <row r="271" spans="1:18">
      <c r="A271" s="42"/>
      <c r="B271" s="81"/>
      <c r="C271" s="37" t="s">
        <v>1152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7"/>
      <c r="P271" s="35"/>
      <c r="Q271" s="36"/>
    </row>
    <row r="272" spans="1:18">
      <c r="A272" s="42"/>
      <c r="B272" s="81"/>
      <c r="C272" s="37" t="s">
        <v>932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7"/>
      <c r="P272" s="35"/>
      <c r="Q272" s="36"/>
    </row>
    <row r="273" spans="1:17">
      <c r="A273" s="42"/>
      <c r="B273" s="81"/>
      <c r="C273" s="37" t="s">
        <v>622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7"/>
      <c r="P273" s="35"/>
      <c r="Q273" s="36"/>
    </row>
    <row r="274" spans="1:17" ht="10.75" customHeight="1">
      <c r="A274" s="42"/>
      <c r="B274" s="37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7"/>
      <c r="P274" s="35"/>
      <c r="Q274" s="36"/>
    </row>
    <row r="275" spans="1:17">
      <c r="A275" s="42"/>
      <c r="B275" s="81"/>
      <c r="C275" s="37" t="s">
        <v>933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7"/>
      <c r="P275" s="35"/>
      <c r="Q275" s="36"/>
    </row>
    <row r="276" spans="1:17">
      <c r="A276" s="42"/>
      <c r="B276" s="81"/>
      <c r="C276" s="37" t="s">
        <v>624</v>
      </c>
      <c r="D276" s="35"/>
      <c r="E276" s="35"/>
      <c r="F276" s="35"/>
      <c r="G276" s="35"/>
      <c r="H276" s="35"/>
      <c r="I276" s="35"/>
      <c r="J276" s="35"/>
      <c r="K276" s="35"/>
      <c r="L276" s="81"/>
      <c r="M276" s="35"/>
      <c r="N276" s="35"/>
      <c r="O276" s="37"/>
      <c r="P276" s="35"/>
      <c r="Q276" s="36"/>
    </row>
    <row r="277" spans="1:17">
      <c r="A277" s="42"/>
      <c r="B277" s="37"/>
      <c r="C277" s="35"/>
      <c r="D277" s="35"/>
      <c r="E277" s="35"/>
      <c r="F277" s="35" t="s">
        <v>656</v>
      </c>
      <c r="G277" s="35"/>
      <c r="H277" s="35"/>
      <c r="I277" s="35"/>
      <c r="J277" s="35"/>
      <c r="K277" s="35"/>
      <c r="L277" s="397" t="s">
        <v>625</v>
      </c>
      <c r="M277" s="35"/>
      <c r="N277" s="81"/>
      <c r="O277" s="37"/>
      <c r="P277" s="35"/>
      <c r="Q277" s="36"/>
    </row>
    <row r="278" spans="1:17">
      <c r="A278" s="42"/>
      <c r="B278" s="37"/>
      <c r="C278" s="35"/>
      <c r="D278" s="35"/>
      <c r="E278" s="35"/>
      <c r="F278" s="35" t="s">
        <v>627</v>
      </c>
      <c r="G278" s="35"/>
      <c r="H278" s="35"/>
      <c r="I278" s="35"/>
      <c r="J278" s="35"/>
      <c r="K278" s="35"/>
      <c r="L278" s="397" t="s">
        <v>626</v>
      </c>
      <c r="M278" s="35"/>
      <c r="N278" s="35"/>
      <c r="O278" s="37"/>
      <c r="P278" s="35"/>
      <c r="Q278" s="36"/>
    </row>
    <row r="279" spans="1:17">
      <c r="A279" s="42"/>
      <c r="B279" s="37"/>
      <c r="C279" s="35"/>
      <c r="D279" s="35"/>
      <c r="E279" s="35"/>
      <c r="F279" s="35" t="s">
        <v>719</v>
      </c>
      <c r="G279" s="35"/>
      <c r="H279" s="35"/>
      <c r="I279" s="35"/>
      <c r="J279" s="35"/>
      <c r="K279" s="35"/>
      <c r="L279" s="397" t="s">
        <v>720</v>
      </c>
      <c r="M279" s="35"/>
      <c r="N279" s="35"/>
      <c r="O279" s="37"/>
      <c r="P279" s="35"/>
      <c r="Q279" s="36"/>
    </row>
    <row r="280" spans="1:17">
      <c r="A280" s="42"/>
      <c r="B280" s="37"/>
      <c r="C280" s="35" t="s">
        <v>940</v>
      </c>
      <c r="D280" s="35"/>
      <c r="E280" s="35"/>
      <c r="F280" s="35"/>
      <c r="G280" s="35"/>
      <c r="H280" s="35"/>
      <c r="I280" s="35"/>
      <c r="J280" s="35"/>
      <c r="K280" s="35"/>
      <c r="L280" s="397"/>
      <c r="M280" s="35"/>
      <c r="N280" s="35"/>
      <c r="O280" s="37"/>
      <c r="P280" s="35"/>
      <c r="Q280" s="36"/>
    </row>
    <row r="281" spans="1:17" ht="14.4" customHeight="1">
      <c r="A281" s="42"/>
      <c r="B281" s="37"/>
      <c r="C281" s="35" t="s">
        <v>939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7"/>
      <c r="P281" s="35"/>
      <c r="Q281" s="36"/>
    </row>
    <row r="282" spans="1:17">
      <c r="A282" s="42"/>
      <c r="B282" s="81"/>
      <c r="C282" s="37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7"/>
      <c r="P282" s="35"/>
      <c r="Q282" s="36"/>
    </row>
    <row r="283" spans="1:17">
      <c r="A283" s="42"/>
      <c r="B283" s="81"/>
      <c r="C283" s="37" t="s">
        <v>421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7"/>
      <c r="P283" s="35"/>
      <c r="Q283" s="36"/>
    </row>
    <row r="284" spans="1:17">
      <c r="A284" s="42"/>
      <c r="B284" s="81"/>
      <c r="C284" s="37" t="s">
        <v>934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7"/>
      <c r="P284" s="35"/>
      <c r="Q284" s="36"/>
    </row>
    <row r="285" spans="1:17">
      <c r="A285" s="42"/>
      <c r="B285" s="81"/>
      <c r="C285" s="37" t="s">
        <v>935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7"/>
      <c r="P285" s="35"/>
      <c r="Q285" s="36"/>
    </row>
    <row r="286" spans="1:17">
      <c r="A286" s="42"/>
      <c r="B286" s="81"/>
      <c r="C286" s="37" t="s">
        <v>936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7"/>
      <c r="P286" s="35"/>
      <c r="Q286" s="36"/>
    </row>
    <row r="287" spans="1:17">
      <c r="A287" s="42"/>
      <c r="B287" s="81"/>
      <c r="C287" s="37" t="s">
        <v>937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7"/>
      <c r="P287" s="35"/>
      <c r="Q287" s="36"/>
    </row>
    <row r="288" spans="1:17">
      <c r="A288" s="42"/>
      <c r="B288" s="81"/>
      <c r="C288" s="37" t="s">
        <v>938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7"/>
      <c r="P288" s="35"/>
      <c r="Q288" s="36"/>
    </row>
    <row r="289" spans="1:17">
      <c r="A289" s="42"/>
      <c r="B289" s="81"/>
      <c r="C289" s="37" t="s">
        <v>1153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7"/>
      <c r="P289" s="35"/>
      <c r="Q289" s="36"/>
    </row>
    <row r="290" spans="1:17">
      <c r="A290" s="42"/>
      <c r="B290" s="37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7"/>
      <c r="P290" s="35"/>
      <c r="Q290" s="36"/>
    </row>
    <row r="291" spans="1:17">
      <c r="A291" s="42"/>
      <c r="B291" s="37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7"/>
      <c r="P291" s="35"/>
      <c r="Q291" s="36"/>
    </row>
    <row r="292" spans="1:17">
      <c r="A292" s="42"/>
      <c r="B292" s="37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7"/>
      <c r="P292" s="35"/>
      <c r="Q292" s="36"/>
    </row>
    <row r="293" spans="1:17">
      <c r="A293" s="42"/>
      <c r="B293" s="37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7"/>
      <c r="P293" s="35"/>
      <c r="Q293" s="36"/>
    </row>
    <row r="294" spans="1:17">
      <c r="A294" s="3" t="s">
        <v>490</v>
      </c>
      <c r="Q294" s="13"/>
    </row>
    <row r="295" spans="1:17">
      <c r="A295" s="3" t="s">
        <v>931</v>
      </c>
      <c r="Q295" s="13"/>
    </row>
    <row r="296" spans="1:17" ht="21.75" customHeight="1">
      <c r="A296" s="623" t="s">
        <v>4</v>
      </c>
      <c r="B296" s="623"/>
      <c r="C296" s="623"/>
      <c r="D296" s="623"/>
      <c r="E296" s="623"/>
      <c r="F296" s="623"/>
      <c r="G296" s="623"/>
      <c r="H296" s="623"/>
      <c r="I296" s="623"/>
      <c r="J296" s="623"/>
      <c r="K296" s="623"/>
      <c r="L296" s="623"/>
      <c r="M296" s="623"/>
      <c r="N296" s="623"/>
      <c r="O296" s="623"/>
      <c r="P296" s="623"/>
      <c r="Q296" s="103"/>
    </row>
    <row r="297" spans="1:17">
      <c r="A297" s="42"/>
      <c r="B297" s="37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7"/>
      <c r="P297" s="35"/>
      <c r="Q297" s="36"/>
    </row>
    <row r="298" spans="1:17">
      <c r="A298" s="42"/>
      <c r="C298" s="37" t="s">
        <v>628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7"/>
      <c r="P298" s="35"/>
      <c r="Q298" s="36"/>
    </row>
    <row r="299" spans="1:17">
      <c r="A299" s="42"/>
      <c r="C299" s="37" t="s">
        <v>629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7"/>
      <c r="P299" s="35"/>
      <c r="Q299" s="36"/>
    </row>
    <row r="300" spans="1:17">
      <c r="A300" s="42"/>
      <c r="C300" s="37" t="s">
        <v>630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7"/>
      <c r="P300" s="35"/>
      <c r="Q300" s="36"/>
    </row>
    <row r="301" spans="1:17">
      <c r="A301" s="42"/>
      <c r="C301" s="37" t="s">
        <v>631</v>
      </c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7"/>
      <c r="P301" s="35"/>
      <c r="Q301" s="36"/>
    </row>
    <row r="302" spans="1:17">
      <c r="A302" s="42"/>
      <c r="C302" s="37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7"/>
      <c r="P302" s="35"/>
      <c r="Q302" s="36"/>
    </row>
    <row r="303" spans="1:17">
      <c r="A303" s="42"/>
      <c r="C303" s="37" t="s">
        <v>632</v>
      </c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7"/>
      <c r="P303" s="35"/>
      <c r="Q303" s="36"/>
    </row>
    <row r="304" spans="1:17">
      <c r="A304" s="42"/>
      <c r="C304" s="35" t="s">
        <v>1154</v>
      </c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7"/>
      <c r="P304" s="35"/>
      <c r="Q304" s="36"/>
    </row>
    <row r="305" spans="1:17">
      <c r="A305" s="42"/>
      <c r="C305" s="37" t="s">
        <v>633</v>
      </c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7"/>
      <c r="P305" s="35"/>
      <c r="Q305" s="36"/>
    </row>
    <row r="306" spans="1:17">
      <c r="A306" s="42"/>
      <c r="C306" s="37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7"/>
      <c r="P306" s="35"/>
      <c r="Q306" s="36"/>
    </row>
    <row r="307" spans="1:17">
      <c r="A307" s="42"/>
      <c r="C307" s="396" t="s">
        <v>634</v>
      </c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7"/>
      <c r="P307" s="35"/>
      <c r="Q307" s="36"/>
    </row>
    <row r="308" spans="1:17">
      <c r="A308" s="42"/>
      <c r="C308" s="37" t="s">
        <v>943</v>
      </c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7"/>
      <c r="P308" s="35"/>
      <c r="Q308" s="36"/>
    </row>
    <row r="309" spans="1:17">
      <c r="A309" s="42"/>
      <c r="C309" s="37" t="s">
        <v>636</v>
      </c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7"/>
      <c r="P309" s="35"/>
      <c r="Q309" s="36"/>
    </row>
    <row r="310" spans="1:17">
      <c r="A310" s="42"/>
      <c r="C310" s="37" t="s">
        <v>635</v>
      </c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7"/>
      <c r="P310" s="35"/>
      <c r="Q310" s="36"/>
    </row>
    <row r="311" spans="1:17">
      <c r="A311" s="42"/>
      <c r="C311" s="37" t="s">
        <v>942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7"/>
      <c r="P311" s="35"/>
      <c r="Q311" s="36"/>
    </row>
    <row r="312" spans="1:17">
      <c r="A312" s="42"/>
      <c r="C312" s="37" t="s">
        <v>941</v>
      </c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7"/>
      <c r="P312" s="35"/>
      <c r="Q312" s="36"/>
    </row>
    <row r="313" spans="1:17">
      <c r="A313" s="42"/>
      <c r="C313" s="37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7"/>
      <c r="P313" s="35"/>
      <c r="Q313" s="36"/>
    </row>
    <row r="314" spans="1:17">
      <c r="A314" s="42"/>
      <c r="C314" s="37" t="s">
        <v>637</v>
      </c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7"/>
      <c r="P314" s="35"/>
      <c r="Q314" s="36"/>
    </row>
    <row r="315" spans="1:17">
      <c r="A315" s="42"/>
      <c r="C315" s="37" t="s">
        <v>1155</v>
      </c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7"/>
      <c r="P315" s="35"/>
      <c r="Q315" s="36"/>
    </row>
    <row r="316" spans="1:17">
      <c r="A316" s="42"/>
      <c r="C316" s="37" t="s">
        <v>638</v>
      </c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7"/>
      <c r="P316" s="35"/>
      <c r="Q316" s="36"/>
    </row>
    <row r="317" spans="1:17">
      <c r="A317" s="42"/>
      <c r="B317" s="37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7"/>
      <c r="P317" s="35"/>
      <c r="Q317" s="36"/>
    </row>
    <row r="318" spans="1:17">
      <c r="A318" s="2"/>
      <c r="B318" s="45" t="s">
        <v>66</v>
      </c>
      <c r="C318" s="25" t="s">
        <v>170</v>
      </c>
      <c r="F318" s="22"/>
      <c r="G318" s="22"/>
      <c r="H318" s="22"/>
      <c r="I318" s="22"/>
      <c r="J318" s="22"/>
      <c r="K318" s="22"/>
      <c r="L318" s="23"/>
      <c r="M318" s="22"/>
      <c r="N318" s="23"/>
      <c r="O318" s="23"/>
      <c r="P318" s="23"/>
      <c r="Q318" s="22"/>
    </row>
    <row r="319" spans="1:17">
      <c r="A319" s="44"/>
      <c r="B319" s="45"/>
      <c r="C319" s="25" t="s">
        <v>950</v>
      </c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</row>
    <row r="320" spans="1:17">
      <c r="A320" s="46"/>
      <c r="B320" s="45"/>
      <c r="C320" s="25" t="s">
        <v>951</v>
      </c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</row>
    <row r="321" spans="1:27" s="5" customFormat="1" ht="6.75" customHeight="1">
      <c r="A321" s="46"/>
      <c r="B321" s="45"/>
      <c r="C321" s="37"/>
      <c r="D321" s="3"/>
      <c r="E321" s="3"/>
      <c r="F321" s="3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93"/>
      <c r="T321" s="47"/>
      <c r="U321" s="93"/>
      <c r="V321" s="3"/>
      <c r="W321" s="4"/>
      <c r="X321" s="4"/>
      <c r="Y321" s="14"/>
      <c r="Z321" s="19"/>
      <c r="AA321" s="14"/>
    </row>
    <row r="322" spans="1:27">
      <c r="A322" s="46"/>
      <c r="B322" s="5"/>
      <c r="C322" s="25" t="s">
        <v>171</v>
      </c>
      <c r="F322" s="37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</row>
    <row r="323" spans="1:27">
      <c r="A323" s="44"/>
      <c r="B323" s="45"/>
      <c r="C323" s="3" t="s">
        <v>172</v>
      </c>
      <c r="D323" s="3" t="s">
        <v>952</v>
      </c>
      <c r="F323" s="37"/>
      <c r="G323" s="25"/>
      <c r="H323" s="25"/>
      <c r="I323" s="25"/>
      <c r="J323" s="25"/>
      <c r="K323" s="25"/>
      <c r="O323" s="25"/>
    </row>
    <row r="324" spans="1:27">
      <c r="A324" s="44"/>
      <c r="B324" s="37"/>
      <c r="C324" s="5"/>
      <c r="D324" s="3" t="s">
        <v>953</v>
      </c>
      <c r="F324" s="37"/>
      <c r="G324" s="25"/>
      <c r="H324" s="25"/>
      <c r="I324" s="25"/>
      <c r="J324" s="25"/>
      <c r="K324" s="25"/>
      <c r="O324" s="25"/>
    </row>
    <row r="325" spans="1:27">
      <c r="A325" s="48"/>
      <c r="B325" s="45"/>
      <c r="C325" s="25" t="s">
        <v>174</v>
      </c>
      <c r="D325" s="25" t="s">
        <v>954</v>
      </c>
      <c r="E325" s="25"/>
      <c r="F325" s="25"/>
      <c r="G325" s="25"/>
      <c r="H325" s="25"/>
      <c r="I325" s="25"/>
      <c r="J325" s="25"/>
      <c r="K325" s="25"/>
      <c r="O325" s="25"/>
    </row>
    <row r="326" spans="1:27">
      <c r="A326" s="24"/>
      <c r="B326" s="37"/>
      <c r="D326" s="25" t="s">
        <v>956</v>
      </c>
      <c r="E326" s="25"/>
      <c r="F326" s="25"/>
      <c r="G326" s="25"/>
      <c r="H326" s="25"/>
      <c r="I326" s="25"/>
      <c r="J326" s="25"/>
      <c r="K326" s="25"/>
      <c r="O326" s="25"/>
    </row>
    <row r="327" spans="1:27">
      <c r="A327" s="24"/>
      <c r="B327" s="37"/>
      <c r="C327" s="25"/>
      <c r="D327" s="3" t="s">
        <v>955</v>
      </c>
      <c r="G327" s="25"/>
      <c r="H327" s="25"/>
      <c r="I327" s="25"/>
      <c r="J327" s="25"/>
      <c r="K327" s="25"/>
      <c r="O327" s="25"/>
    </row>
    <row r="328" spans="1:27" s="5" customFormat="1">
      <c r="A328" s="46"/>
      <c r="B328" s="45"/>
      <c r="C328" s="37"/>
      <c r="D328" s="3"/>
      <c r="E328" s="3"/>
      <c r="F328" s="3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93"/>
      <c r="T328" s="47"/>
      <c r="U328" s="93"/>
      <c r="V328" s="3"/>
      <c r="W328" s="4"/>
      <c r="X328" s="4"/>
      <c r="Y328" s="14"/>
      <c r="Z328" s="19"/>
      <c r="AA328" s="14"/>
    </row>
    <row r="329" spans="1:27">
      <c r="A329" s="46"/>
      <c r="C329" s="3" t="s">
        <v>173</v>
      </c>
      <c r="F329" s="41"/>
      <c r="G329" s="25"/>
      <c r="H329" s="25"/>
      <c r="I329" s="25"/>
      <c r="J329" s="25"/>
      <c r="K329" s="25"/>
      <c r="O329" s="25"/>
    </row>
    <row r="330" spans="1:27">
      <c r="A330" s="46"/>
      <c r="B330" s="81"/>
      <c r="D330" s="41"/>
      <c r="E330" s="41"/>
      <c r="F330" s="41"/>
      <c r="G330" s="25"/>
      <c r="H330" s="25"/>
      <c r="I330" s="25"/>
      <c r="J330" s="25"/>
      <c r="K330" s="25"/>
      <c r="O330" s="25"/>
    </row>
    <row r="331" spans="1:27">
      <c r="A331" s="46"/>
      <c r="F331" s="5"/>
    </row>
    <row r="332" spans="1:27">
      <c r="A332" s="3" t="s">
        <v>490</v>
      </c>
      <c r="Q332" s="13"/>
    </row>
    <row r="333" spans="1:27">
      <c r="A333" s="3" t="s">
        <v>931</v>
      </c>
      <c r="Q333" s="13"/>
    </row>
    <row r="334" spans="1:27">
      <c r="A334" s="623" t="s">
        <v>5</v>
      </c>
      <c r="B334" s="623"/>
      <c r="C334" s="623"/>
      <c r="D334" s="623"/>
      <c r="E334" s="623"/>
      <c r="F334" s="623"/>
      <c r="G334" s="623"/>
      <c r="H334" s="623"/>
      <c r="I334" s="623"/>
      <c r="J334" s="623"/>
      <c r="K334" s="623"/>
      <c r="L334" s="623"/>
      <c r="M334" s="623"/>
      <c r="N334" s="623"/>
      <c r="O334" s="623"/>
      <c r="P334" s="623"/>
      <c r="Q334" s="103"/>
    </row>
    <row r="335" spans="1:27">
      <c r="B335" s="188"/>
      <c r="C335" s="50"/>
      <c r="G335" s="38"/>
      <c r="H335" s="38"/>
      <c r="I335" s="38"/>
      <c r="J335" s="38"/>
      <c r="K335" s="38"/>
      <c r="L335" s="38"/>
      <c r="M335" s="38"/>
      <c r="N335" s="38"/>
      <c r="O335" s="39"/>
      <c r="P335" s="39"/>
      <c r="Q335" s="39"/>
    </row>
    <row r="336" spans="1:27">
      <c r="A336" s="46"/>
      <c r="B336" s="7" t="s">
        <v>67</v>
      </c>
      <c r="C336" s="50" t="s">
        <v>639</v>
      </c>
    </row>
    <row r="337" spans="1:17">
      <c r="A337" s="46"/>
      <c r="B337" s="188"/>
      <c r="C337" s="43" t="s">
        <v>945</v>
      </c>
    </row>
    <row r="338" spans="1:17">
      <c r="A338" s="46"/>
      <c r="B338" s="188"/>
      <c r="C338" s="43" t="s">
        <v>959</v>
      </c>
    </row>
    <row r="339" spans="1:17">
      <c r="A339" s="46"/>
      <c r="B339" s="188"/>
      <c r="C339" s="43" t="s">
        <v>946</v>
      </c>
    </row>
    <row r="340" spans="1:17">
      <c r="A340" s="46"/>
      <c r="B340" s="188"/>
      <c r="C340" s="43" t="s">
        <v>1161</v>
      </c>
    </row>
    <row r="341" spans="1:17">
      <c r="C341" s="43" t="s">
        <v>944</v>
      </c>
      <c r="D341" s="35"/>
      <c r="E341" s="35"/>
      <c r="F341" s="35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</row>
    <row r="342" spans="1:17">
      <c r="B342" s="35"/>
      <c r="C342" s="43" t="s">
        <v>957</v>
      </c>
      <c r="H342" s="4"/>
      <c r="I342" s="41"/>
      <c r="J342" s="41"/>
      <c r="K342" s="41"/>
      <c r="L342" s="41"/>
      <c r="M342" s="41"/>
      <c r="N342" s="41"/>
      <c r="O342" s="41"/>
      <c r="P342" s="41"/>
      <c r="Q342" s="41"/>
    </row>
    <row r="343" spans="1:17">
      <c r="B343" s="35"/>
      <c r="C343" s="50" t="s">
        <v>958</v>
      </c>
      <c r="H343" s="41"/>
      <c r="I343" s="41"/>
      <c r="J343" s="41"/>
      <c r="K343" s="41"/>
      <c r="L343" s="41"/>
      <c r="M343" s="41"/>
      <c r="N343" s="41"/>
      <c r="O343" s="41"/>
      <c r="P343" s="41"/>
      <c r="Q343" s="41"/>
    </row>
    <row r="344" spans="1:17">
      <c r="B344" s="35"/>
      <c r="C344" s="50" t="s">
        <v>948</v>
      </c>
      <c r="H344" s="41"/>
      <c r="I344" s="41"/>
      <c r="J344" s="41"/>
      <c r="K344" s="41"/>
      <c r="L344" s="41"/>
      <c r="M344" s="41"/>
      <c r="N344" s="41"/>
      <c r="O344" s="41"/>
      <c r="P344" s="41"/>
      <c r="Q344" s="41"/>
    </row>
    <row r="345" spans="1:17">
      <c r="A345" s="46"/>
      <c r="C345" s="50" t="s">
        <v>960</v>
      </c>
      <c r="D345" s="41"/>
      <c r="E345" s="41"/>
      <c r="F345" s="41"/>
      <c r="G345" s="25"/>
      <c r="H345" s="25"/>
      <c r="I345" s="25"/>
      <c r="J345" s="25"/>
      <c r="K345" s="25"/>
      <c r="O345" s="25"/>
    </row>
    <row r="346" spans="1:17">
      <c r="A346" s="46"/>
      <c r="C346" s="50" t="s">
        <v>947</v>
      </c>
      <c r="D346" s="41"/>
      <c r="E346" s="41"/>
      <c r="F346" s="41"/>
      <c r="G346" s="25"/>
      <c r="H346" s="25"/>
      <c r="I346" s="25"/>
      <c r="J346" s="25"/>
      <c r="K346" s="25"/>
      <c r="O346" s="25"/>
    </row>
    <row r="347" spans="1:17">
      <c r="A347" s="46"/>
      <c r="C347" s="50"/>
      <c r="D347" s="41"/>
      <c r="E347" s="41"/>
      <c r="F347" s="41"/>
      <c r="G347" s="25"/>
      <c r="H347" s="25"/>
      <c r="I347" s="25"/>
      <c r="J347" s="25"/>
      <c r="K347" s="25"/>
      <c r="O347" s="25"/>
    </row>
    <row r="348" spans="1:17" ht="7.75" customHeight="1">
      <c r="A348" s="46"/>
      <c r="C348" s="50"/>
      <c r="D348" s="41"/>
      <c r="E348" s="41"/>
      <c r="F348" s="41"/>
      <c r="G348" s="25"/>
      <c r="H348" s="25"/>
      <c r="I348" s="25"/>
      <c r="J348" s="25"/>
      <c r="K348" s="25"/>
      <c r="O348" s="25"/>
    </row>
    <row r="349" spans="1:17">
      <c r="A349" s="46"/>
      <c r="C349" s="50" t="s">
        <v>1156</v>
      </c>
      <c r="D349" s="41"/>
      <c r="E349" s="41"/>
      <c r="F349" s="41"/>
      <c r="G349" s="25"/>
      <c r="H349" s="25"/>
      <c r="I349" s="25"/>
      <c r="J349" s="25"/>
      <c r="K349" s="25"/>
      <c r="O349" s="25"/>
    </row>
    <row r="350" spans="1:17">
      <c r="B350" s="35"/>
      <c r="C350" s="43" t="s">
        <v>1157</v>
      </c>
      <c r="H350" s="4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1:17">
      <c r="B351" s="35"/>
      <c r="C351" s="43" t="s">
        <v>1158</v>
      </c>
      <c r="H351" s="4"/>
      <c r="I351" s="41"/>
      <c r="J351" s="41"/>
      <c r="K351" s="41"/>
      <c r="L351" s="41"/>
      <c r="M351" s="41"/>
      <c r="N351" s="41"/>
      <c r="O351" s="41"/>
      <c r="P351" s="41"/>
      <c r="Q351" s="41"/>
    </row>
    <row r="352" spans="1:17">
      <c r="B352" s="35"/>
      <c r="C352" s="43" t="s">
        <v>640</v>
      </c>
      <c r="H352" s="4"/>
      <c r="I352" s="41"/>
      <c r="J352" s="41"/>
      <c r="K352" s="41"/>
      <c r="L352" s="41"/>
      <c r="M352" s="41"/>
      <c r="N352" s="41"/>
      <c r="O352" s="41"/>
      <c r="P352" s="41"/>
      <c r="Q352" s="41"/>
    </row>
    <row r="353" spans="1:21">
      <c r="B353" s="35"/>
      <c r="C353" s="43" t="s">
        <v>949</v>
      </c>
      <c r="H353" s="4"/>
      <c r="I353" s="41"/>
      <c r="J353" s="41"/>
      <c r="K353" s="41"/>
      <c r="L353" s="41"/>
      <c r="M353" s="41"/>
      <c r="N353" s="41"/>
      <c r="O353" s="41"/>
      <c r="P353" s="41"/>
      <c r="Q353" s="41"/>
    </row>
    <row r="354" spans="1:21">
      <c r="B354" s="35"/>
      <c r="C354" s="43" t="s">
        <v>1159</v>
      </c>
      <c r="H354" s="4"/>
      <c r="I354" s="41"/>
      <c r="J354" s="41"/>
      <c r="K354" s="41"/>
      <c r="L354" s="41"/>
      <c r="M354" s="41"/>
      <c r="N354" s="41"/>
      <c r="O354" s="41"/>
      <c r="P354" s="41"/>
      <c r="Q354" s="41"/>
    </row>
    <row r="355" spans="1:21">
      <c r="B355" s="35"/>
      <c r="C355" s="43" t="s">
        <v>1160</v>
      </c>
      <c r="H355" s="4"/>
      <c r="I355" s="41"/>
      <c r="J355" s="41"/>
      <c r="K355" s="41"/>
      <c r="L355" s="41"/>
      <c r="M355" s="41"/>
      <c r="N355" s="41"/>
      <c r="O355" s="41"/>
      <c r="P355" s="41"/>
      <c r="Q355" s="41"/>
    </row>
    <row r="356" spans="1:21" s="403" customFormat="1">
      <c r="A356" s="398"/>
      <c r="B356" s="399"/>
      <c r="C356" s="400"/>
      <c r="D356" s="398"/>
      <c r="E356" s="398"/>
      <c r="F356" s="398"/>
      <c r="G356" s="398"/>
      <c r="H356" s="401"/>
      <c r="I356" s="402"/>
      <c r="J356" s="402"/>
      <c r="K356" s="402"/>
      <c r="L356" s="402"/>
      <c r="M356" s="402"/>
      <c r="N356" s="402"/>
      <c r="O356" s="402"/>
      <c r="P356" s="402"/>
      <c r="Q356" s="402"/>
      <c r="S356" s="404"/>
      <c r="U356" s="404"/>
    </row>
    <row r="357" spans="1:21">
      <c r="B357" s="53" t="s">
        <v>68</v>
      </c>
      <c r="C357" s="43" t="s">
        <v>863</v>
      </c>
      <c r="H357" s="4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1:21">
      <c r="B358" s="35"/>
      <c r="C358" s="43" t="s">
        <v>961</v>
      </c>
      <c r="H358" s="4"/>
      <c r="I358" s="41"/>
      <c r="J358" s="41"/>
      <c r="K358" s="41"/>
      <c r="L358" s="41"/>
      <c r="M358" s="41"/>
      <c r="N358" s="41"/>
      <c r="O358" s="41"/>
      <c r="P358" s="41"/>
      <c r="Q358" s="41"/>
    </row>
    <row r="359" spans="1:21">
      <c r="B359" s="35"/>
      <c r="C359" s="43" t="s">
        <v>963</v>
      </c>
      <c r="H359" s="4"/>
      <c r="I359" s="41"/>
      <c r="J359" s="41"/>
      <c r="K359" s="41"/>
      <c r="L359" s="41"/>
      <c r="M359" s="41"/>
      <c r="N359" s="41"/>
      <c r="O359" s="41"/>
      <c r="P359" s="41"/>
      <c r="Q359" s="41"/>
    </row>
    <row r="360" spans="1:21">
      <c r="B360" s="35"/>
      <c r="C360" s="43" t="s">
        <v>964</v>
      </c>
      <c r="H360" s="4"/>
      <c r="I360" s="41"/>
      <c r="J360" s="41"/>
      <c r="K360" s="41"/>
      <c r="L360" s="41"/>
      <c r="M360" s="41"/>
      <c r="N360" s="41"/>
      <c r="O360" s="41"/>
      <c r="P360" s="41"/>
      <c r="Q360" s="41"/>
    </row>
    <row r="361" spans="1:21">
      <c r="B361" s="35"/>
      <c r="C361" s="43" t="s">
        <v>962</v>
      </c>
      <c r="H361" s="4"/>
      <c r="I361" s="41"/>
      <c r="J361" s="41"/>
      <c r="K361" s="41"/>
      <c r="L361" s="41"/>
      <c r="M361" s="41"/>
      <c r="N361" s="41"/>
      <c r="O361" s="41"/>
      <c r="P361" s="41"/>
      <c r="Q361" s="41"/>
    </row>
    <row r="362" spans="1:21">
      <c r="B362" s="35"/>
      <c r="C362" s="43"/>
      <c r="H362" s="4"/>
      <c r="I362" s="41"/>
      <c r="J362" s="41"/>
      <c r="K362" s="41"/>
      <c r="L362" s="41"/>
      <c r="M362" s="41"/>
      <c r="N362" s="41"/>
      <c r="O362" s="41"/>
      <c r="P362" s="41"/>
      <c r="Q362" s="41"/>
    </row>
    <row r="363" spans="1:21">
      <c r="B363" s="53" t="s">
        <v>69</v>
      </c>
      <c r="C363" s="43" t="s">
        <v>864</v>
      </c>
      <c r="H363" s="4"/>
      <c r="I363" s="41"/>
      <c r="J363" s="41"/>
      <c r="K363" s="41"/>
      <c r="L363" s="41"/>
      <c r="M363" s="41"/>
      <c r="N363" s="41"/>
      <c r="O363" s="41"/>
      <c r="P363" s="41"/>
      <c r="Q363" s="41"/>
    </row>
    <row r="364" spans="1:21">
      <c r="B364" s="35"/>
      <c r="C364" s="43" t="s">
        <v>968</v>
      </c>
      <c r="H364" s="4"/>
      <c r="I364" s="41"/>
      <c r="J364" s="41"/>
      <c r="K364" s="41"/>
      <c r="L364" s="41"/>
      <c r="M364" s="41"/>
      <c r="N364" s="41"/>
      <c r="O364" s="41"/>
      <c r="P364" s="41"/>
      <c r="Q364" s="41"/>
    </row>
    <row r="365" spans="1:21">
      <c r="B365" s="35"/>
      <c r="C365" s="43" t="s">
        <v>967</v>
      </c>
      <c r="H365" s="4"/>
      <c r="I365" s="41"/>
      <c r="J365" s="41"/>
      <c r="K365" s="41"/>
      <c r="L365" s="41"/>
      <c r="M365" s="41"/>
      <c r="N365" s="41"/>
      <c r="O365" s="41"/>
      <c r="P365" s="41"/>
      <c r="Q365" s="41"/>
    </row>
    <row r="366" spans="1:21">
      <c r="B366" s="35"/>
      <c r="C366" s="43" t="s">
        <v>965</v>
      </c>
      <c r="H366" s="4"/>
      <c r="I366" s="41"/>
      <c r="J366" s="41"/>
      <c r="K366" s="41"/>
      <c r="L366" s="41"/>
      <c r="M366" s="41"/>
      <c r="N366" s="41"/>
      <c r="O366" s="41"/>
      <c r="P366" s="41"/>
      <c r="Q366" s="41"/>
    </row>
    <row r="367" spans="1:21">
      <c r="B367" s="35"/>
      <c r="C367" s="43" t="s">
        <v>966</v>
      </c>
      <c r="H367" s="4"/>
      <c r="I367" s="41"/>
      <c r="J367" s="41"/>
      <c r="K367" s="41"/>
      <c r="L367" s="41"/>
      <c r="M367" s="41"/>
      <c r="N367" s="41"/>
      <c r="O367" s="41"/>
      <c r="P367" s="41"/>
      <c r="Q367" s="41"/>
    </row>
    <row r="368" spans="1:21">
      <c r="B368" s="35"/>
      <c r="C368" s="43"/>
      <c r="H368" s="4"/>
      <c r="I368" s="41"/>
      <c r="J368" s="41"/>
      <c r="K368" s="41"/>
      <c r="L368" s="41"/>
      <c r="M368" s="41"/>
      <c r="N368" s="41"/>
      <c r="O368" s="41"/>
      <c r="P368" s="41"/>
      <c r="Q368" s="41"/>
    </row>
    <row r="369" spans="1:17">
      <c r="A369" s="3" t="s">
        <v>490</v>
      </c>
      <c r="Q369" s="13"/>
    </row>
    <row r="370" spans="1:17">
      <c r="A370" s="3" t="s">
        <v>931</v>
      </c>
      <c r="Q370" s="13"/>
    </row>
    <row r="371" spans="1:17">
      <c r="A371" s="623" t="s">
        <v>41</v>
      </c>
      <c r="B371" s="623"/>
      <c r="C371" s="623"/>
      <c r="D371" s="623"/>
      <c r="E371" s="623"/>
      <c r="F371" s="623"/>
      <c r="G371" s="623"/>
      <c r="H371" s="623"/>
      <c r="I371" s="623"/>
      <c r="J371" s="623"/>
      <c r="K371" s="623"/>
      <c r="L371" s="623"/>
      <c r="M371" s="623"/>
      <c r="N371" s="623"/>
      <c r="O371" s="623"/>
      <c r="P371" s="623"/>
      <c r="Q371" s="103"/>
    </row>
    <row r="372" spans="1:17">
      <c r="A372" s="366"/>
      <c r="B372" s="366"/>
      <c r="C372" s="366"/>
      <c r="D372" s="366"/>
      <c r="E372" s="366"/>
      <c r="F372" s="366"/>
      <c r="G372" s="366"/>
      <c r="H372" s="366"/>
      <c r="I372" s="366"/>
      <c r="J372" s="366"/>
      <c r="K372" s="366"/>
      <c r="L372" s="366"/>
      <c r="M372" s="366"/>
      <c r="N372" s="366"/>
      <c r="O372" s="366"/>
      <c r="P372" s="366"/>
      <c r="Q372" s="103"/>
    </row>
    <row r="373" spans="1:17">
      <c r="A373" s="366"/>
      <c r="B373" s="35">
        <v>5.12</v>
      </c>
      <c r="C373" s="35" t="s">
        <v>869</v>
      </c>
      <c r="D373" s="35"/>
      <c r="E373" s="35"/>
      <c r="F373" s="366"/>
      <c r="G373" s="366"/>
      <c r="H373" s="366"/>
      <c r="I373" s="366"/>
      <c r="J373" s="366"/>
      <c r="K373" s="366"/>
      <c r="L373" s="366"/>
      <c r="M373" s="366"/>
      <c r="N373" s="366"/>
      <c r="O373" s="366"/>
      <c r="P373" s="366"/>
      <c r="Q373" s="103"/>
    </row>
    <row r="374" spans="1:17">
      <c r="A374" s="366"/>
      <c r="B374" s="35"/>
      <c r="C374" s="35" t="s">
        <v>969</v>
      </c>
      <c r="D374" s="35"/>
      <c r="E374" s="35"/>
      <c r="F374" s="366"/>
      <c r="G374" s="366"/>
      <c r="H374" s="366"/>
      <c r="I374" s="366"/>
      <c r="J374" s="366"/>
      <c r="K374" s="366"/>
      <c r="L374" s="366"/>
      <c r="M374" s="366"/>
      <c r="N374" s="366"/>
      <c r="O374" s="366"/>
      <c r="P374" s="366"/>
      <c r="Q374" s="103"/>
    </row>
    <row r="375" spans="1:17">
      <c r="A375" s="366"/>
      <c r="B375" s="35"/>
      <c r="C375" s="35" t="s">
        <v>870</v>
      </c>
      <c r="D375" s="35"/>
      <c r="E375" s="35"/>
      <c r="F375" s="366"/>
      <c r="G375" s="366"/>
      <c r="H375" s="366"/>
      <c r="I375" s="366"/>
      <c r="J375" s="366"/>
      <c r="K375" s="366"/>
      <c r="L375" s="366"/>
      <c r="M375" s="366"/>
      <c r="N375" s="366"/>
      <c r="O375" s="366"/>
      <c r="P375" s="366"/>
      <c r="Q375" s="103"/>
    </row>
    <row r="376" spans="1:17">
      <c r="A376" s="366"/>
      <c r="B376" s="35"/>
      <c r="C376" s="35" t="s">
        <v>871</v>
      </c>
      <c r="D376" s="35"/>
      <c r="E376" s="35"/>
      <c r="F376" s="366"/>
      <c r="G376" s="366"/>
      <c r="H376" s="366"/>
      <c r="I376" s="366"/>
      <c r="J376" s="366"/>
      <c r="K376" s="366"/>
      <c r="L376" s="366"/>
      <c r="M376" s="366"/>
      <c r="N376" s="366"/>
      <c r="O376" s="366"/>
      <c r="P376" s="366"/>
      <c r="Q376" s="103"/>
    </row>
    <row r="377" spans="1:17">
      <c r="A377" s="366"/>
      <c r="B377" s="35"/>
      <c r="C377" s="35"/>
      <c r="D377" s="35"/>
      <c r="E377" s="35"/>
      <c r="F377" s="366"/>
      <c r="G377" s="366"/>
      <c r="H377" s="366"/>
      <c r="I377" s="366"/>
      <c r="J377" s="366"/>
      <c r="K377" s="366"/>
      <c r="L377" s="366"/>
      <c r="M377" s="366"/>
      <c r="N377" s="366"/>
      <c r="O377" s="366"/>
      <c r="P377" s="366"/>
      <c r="Q377" s="103"/>
    </row>
    <row r="378" spans="1:17">
      <c r="A378" s="366"/>
      <c r="B378" s="366"/>
      <c r="C378" s="160" t="s">
        <v>872</v>
      </c>
      <c r="D378" s="366"/>
      <c r="E378" s="366"/>
      <c r="F378" s="366"/>
      <c r="G378" s="366"/>
      <c r="H378" s="366"/>
      <c r="I378" s="366"/>
      <c r="J378" s="366"/>
      <c r="K378" s="366"/>
      <c r="L378" s="366"/>
      <c r="M378" s="366"/>
      <c r="N378" s="366"/>
      <c r="O378" s="366"/>
      <c r="P378" s="366"/>
      <c r="Q378" s="103"/>
    </row>
    <row r="379" spans="1:17">
      <c r="A379" s="366"/>
      <c r="B379" s="366"/>
      <c r="C379" s="35" t="s">
        <v>972</v>
      </c>
      <c r="D379" s="35"/>
      <c r="E379" s="35"/>
      <c r="F379" s="35"/>
      <c r="G379" s="35"/>
      <c r="H379" s="50"/>
      <c r="I379" s="366"/>
      <c r="J379" s="366"/>
      <c r="K379" s="366"/>
      <c r="L379" s="366"/>
      <c r="M379" s="366"/>
      <c r="N379" s="366"/>
      <c r="O379" s="366"/>
      <c r="P379" s="366"/>
      <c r="Q379" s="103"/>
    </row>
    <row r="380" spans="1:17">
      <c r="A380" s="366"/>
      <c r="B380" s="366"/>
      <c r="C380" s="35" t="s">
        <v>970</v>
      </c>
      <c r="D380" s="35"/>
      <c r="E380" s="35"/>
      <c r="F380" s="35"/>
      <c r="G380" s="35"/>
      <c r="H380" s="50"/>
      <c r="I380" s="366"/>
      <c r="J380" s="366"/>
      <c r="K380" s="366"/>
      <c r="L380" s="366"/>
      <c r="M380" s="366"/>
      <c r="N380" s="366"/>
      <c r="O380" s="366"/>
      <c r="P380" s="366"/>
      <c r="Q380" s="103"/>
    </row>
    <row r="381" spans="1:17">
      <c r="A381" s="366"/>
      <c r="B381" s="366"/>
      <c r="C381" s="35" t="s">
        <v>873</v>
      </c>
      <c r="D381" s="35"/>
      <c r="E381" s="35"/>
      <c r="F381" s="35"/>
      <c r="G381" s="35"/>
      <c r="H381" s="50"/>
      <c r="I381" s="366"/>
      <c r="J381" s="366"/>
      <c r="K381" s="366"/>
      <c r="L381" s="366"/>
      <c r="M381" s="366"/>
      <c r="N381" s="366"/>
      <c r="O381" s="366"/>
      <c r="P381" s="366"/>
      <c r="Q381" s="103"/>
    </row>
    <row r="382" spans="1:17">
      <c r="A382" s="366"/>
      <c r="B382" s="366"/>
      <c r="C382" s="35" t="s">
        <v>971</v>
      </c>
      <c r="D382" s="35"/>
      <c r="E382" s="35"/>
      <c r="F382" s="35"/>
      <c r="G382" s="35"/>
      <c r="H382" s="50"/>
      <c r="I382" s="366"/>
      <c r="J382" s="366"/>
      <c r="K382" s="366"/>
      <c r="L382" s="366"/>
      <c r="M382" s="366"/>
      <c r="N382" s="366"/>
      <c r="O382" s="366"/>
      <c r="P382" s="366"/>
      <c r="Q382" s="103"/>
    </row>
    <row r="383" spans="1:17">
      <c r="A383" s="366"/>
      <c r="B383" s="366"/>
      <c r="C383" s="35" t="s">
        <v>874</v>
      </c>
      <c r="D383" s="35"/>
      <c r="E383" s="35"/>
      <c r="F383" s="35"/>
      <c r="G383" s="35"/>
      <c r="H383" s="50"/>
      <c r="I383" s="366"/>
      <c r="J383" s="366"/>
      <c r="K383" s="366"/>
      <c r="L383" s="366"/>
      <c r="M383" s="366"/>
      <c r="N383" s="366"/>
      <c r="O383" s="366"/>
      <c r="P383" s="366"/>
      <c r="Q383" s="103"/>
    </row>
    <row r="384" spans="1:17">
      <c r="A384" s="366"/>
      <c r="B384" s="366"/>
      <c r="C384" s="366"/>
      <c r="D384" s="366"/>
      <c r="E384" s="366"/>
      <c r="F384" s="366"/>
      <c r="G384" s="366"/>
      <c r="H384" s="366"/>
      <c r="I384" s="366"/>
      <c r="J384" s="366"/>
      <c r="K384" s="366"/>
      <c r="L384" s="366"/>
      <c r="M384" s="366"/>
      <c r="N384" s="366"/>
      <c r="O384" s="366"/>
      <c r="P384" s="366"/>
      <c r="Q384" s="103"/>
    </row>
    <row r="385" spans="1:17">
      <c r="A385" s="366"/>
      <c r="B385" s="366"/>
      <c r="C385" s="405" t="s">
        <v>886</v>
      </c>
      <c r="D385" s="35"/>
      <c r="E385" s="35"/>
      <c r="F385" s="35"/>
      <c r="G385" s="366"/>
      <c r="H385" s="366"/>
      <c r="I385" s="366"/>
      <c r="J385" s="366"/>
      <c r="K385" s="366"/>
      <c r="L385" s="366"/>
      <c r="M385" s="366"/>
      <c r="N385" s="366"/>
      <c r="O385" s="366"/>
      <c r="P385" s="366"/>
      <c r="Q385" s="103"/>
    </row>
    <row r="386" spans="1:17">
      <c r="A386" s="366"/>
      <c r="B386" s="366"/>
      <c r="C386" s="35" t="s">
        <v>887</v>
      </c>
      <c r="D386" s="35"/>
      <c r="E386" s="35"/>
      <c r="F386" s="35"/>
      <c r="G386" s="366"/>
      <c r="H386" s="366"/>
      <c r="I386" s="366"/>
      <c r="J386" s="366"/>
      <c r="K386" s="366"/>
      <c r="L386" s="366"/>
      <c r="M386" s="366"/>
      <c r="N386" s="366"/>
      <c r="O386" s="366"/>
      <c r="P386" s="366"/>
      <c r="Q386" s="103"/>
    </row>
    <row r="387" spans="1:17">
      <c r="A387" s="366"/>
      <c r="B387" s="366"/>
      <c r="C387" s="35" t="s">
        <v>888</v>
      </c>
      <c r="D387" s="35"/>
      <c r="E387" s="35"/>
      <c r="F387" s="35"/>
      <c r="G387" s="366"/>
      <c r="H387" s="366"/>
      <c r="I387" s="366"/>
      <c r="J387" s="366"/>
      <c r="K387" s="366"/>
      <c r="L387" s="366"/>
      <c r="M387" s="366"/>
      <c r="N387" s="366"/>
      <c r="O387" s="366"/>
      <c r="P387" s="366"/>
      <c r="Q387" s="103"/>
    </row>
    <row r="388" spans="1:17">
      <c r="A388" s="366"/>
      <c r="B388" s="366"/>
      <c r="C388" s="148" t="s">
        <v>889</v>
      </c>
      <c r="D388" s="366"/>
      <c r="E388" s="366"/>
      <c r="F388" s="366"/>
      <c r="G388" s="366"/>
      <c r="H388" s="366"/>
      <c r="I388" s="366"/>
      <c r="J388" s="366"/>
      <c r="K388" s="366"/>
      <c r="L388" s="366"/>
      <c r="M388" s="366"/>
      <c r="N388" s="366"/>
      <c r="O388" s="366"/>
      <c r="P388" s="366"/>
      <c r="Q388" s="103"/>
    </row>
    <row r="389" spans="1:17" ht="13.75" customHeight="1">
      <c r="A389" s="366"/>
      <c r="B389" s="366"/>
      <c r="C389" s="148"/>
      <c r="D389" s="366"/>
      <c r="E389" s="366"/>
      <c r="F389" s="366"/>
      <c r="G389" s="366"/>
      <c r="H389" s="366"/>
      <c r="I389" s="366"/>
      <c r="J389" s="366"/>
      <c r="K389" s="366"/>
      <c r="L389" s="366"/>
      <c r="M389" s="366"/>
      <c r="N389" s="366"/>
      <c r="O389" s="366"/>
      <c r="P389" s="366"/>
      <c r="Q389" s="103"/>
    </row>
    <row r="390" spans="1:17">
      <c r="A390" s="366"/>
      <c r="B390" s="366"/>
      <c r="C390" s="35" t="s">
        <v>973</v>
      </c>
      <c r="D390" s="35"/>
      <c r="E390" s="366"/>
      <c r="F390" s="366"/>
      <c r="G390" s="366"/>
      <c r="H390" s="366"/>
      <c r="I390" s="366"/>
      <c r="J390" s="366"/>
      <c r="K390" s="366"/>
      <c r="L390" s="366"/>
      <c r="M390" s="366"/>
      <c r="N390" s="366"/>
      <c r="O390" s="366"/>
      <c r="P390" s="366"/>
      <c r="Q390" s="103"/>
    </row>
    <row r="391" spans="1:17">
      <c r="A391" s="366"/>
      <c r="B391" s="366"/>
      <c r="C391" s="35" t="s">
        <v>890</v>
      </c>
      <c r="D391" s="35"/>
      <c r="E391" s="366"/>
      <c r="F391" s="366"/>
      <c r="G391" s="366"/>
      <c r="H391" s="366"/>
      <c r="I391" s="366"/>
      <c r="J391" s="366"/>
      <c r="K391" s="366"/>
      <c r="L391" s="366"/>
      <c r="M391" s="366"/>
      <c r="N391" s="366"/>
      <c r="O391" s="366"/>
      <c r="P391" s="366"/>
      <c r="Q391" s="103"/>
    </row>
    <row r="392" spans="1:17">
      <c r="A392" s="366"/>
      <c r="B392" s="366"/>
      <c r="C392" s="35" t="s">
        <v>891</v>
      </c>
      <c r="D392" s="35"/>
      <c r="E392" s="366"/>
      <c r="F392" s="366"/>
      <c r="G392" s="366"/>
      <c r="H392" s="366"/>
      <c r="I392" s="366"/>
      <c r="J392" s="366"/>
      <c r="K392" s="366"/>
      <c r="L392" s="366"/>
      <c r="M392" s="366"/>
      <c r="N392" s="366"/>
      <c r="O392" s="366"/>
      <c r="P392" s="366"/>
      <c r="Q392" s="103"/>
    </row>
    <row r="393" spans="1:17" ht="13.75" customHeight="1">
      <c r="A393" s="366"/>
      <c r="B393" s="366"/>
      <c r="C393" s="366"/>
      <c r="D393" s="366"/>
      <c r="E393" s="366"/>
      <c r="F393" s="366"/>
      <c r="G393" s="366"/>
      <c r="H393" s="366"/>
      <c r="I393" s="366"/>
      <c r="J393" s="366"/>
      <c r="K393" s="366"/>
      <c r="L393" s="366"/>
      <c r="M393" s="366"/>
      <c r="N393" s="366"/>
      <c r="O393" s="366"/>
      <c r="P393" s="366"/>
      <c r="Q393" s="103"/>
    </row>
    <row r="394" spans="1:17">
      <c r="A394" s="366"/>
      <c r="B394" s="366"/>
      <c r="C394" s="35" t="s">
        <v>974</v>
      </c>
      <c r="D394" s="35"/>
      <c r="E394" s="35"/>
      <c r="F394" s="35"/>
      <c r="G394" s="366"/>
      <c r="H394" s="366"/>
      <c r="I394" s="366"/>
      <c r="J394" s="366"/>
      <c r="K394" s="366"/>
      <c r="L394" s="366"/>
      <c r="M394" s="366"/>
      <c r="N394" s="366"/>
      <c r="O394" s="366"/>
      <c r="P394" s="366"/>
      <c r="Q394" s="103"/>
    </row>
    <row r="395" spans="1:17">
      <c r="A395" s="366"/>
      <c r="B395" s="366"/>
      <c r="C395" s="35" t="s">
        <v>975</v>
      </c>
      <c r="D395" s="35"/>
      <c r="E395" s="35"/>
      <c r="F395" s="35"/>
      <c r="G395" s="366"/>
      <c r="H395" s="366"/>
      <c r="I395" s="366"/>
      <c r="J395" s="366"/>
      <c r="K395" s="366"/>
      <c r="L395" s="366"/>
      <c r="M395" s="366"/>
      <c r="N395" s="366"/>
      <c r="O395" s="366"/>
      <c r="P395" s="366"/>
      <c r="Q395" s="103"/>
    </row>
    <row r="396" spans="1:17">
      <c r="A396" s="366"/>
      <c r="B396" s="366"/>
      <c r="C396" s="35" t="s">
        <v>892</v>
      </c>
      <c r="D396" s="35"/>
      <c r="E396" s="35"/>
      <c r="F396" s="35"/>
      <c r="G396" s="366"/>
      <c r="H396" s="366"/>
      <c r="I396" s="366"/>
      <c r="J396" s="366"/>
      <c r="K396" s="366"/>
      <c r="L396" s="366"/>
      <c r="M396" s="366"/>
      <c r="N396" s="366"/>
      <c r="O396" s="366"/>
      <c r="P396" s="366"/>
      <c r="Q396" s="103"/>
    </row>
    <row r="397" spans="1:17">
      <c r="A397" s="366"/>
      <c r="B397" s="366"/>
      <c r="C397" s="35"/>
      <c r="D397" s="35"/>
      <c r="E397" s="35"/>
      <c r="F397" s="35"/>
      <c r="G397" s="366"/>
      <c r="H397" s="366"/>
      <c r="I397" s="366"/>
      <c r="J397" s="366"/>
      <c r="K397" s="366"/>
      <c r="L397" s="366"/>
      <c r="M397" s="366"/>
      <c r="N397" s="366"/>
      <c r="O397" s="366"/>
      <c r="P397" s="366"/>
      <c r="Q397" s="103"/>
    </row>
    <row r="398" spans="1:17">
      <c r="A398" s="366"/>
      <c r="B398" s="366"/>
      <c r="C398" s="148" t="s">
        <v>893</v>
      </c>
      <c r="D398" s="366"/>
      <c r="E398" s="366"/>
      <c r="F398" s="366"/>
      <c r="G398" s="366"/>
      <c r="H398" s="366"/>
      <c r="I398" s="366"/>
      <c r="J398" s="366"/>
      <c r="K398" s="366"/>
      <c r="L398" s="366"/>
      <c r="M398" s="366"/>
      <c r="N398" s="366"/>
      <c r="O398" s="366"/>
      <c r="P398" s="366"/>
      <c r="Q398" s="103"/>
    </row>
    <row r="399" spans="1:17">
      <c r="A399" s="366"/>
      <c r="B399" s="366"/>
      <c r="C399" s="35" t="s">
        <v>1162</v>
      </c>
      <c r="D399" s="35"/>
      <c r="E399" s="35"/>
      <c r="F399" s="35"/>
      <c r="G399" s="366"/>
      <c r="H399" s="366"/>
      <c r="I399" s="366"/>
      <c r="J399" s="366"/>
      <c r="K399" s="366"/>
      <c r="L399" s="366"/>
      <c r="M399" s="366"/>
      <c r="N399" s="366"/>
      <c r="O399" s="366"/>
      <c r="P399" s="366"/>
      <c r="Q399" s="103"/>
    </row>
    <row r="400" spans="1:17">
      <c r="A400" s="366"/>
      <c r="B400" s="366"/>
      <c r="C400" s="35" t="s">
        <v>894</v>
      </c>
      <c r="D400" s="35"/>
      <c r="E400" s="35"/>
      <c r="F400" s="35"/>
      <c r="G400" s="366"/>
      <c r="H400" s="366"/>
      <c r="I400" s="366"/>
      <c r="J400" s="366"/>
      <c r="K400" s="366"/>
      <c r="L400" s="366"/>
      <c r="M400" s="366"/>
      <c r="N400" s="366"/>
      <c r="O400" s="366"/>
      <c r="P400" s="366"/>
      <c r="Q400" s="103"/>
    </row>
    <row r="401" spans="1:17">
      <c r="A401" s="366"/>
      <c r="B401" s="366"/>
      <c r="C401" s="35" t="s">
        <v>1163</v>
      </c>
      <c r="D401" s="35"/>
      <c r="E401" s="35"/>
      <c r="F401" s="35"/>
      <c r="G401" s="366"/>
      <c r="H401" s="366"/>
      <c r="I401" s="366"/>
      <c r="J401" s="366"/>
      <c r="K401" s="366"/>
      <c r="L401" s="366"/>
      <c r="M401" s="366"/>
      <c r="N401" s="366"/>
      <c r="O401" s="366"/>
      <c r="P401" s="366"/>
      <c r="Q401" s="103"/>
    </row>
    <row r="402" spans="1:17">
      <c r="A402" s="366"/>
      <c r="B402" s="366"/>
      <c r="C402" s="35" t="s">
        <v>895</v>
      </c>
      <c r="D402" s="35"/>
      <c r="E402" s="35"/>
      <c r="F402" s="35"/>
      <c r="G402" s="366"/>
      <c r="H402" s="366"/>
      <c r="I402" s="366"/>
      <c r="J402" s="366"/>
      <c r="K402" s="366"/>
      <c r="L402" s="366"/>
      <c r="M402" s="366"/>
      <c r="N402" s="366"/>
      <c r="O402" s="366"/>
      <c r="P402" s="366"/>
      <c r="Q402" s="103"/>
    </row>
    <row r="403" spans="1:17">
      <c r="A403" s="366"/>
      <c r="B403" s="366"/>
      <c r="C403" s="35" t="s">
        <v>1164</v>
      </c>
      <c r="D403" s="35"/>
      <c r="E403" s="35"/>
      <c r="F403" s="35"/>
      <c r="G403" s="366"/>
      <c r="H403" s="366"/>
      <c r="I403" s="366"/>
      <c r="J403" s="366"/>
      <c r="K403" s="366"/>
      <c r="L403" s="366"/>
      <c r="M403" s="366"/>
      <c r="N403" s="366"/>
      <c r="O403" s="366"/>
      <c r="P403" s="366"/>
      <c r="Q403" s="103"/>
    </row>
    <row r="404" spans="1:17">
      <c r="A404" s="366"/>
      <c r="B404" s="366"/>
      <c r="C404" s="35" t="s">
        <v>896</v>
      </c>
      <c r="D404" s="35"/>
      <c r="E404" s="35"/>
      <c r="F404" s="35"/>
      <c r="G404" s="366"/>
      <c r="H404" s="366"/>
      <c r="I404" s="366"/>
      <c r="J404" s="366"/>
      <c r="K404" s="366"/>
      <c r="L404" s="366"/>
      <c r="M404" s="366"/>
      <c r="N404" s="366"/>
      <c r="O404" s="366"/>
      <c r="P404" s="366"/>
      <c r="Q404" s="103"/>
    </row>
    <row r="405" spans="1:17">
      <c r="A405" s="366"/>
      <c r="B405" s="366"/>
      <c r="C405" s="35"/>
      <c r="D405" s="35"/>
      <c r="E405" s="35"/>
      <c r="F405" s="35"/>
      <c r="G405" s="366"/>
      <c r="H405" s="366"/>
      <c r="I405" s="366"/>
      <c r="J405" s="366"/>
      <c r="K405" s="366"/>
      <c r="L405" s="366"/>
      <c r="M405" s="366"/>
      <c r="N405" s="366"/>
      <c r="O405" s="366"/>
      <c r="P405" s="366"/>
      <c r="Q405" s="103"/>
    </row>
    <row r="406" spans="1:17">
      <c r="A406" s="366"/>
      <c r="B406" s="366"/>
      <c r="C406" s="366"/>
      <c r="D406" s="366"/>
      <c r="E406" s="366"/>
      <c r="F406" s="366"/>
      <c r="G406" s="366"/>
      <c r="H406" s="366"/>
      <c r="I406" s="366"/>
      <c r="J406" s="366"/>
      <c r="K406" s="366"/>
      <c r="L406" s="366"/>
      <c r="M406" s="366"/>
      <c r="N406" s="366"/>
      <c r="O406" s="366"/>
      <c r="P406" s="366"/>
      <c r="Q406" s="103"/>
    </row>
    <row r="407" spans="1:17">
      <c r="A407" s="3" t="s">
        <v>490</v>
      </c>
      <c r="Q407" s="13"/>
    </row>
    <row r="408" spans="1:17">
      <c r="A408" s="3" t="s">
        <v>931</v>
      </c>
      <c r="Q408" s="13"/>
    </row>
    <row r="409" spans="1:17">
      <c r="A409" s="623" t="s">
        <v>22</v>
      </c>
      <c r="B409" s="623"/>
      <c r="C409" s="623"/>
      <c r="D409" s="623"/>
      <c r="E409" s="623"/>
      <c r="F409" s="623"/>
      <c r="G409" s="623"/>
      <c r="H409" s="623"/>
      <c r="I409" s="623"/>
      <c r="J409" s="623"/>
      <c r="K409" s="623"/>
      <c r="L409" s="623"/>
      <c r="M409" s="623"/>
      <c r="N409" s="623"/>
      <c r="O409" s="623"/>
      <c r="P409" s="623"/>
      <c r="Q409" s="103"/>
    </row>
    <row r="410" spans="1:17" ht="7.25" customHeight="1">
      <c r="A410" s="366"/>
      <c r="B410" s="366"/>
      <c r="C410" s="366"/>
      <c r="D410" s="366"/>
      <c r="E410" s="366"/>
      <c r="F410" s="366"/>
      <c r="G410" s="366"/>
      <c r="H410" s="366"/>
      <c r="I410" s="366"/>
      <c r="J410" s="366"/>
      <c r="K410" s="366"/>
      <c r="L410" s="366"/>
      <c r="M410" s="366"/>
      <c r="N410" s="366"/>
      <c r="O410" s="366"/>
      <c r="P410" s="366"/>
      <c r="Q410" s="103"/>
    </row>
    <row r="411" spans="1:17">
      <c r="A411" s="366"/>
      <c r="B411" s="366"/>
      <c r="C411" s="405" t="s">
        <v>401</v>
      </c>
      <c r="D411" s="81"/>
      <c r="E411" s="35"/>
      <c r="F411" s="35"/>
      <c r="G411" s="35"/>
      <c r="H411" s="366"/>
      <c r="I411" s="366"/>
      <c r="J411" s="366"/>
      <c r="K411" s="366"/>
      <c r="L411" s="366"/>
      <c r="M411" s="366"/>
      <c r="N411" s="366"/>
      <c r="O411" s="366"/>
      <c r="P411" s="366"/>
      <c r="Q411" s="103"/>
    </row>
    <row r="412" spans="1:17">
      <c r="A412" s="366"/>
      <c r="B412" s="366"/>
      <c r="C412" s="35" t="s">
        <v>976</v>
      </c>
      <c r="D412" s="81"/>
      <c r="E412" s="35"/>
      <c r="F412" s="35"/>
      <c r="G412" s="35"/>
      <c r="H412" s="366"/>
      <c r="I412" s="366"/>
      <c r="J412" s="366"/>
      <c r="K412" s="366"/>
      <c r="L412" s="366"/>
      <c r="M412" s="366"/>
      <c r="N412" s="366"/>
      <c r="O412" s="366"/>
      <c r="P412" s="366"/>
      <c r="Q412" s="103"/>
    </row>
    <row r="413" spans="1:17">
      <c r="A413" s="366"/>
      <c r="B413" s="366"/>
      <c r="C413" s="35" t="s">
        <v>977</v>
      </c>
      <c r="D413" s="81"/>
      <c r="E413" s="35"/>
      <c r="F413" s="35"/>
      <c r="G413" s="35"/>
      <c r="H413" s="366"/>
      <c r="I413" s="366"/>
      <c r="J413" s="366"/>
      <c r="K413" s="366"/>
      <c r="L413" s="366"/>
      <c r="M413" s="366"/>
      <c r="N413" s="366"/>
      <c r="O413" s="366"/>
      <c r="P413" s="366"/>
      <c r="Q413" s="103"/>
    </row>
    <row r="414" spans="1:17">
      <c r="A414" s="366"/>
      <c r="B414" s="366"/>
      <c r="C414" s="35" t="s">
        <v>978</v>
      </c>
      <c r="D414" s="81"/>
      <c r="E414" s="35"/>
      <c r="F414" s="35"/>
      <c r="G414" s="35"/>
      <c r="H414" s="366"/>
      <c r="I414" s="366"/>
      <c r="J414" s="366"/>
      <c r="K414" s="366"/>
      <c r="L414" s="366"/>
      <c r="M414" s="366"/>
      <c r="N414" s="366"/>
      <c r="O414" s="366"/>
      <c r="P414" s="366"/>
      <c r="Q414" s="103"/>
    </row>
    <row r="415" spans="1:17">
      <c r="A415" s="366"/>
      <c r="B415" s="366"/>
      <c r="C415" s="35" t="s">
        <v>897</v>
      </c>
      <c r="D415" s="81"/>
      <c r="E415" s="35"/>
      <c r="F415" s="35"/>
      <c r="G415" s="35"/>
      <c r="H415" s="366"/>
      <c r="I415" s="366"/>
      <c r="J415" s="366"/>
      <c r="K415" s="366"/>
      <c r="L415" s="366"/>
      <c r="M415" s="366"/>
      <c r="N415" s="366"/>
      <c r="O415" s="366"/>
      <c r="P415" s="366"/>
      <c r="Q415" s="103"/>
    </row>
    <row r="416" spans="1:17">
      <c r="A416" s="366"/>
      <c r="B416" s="366"/>
      <c r="C416" s="35" t="s">
        <v>898</v>
      </c>
      <c r="D416" s="81"/>
      <c r="E416" s="35"/>
      <c r="F416" s="35"/>
      <c r="G416" s="35"/>
      <c r="H416" s="366"/>
      <c r="I416" s="366"/>
      <c r="J416" s="366"/>
      <c r="K416" s="366"/>
      <c r="L416" s="366"/>
      <c r="M416" s="366"/>
      <c r="N416" s="366"/>
      <c r="O416" s="366"/>
      <c r="P416" s="366"/>
      <c r="Q416" s="103"/>
    </row>
    <row r="417" spans="1:17" ht="8.4" customHeight="1">
      <c r="A417" s="366"/>
      <c r="B417" s="366"/>
      <c r="C417" s="366"/>
      <c r="D417" s="81"/>
      <c r="E417" s="366"/>
      <c r="F417" s="366"/>
      <c r="G417" s="366"/>
      <c r="H417" s="366"/>
      <c r="I417" s="366"/>
      <c r="J417" s="366"/>
      <c r="K417" s="366"/>
      <c r="L417" s="366"/>
      <c r="M417" s="366"/>
      <c r="N417" s="366"/>
      <c r="O417" s="366"/>
      <c r="P417" s="366"/>
      <c r="Q417" s="103"/>
    </row>
    <row r="418" spans="1:17">
      <c r="A418" s="366"/>
      <c r="B418" s="366"/>
      <c r="C418" s="405" t="s">
        <v>899</v>
      </c>
      <c r="D418" s="81"/>
      <c r="E418" s="35"/>
      <c r="F418" s="366"/>
      <c r="G418" s="366"/>
      <c r="H418" s="366"/>
      <c r="I418" s="366"/>
      <c r="J418" s="366"/>
      <c r="K418" s="366"/>
      <c r="L418" s="366"/>
      <c r="M418" s="366"/>
      <c r="N418" s="366"/>
      <c r="O418" s="366"/>
      <c r="P418" s="366"/>
      <c r="Q418" s="103"/>
    </row>
    <row r="419" spans="1:17">
      <c r="A419" s="366"/>
      <c r="B419" s="366"/>
      <c r="C419" s="35" t="s">
        <v>900</v>
      </c>
      <c r="D419" s="81"/>
      <c r="E419" s="35"/>
      <c r="F419" s="366"/>
      <c r="G419" s="366"/>
      <c r="H419" s="366"/>
      <c r="I419" s="366"/>
      <c r="J419" s="366"/>
      <c r="K419" s="366"/>
      <c r="L419" s="366"/>
      <c r="M419" s="366"/>
      <c r="N419" s="366"/>
      <c r="O419" s="366"/>
      <c r="P419" s="366"/>
      <c r="Q419" s="103"/>
    </row>
    <row r="420" spans="1:17">
      <c r="A420" s="366"/>
      <c r="B420" s="366"/>
      <c r="C420" s="35" t="s">
        <v>901</v>
      </c>
      <c r="D420" s="81"/>
      <c r="E420" s="35"/>
      <c r="F420" s="366"/>
      <c r="G420" s="366"/>
      <c r="H420" s="366"/>
      <c r="I420" s="366"/>
      <c r="J420" s="366"/>
      <c r="K420" s="366"/>
      <c r="L420" s="366"/>
      <c r="M420" s="366"/>
      <c r="N420" s="366"/>
      <c r="O420" s="366"/>
      <c r="P420" s="366"/>
      <c r="Q420" s="103"/>
    </row>
    <row r="421" spans="1:17" ht="6" customHeight="1">
      <c r="A421" s="366"/>
      <c r="B421" s="366"/>
      <c r="C421" s="35"/>
      <c r="D421" s="81"/>
      <c r="E421" s="35"/>
      <c r="F421" s="366"/>
      <c r="G421" s="366"/>
      <c r="H421" s="366"/>
      <c r="I421" s="366"/>
      <c r="J421" s="366"/>
      <c r="K421" s="366"/>
      <c r="L421" s="366"/>
      <c r="M421" s="366"/>
      <c r="N421" s="366"/>
      <c r="O421" s="366"/>
      <c r="P421" s="366"/>
      <c r="Q421" s="103"/>
    </row>
    <row r="422" spans="1:17">
      <c r="A422" s="366"/>
      <c r="B422" s="366"/>
      <c r="C422" s="405" t="s">
        <v>583</v>
      </c>
      <c r="D422" s="81"/>
      <c r="E422" s="35"/>
      <c r="F422" s="35"/>
      <c r="G422" s="35"/>
      <c r="H422" s="35"/>
      <c r="I422" s="50"/>
      <c r="J422" s="50"/>
      <c r="K422" s="366"/>
      <c r="L422" s="366"/>
      <c r="M422" s="366"/>
      <c r="N422" s="366"/>
      <c r="O422" s="366"/>
      <c r="P422" s="366"/>
      <c r="Q422" s="103"/>
    </row>
    <row r="423" spans="1:17">
      <c r="A423" s="366"/>
      <c r="B423" s="366"/>
      <c r="C423" s="405" t="s">
        <v>1100</v>
      </c>
      <c r="D423" s="81"/>
      <c r="E423" s="35"/>
      <c r="F423" s="35"/>
      <c r="G423" s="35"/>
      <c r="H423" s="35"/>
      <c r="I423" s="50"/>
      <c r="J423" s="50"/>
      <c r="K423" s="366"/>
      <c r="L423" s="366"/>
      <c r="M423" s="366"/>
      <c r="N423" s="366"/>
      <c r="O423" s="366"/>
      <c r="P423" s="366"/>
      <c r="Q423" s="103"/>
    </row>
    <row r="424" spans="1:17">
      <c r="A424" s="366"/>
      <c r="B424" s="366"/>
      <c r="C424" s="35" t="s">
        <v>902</v>
      </c>
      <c r="D424" s="81"/>
      <c r="E424" s="35"/>
      <c r="F424" s="35"/>
      <c r="G424" s="35"/>
      <c r="H424" s="35"/>
      <c r="I424" s="50"/>
      <c r="J424" s="50"/>
      <c r="K424" s="366"/>
      <c r="L424" s="366"/>
      <c r="M424" s="366"/>
      <c r="N424" s="366"/>
      <c r="O424" s="366"/>
      <c r="P424" s="366"/>
      <c r="Q424" s="103"/>
    </row>
    <row r="425" spans="1:17">
      <c r="A425" s="366"/>
      <c r="B425" s="366"/>
      <c r="C425" s="35" t="s">
        <v>903</v>
      </c>
      <c r="D425" s="81"/>
      <c r="E425" s="35"/>
      <c r="F425" s="35"/>
      <c r="G425" s="35"/>
      <c r="H425" s="35"/>
      <c r="I425" s="50"/>
      <c r="J425" s="50"/>
      <c r="K425" s="366"/>
      <c r="L425" s="366"/>
      <c r="M425" s="366"/>
      <c r="N425" s="366"/>
      <c r="O425" s="366"/>
      <c r="P425" s="366"/>
      <c r="Q425" s="103"/>
    </row>
    <row r="426" spans="1:17">
      <c r="A426" s="366"/>
      <c r="B426" s="366"/>
      <c r="C426" s="35" t="s">
        <v>904</v>
      </c>
      <c r="D426" s="81"/>
      <c r="E426" s="35"/>
      <c r="F426" s="35"/>
      <c r="G426" s="35"/>
      <c r="H426" s="35"/>
      <c r="I426" s="50"/>
      <c r="J426" s="50"/>
      <c r="K426" s="366"/>
      <c r="L426" s="366"/>
      <c r="M426" s="366"/>
      <c r="N426" s="366"/>
      <c r="O426" s="366"/>
      <c r="P426" s="366"/>
      <c r="Q426" s="103"/>
    </row>
    <row r="427" spans="1:17">
      <c r="A427" s="366"/>
      <c r="B427" s="366"/>
      <c r="C427" s="35" t="s">
        <v>905</v>
      </c>
      <c r="D427" s="81"/>
      <c r="E427" s="35"/>
      <c r="F427" s="35"/>
      <c r="G427" s="35"/>
      <c r="H427" s="35"/>
      <c r="I427" s="50"/>
      <c r="J427" s="50"/>
      <c r="K427" s="366"/>
      <c r="L427" s="366"/>
      <c r="M427" s="366"/>
      <c r="N427" s="366"/>
      <c r="O427" s="366"/>
      <c r="P427" s="366"/>
      <c r="Q427" s="103"/>
    </row>
    <row r="428" spans="1:17" ht="8.4" customHeight="1">
      <c r="A428" s="366"/>
      <c r="B428" s="366"/>
      <c r="C428" s="366"/>
      <c r="D428" s="81"/>
      <c r="E428" s="366"/>
      <c r="F428" s="366"/>
      <c r="G428" s="366"/>
      <c r="H428" s="366"/>
      <c r="I428" s="366"/>
      <c r="J428" s="366"/>
      <c r="K428" s="366"/>
      <c r="L428" s="366"/>
      <c r="M428" s="366"/>
      <c r="N428" s="366"/>
      <c r="O428" s="366"/>
      <c r="P428" s="366"/>
      <c r="Q428" s="103"/>
    </row>
    <row r="429" spans="1:17">
      <c r="A429" s="366"/>
      <c r="B429" s="366"/>
      <c r="C429" s="405" t="s">
        <v>880</v>
      </c>
      <c r="D429" s="81"/>
      <c r="E429" s="35"/>
      <c r="F429" s="35"/>
      <c r="G429" s="35"/>
      <c r="H429" s="366"/>
      <c r="I429" s="366"/>
      <c r="J429" s="366"/>
      <c r="K429" s="366"/>
      <c r="L429" s="366"/>
      <c r="M429" s="366"/>
      <c r="N429" s="366"/>
      <c r="O429" s="366"/>
      <c r="P429" s="366"/>
      <c r="Q429" s="103"/>
    </row>
    <row r="430" spans="1:17">
      <c r="A430" s="366"/>
      <c r="B430" s="366"/>
      <c r="C430" s="35" t="s">
        <v>881</v>
      </c>
      <c r="D430" s="81"/>
      <c r="E430" s="35"/>
      <c r="F430" s="35"/>
      <c r="G430" s="35"/>
      <c r="H430" s="366"/>
      <c r="I430" s="366"/>
      <c r="J430" s="366"/>
      <c r="K430" s="366"/>
      <c r="L430" s="366"/>
      <c r="M430" s="366"/>
      <c r="N430" s="366"/>
      <c r="O430" s="366"/>
      <c r="P430" s="366"/>
      <c r="Q430" s="103"/>
    </row>
    <row r="431" spans="1:17">
      <c r="A431" s="366"/>
      <c r="B431" s="366"/>
      <c r="C431" s="35" t="s">
        <v>884</v>
      </c>
      <c r="D431" s="81"/>
      <c r="E431" s="35"/>
      <c r="F431" s="35"/>
      <c r="G431" s="35"/>
      <c r="H431" s="366"/>
      <c r="I431" s="366"/>
      <c r="J431" s="366"/>
      <c r="K431" s="366"/>
      <c r="L431" s="366"/>
      <c r="M431" s="366"/>
      <c r="N431" s="366"/>
      <c r="O431" s="366"/>
      <c r="P431" s="366"/>
      <c r="Q431" s="103"/>
    </row>
    <row r="432" spans="1:17">
      <c r="A432" s="366"/>
      <c r="B432" s="366"/>
      <c r="C432" s="35" t="s">
        <v>885</v>
      </c>
      <c r="D432" s="81"/>
      <c r="E432" s="35"/>
      <c r="F432" s="35"/>
      <c r="G432" s="35"/>
      <c r="H432" s="366"/>
      <c r="I432" s="366"/>
      <c r="J432" s="366"/>
      <c r="K432" s="366"/>
      <c r="L432" s="366"/>
      <c r="M432" s="366"/>
      <c r="N432" s="366"/>
      <c r="O432" s="366"/>
      <c r="P432" s="366"/>
      <c r="Q432" s="103"/>
    </row>
    <row r="433" spans="1:28">
      <c r="A433" s="366"/>
      <c r="B433" s="366"/>
      <c r="C433" s="35" t="s">
        <v>882</v>
      </c>
      <c r="D433" s="81"/>
      <c r="E433" s="35"/>
      <c r="F433" s="35"/>
      <c r="G433" s="35"/>
      <c r="H433" s="366"/>
      <c r="I433" s="366"/>
      <c r="J433" s="366"/>
      <c r="K433" s="366"/>
      <c r="L433" s="366"/>
      <c r="M433" s="366"/>
      <c r="N433" s="366"/>
      <c r="O433" s="366"/>
      <c r="P433" s="366"/>
      <c r="Q433" s="103"/>
    </row>
    <row r="434" spans="1:28">
      <c r="A434" s="366"/>
      <c r="B434" s="366"/>
      <c r="C434" s="35" t="s">
        <v>883</v>
      </c>
      <c r="D434" s="81"/>
      <c r="E434" s="35"/>
      <c r="F434" s="35"/>
      <c r="G434" s="35"/>
      <c r="H434" s="366"/>
      <c r="I434" s="366"/>
      <c r="J434" s="366"/>
      <c r="K434" s="366"/>
      <c r="L434" s="366"/>
      <c r="M434" s="366"/>
      <c r="N434" s="366"/>
      <c r="O434" s="366"/>
      <c r="P434" s="366"/>
      <c r="Q434" s="103"/>
    </row>
    <row r="435" spans="1:28">
      <c r="A435" s="366"/>
      <c r="B435" s="406" t="s">
        <v>70</v>
      </c>
      <c r="C435" s="407" t="s">
        <v>875</v>
      </c>
      <c r="D435" s="408"/>
      <c r="E435" s="366"/>
      <c r="F435" s="366"/>
      <c r="G435" s="366"/>
      <c r="H435" s="366"/>
      <c r="I435" s="366"/>
      <c r="J435" s="366"/>
      <c r="K435" s="366"/>
      <c r="L435" s="366"/>
      <c r="M435" s="366"/>
      <c r="N435" s="366"/>
      <c r="O435" s="366"/>
      <c r="P435" s="366"/>
      <c r="Q435" s="103"/>
    </row>
    <row r="436" spans="1:28">
      <c r="A436" s="366"/>
      <c r="B436" s="406"/>
      <c r="C436" s="407" t="s">
        <v>876</v>
      </c>
      <c r="D436" s="408"/>
      <c r="E436" s="366"/>
      <c r="F436" s="366"/>
      <c r="G436" s="366"/>
      <c r="H436" s="366"/>
      <c r="I436" s="366"/>
      <c r="J436" s="366"/>
      <c r="K436" s="366"/>
      <c r="L436" s="366"/>
      <c r="M436" s="366"/>
      <c r="N436" s="366"/>
      <c r="O436" s="366"/>
      <c r="P436" s="366"/>
      <c r="Q436" s="103"/>
    </row>
    <row r="437" spans="1:28">
      <c r="A437" s="366"/>
      <c r="B437" s="406"/>
      <c r="C437" s="407" t="s">
        <v>877</v>
      </c>
      <c r="D437" s="408"/>
      <c r="E437" s="366"/>
      <c r="F437" s="366"/>
      <c r="G437" s="366"/>
      <c r="H437" s="366"/>
      <c r="I437" s="366"/>
      <c r="J437" s="366"/>
      <c r="K437" s="366"/>
      <c r="L437" s="366"/>
      <c r="M437" s="366"/>
      <c r="N437" s="366"/>
      <c r="O437" s="366"/>
      <c r="P437" s="366"/>
      <c r="Q437" s="103"/>
    </row>
    <row r="438" spans="1:28">
      <c r="A438" s="366"/>
      <c r="B438" s="406"/>
      <c r="C438" s="407" t="s">
        <v>878</v>
      </c>
      <c r="D438" s="408"/>
      <c r="E438" s="366"/>
      <c r="F438" s="366"/>
      <c r="G438" s="366"/>
      <c r="H438" s="366"/>
      <c r="I438" s="366"/>
      <c r="J438" s="366"/>
      <c r="K438" s="366"/>
      <c r="L438" s="366"/>
      <c r="M438" s="366"/>
      <c r="N438" s="366"/>
      <c r="O438" s="366"/>
      <c r="P438" s="366"/>
      <c r="Q438" s="103"/>
    </row>
    <row r="439" spans="1:28">
      <c r="A439" s="366"/>
      <c r="B439" s="406"/>
      <c r="C439" s="407" t="s">
        <v>879</v>
      </c>
      <c r="D439" s="408"/>
      <c r="E439" s="366"/>
      <c r="F439" s="366"/>
      <c r="G439" s="366"/>
      <c r="H439" s="366"/>
      <c r="I439" s="366"/>
      <c r="J439" s="366"/>
      <c r="K439" s="366"/>
      <c r="L439" s="366"/>
      <c r="M439" s="366"/>
      <c r="N439" s="366"/>
      <c r="O439" s="366"/>
      <c r="P439" s="366"/>
      <c r="Q439" s="103"/>
    </row>
    <row r="440" spans="1:28">
      <c r="A440" s="111"/>
      <c r="B440" s="6" t="s">
        <v>71</v>
      </c>
      <c r="C440" s="5" t="s">
        <v>191</v>
      </c>
      <c r="D440" s="43"/>
      <c r="E440" s="43"/>
      <c r="F440" s="43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S440" s="93"/>
      <c r="T440" s="3"/>
      <c r="U440" s="93"/>
      <c r="V440" s="3"/>
      <c r="W440" s="3"/>
      <c r="X440" s="3"/>
      <c r="Y440" s="3"/>
      <c r="Z440" s="3"/>
      <c r="AA440" s="3"/>
      <c r="AB440" s="3"/>
    </row>
    <row r="441" spans="1:28">
      <c r="A441" s="111"/>
      <c r="B441" s="6"/>
      <c r="C441" s="6" t="s">
        <v>172</v>
      </c>
      <c r="D441" s="395" t="s">
        <v>192</v>
      </c>
      <c r="E441" s="43"/>
      <c r="F441" s="43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S441" s="93"/>
      <c r="T441" s="3"/>
      <c r="U441" s="93"/>
      <c r="V441" s="3"/>
      <c r="W441" s="3"/>
      <c r="X441" s="3"/>
      <c r="Y441" s="3"/>
      <c r="Z441" s="3"/>
      <c r="AA441" s="3"/>
      <c r="AB441" s="3"/>
    </row>
    <row r="442" spans="1:28">
      <c r="A442" s="111"/>
      <c r="B442" s="6"/>
      <c r="C442" s="5"/>
      <c r="D442" s="395" t="s">
        <v>193</v>
      </c>
      <c r="E442" s="395"/>
      <c r="F442" s="395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S442" s="93"/>
      <c r="T442" s="3"/>
      <c r="U442" s="93"/>
      <c r="V442" s="3"/>
      <c r="W442" s="3"/>
      <c r="X442" s="3"/>
      <c r="Y442" s="3"/>
      <c r="Z442" s="3"/>
      <c r="AA442" s="3"/>
      <c r="AB442" s="3"/>
    </row>
    <row r="443" spans="1:28">
      <c r="A443" s="111"/>
      <c r="B443" s="6"/>
      <c r="C443" s="5"/>
      <c r="D443" s="395" t="s">
        <v>979</v>
      </c>
      <c r="E443" s="395"/>
      <c r="F443" s="395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S443" s="93"/>
      <c r="T443" s="3"/>
      <c r="U443" s="93"/>
      <c r="V443" s="3"/>
      <c r="W443" s="3"/>
      <c r="X443" s="3"/>
      <c r="Y443" s="3"/>
      <c r="Z443" s="3"/>
      <c r="AA443" s="3"/>
      <c r="AB443" s="3"/>
    </row>
    <row r="444" spans="1:28">
      <c r="A444" s="111"/>
      <c r="B444" s="6"/>
      <c r="C444" s="5"/>
      <c r="D444" s="395" t="s">
        <v>194</v>
      </c>
      <c r="E444" s="395"/>
      <c r="F444" s="395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S444" s="93"/>
      <c r="T444" s="3"/>
      <c r="U444" s="93"/>
      <c r="V444" s="3"/>
      <c r="W444" s="3"/>
      <c r="X444" s="3"/>
      <c r="Y444" s="3"/>
      <c r="Z444" s="3"/>
      <c r="AA444" s="3"/>
      <c r="AB444" s="3"/>
    </row>
    <row r="445" spans="1:28">
      <c r="A445" s="111"/>
      <c r="B445" s="6"/>
      <c r="C445" s="5"/>
      <c r="D445" s="395" t="s">
        <v>195</v>
      </c>
      <c r="E445" s="395"/>
      <c r="F445" s="395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S445" s="93"/>
      <c r="T445" s="3"/>
      <c r="U445" s="93"/>
      <c r="V445" s="3"/>
      <c r="W445" s="3"/>
      <c r="X445" s="3"/>
      <c r="Y445" s="3"/>
      <c r="Z445" s="3"/>
      <c r="AA445" s="3"/>
      <c r="AB445" s="3"/>
    </row>
    <row r="446" spans="1:28">
      <c r="A446" s="111"/>
      <c r="B446" s="6"/>
      <c r="C446" s="5"/>
      <c r="D446" s="81"/>
      <c r="E446" s="395"/>
      <c r="F446" s="395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S446" s="93"/>
      <c r="T446" s="3"/>
      <c r="U446" s="93"/>
      <c r="V446" s="3"/>
      <c r="W446" s="3"/>
      <c r="X446" s="3"/>
      <c r="Y446" s="3"/>
      <c r="Z446" s="3"/>
      <c r="AA446" s="3"/>
      <c r="AB446" s="3"/>
    </row>
    <row r="447" spans="1:28">
      <c r="A447" s="3" t="s">
        <v>490</v>
      </c>
      <c r="S447" s="93"/>
      <c r="T447" s="3"/>
      <c r="U447" s="93"/>
      <c r="V447" s="3"/>
      <c r="W447" s="3"/>
      <c r="X447" s="3"/>
      <c r="Y447" s="3"/>
      <c r="Z447" s="3"/>
      <c r="AA447" s="3"/>
      <c r="AB447" s="3"/>
    </row>
    <row r="448" spans="1:28">
      <c r="A448" s="3" t="s">
        <v>931</v>
      </c>
      <c r="S448" s="93"/>
      <c r="T448" s="3"/>
      <c r="U448" s="93"/>
      <c r="V448" s="3"/>
      <c r="W448" s="3"/>
      <c r="X448" s="3"/>
      <c r="Y448" s="3"/>
      <c r="Z448" s="3"/>
      <c r="AA448" s="3"/>
      <c r="AB448" s="3"/>
    </row>
    <row r="449" spans="1:28">
      <c r="A449" s="623" t="s">
        <v>23</v>
      </c>
      <c r="B449" s="623"/>
      <c r="C449" s="623"/>
      <c r="D449" s="623"/>
      <c r="E449" s="623"/>
      <c r="F449" s="623"/>
      <c r="G449" s="623"/>
      <c r="H449" s="623"/>
      <c r="I449" s="623"/>
      <c r="J449" s="623"/>
      <c r="K449" s="623"/>
      <c r="L449" s="623"/>
      <c r="M449" s="623"/>
      <c r="N449" s="623"/>
      <c r="O449" s="623"/>
      <c r="P449" s="623"/>
      <c r="S449" s="93"/>
      <c r="T449" s="3"/>
      <c r="U449" s="93"/>
      <c r="V449" s="3"/>
      <c r="W449" s="3"/>
      <c r="X449" s="3"/>
      <c r="Y449" s="3"/>
      <c r="Z449" s="3"/>
      <c r="AA449" s="3"/>
      <c r="AB449" s="3"/>
    </row>
    <row r="450" spans="1:28">
      <c r="S450" s="93"/>
      <c r="T450" s="3"/>
      <c r="U450" s="93"/>
      <c r="V450" s="3"/>
      <c r="W450" s="3"/>
      <c r="X450" s="3"/>
      <c r="Y450" s="3"/>
      <c r="Z450" s="3"/>
      <c r="AA450" s="3"/>
      <c r="AB450" s="3"/>
    </row>
    <row r="451" spans="1:28">
      <c r="A451" s="111"/>
      <c r="B451" s="6"/>
      <c r="C451" s="6" t="s">
        <v>174</v>
      </c>
      <c r="D451" s="395" t="s">
        <v>196</v>
      </c>
      <c r="E451" s="395"/>
      <c r="F451" s="395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S451" s="93"/>
      <c r="T451" s="3"/>
      <c r="U451" s="93"/>
      <c r="V451" s="3"/>
      <c r="W451" s="3"/>
      <c r="X451" s="3"/>
      <c r="Y451" s="3"/>
      <c r="Z451" s="3"/>
      <c r="AA451" s="3"/>
      <c r="AB451" s="3"/>
    </row>
    <row r="452" spans="1:28">
      <c r="A452" s="111"/>
      <c r="B452" s="5"/>
      <c r="D452" s="5" t="s">
        <v>197</v>
      </c>
      <c r="E452" s="5"/>
      <c r="F452" s="5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S452" s="93"/>
      <c r="T452" s="3"/>
      <c r="U452" s="93"/>
      <c r="V452" s="3"/>
      <c r="W452" s="3"/>
      <c r="X452" s="3"/>
      <c r="Y452" s="3"/>
      <c r="Z452" s="3"/>
      <c r="AA452" s="3"/>
      <c r="AB452" s="3"/>
    </row>
    <row r="453" spans="1:28">
      <c r="A453" s="111"/>
      <c r="B453" s="5"/>
      <c r="D453" s="5" t="s">
        <v>198</v>
      </c>
      <c r="E453" s="5"/>
      <c r="F453" s="5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S453" s="93"/>
      <c r="T453" s="3"/>
      <c r="U453" s="93"/>
      <c r="V453" s="3"/>
      <c r="W453" s="3"/>
      <c r="X453" s="3"/>
      <c r="Y453" s="3"/>
      <c r="Z453" s="3"/>
      <c r="AA453" s="3"/>
      <c r="AB453" s="3"/>
    </row>
    <row r="454" spans="1:28">
      <c r="A454" s="111"/>
      <c r="B454" s="5"/>
      <c r="D454" s="5" t="s">
        <v>199</v>
      </c>
      <c r="E454" s="5"/>
      <c r="F454" s="5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S454" s="93"/>
      <c r="T454" s="3"/>
      <c r="U454" s="93"/>
      <c r="V454" s="3"/>
      <c r="W454" s="3"/>
      <c r="X454" s="3"/>
      <c r="Y454" s="3"/>
      <c r="Z454" s="3"/>
      <c r="AA454" s="3"/>
      <c r="AB454" s="3"/>
    </row>
    <row r="455" spans="1:28">
      <c r="A455" s="111"/>
      <c r="B455" s="5"/>
      <c r="C455" s="5"/>
      <c r="D455" s="5" t="s">
        <v>200</v>
      </c>
      <c r="E455" s="5"/>
      <c r="F455" s="5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S455" s="93"/>
      <c r="T455" s="3"/>
      <c r="U455" s="93"/>
      <c r="V455" s="3"/>
      <c r="W455" s="3"/>
      <c r="X455" s="3"/>
      <c r="Y455" s="3"/>
      <c r="Z455" s="3"/>
      <c r="AA455" s="3"/>
      <c r="AB455" s="3"/>
    </row>
    <row r="456" spans="1:28">
      <c r="A456" s="111"/>
      <c r="B456" s="35"/>
      <c r="C456" s="35"/>
      <c r="D456" s="5" t="s">
        <v>201</v>
      </c>
      <c r="E456" s="5"/>
      <c r="F456" s="5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</row>
    <row r="457" spans="1:28">
      <c r="A457" s="25"/>
      <c r="D457" s="5" t="s">
        <v>980</v>
      </c>
      <c r="E457" s="5"/>
      <c r="F457" s="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1:28">
      <c r="A458" s="25"/>
      <c r="D458" s="5" t="s">
        <v>981</v>
      </c>
      <c r="E458" s="5"/>
      <c r="F458" s="5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</row>
    <row r="459" spans="1:28">
      <c r="A459" s="111"/>
      <c r="B459" s="45"/>
      <c r="C459" s="25"/>
      <c r="D459" s="3" t="s">
        <v>982</v>
      </c>
    </row>
    <row r="460" spans="1:28">
      <c r="A460" s="51"/>
      <c r="B460" s="142" t="s">
        <v>865</v>
      </c>
      <c r="C460" s="3" t="s">
        <v>209</v>
      </c>
      <c r="H460" s="81"/>
    </row>
    <row r="461" spans="1:28">
      <c r="A461" s="51"/>
      <c r="C461" s="3" t="s">
        <v>172</v>
      </c>
      <c r="D461" s="3" t="s">
        <v>210</v>
      </c>
    </row>
    <row r="462" spans="1:28">
      <c r="A462" s="51"/>
      <c r="D462" s="3" t="s">
        <v>211</v>
      </c>
    </row>
    <row r="463" spans="1:28">
      <c r="A463" s="51"/>
      <c r="D463" s="3" t="s">
        <v>983</v>
      </c>
    </row>
    <row r="464" spans="1:28">
      <c r="A464" s="51"/>
      <c r="D464" s="3" t="s">
        <v>984</v>
      </c>
    </row>
    <row r="465" spans="1:17">
      <c r="A465" s="51"/>
      <c r="C465" s="81"/>
      <c r="D465" s="3" t="s">
        <v>212</v>
      </c>
      <c r="G465" s="81"/>
      <c r="H465" s="81"/>
      <c r="I465" s="81"/>
      <c r="J465" s="81"/>
    </row>
    <row r="466" spans="1:17">
      <c r="A466" s="51"/>
      <c r="C466" s="3" t="s">
        <v>174</v>
      </c>
      <c r="D466" s="3" t="s">
        <v>213</v>
      </c>
    </row>
    <row r="467" spans="1:17">
      <c r="A467" s="51"/>
      <c r="D467" s="3" t="s">
        <v>214</v>
      </c>
    </row>
    <row r="468" spans="1:17">
      <c r="A468" s="51"/>
      <c r="D468" s="3" t="s">
        <v>215</v>
      </c>
    </row>
    <row r="469" spans="1:17">
      <c r="A469" s="51"/>
      <c r="D469" s="3" t="s">
        <v>985</v>
      </c>
    </row>
    <row r="470" spans="1:17">
      <c r="A470" s="51"/>
      <c r="D470" s="3" t="s">
        <v>216</v>
      </c>
    </row>
    <row r="471" spans="1:17" ht="7.25" customHeight="1">
      <c r="A471" s="51"/>
    </row>
    <row r="472" spans="1:17">
      <c r="A472" s="51"/>
      <c r="D472" s="3" t="s">
        <v>986</v>
      </c>
    </row>
    <row r="473" spans="1:17">
      <c r="A473" s="51"/>
      <c r="D473" s="3" t="s">
        <v>988</v>
      </c>
    </row>
    <row r="474" spans="1:17" ht="20.5" customHeight="1">
      <c r="A474" s="51"/>
      <c r="D474" s="3" t="s">
        <v>987</v>
      </c>
    </row>
    <row r="475" spans="1:17">
      <c r="A475" s="51"/>
      <c r="D475" s="3" t="s">
        <v>217</v>
      </c>
    </row>
    <row r="476" spans="1:17" ht="6" customHeight="1">
      <c r="A476" s="111"/>
      <c r="B476" s="5"/>
      <c r="C476" s="5"/>
      <c r="D476" s="5"/>
      <c r="E476" s="5"/>
      <c r="F476" s="5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1:17">
      <c r="A477" s="51"/>
      <c r="C477" s="3" t="s">
        <v>204</v>
      </c>
      <c r="D477" s="81" t="s">
        <v>218</v>
      </c>
    </row>
    <row r="478" spans="1:17">
      <c r="A478" s="51"/>
      <c r="D478" s="3" t="s">
        <v>989</v>
      </c>
    </row>
    <row r="479" spans="1:17">
      <c r="A479" s="51"/>
      <c r="D479" s="3" t="s">
        <v>990</v>
      </c>
    </row>
    <row r="480" spans="1:17">
      <c r="A480" s="51"/>
      <c r="D480" s="95" t="s">
        <v>991</v>
      </c>
    </row>
    <row r="481" spans="1:17">
      <c r="A481" s="51"/>
      <c r="D481" s="95" t="s">
        <v>992</v>
      </c>
    </row>
    <row r="482" spans="1:17">
      <c r="A482" s="51"/>
      <c r="D482" s="95" t="s">
        <v>993</v>
      </c>
    </row>
    <row r="483" spans="1:17">
      <c r="A483" s="51"/>
      <c r="D483" s="95" t="s">
        <v>994</v>
      </c>
    </row>
    <row r="484" spans="1:17">
      <c r="A484" s="51"/>
      <c r="D484" s="3" t="s">
        <v>219</v>
      </c>
    </row>
    <row r="485" spans="1:17">
      <c r="A485" s="51"/>
    </row>
    <row r="486" spans="1:17">
      <c r="A486" s="3" t="s">
        <v>490</v>
      </c>
      <c r="Q486" s="103"/>
    </row>
    <row r="487" spans="1:17">
      <c r="A487" s="3" t="s">
        <v>931</v>
      </c>
      <c r="Q487" s="103"/>
    </row>
    <row r="488" spans="1:17">
      <c r="A488" s="623" t="s">
        <v>82</v>
      </c>
      <c r="B488" s="623"/>
      <c r="C488" s="623"/>
      <c r="D488" s="623"/>
      <c r="E488" s="623"/>
      <c r="F488" s="623"/>
      <c r="G488" s="623"/>
      <c r="H488" s="623"/>
      <c r="I488" s="623"/>
      <c r="J488" s="623"/>
      <c r="K488" s="623"/>
      <c r="L488" s="623"/>
      <c r="M488" s="623"/>
      <c r="N488" s="623"/>
      <c r="O488" s="623"/>
      <c r="P488" s="623"/>
      <c r="Q488" s="103"/>
    </row>
    <row r="489" spans="1:17">
      <c r="A489" s="366"/>
      <c r="B489" s="366"/>
      <c r="C489" s="366"/>
      <c r="D489" s="366"/>
      <c r="E489" s="366"/>
      <c r="F489" s="366"/>
      <c r="G489" s="366"/>
      <c r="H489" s="366"/>
      <c r="I489" s="366"/>
      <c r="J489" s="366"/>
      <c r="K489" s="366"/>
      <c r="L489" s="366"/>
      <c r="M489" s="366"/>
      <c r="N489" s="366"/>
      <c r="O489" s="366"/>
      <c r="P489" s="366"/>
      <c r="Q489" s="103"/>
    </row>
    <row r="490" spans="1:17">
      <c r="A490" s="51"/>
      <c r="B490" s="6" t="s">
        <v>74</v>
      </c>
      <c r="C490" s="25" t="s">
        <v>220</v>
      </c>
    </row>
    <row r="491" spans="1:17">
      <c r="A491" s="51"/>
      <c r="C491" s="25" t="s">
        <v>221</v>
      </c>
    </row>
    <row r="492" spans="1:17" ht="7.5" customHeight="1">
      <c r="A492" s="51"/>
      <c r="C492" s="37"/>
    </row>
    <row r="493" spans="1:17">
      <c r="A493" s="51"/>
      <c r="C493" s="25" t="s">
        <v>995</v>
      </c>
    </row>
    <row r="494" spans="1:17">
      <c r="A494" s="51"/>
      <c r="C494" s="25" t="s">
        <v>996</v>
      </c>
    </row>
    <row r="495" spans="1:17" ht="8.4" customHeight="1">
      <c r="A495" s="51"/>
      <c r="C495" s="25"/>
    </row>
    <row r="496" spans="1:17">
      <c r="A496" s="51"/>
      <c r="C496" s="25" t="s">
        <v>997</v>
      </c>
    </row>
    <row r="497" spans="1:17">
      <c r="A497" s="51"/>
      <c r="C497" s="25" t="s">
        <v>998</v>
      </c>
    </row>
    <row r="498" spans="1:17">
      <c r="A498" s="48"/>
      <c r="B498" s="51" t="s">
        <v>75</v>
      </c>
      <c r="C498" s="4" t="s">
        <v>175</v>
      </c>
      <c r="G498" s="41"/>
      <c r="H498" s="41"/>
    </row>
    <row r="499" spans="1:17">
      <c r="A499" s="42"/>
      <c r="B499" s="35"/>
      <c r="C499" s="4" t="s">
        <v>176</v>
      </c>
      <c r="D499" s="35"/>
      <c r="E499" s="35"/>
      <c r="F499" s="35"/>
      <c r="G499" s="52"/>
      <c r="H499" s="52"/>
    </row>
    <row r="500" spans="1:17">
      <c r="C500" s="35" t="s">
        <v>172</v>
      </c>
      <c r="D500" s="3" t="s">
        <v>177</v>
      </c>
      <c r="G500" s="4"/>
      <c r="H500" s="19"/>
    </row>
    <row r="501" spans="1:17">
      <c r="D501" s="35" t="s">
        <v>1000</v>
      </c>
      <c r="E501" s="35"/>
      <c r="F501" s="35"/>
      <c r="G501" s="41"/>
      <c r="H501" s="19"/>
    </row>
    <row r="502" spans="1:17">
      <c r="B502" s="39"/>
      <c r="D502" s="35" t="s">
        <v>999</v>
      </c>
      <c r="E502" s="35"/>
      <c r="F502" s="35"/>
      <c r="G502" s="41"/>
      <c r="H502" s="38"/>
      <c r="I502" s="38"/>
      <c r="J502" s="38"/>
      <c r="K502" s="38"/>
      <c r="L502" s="38"/>
      <c r="M502" s="38"/>
      <c r="N502" s="38"/>
      <c r="O502" s="39"/>
      <c r="P502" s="39"/>
      <c r="Q502" s="39"/>
    </row>
    <row r="503" spans="1:17">
      <c r="A503" s="46"/>
      <c r="B503" s="35"/>
      <c r="C503" s="4" t="s">
        <v>174</v>
      </c>
      <c r="D503" s="35" t="s">
        <v>178</v>
      </c>
      <c r="E503" s="35"/>
      <c r="F503" s="35"/>
      <c r="G503" s="19"/>
      <c r="H503" s="19"/>
      <c r="I503" s="35"/>
      <c r="J503" s="35"/>
      <c r="K503" s="35"/>
      <c r="L503" s="35"/>
      <c r="M503" s="35"/>
      <c r="N503" s="35"/>
      <c r="O503" s="35"/>
      <c r="P503" s="35"/>
      <c r="Q503" s="35"/>
    </row>
    <row r="504" spans="1:17">
      <c r="A504" s="46"/>
      <c r="B504" s="35"/>
      <c r="C504" s="4"/>
      <c r="D504" s="4" t="s">
        <v>179</v>
      </c>
      <c r="E504" s="4"/>
      <c r="F504" s="4"/>
      <c r="G504" s="19"/>
      <c r="H504" s="19"/>
      <c r="I504" s="35"/>
      <c r="J504" s="35"/>
      <c r="K504" s="35"/>
      <c r="L504" s="35"/>
      <c r="M504" s="35"/>
      <c r="N504" s="35"/>
      <c r="O504" s="35"/>
      <c r="P504" s="35"/>
      <c r="Q504" s="35"/>
    </row>
    <row r="505" spans="1:17">
      <c r="A505" s="46"/>
      <c r="B505" s="35"/>
      <c r="D505" s="4" t="s">
        <v>180</v>
      </c>
      <c r="E505" s="4"/>
      <c r="F505" s="4"/>
      <c r="G505" s="19"/>
      <c r="H505" s="19"/>
      <c r="I505" s="35"/>
      <c r="J505" s="35"/>
      <c r="K505" s="35"/>
      <c r="L505" s="35"/>
      <c r="M505" s="35"/>
      <c r="N505" s="35"/>
      <c r="O505" s="35"/>
      <c r="P505" s="35"/>
      <c r="Q505" s="35"/>
    </row>
    <row r="506" spans="1:17">
      <c r="B506" s="39"/>
      <c r="D506" s="4" t="s">
        <v>181</v>
      </c>
      <c r="E506" s="4"/>
      <c r="F506" s="4"/>
      <c r="G506" s="38"/>
      <c r="H506" s="38"/>
      <c r="I506" s="38"/>
      <c r="J506" s="38"/>
      <c r="K506" s="38"/>
      <c r="L506" s="38"/>
      <c r="M506" s="38"/>
      <c r="N506" s="38"/>
      <c r="O506" s="39"/>
      <c r="P506" s="39"/>
      <c r="Q506" s="39"/>
    </row>
    <row r="507" spans="1:17" ht="7.75" customHeight="1">
      <c r="B507" s="39"/>
      <c r="D507" s="35"/>
      <c r="E507" s="35"/>
      <c r="F507" s="35"/>
      <c r="G507" s="41"/>
      <c r="H507" s="38"/>
      <c r="I507" s="38"/>
      <c r="J507" s="38"/>
      <c r="K507" s="38"/>
      <c r="L507" s="38"/>
      <c r="M507" s="38"/>
      <c r="N507" s="38"/>
      <c r="O507" s="39"/>
      <c r="P507" s="39"/>
      <c r="Q507" s="39"/>
    </row>
    <row r="508" spans="1:17">
      <c r="B508" s="35"/>
      <c r="C508" s="14" t="s">
        <v>1001</v>
      </c>
      <c r="F508" s="4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</row>
    <row r="509" spans="1:17">
      <c r="C509" s="4" t="s">
        <v>1002</v>
      </c>
      <c r="F509" s="4"/>
      <c r="G509" s="25"/>
      <c r="H509" s="25"/>
      <c r="I509" s="25"/>
      <c r="J509" s="25"/>
      <c r="K509" s="25"/>
      <c r="O509" s="25"/>
    </row>
    <row r="510" spans="1:17">
      <c r="B510" s="39"/>
      <c r="C510" s="4" t="s">
        <v>1003</v>
      </c>
      <c r="G510" s="38"/>
      <c r="H510" s="38"/>
      <c r="I510" s="38"/>
      <c r="J510" s="38"/>
      <c r="K510" s="38"/>
      <c r="L510" s="38"/>
      <c r="M510" s="38"/>
      <c r="N510" s="38"/>
      <c r="O510" s="39"/>
      <c r="P510" s="39"/>
      <c r="Q510" s="39"/>
    </row>
    <row r="511" spans="1:17" ht="9" customHeight="1">
      <c r="B511" s="43"/>
      <c r="C511" s="4"/>
      <c r="G511" s="25"/>
      <c r="H511" s="25"/>
      <c r="I511" s="25"/>
      <c r="J511" s="25"/>
      <c r="K511" s="25"/>
      <c r="O511" s="25"/>
    </row>
    <row r="512" spans="1:17">
      <c r="A512" s="42"/>
      <c r="B512" s="35"/>
      <c r="C512" s="4" t="s">
        <v>182</v>
      </c>
      <c r="D512" s="35"/>
      <c r="E512" s="35"/>
      <c r="F512" s="35"/>
      <c r="G512" s="35"/>
      <c r="H512" s="35"/>
      <c r="I512" s="19"/>
      <c r="J512" s="19"/>
      <c r="K512" s="19"/>
      <c r="L512" s="19"/>
      <c r="M512" s="19"/>
      <c r="N512" s="19"/>
      <c r="O512" s="52"/>
      <c r="P512" s="35"/>
      <c r="Q512" s="35"/>
    </row>
    <row r="513" spans="1:26">
      <c r="A513" s="42"/>
      <c r="B513" s="35"/>
      <c r="C513" s="4" t="s">
        <v>183</v>
      </c>
      <c r="D513" s="35"/>
      <c r="E513" s="35"/>
      <c r="F513" s="35"/>
      <c r="G513" s="35"/>
      <c r="H513" s="35"/>
      <c r="I513" s="19"/>
      <c r="J513" s="19"/>
      <c r="K513" s="19"/>
      <c r="L513" s="19"/>
      <c r="M513" s="19"/>
      <c r="N513" s="19"/>
      <c r="O513" s="52"/>
      <c r="P513" s="35"/>
      <c r="Q513" s="35"/>
    </row>
    <row r="514" spans="1:26">
      <c r="A514" s="42"/>
      <c r="B514" s="35"/>
      <c r="C514" s="4" t="s">
        <v>184</v>
      </c>
      <c r="D514" s="35"/>
      <c r="E514" s="35"/>
      <c r="F514" s="35"/>
      <c r="G514" s="35"/>
      <c r="H514" s="35"/>
      <c r="I514" s="19"/>
      <c r="J514" s="19"/>
      <c r="K514" s="19"/>
      <c r="L514" s="19"/>
      <c r="M514" s="19"/>
      <c r="N514" s="19"/>
      <c r="O514" s="52"/>
      <c r="P514" s="35"/>
      <c r="Q514" s="35"/>
    </row>
    <row r="515" spans="1:26" ht="10.25" customHeight="1">
      <c r="A515" s="4"/>
      <c r="B515" s="35"/>
      <c r="C515" s="35"/>
      <c r="D515" s="35"/>
      <c r="E515" s="35"/>
      <c r="F515" s="35"/>
      <c r="G515" s="35"/>
      <c r="H515" s="41"/>
      <c r="I515" s="41"/>
      <c r="J515" s="50"/>
      <c r="K515" s="50"/>
      <c r="L515" s="50"/>
      <c r="M515" s="50"/>
      <c r="N515" s="50"/>
      <c r="O515" s="50"/>
      <c r="P515" s="41"/>
      <c r="Q515" s="50"/>
    </row>
    <row r="516" spans="1:26">
      <c r="A516" s="40"/>
      <c r="C516" s="4" t="s">
        <v>185</v>
      </c>
      <c r="F516" s="4"/>
      <c r="H516" s="41"/>
      <c r="I516" s="41"/>
      <c r="J516" s="50"/>
      <c r="K516" s="50"/>
      <c r="L516" s="50"/>
      <c r="M516" s="50"/>
      <c r="N516" s="50"/>
      <c r="O516" s="50"/>
      <c r="P516" s="41"/>
      <c r="Q516" s="50"/>
    </row>
    <row r="517" spans="1:26">
      <c r="A517" s="48"/>
      <c r="B517" s="35"/>
      <c r="C517" s="35" t="s">
        <v>186</v>
      </c>
      <c r="D517" s="35"/>
      <c r="E517" s="35"/>
      <c r="F517" s="35"/>
      <c r="G517" s="35"/>
      <c r="H517" s="41"/>
      <c r="I517" s="41"/>
      <c r="J517" s="50"/>
      <c r="K517" s="50"/>
      <c r="L517" s="50"/>
      <c r="M517" s="50"/>
      <c r="N517" s="50"/>
      <c r="O517" s="50"/>
      <c r="P517" s="41"/>
      <c r="Q517" s="50"/>
    </row>
    <row r="518" spans="1:26">
      <c r="A518" s="48"/>
      <c r="B518" s="53" t="s">
        <v>76</v>
      </c>
      <c r="C518" s="35" t="s">
        <v>187</v>
      </c>
      <c r="D518" s="35"/>
      <c r="E518" s="35"/>
      <c r="F518" s="35"/>
      <c r="G518" s="35"/>
      <c r="H518" s="41"/>
      <c r="I518" s="41"/>
      <c r="J518" s="50"/>
      <c r="K518" s="50"/>
      <c r="L518" s="50"/>
      <c r="M518" s="50"/>
      <c r="N518" s="50"/>
      <c r="O518" s="50"/>
      <c r="P518" s="41"/>
      <c r="Q518" s="50"/>
    </row>
    <row r="519" spans="1:26">
      <c r="A519" s="4"/>
      <c r="B519" s="35"/>
      <c r="C519" s="35" t="s">
        <v>188</v>
      </c>
      <c r="D519" s="35"/>
      <c r="E519" s="35"/>
      <c r="F519" s="35"/>
      <c r="G519" s="35"/>
      <c r="H519" s="41"/>
      <c r="I519" s="41"/>
      <c r="J519" s="50"/>
      <c r="K519" s="50"/>
      <c r="L519" s="50"/>
      <c r="M519" s="50"/>
      <c r="N519" s="50"/>
      <c r="O519" s="50"/>
      <c r="P519" s="41"/>
      <c r="Q519" s="50"/>
    </row>
    <row r="520" spans="1:26">
      <c r="A520" s="4"/>
      <c r="B520" s="35"/>
      <c r="C520" s="35" t="s">
        <v>189</v>
      </c>
      <c r="D520" s="35"/>
      <c r="E520" s="35"/>
      <c r="F520" s="35"/>
      <c r="G520" s="35"/>
      <c r="H520" s="41"/>
      <c r="I520" s="41"/>
      <c r="J520" s="50"/>
      <c r="K520" s="50"/>
      <c r="L520" s="50"/>
      <c r="M520" s="50"/>
      <c r="N520" s="50"/>
      <c r="O520" s="50"/>
      <c r="P520" s="41"/>
      <c r="Q520" s="50"/>
    </row>
    <row r="521" spans="1:26">
      <c r="A521" s="4"/>
      <c r="B521" s="35"/>
      <c r="C521" s="35" t="s">
        <v>190</v>
      </c>
      <c r="D521" s="35"/>
      <c r="E521" s="35"/>
      <c r="F521" s="35"/>
      <c r="G521" s="35"/>
      <c r="H521" s="41"/>
      <c r="I521" s="41"/>
      <c r="J521" s="50"/>
      <c r="K521" s="50"/>
      <c r="L521" s="50"/>
      <c r="M521" s="50"/>
      <c r="N521" s="50"/>
      <c r="O521" s="50"/>
      <c r="P521" s="41"/>
      <c r="Q521" s="50"/>
    </row>
    <row r="523" spans="1:26">
      <c r="A523" s="81"/>
      <c r="C523" s="5"/>
      <c r="D523" s="5"/>
      <c r="E523" s="5"/>
      <c r="F523" s="5"/>
      <c r="G523" s="111"/>
      <c r="H523" s="111"/>
      <c r="I523" s="111"/>
      <c r="J523" s="111"/>
      <c r="K523" s="111"/>
      <c r="L523" s="111"/>
      <c r="M523" s="111"/>
      <c r="N523" s="61"/>
      <c r="O523" s="62"/>
      <c r="P523" s="61"/>
      <c r="Q523" s="62"/>
      <c r="R523" s="119"/>
    </row>
    <row r="524" spans="1:26">
      <c r="A524" s="81"/>
      <c r="C524" s="5"/>
      <c r="D524" s="5"/>
      <c r="E524" s="5"/>
      <c r="F524" s="5"/>
      <c r="G524" s="111"/>
      <c r="H524" s="111"/>
      <c r="I524" s="111"/>
      <c r="J524" s="111"/>
      <c r="K524" s="111"/>
      <c r="L524" s="111"/>
      <c r="M524" s="111"/>
      <c r="N524" s="61"/>
      <c r="O524" s="62"/>
      <c r="P524" s="61"/>
      <c r="Q524" s="62"/>
      <c r="R524" s="119"/>
    </row>
    <row r="526" spans="1:26">
      <c r="A526" s="51"/>
      <c r="C526" s="37"/>
      <c r="R526" s="82"/>
      <c r="S526" s="17"/>
      <c r="T526" s="18"/>
      <c r="U526" s="18"/>
      <c r="V526" s="18"/>
      <c r="W526" s="18"/>
      <c r="X526" s="18"/>
      <c r="Y526" s="18"/>
      <c r="Z526" s="18"/>
    </row>
    <row r="527" spans="1:26">
      <c r="A527" s="3" t="s">
        <v>490</v>
      </c>
      <c r="R527" s="82"/>
      <c r="S527" s="17"/>
      <c r="T527" s="18"/>
      <c r="U527" s="18"/>
      <c r="V527" s="18"/>
      <c r="W527" s="18"/>
      <c r="X527" s="18"/>
      <c r="Y527" s="18"/>
      <c r="Z527" s="18"/>
    </row>
    <row r="528" spans="1:26">
      <c r="A528" s="3" t="s">
        <v>931</v>
      </c>
      <c r="S528" s="17"/>
      <c r="T528" s="18"/>
      <c r="U528" s="18"/>
      <c r="V528" s="18"/>
      <c r="W528" s="18"/>
      <c r="X528" s="18"/>
      <c r="Y528" s="18"/>
      <c r="Z528" s="18"/>
    </row>
    <row r="529" spans="1:21">
      <c r="A529" s="623" t="s">
        <v>24</v>
      </c>
      <c r="B529" s="623"/>
      <c r="C529" s="623"/>
      <c r="D529" s="623"/>
      <c r="E529" s="623"/>
      <c r="F529" s="623"/>
      <c r="G529" s="623"/>
      <c r="H529" s="623"/>
      <c r="I529" s="623"/>
      <c r="J529" s="623"/>
      <c r="K529" s="623"/>
      <c r="L529" s="623"/>
      <c r="M529" s="623"/>
      <c r="N529" s="623"/>
      <c r="O529" s="623"/>
      <c r="P529" s="623"/>
      <c r="Q529" s="103"/>
    </row>
    <row r="530" spans="1:21">
      <c r="A530" s="366"/>
      <c r="B530" s="366"/>
      <c r="C530" s="366"/>
      <c r="D530" s="366"/>
      <c r="E530" s="366"/>
      <c r="F530" s="366"/>
      <c r="G530" s="366"/>
      <c r="H530" s="366"/>
      <c r="I530" s="366"/>
      <c r="J530" s="366"/>
      <c r="K530" s="366"/>
      <c r="L530" s="366"/>
      <c r="M530" s="366"/>
      <c r="N530" s="366"/>
      <c r="O530" s="366"/>
      <c r="P530" s="366"/>
      <c r="Q530" s="103"/>
    </row>
    <row r="531" spans="1:21">
      <c r="A531" s="111"/>
      <c r="B531" s="45" t="s">
        <v>77</v>
      </c>
      <c r="C531" s="25" t="s">
        <v>222</v>
      </c>
    </row>
    <row r="532" spans="1:21">
      <c r="A532" s="51"/>
      <c r="C532" s="25" t="s">
        <v>223</v>
      </c>
    </row>
    <row r="533" spans="1:21">
      <c r="A533" s="111"/>
      <c r="C533" s="25" t="s">
        <v>1007</v>
      </c>
    </row>
    <row r="534" spans="1:21">
      <c r="A534" s="5"/>
      <c r="B534" s="5"/>
      <c r="C534" s="5" t="s">
        <v>1006</v>
      </c>
      <c r="D534" s="5"/>
      <c r="E534" s="5"/>
      <c r="F534" s="5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1:21">
      <c r="A535" s="5"/>
      <c r="B535" s="5"/>
      <c r="C535" s="5" t="s">
        <v>224</v>
      </c>
      <c r="D535" s="5"/>
      <c r="E535" s="5"/>
      <c r="F535" s="5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1:21">
      <c r="A536" s="5"/>
      <c r="B536" s="5"/>
      <c r="C536" s="35" t="s">
        <v>1004</v>
      </c>
      <c r="D536" s="35"/>
      <c r="E536" s="35"/>
      <c r="F536" s="35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</row>
    <row r="537" spans="1:21">
      <c r="A537" s="5"/>
      <c r="B537" s="5"/>
      <c r="C537" s="35" t="s">
        <v>1005</v>
      </c>
      <c r="D537" s="35"/>
      <c r="E537" s="35"/>
      <c r="F537" s="35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</row>
    <row r="538" spans="1:21">
      <c r="A538" s="5"/>
      <c r="B538" s="5"/>
      <c r="C538" s="35" t="s">
        <v>225</v>
      </c>
      <c r="D538" s="35"/>
      <c r="E538" s="35"/>
      <c r="F538" s="35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</row>
    <row r="539" spans="1:21">
      <c r="A539" s="5"/>
      <c r="B539" s="5"/>
      <c r="C539" s="35"/>
      <c r="D539" s="35"/>
      <c r="E539" s="35"/>
      <c r="F539" s="35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</row>
    <row r="540" spans="1:21">
      <c r="A540" s="81"/>
      <c r="B540" s="142" t="s">
        <v>73</v>
      </c>
      <c r="C540" s="81" t="s">
        <v>641</v>
      </c>
      <c r="D540" s="81"/>
      <c r="E540" s="81"/>
      <c r="F540" s="81"/>
      <c r="G540" s="81"/>
      <c r="H540" s="81"/>
      <c r="I540" s="81"/>
      <c r="J540" s="81"/>
      <c r="K540" s="18"/>
      <c r="L540" s="18"/>
      <c r="M540" s="18"/>
      <c r="N540" s="18"/>
      <c r="O540" s="18"/>
      <c r="P540" s="15"/>
      <c r="Q540" s="15"/>
    </row>
    <row r="541" spans="1:21" s="403" customFormat="1">
      <c r="B541" s="409"/>
      <c r="C541" s="105" t="s">
        <v>618</v>
      </c>
      <c r="K541" s="410"/>
      <c r="L541" s="410"/>
      <c r="M541" s="410"/>
      <c r="N541" s="410"/>
      <c r="O541" s="410"/>
      <c r="P541" s="409"/>
      <c r="Q541" s="409"/>
      <c r="S541" s="404"/>
      <c r="U541" s="404"/>
    </row>
    <row r="542" spans="1:21">
      <c r="A542" s="81"/>
      <c r="B542" s="411"/>
      <c r="C542" s="81" t="s">
        <v>1009</v>
      </c>
      <c r="D542" s="81"/>
      <c r="E542" s="81"/>
      <c r="F542" s="81"/>
      <c r="G542" s="81"/>
      <c r="H542" s="81"/>
      <c r="I542" s="81"/>
      <c r="J542" s="81"/>
      <c r="K542" s="18"/>
      <c r="L542" s="18"/>
      <c r="M542" s="18"/>
      <c r="N542" s="18"/>
      <c r="O542" s="18"/>
      <c r="P542" s="15"/>
      <c r="Q542" s="15"/>
    </row>
    <row r="543" spans="1:21">
      <c r="A543" s="81"/>
      <c r="B543" s="411"/>
      <c r="C543" s="81" t="s">
        <v>1008</v>
      </c>
      <c r="D543" s="81"/>
      <c r="E543" s="81"/>
      <c r="F543" s="81"/>
      <c r="G543" s="81"/>
      <c r="H543" s="81"/>
      <c r="I543" s="81"/>
      <c r="J543" s="81"/>
      <c r="K543" s="18"/>
      <c r="L543" s="18"/>
      <c r="M543" s="18"/>
      <c r="N543" s="18"/>
      <c r="O543" s="18"/>
      <c r="P543" s="15"/>
      <c r="Q543" s="15"/>
    </row>
    <row r="544" spans="1:21">
      <c r="A544" s="81"/>
      <c r="B544" s="411"/>
      <c r="C544" s="81" t="s">
        <v>1010</v>
      </c>
      <c r="D544" s="81"/>
      <c r="E544" s="81"/>
      <c r="F544" s="81"/>
      <c r="G544" s="81"/>
      <c r="H544" s="81"/>
      <c r="I544" s="81"/>
      <c r="J544" s="81"/>
      <c r="K544" s="18"/>
      <c r="L544" s="18"/>
      <c r="M544" s="18"/>
      <c r="N544" s="18"/>
      <c r="O544" s="18"/>
      <c r="P544" s="15"/>
      <c r="Q544" s="15"/>
    </row>
    <row r="545" spans="1:17" ht="13.25" customHeight="1">
      <c r="A545" s="81"/>
      <c r="B545" s="411"/>
      <c r="C545" s="81"/>
      <c r="D545" s="81"/>
      <c r="E545" s="81"/>
      <c r="F545" s="81"/>
      <c r="G545" s="81"/>
      <c r="H545" s="81"/>
      <c r="I545" s="81"/>
      <c r="J545" s="81"/>
      <c r="K545" s="18"/>
      <c r="L545" s="18"/>
      <c r="M545" s="18"/>
      <c r="N545" s="18"/>
      <c r="O545" s="18"/>
      <c r="P545" s="15"/>
      <c r="Q545" s="15"/>
    </row>
    <row r="546" spans="1:17">
      <c r="A546" s="111"/>
      <c r="C546" s="105" t="s">
        <v>642</v>
      </c>
      <c r="D546" s="81"/>
      <c r="E546" s="81"/>
      <c r="F546" s="81"/>
      <c r="G546" s="81"/>
      <c r="H546" s="81"/>
      <c r="I546" s="81"/>
      <c r="J546" s="81"/>
    </row>
    <row r="547" spans="1:17">
      <c r="A547" s="5"/>
      <c r="B547" s="54"/>
      <c r="C547" s="81" t="s">
        <v>643</v>
      </c>
      <c r="D547" s="81"/>
      <c r="E547" s="81"/>
      <c r="F547" s="81"/>
      <c r="G547" s="81"/>
      <c r="H547" s="81"/>
      <c r="I547" s="81"/>
      <c r="J547" s="81"/>
      <c r="K547" s="46"/>
      <c r="L547" s="46"/>
      <c r="M547" s="46"/>
      <c r="N547" s="46"/>
      <c r="O547" s="46"/>
      <c r="P547" s="46"/>
      <c r="Q547" s="46"/>
    </row>
    <row r="548" spans="1:17">
      <c r="A548" s="5"/>
      <c r="B548" s="54"/>
      <c r="C548" s="81" t="s">
        <v>644</v>
      </c>
      <c r="D548" s="81"/>
      <c r="E548" s="81"/>
      <c r="F548" s="81"/>
      <c r="G548" s="81"/>
      <c r="H548" s="81"/>
      <c r="I548" s="81"/>
      <c r="J548" s="81"/>
      <c r="K548" s="46"/>
      <c r="L548" s="46"/>
      <c r="M548" s="46"/>
      <c r="N548" s="46"/>
      <c r="O548" s="46"/>
      <c r="P548" s="46"/>
      <c r="Q548" s="46"/>
    </row>
    <row r="549" spans="1:17">
      <c r="A549" s="5"/>
      <c r="B549" s="54"/>
      <c r="C549" s="81" t="s">
        <v>1012</v>
      </c>
      <c r="D549" s="81"/>
      <c r="E549" s="81"/>
      <c r="F549" s="81"/>
      <c r="G549" s="81"/>
      <c r="H549" s="81"/>
      <c r="I549" s="81"/>
      <c r="J549" s="81"/>
      <c r="K549" s="46"/>
      <c r="L549" s="46"/>
      <c r="M549" s="46"/>
      <c r="N549" s="46"/>
      <c r="O549" s="46"/>
      <c r="P549" s="46"/>
      <c r="Q549" s="46"/>
    </row>
    <row r="550" spans="1:17">
      <c r="A550" s="5"/>
      <c r="B550" s="54"/>
      <c r="C550" s="81" t="s">
        <v>1011</v>
      </c>
      <c r="D550" s="81"/>
      <c r="E550" s="81"/>
      <c r="F550" s="81"/>
      <c r="G550" s="81"/>
      <c r="H550" s="81"/>
      <c r="I550" s="81"/>
      <c r="J550" s="81"/>
      <c r="K550" s="46"/>
      <c r="L550" s="46"/>
      <c r="M550" s="46"/>
      <c r="N550" s="46"/>
      <c r="O550" s="46"/>
      <c r="P550" s="46"/>
      <c r="Q550" s="46"/>
    </row>
    <row r="551" spans="1:17" ht="14.4" customHeight="1">
      <c r="A551" s="5"/>
      <c r="B551" s="54"/>
      <c r="C551" s="81"/>
      <c r="D551" s="81"/>
      <c r="E551" s="81"/>
      <c r="F551" s="81"/>
      <c r="G551" s="81"/>
      <c r="H551" s="81"/>
      <c r="I551" s="81"/>
      <c r="J551" s="81"/>
      <c r="K551" s="46"/>
      <c r="L551" s="46"/>
      <c r="M551" s="46"/>
      <c r="N551" s="46"/>
      <c r="O551" s="46"/>
      <c r="P551" s="46"/>
      <c r="Q551" s="46"/>
    </row>
    <row r="552" spans="1:17">
      <c r="A552" s="5"/>
      <c r="B552" s="54"/>
      <c r="C552" s="105" t="s">
        <v>726</v>
      </c>
      <c r="D552" s="81"/>
      <c r="E552" s="81"/>
      <c r="F552" s="81"/>
      <c r="G552" s="81"/>
      <c r="H552" s="81"/>
      <c r="I552" s="81"/>
      <c r="J552" s="81"/>
      <c r="K552" s="46"/>
      <c r="L552" s="46"/>
      <c r="M552" s="46"/>
      <c r="N552" s="46"/>
      <c r="O552" s="46"/>
      <c r="P552" s="46"/>
      <c r="Q552" s="46"/>
    </row>
    <row r="553" spans="1:17">
      <c r="A553" s="5"/>
      <c r="B553" s="54"/>
      <c r="C553" s="81" t="s">
        <v>1013</v>
      </c>
      <c r="D553" s="81"/>
      <c r="E553" s="81"/>
      <c r="F553" s="81"/>
      <c r="G553" s="81"/>
      <c r="H553" s="81"/>
      <c r="I553" s="81"/>
      <c r="J553" s="81"/>
      <c r="K553" s="46"/>
      <c r="L553" s="46"/>
      <c r="M553" s="46"/>
      <c r="N553" s="46"/>
      <c r="O553" s="46"/>
      <c r="P553" s="46"/>
      <c r="Q553" s="46"/>
    </row>
    <row r="554" spans="1:17">
      <c r="A554" s="5"/>
      <c r="B554" s="54"/>
      <c r="C554" s="81" t="s">
        <v>1014</v>
      </c>
      <c r="D554" s="81"/>
      <c r="E554" s="81"/>
      <c r="F554" s="81"/>
      <c r="G554" s="81"/>
      <c r="H554" s="81"/>
      <c r="I554" s="81"/>
      <c r="J554" s="81"/>
      <c r="K554" s="46"/>
      <c r="L554" s="46"/>
      <c r="M554" s="46"/>
      <c r="N554" s="46"/>
      <c r="O554" s="46"/>
      <c r="P554" s="46"/>
      <c r="Q554" s="46"/>
    </row>
    <row r="555" spans="1:17">
      <c r="A555" s="5"/>
      <c r="B555" s="54"/>
      <c r="C555" s="81" t="s">
        <v>1015</v>
      </c>
      <c r="D555" s="81"/>
      <c r="E555" s="81"/>
      <c r="F555" s="81"/>
      <c r="G555" s="81"/>
      <c r="H555" s="81"/>
      <c r="I555" s="81"/>
      <c r="J555" s="81"/>
      <c r="K555" s="46"/>
      <c r="L555" s="46"/>
      <c r="M555" s="46"/>
      <c r="N555" s="46"/>
      <c r="O555" s="46"/>
      <c r="P555" s="46"/>
      <c r="Q555" s="46"/>
    </row>
    <row r="556" spans="1:17">
      <c r="A556" s="5"/>
      <c r="B556" s="54"/>
      <c r="C556" s="81" t="s">
        <v>727</v>
      </c>
      <c r="D556" s="81"/>
      <c r="E556" s="81"/>
      <c r="F556" s="81"/>
      <c r="G556" s="81"/>
      <c r="H556" s="81"/>
      <c r="I556" s="81"/>
      <c r="J556" s="81"/>
      <c r="K556" s="46"/>
      <c r="L556" s="46"/>
      <c r="M556" s="46"/>
      <c r="N556" s="46"/>
      <c r="O556" s="46"/>
      <c r="P556" s="46"/>
      <c r="Q556" s="46"/>
    </row>
    <row r="557" spans="1:17">
      <c r="A557" s="5"/>
      <c r="B557" s="54"/>
      <c r="C557" s="81" t="s">
        <v>728</v>
      </c>
      <c r="D557" s="81"/>
      <c r="E557" s="81"/>
      <c r="F557" s="81"/>
      <c r="G557" s="81"/>
      <c r="H557" s="81"/>
      <c r="I557" s="81"/>
      <c r="J557" s="81"/>
      <c r="K557" s="46"/>
      <c r="L557" s="46"/>
      <c r="M557" s="46"/>
      <c r="N557" s="46"/>
      <c r="O557" s="46"/>
      <c r="P557" s="46"/>
      <c r="Q557" s="46"/>
    </row>
    <row r="558" spans="1:17" ht="12.65" customHeight="1">
      <c r="A558" s="5"/>
      <c r="B558" s="54"/>
      <c r="C558" s="81"/>
      <c r="D558" s="81"/>
      <c r="E558" s="81"/>
      <c r="F558" s="81"/>
      <c r="G558" s="81"/>
      <c r="H558" s="81"/>
      <c r="I558" s="81"/>
      <c r="J558" s="81"/>
      <c r="K558" s="46"/>
      <c r="L558" s="46"/>
      <c r="M558" s="46"/>
      <c r="N558" s="46"/>
      <c r="O558" s="46"/>
      <c r="P558" s="46"/>
      <c r="Q558" s="46"/>
    </row>
    <row r="559" spans="1:17">
      <c r="A559" s="5"/>
      <c r="B559" s="54"/>
      <c r="C559" s="105" t="s">
        <v>729</v>
      </c>
      <c r="D559" s="81"/>
      <c r="E559" s="81"/>
      <c r="F559" s="81"/>
      <c r="G559" s="81"/>
      <c r="H559" s="81"/>
      <c r="I559" s="81"/>
      <c r="J559" s="81"/>
      <c r="K559" s="46"/>
      <c r="L559" s="46"/>
      <c r="M559" s="46"/>
      <c r="N559" s="46"/>
      <c r="O559" s="46"/>
      <c r="P559" s="46"/>
      <c r="Q559" s="46"/>
    </row>
    <row r="560" spans="1:17">
      <c r="A560" s="5"/>
      <c r="B560" s="54"/>
      <c r="C560" s="81" t="s">
        <v>730</v>
      </c>
      <c r="D560" s="81"/>
      <c r="E560" s="81"/>
      <c r="F560" s="81"/>
      <c r="G560" s="81"/>
      <c r="H560" s="81"/>
      <c r="I560" s="81"/>
      <c r="J560" s="81"/>
      <c r="K560" s="46"/>
      <c r="L560" s="46"/>
      <c r="M560" s="46"/>
      <c r="N560" s="46"/>
      <c r="O560" s="46"/>
      <c r="P560" s="46"/>
      <c r="Q560" s="46"/>
    </row>
    <row r="561" spans="1:17">
      <c r="A561" s="5"/>
      <c r="B561" s="54"/>
      <c r="C561" s="81" t="s">
        <v>731</v>
      </c>
      <c r="D561" s="81"/>
      <c r="E561" s="81"/>
      <c r="F561" s="81"/>
      <c r="G561" s="81"/>
      <c r="H561" s="81"/>
      <c r="I561" s="81"/>
      <c r="J561" s="81"/>
      <c r="K561" s="46"/>
      <c r="L561" s="46"/>
      <c r="M561" s="46"/>
      <c r="N561" s="46"/>
      <c r="O561" s="46"/>
      <c r="P561" s="46"/>
      <c r="Q561" s="46"/>
    </row>
    <row r="562" spans="1:17" ht="7" customHeight="1">
      <c r="A562" s="5"/>
      <c r="B562" s="54"/>
      <c r="C562" s="81"/>
      <c r="D562" s="81"/>
      <c r="E562" s="81"/>
      <c r="F562" s="81"/>
      <c r="G562" s="81"/>
      <c r="H562" s="81"/>
      <c r="I562" s="81"/>
      <c r="J562" s="81"/>
      <c r="K562" s="46"/>
      <c r="L562" s="46"/>
      <c r="M562" s="46"/>
      <c r="N562" s="46"/>
      <c r="O562" s="46"/>
      <c r="P562" s="46"/>
      <c r="Q562" s="46"/>
    </row>
    <row r="563" spans="1:17">
      <c r="A563" s="5"/>
      <c r="B563" s="54"/>
      <c r="C563" s="81" t="s">
        <v>732</v>
      </c>
      <c r="D563" s="81"/>
      <c r="E563" s="81"/>
      <c r="F563" s="81"/>
      <c r="G563" s="81"/>
      <c r="H563" s="81"/>
      <c r="I563" s="81"/>
      <c r="J563" s="81"/>
      <c r="K563" s="46"/>
      <c r="L563" s="46"/>
      <c r="M563" s="46"/>
      <c r="N563" s="46"/>
      <c r="O563" s="46"/>
      <c r="P563" s="46"/>
      <c r="Q563" s="46"/>
    </row>
    <row r="564" spans="1:17">
      <c r="A564" s="5"/>
      <c r="B564" s="54"/>
      <c r="C564" s="81" t="s">
        <v>733</v>
      </c>
      <c r="D564" s="81"/>
      <c r="E564" s="81"/>
      <c r="F564" s="81"/>
      <c r="G564" s="81"/>
      <c r="H564" s="81"/>
      <c r="I564" s="81"/>
      <c r="J564" s="81"/>
      <c r="K564" s="46"/>
      <c r="L564" s="46"/>
      <c r="M564" s="46"/>
      <c r="N564" s="46"/>
      <c r="O564" s="46"/>
      <c r="P564" s="46"/>
      <c r="Q564" s="46"/>
    </row>
    <row r="565" spans="1:17">
      <c r="A565" s="5"/>
      <c r="B565" s="54"/>
      <c r="C565" s="81"/>
      <c r="D565" s="81"/>
      <c r="E565" s="81"/>
      <c r="F565" s="81"/>
      <c r="G565" s="81"/>
      <c r="H565" s="81"/>
      <c r="I565" s="81"/>
      <c r="J565" s="81"/>
      <c r="K565" s="46"/>
      <c r="L565" s="46"/>
      <c r="M565" s="46"/>
      <c r="N565" s="46"/>
      <c r="O565" s="46"/>
      <c r="P565" s="46"/>
      <c r="Q565" s="46"/>
    </row>
    <row r="566" spans="1:17">
      <c r="A566" s="3" t="s">
        <v>490</v>
      </c>
      <c r="Q566" s="46"/>
    </row>
    <row r="567" spans="1:17">
      <c r="A567" s="3" t="s">
        <v>931</v>
      </c>
      <c r="Q567" s="13"/>
    </row>
    <row r="568" spans="1:17">
      <c r="A568" s="623" t="s">
        <v>1035</v>
      </c>
      <c r="B568" s="623"/>
      <c r="C568" s="623"/>
      <c r="D568" s="623"/>
      <c r="E568" s="623"/>
      <c r="F568" s="623"/>
      <c r="G568" s="623"/>
      <c r="H568" s="623"/>
      <c r="I568" s="623"/>
      <c r="J568" s="623"/>
      <c r="K568" s="623"/>
      <c r="L568" s="623"/>
      <c r="M568" s="623"/>
      <c r="N568" s="623"/>
      <c r="O568" s="623"/>
      <c r="P568" s="623"/>
      <c r="Q568" s="103"/>
    </row>
    <row r="569" spans="1:17">
      <c r="A569" s="5"/>
      <c r="B569" s="54"/>
      <c r="C569" s="81"/>
      <c r="D569" s="81"/>
      <c r="E569" s="81"/>
      <c r="F569" s="81"/>
      <c r="G569" s="81"/>
      <c r="H569" s="81"/>
      <c r="I569" s="81"/>
      <c r="J569" s="81"/>
      <c r="K569" s="46"/>
      <c r="L569" s="46"/>
      <c r="M569" s="46"/>
      <c r="N569" s="46"/>
      <c r="O569" s="46"/>
      <c r="P569" s="46"/>
      <c r="Q569" s="46"/>
    </row>
    <row r="570" spans="1:17">
      <c r="A570" s="5"/>
      <c r="B570" s="54"/>
      <c r="C570" s="105" t="s">
        <v>906</v>
      </c>
      <c r="D570" s="81"/>
      <c r="E570" s="81"/>
      <c r="F570" s="81"/>
      <c r="G570" s="81"/>
      <c r="H570" s="81"/>
      <c r="I570" s="81"/>
      <c r="J570" s="81"/>
      <c r="K570" s="46"/>
      <c r="L570" s="46"/>
      <c r="M570" s="46"/>
      <c r="N570" s="46"/>
      <c r="O570" s="46"/>
      <c r="P570" s="46"/>
      <c r="Q570" s="46"/>
    </row>
    <row r="571" spans="1:17">
      <c r="A571" s="5"/>
      <c r="B571" s="54"/>
      <c r="C571" s="81" t="s">
        <v>907</v>
      </c>
      <c r="D571" s="81"/>
      <c r="E571" s="81"/>
      <c r="F571" s="81"/>
      <c r="G571" s="81"/>
      <c r="H571" s="81"/>
      <c r="I571" s="81"/>
      <c r="J571" s="81"/>
      <c r="K571" s="46"/>
      <c r="L571" s="46"/>
      <c r="M571" s="46"/>
      <c r="N571" s="46"/>
      <c r="O571" s="46"/>
      <c r="P571" s="46"/>
      <c r="Q571" s="46"/>
    </row>
    <row r="572" spans="1:17">
      <c r="A572" s="5"/>
      <c r="B572" s="54"/>
      <c r="C572" s="81" t="s">
        <v>908</v>
      </c>
      <c r="D572" s="81"/>
      <c r="E572" s="81"/>
      <c r="F572" s="81"/>
      <c r="G572" s="81"/>
      <c r="H572" s="81"/>
      <c r="I572" s="81"/>
      <c r="J572" s="81"/>
      <c r="K572" s="46"/>
      <c r="L572" s="46"/>
      <c r="M572" s="46"/>
      <c r="N572" s="46"/>
      <c r="O572" s="46"/>
      <c r="P572" s="46"/>
      <c r="Q572" s="46"/>
    </row>
    <row r="573" spans="1:17" ht="11.4" customHeight="1">
      <c r="A573" s="5"/>
      <c r="B573" s="54"/>
      <c r="C573" s="81"/>
      <c r="D573" s="81"/>
      <c r="E573" s="81"/>
      <c r="F573" s="81"/>
      <c r="G573" s="81"/>
      <c r="H573" s="81"/>
      <c r="I573" s="81"/>
      <c r="J573" s="81"/>
      <c r="K573" s="46"/>
      <c r="L573" s="46"/>
      <c r="M573" s="46"/>
      <c r="N573" s="46"/>
      <c r="O573" s="46"/>
      <c r="P573" s="46"/>
      <c r="Q573" s="46"/>
    </row>
    <row r="574" spans="1:17">
      <c r="A574" s="5"/>
      <c r="B574" s="54"/>
      <c r="C574" s="105" t="s">
        <v>734</v>
      </c>
      <c r="D574" s="81"/>
      <c r="E574" s="81"/>
      <c r="F574" s="81"/>
      <c r="G574" s="81"/>
      <c r="H574" s="81"/>
      <c r="I574" s="81"/>
      <c r="J574" s="81"/>
      <c r="K574" s="46"/>
      <c r="L574" s="46"/>
      <c r="M574" s="46"/>
      <c r="N574" s="46"/>
      <c r="O574" s="46"/>
      <c r="P574" s="46"/>
      <c r="Q574" s="46"/>
    </row>
    <row r="575" spans="1:17">
      <c r="A575" s="5"/>
      <c r="B575" s="54"/>
      <c r="C575" s="81" t="s">
        <v>735</v>
      </c>
      <c r="D575" s="81"/>
      <c r="E575" s="81"/>
      <c r="F575" s="81"/>
      <c r="G575" s="81"/>
      <c r="H575" s="81"/>
      <c r="I575" s="81"/>
      <c r="J575" s="81"/>
      <c r="K575" s="46"/>
      <c r="L575" s="46"/>
      <c r="M575" s="46"/>
      <c r="N575" s="46"/>
      <c r="O575" s="46"/>
      <c r="P575" s="46"/>
      <c r="Q575" s="46"/>
    </row>
    <row r="576" spans="1:17">
      <c r="A576" s="5"/>
      <c r="B576" s="54"/>
      <c r="C576" s="81" t="s">
        <v>736</v>
      </c>
      <c r="D576" s="81"/>
      <c r="E576" s="81"/>
      <c r="F576" s="81"/>
      <c r="G576" s="81"/>
      <c r="H576" s="81"/>
      <c r="I576" s="81"/>
      <c r="J576" s="81"/>
      <c r="K576" s="46"/>
      <c r="L576" s="46"/>
      <c r="M576" s="46"/>
      <c r="N576" s="46"/>
      <c r="O576" s="46"/>
      <c r="P576" s="46"/>
      <c r="Q576" s="46"/>
    </row>
    <row r="577" spans="1:17">
      <c r="A577" s="5"/>
      <c r="B577" s="54"/>
      <c r="C577" s="81" t="s">
        <v>737</v>
      </c>
      <c r="D577" s="81"/>
      <c r="E577" s="81"/>
      <c r="F577" s="81"/>
      <c r="G577" s="81"/>
      <c r="H577" s="81"/>
      <c r="I577" s="81"/>
      <c r="J577" s="81"/>
      <c r="K577" s="46"/>
      <c r="L577" s="46"/>
      <c r="M577" s="46"/>
      <c r="N577" s="46"/>
      <c r="O577" s="46"/>
      <c r="P577" s="46"/>
      <c r="Q577" s="46"/>
    </row>
    <row r="578" spans="1:17" ht="13.75" customHeight="1">
      <c r="A578" s="5"/>
      <c r="B578" s="54"/>
      <c r="C578" s="81"/>
      <c r="D578" s="81"/>
      <c r="E578" s="81"/>
      <c r="F578" s="81"/>
      <c r="G578" s="81"/>
      <c r="H578" s="81"/>
      <c r="I578" s="81"/>
      <c r="J578" s="81"/>
      <c r="K578" s="46"/>
      <c r="L578" s="46"/>
      <c r="M578" s="46"/>
      <c r="N578" s="46"/>
      <c r="O578" s="46"/>
      <c r="P578" s="46"/>
      <c r="Q578" s="46"/>
    </row>
    <row r="579" spans="1:17">
      <c r="A579" s="5"/>
      <c r="B579" s="54"/>
      <c r="C579" s="81" t="s">
        <v>1034</v>
      </c>
      <c r="D579" s="81"/>
      <c r="E579" s="81"/>
      <c r="F579" s="81"/>
      <c r="G579" s="81"/>
      <c r="H579" s="81"/>
      <c r="I579" s="81"/>
      <c r="J579" s="81"/>
      <c r="K579" s="46"/>
      <c r="L579" s="46"/>
      <c r="M579" s="46"/>
      <c r="N579" s="46"/>
      <c r="O579" s="46"/>
      <c r="P579" s="46"/>
      <c r="Q579" s="46"/>
    </row>
    <row r="580" spans="1:17">
      <c r="A580" s="5"/>
      <c r="B580" s="54"/>
      <c r="C580" s="81" t="s">
        <v>1033</v>
      </c>
      <c r="D580" s="81"/>
      <c r="E580" s="81"/>
      <c r="F580" s="81"/>
      <c r="G580" s="81"/>
      <c r="H580" s="81"/>
      <c r="I580" s="81"/>
      <c r="J580" s="81"/>
      <c r="K580" s="46"/>
      <c r="L580" s="46"/>
      <c r="M580" s="46"/>
      <c r="N580" s="46"/>
      <c r="O580" s="46"/>
      <c r="P580" s="46"/>
      <c r="Q580" s="46"/>
    </row>
    <row r="581" spans="1:17">
      <c r="A581" s="5"/>
      <c r="B581" s="54"/>
      <c r="C581" s="81" t="s">
        <v>1032</v>
      </c>
      <c r="D581" s="81"/>
      <c r="E581" s="81"/>
      <c r="F581" s="81"/>
      <c r="G581" s="81"/>
      <c r="H581" s="81"/>
      <c r="I581" s="81"/>
      <c r="J581" s="81"/>
      <c r="K581" s="46"/>
      <c r="L581" s="46"/>
      <c r="M581" s="46"/>
      <c r="N581" s="46"/>
      <c r="O581" s="46"/>
      <c r="P581" s="46"/>
      <c r="Q581" s="46"/>
    </row>
    <row r="582" spans="1:17">
      <c r="A582" s="5"/>
      <c r="B582" s="54"/>
      <c r="C582" s="81" t="s">
        <v>1016</v>
      </c>
      <c r="D582" s="81"/>
      <c r="E582" s="81"/>
      <c r="F582" s="81"/>
      <c r="G582" s="81"/>
      <c r="H582" s="81"/>
      <c r="I582" s="81"/>
      <c r="J582" s="81"/>
      <c r="K582" s="46"/>
      <c r="L582" s="46"/>
      <c r="M582" s="46"/>
      <c r="N582" s="46"/>
      <c r="O582" s="46"/>
      <c r="P582" s="46"/>
      <c r="Q582" s="46"/>
    </row>
    <row r="583" spans="1:17">
      <c r="A583" s="5"/>
      <c r="B583" s="54"/>
      <c r="C583" s="81" t="s">
        <v>1017</v>
      </c>
      <c r="D583" s="81"/>
      <c r="E583" s="81"/>
      <c r="F583" s="81"/>
      <c r="G583" s="81"/>
      <c r="H583" s="81"/>
      <c r="I583" s="81"/>
      <c r="J583" s="81"/>
      <c r="K583" s="46"/>
      <c r="L583" s="46"/>
      <c r="M583" s="46"/>
      <c r="N583" s="46"/>
      <c r="O583" s="46"/>
      <c r="P583" s="46"/>
      <c r="Q583" s="46"/>
    </row>
    <row r="584" spans="1:17" ht="10.25" customHeight="1">
      <c r="A584" s="5"/>
      <c r="B584" s="54"/>
      <c r="C584" s="81"/>
      <c r="D584" s="81"/>
      <c r="E584" s="81"/>
      <c r="F584" s="81"/>
      <c r="G584" s="81"/>
      <c r="H584" s="81"/>
      <c r="I584" s="81"/>
      <c r="J584" s="81"/>
      <c r="K584" s="46"/>
      <c r="L584" s="46"/>
      <c r="M584" s="46"/>
      <c r="N584" s="46"/>
      <c r="O584" s="46"/>
      <c r="P584" s="46"/>
      <c r="Q584" s="46"/>
    </row>
    <row r="585" spans="1:17">
      <c r="A585" s="5"/>
      <c r="B585" s="54"/>
      <c r="C585" s="105" t="s">
        <v>738</v>
      </c>
      <c r="D585" s="81"/>
      <c r="E585" s="81"/>
      <c r="F585" s="81"/>
      <c r="G585" s="81"/>
      <c r="H585" s="81"/>
      <c r="I585" s="81"/>
      <c r="J585" s="81"/>
      <c r="K585" s="46"/>
      <c r="L585" s="46"/>
      <c r="M585" s="46"/>
      <c r="N585" s="46"/>
      <c r="O585" s="46"/>
      <c r="P585" s="46"/>
      <c r="Q585" s="46"/>
    </row>
    <row r="586" spans="1:17">
      <c r="A586" s="5"/>
      <c r="B586" s="54"/>
      <c r="C586" s="81" t="s">
        <v>1020</v>
      </c>
      <c r="D586" s="81"/>
      <c r="E586" s="81"/>
      <c r="F586" s="81"/>
      <c r="G586" s="81"/>
      <c r="H586" s="81"/>
      <c r="I586" s="81"/>
      <c r="J586" s="81"/>
      <c r="K586" s="46"/>
      <c r="L586" s="46"/>
      <c r="M586" s="46"/>
      <c r="N586" s="46"/>
      <c r="O586" s="46"/>
      <c r="P586" s="46"/>
      <c r="Q586" s="46"/>
    </row>
    <row r="587" spans="1:17">
      <c r="A587" s="5"/>
      <c r="B587" s="54"/>
      <c r="C587" s="81" t="s">
        <v>1018</v>
      </c>
      <c r="D587" s="81"/>
      <c r="E587" s="81"/>
      <c r="F587" s="81"/>
      <c r="G587" s="81"/>
      <c r="H587" s="81"/>
      <c r="I587" s="81"/>
      <c r="J587" s="81"/>
      <c r="K587" s="46"/>
      <c r="L587" s="46"/>
      <c r="M587" s="46"/>
      <c r="N587" s="46"/>
      <c r="O587" s="46"/>
      <c r="P587" s="46"/>
      <c r="Q587" s="46"/>
    </row>
    <row r="588" spans="1:17">
      <c r="A588" s="5"/>
      <c r="B588" s="54"/>
      <c r="C588" s="81" t="s">
        <v>1019</v>
      </c>
      <c r="D588" s="81"/>
      <c r="E588" s="81"/>
      <c r="F588" s="81"/>
      <c r="G588" s="81"/>
      <c r="H588" s="81"/>
      <c r="I588" s="81"/>
      <c r="J588" s="81"/>
      <c r="K588" s="46"/>
      <c r="L588" s="46"/>
      <c r="M588" s="46"/>
      <c r="N588" s="46"/>
      <c r="O588" s="46"/>
      <c r="P588" s="46"/>
      <c r="Q588" s="46"/>
    </row>
    <row r="589" spans="1:17" ht="12.65" customHeight="1">
      <c r="A589" s="5"/>
      <c r="B589" s="54"/>
      <c r="C589" s="81"/>
      <c r="D589" s="81"/>
      <c r="E589" s="81"/>
      <c r="F589" s="81"/>
      <c r="G589" s="81"/>
      <c r="H589" s="81"/>
      <c r="I589" s="81"/>
      <c r="J589" s="81"/>
      <c r="K589" s="46"/>
      <c r="L589" s="46"/>
      <c r="M589" s="46"/>
      <c r="N589" s="46"/>
      <c r="O589" s="46"/>
      <c r="P589" s="46"/>
      <c r="Q589" s="46"/>
    </row>
    <row r="590" spans="1:17">
      <c r="A590" s="5"/>
      <c r="B590" s="54"/>
      <c r="C590" s="81" t="s">
        <v>1021</v>
      </c>
      <c r="D590" s="81"/>
      <c r="E590" s="81"/>
      <c r="F590" s="81"/>
      <c r="G590" s="81"/>
      <c r="H590" s="81"/>
      <c r="I590" s="81"/>
      <c r="J590" s="81"/>
      <c r="K590" s="46"/>
      <c r="L590" s="46"/>
      <c r="M590" s="46"/>
      <c r="N590" s="46"/>
      <c r="O590" s="46"/>
      <c r="P590" s="46"/>
      <c r="Q590" s="46"/>
    </row>
    <row r="591" spans="1:17">
      <c r="A591" s="5"/>
      <c r="B591" s="54"/>
      <c r="C591" s="81" t="s">
        <v>1022</v>
      </c>
      <c r="D591" s="81"/>
      <c r="E591" s="81"/>
      <c r="F591" s="81"/>
      <c r="G591" s="81"/>
      <c r="H591" s="81"/>
      <c r="I591" s="81"/>
      <c r="J591" s="81"/>
      <c r="K591" s="46"/>
      <c r="L591" s="46"/>
      <c r="M591" s="46"/>
      <c r="N591" s="46"/>
      <c r="O591" s="46"/>
      <c r="P591" s="46"/>
      <c r="Q591" s="46"/>
    </row>
    <row r="592" spans="1:17">
      <c r="A592" s="5"/>
      <c r="B592" s="54"/>
      <c r="C592" s="81" t="s">
        <v>1024</v>
      </c>
      <c r="D592" s="81"/>
      <c r="E592" s="81"/>
      <c r="F592" s="81"/>
      <c r="G592" s="81"/>
      <c r="H592" s="81"/>
      <c r="I592" s="81"/>
      <c r="J592" s="81"/>
      <c r="K592" s="46"/>
      <c r="L592" s="46"/>
      <c r="M592" s="46"/>
      <c r="N592" s="46"/>
      <c r="O592" s="46"/>
      <c r="P592" s="46"/>
      <c r="Q592" s="46"/>
    </row>
    <row r="593" spans="1:17">
      <c r="A593" s="5"/>
      <c r="B593" s="54"/>
      <c r="C593" s="81" t="s">
        <v>1023</v>
      </c>
      <c r="D593" s="81"/>
      <c r="E593" s="81"/>
      <c r="F593" s="81"/>
      <c r="G593" s="81"/>
      <c r="H593" s="81"/>
      <c r="I593" s="81"/>
      <c r="J593" s="81"/>
      <c r="K593" s="46"/>
      <c r="L593" s="46"/>
      <c r="M593" s="46"/>
      <c r="N593" s="46"/>
      <c r="O593" s="46"/>
      <c r="P593" s="46"/>
      <c r="Q593" s="46"/>
    </row>
    <row r="594" spans="1:17" ht="13.25" customHeight="1">
      <c r="A594" s="5"/>
      <c r="B594" s="54"/>
      <c r="C594" s="81"/>
      <c r="D594" s="81"/>
      <c r="E594" s="81"/>
      <c r="F594" s="81"/>
      <c r="G594" s="81"/>
      <c r="H594" s="81"/>
      <c r="I594" s="81"/>
      <c r="J594" s="81"/>
      <c r="K594" s="46"/>
      <c r="L594" s="46"/>
      <c r="M594" s="46"/>
      <c r="N594" s="46"/>
      <c r="O594" s="46"/>
      <c r="P594" s="46"/>
      <c r="Q594" s="46"/>
    </row>
    <row r="595" spans="1:17">
      <c r="A595" s="5"/>
      <c r="B595" s="54"/>
      <c r="C595" s="81" t="s">
        <v>1028</v>
      </c>
      <c r="D595" s="81"/>
      <c r="E595" s="81"/>
      <c r="F595" s="81"/>
      <c r="G595" s="81"/>
      <c r="H595" s="81"/>
      <c r="I595" s="81"/>
      <c r="J595" s="81"/>
      <c r="K595" s="46"/>
      <c r="L595" s="46"/>
      <c r="M595" s="46"/>
      <c r="N595" s="46"/>
      <c r="O595" s="46"/>
      <c r="P595" s="46"/>
      <c r="Q595" s="46"/>
    </row>
    <row r="596" spans="1:17">
      <c r="A596" s="5"/>
      <c r="B596" s="54"/>
      <c r="C596" s="81" t="s">
        <v>1025</v>
      </c>
      <c r="D596" s="81"/>
      <c r="E596" s="81"/>
      <c r="F596" s="81"/>
      <c r="G596" s="81"/>
      <c r="H596" s="81"/>
      <c r="I596" s="81"/>
      <c r="J596" s="81"/>
      <c r="K596" s="46"/>
      <c r="L596" s="46"/>
      <c r="M596" s="46"/>
      <c r="N596" s="46"/>
      <c r="O596" s="46"/>
      <c r="P596" s="46"/>
      <c r="Q596" s="46"/>
    </row>
    <row r="597" spans="1:17">
      <c r="A597" s="5"/>
      <c r="B597" s="54"/>
      <c r="C597" s="81" t="s">
        <v>1026</v>
      </c>
      <c r="D597" s="81"/>
      <c r="E597" s="81"/>
      <c r="F597" s="81"/>
      <c r="G597" s="81"/>
      <c r="H597" s="81"/>
      <c r="I597" s="81"/>
      <c r="J597" s="81"/>
      <c r="K597" s="46"/>
      <c r="L597" s="46"/>
      <c r="M597" s="46"/>
      <c r="N597" s="46"/>
      <c r="O597" s="46"/>
      <c r="P597" s="46"/>
      <c r="Q597" s="46"/>
    </row>
    <row r="598" spans="1:17">
      <c r="A598" s="5"/>
      <c r="B598" s="54"/>
      <c r="C598" s="81" t="s">
        <v>1027</v>
      </c>
      <c r="D598" s="81"/>
      <c r="E598" s="81"/>
      <c r="F598" s="81"/>
      <c r="G598" s="81"/>
      <c r="H598" s="81"/>
      <c r="I598" s="81"/>
      <c r="J598" s="81"/>
      <c r="K598" s="46"/>
      <c r="L598" s="46"/>
      <c r="M598" s="46"/>
      <c r="N598" s="46"/>
      <c r="O598" s="46"/>
      <c r="P598" s="46"/>
      <c r="Q598" s="46"/>
    </row>
    <row r="599" spans="1:17" ht="12" customHeight="1">
      <c r="A599" s="5"/>
      <c r="B599" s="54"/>
      <c r="C599" s="81"/>
      <c r="D599" s="81"/>
      <c r="E599" s="81"/>
      <c r="F599" s="81"/>
      <c r="G599" s="81"/>
      <c r="H599" s="81"/>
      <c r="I599" s="81"/>
      <c r="J599" s="81"/>
      <c r="K599" s="46"/>
      <c r="L599" s="46"/>
      <c r="M599" s="46"/>
      <c r="N599" s="46"/>
      <c r="O599" s="46"/>
      <c r="P599" s="46"/>
      <c r="Q599" s="46"/>
    </row>
    <row r="600" spans="1:17">
      <c r="A600" s="5"/>
      <c r="B600" s="54"/>
      <c r="C600" s="81" t="s">
        <v>1029</v>
      </c>
      <c r="D600" s="81"/>
      <c r="E600" s="81"/>
      <c r="F600" s="81"/>
      <c r="G600" s="81"/>
      <c r="H600" s="81"/>
      <c r="I600" s="81"/>
      <c r="J600" s="81"/>
      <c r="K600" s="46"/>
      <c r="L600" s="46"/>
      <c r="M600" s="46"/>
      <c r="N600" s="46"/>
      <c r="O600" s="46"/>
      <c r="P600" s="46"/>
      <c r="Q600" s="46"/>
    </row>
    <row r="601" spans="1:17">
      <c r="A601" s="5"/>
      <c r="B601" s="54"/>
      <c r="C601" s="81" t="s">
        <v>1031</v>
      </c>
      <c r="D601" s="81"/>
      <c r="E601" s="81"/>
      <c r="F601" s="81"/>
      <c r="G601" s="81"/>
      <c r="H601" s="81"/>
      <c r="I601" s="81"/>
      <c r="J601" s="81"/>
      <c r="K601" s="46"/>
      <c r="L601" s="46"/>
      <c r="M601" s="46"/>
      <c r="N601" s="46"/>
      <c r="O601" s="46"/>
      <c r="P601" s="46"/>
      <c r="Q601" s="46"/>
    </row>
    <row r="602" spans="1:17">
      <c r="A602" s="5"/>
      <c r="B602" s="54"/>
      <c r="C602" s="81" t="s">
        <v>1030</v>
      </c>
      <c r="D602" s="81"/>
      <c r="E602" s="81"/>
      <c r="F602" s="81"/>
      <c r="G602" s="81"/>
      <c r="H602" s="81"/>
      <c r="I602" s="81"/>
      <c r="J602" s="81"/>
      <c r="K602" s="46"/>
      <c r="L602" s="46"/>
      <c r="M602" s="46"/>
      <c r="N602" s="46"/>
      <c r="O602" s="46"/>
      <c r="P602" s="46"/>
      <c r="Q602" s="46"/>
    </row>
    <row r="603" spans="1:17" ht="10.25" customHeight="1">
      <c r="A603" s="5"/>
      <c r="B603" s="54"/>
      <c r="C603" s="81"/>
      <c r="D603" s="81"/>
      <c r="E603" s="81"/>
      <c r="F603" s="81"/>
      <c r="G603" s="81"/>
      <c r="H603" s="81"/>
      <c r="I603" s="81"/>
      <c r="J603" s="81"/>
      <c r="K603" s="46"/>
      <c r="L603" s="46"/>
      <c r="M603" s="46"/>
      <c r="N603" s="46"/>
      <c r="O603" s="46"/>
      <c r="P603" s="46"/>
      <c r="Q603" s="46"/>
    </row>
    <row r="604" spans="1:17">
      <c r="A604" s="5"/>
      <c r="B604" s="54"/>
      <c r="C604" s="81" t="s">
        <v>739</v>
      </c>
      <c r="D604" s="81"/>
      <c r="E604" s="81"/>
      <c r="F604" s="81"/>
      <c r="G604" s="81"/>
      <c r="H604" s="81"/>
      <c r="I604" s="81"/>
      <c r="J604" s="81"/>
      <c r="K604" s="46"/>
      <c r="L604" s="46"/>
      <c r="M604" s="46"/>
      <c r="N604" s="46"/>
      <c r="O604" s="46"/>
      <c r="P604" s="46"/>
      <c r="Q604" s="46"/>
    </row>
    <row r="605" spans="1:17">
      <c r="A605" s="5"/>
      <c r="B605" s="54"/>
      <c r="C605" s="81"/>
      <c r="D605" s="81"/>
      <c r="E605" s="81"/>
      <c r="F605" s="81"/>
      <c r="G605" s="81"/>
      <c r="H605" s="81"/>
      <c r="I605" s="81"/>
      <c r="J605" s="81"/>
      <c r="K605" s="46"/>
      <c r="L605" s="46"/>
      <c r="M605" s="46"/>
      <c r="N605" s="46"/>
      <c r="O605" s="46"/>
      <c r="P605" s="46"/>
      <c r="Q605" s="46"/>
    </row>
    <row r="606" spans="1:17">
      <c r="A606" s="5"/>
      <c r="B606" s="54"/>
      <c r="C606" s="81"/>
      <c r="D606" s="81"/>
      <c r="E606" s="81"/>
      <c r="F606" s="81"/>
      <c r="G606" s="81"/>
      <c r="H606" s="81"/>
      <c r="I606" s="81"/>
      <c r="J606" s="81"/>
      <c r="K606" s="46"/>
      <c r="L606" s="46"/>
      <c r="M606" s="46"/>
      <c r="N606" s="46"/>
      <c r="O606" s="46"/>
      <c r="P606" s="46"/>
      <c r="Q606" s="46"/>
    </row>
    <row r="607" spans="1:17">
      <c r="A607" s="3" t="s">
        <v>490</v>
      </c>
      <c r="Q607" s="46"/>
    </row>
    <row r="608" spans="1:17">
      <c r="A608" s="3" t="s">
        <v>931</v>
      </c>
      <c r="Q608" s="46"/>
    </row>
    <row r="609" spans="1:19">
      <c r="A609" s="623" t="s">
        <v>1035</v>
      </c>
      <c r="B609" s="623"/>
      <c r="C609" s="623"/>
      <c r="D609" s="623"/>
      <c r="E609" s="623"/>
      <c r="F609" s="623"/>
      <c r="G609" s="623"/>
      <c r="H609" s="623"/>
      <c r="I609" s="623"/>
      <c r="J609" s="623"/>
      <c r="K609" s="623"/>
      <c r="L609" s="623"/>
      <c r="M609" s="623"/>
      <c r="N609" s="623"/>
      <c r="O609" s="623"/>
      <c r="P609" s="623"/>
      <c r="Q609" s="46"/>
    </row>
    <row r="610" spans="1:19" ht="16.25" customHeight="1">
      <c r="A610" s="5"/>
      <c r="B610" s="54"/>
      <c r="C610" s="81"/>
      <c r="D610" s="81"/>
      <c r="E610" s="81"/>
      <c r="F610" s="81"/>
      <c r="G610" s="81"/>
      <c r="H610" s="81"/>
      <c r="I610" s="81"/>
      <c r="J610" s="81"/>
      <c r="K610" s="46"/>
      <c r="L610" s="46"/>
      <c r="M610" s="46"/>
      <c r="N610" s="46"/>
      <c r="O610" s="46"/>
      <c r="P610" s="46"/>
      <c r="Q610" s="46"/>
    </row>
    <row r="611" spans="1:19">
      <c r="A611" s="5"/>
      <c r="B611" s="54"/>
      <c r="C611" s="105" t="s">
        <v>740</v>
      </c>
      <c r="D611" s="81"/>
      <c r="E611" s="81"/>
      <c r="F611" s="81"/>
      <c r="G611" s="81"/>
      <c r="H611" s="81"/>
      <c r="I611" s="81"/>
      <c r="J611" s="81"/>
      <c r="K611" s="46"/>
      <c r="L611" s="46"/>
      <c r="M611" s="46"/>
      <c r="N611" s="46"/>
      <c r="O611" s="46"/>
      <c r="P611" s="46"/>
      <c r="Q611" s="46"/>
    </row>
    <row r="612" spans="1:19">
      <c r="A612" s="5"/>
      <c r="B612" s="54"/>
      <c r="C612" s="81" t="s">
        <v>1037</v>
      </c>
      <c r="D612" s="81"/>
      <c r="E612" s="81"/>
      <c r="F612" s="81"/>
      <c r="G612" s="81"/>
      <c r="H612" s="81"/>
      <c r="I612" s="81"/>
      <c r="J612" s="81"/>
      <c r="K612" s="46"/>
      <c r="L612" s="46"/>
      <c r="M612" s="46"/>
      <c r="N612" s="46"/>
      <c r="O612" s="46"/>
      <c r="P612" s="46"/>
      <c r="Q612" s="46"/>
    </row>
    <row r="613" spans="1:19">
      <c r="A613" s="5"/>
      <c r="B613" s="54"/>
      <c r="C613" s="81" t="s">
        <v>1036</v>
      </c>
      <c r="D613" s="81"/>
      <c r="E613" s="81"/>
      <c r="F613" s="81"/>
      <c r="G613" s="81"/>
      <c r="H613" s="81"/>
      <c r="I613" s="81"/>
      <c r="J613" s="81"/>
      <c r="K613" s="46"/>
      <c r="L613" s="46"/>
      <c r="M613" s="46"/>
      <c r="N613" s="46"/>
      <c r="O613" s="46"/>
      <c r="P613" s="46"/>
      <c r="Q613" s="46"/>
    </row>
    <row r="614" spans="1:19">
      <c r="A614" s="5"/>
      <c r="B614" s="54"/>
      <c r="C614" s="81" t="s">
        <v>741</v>
      </c>
      <c r="D614" s="81"/>
      <c r="E614" s="81"/>
      <c r="F614" s="81"/>
      <c r="G614" s="81"/>
      <c r="H614" s="81"/>
      <c r="I614" s="81"/>
      <c r="J614" s="81"/>
      <c r="K614" s="46"/>
      <c r="L614" s="46"/>
      <c r="M614" s="46"/>
      <c r="N614" s="46"/>
      <c r="O614" s="46"/>
      <c r="P614" s="46"/>
      <c r="Q614" s="46"/>
    </row>
    <row r="615" spans="1:19" ht="16.25" customHeight="1">
      <c r="A615" s="5"/>
      <c r="B615" s="54"/>
      <c r="C615" s="81"/>
      <c r="D615" s="81"/>
      <c r="E615" s="81"/>
      <c r="F615" s="81"/>
      <c r="G615" s="81"/>
      <c r="H615" s="81"/>
      <c r="I615" s="81"/>
      <c r="J615" s="81"/>
      <c r="K615" s="46"/>
      <c r="L615" s="46"/>
      <c r="M615" s="46"/>
      <c r="N615" s="46"/>
      <c r="O615" s="46"/>
      <c r="P615" s="46"/>
      <c r="Q615" s="46"/>
    </row>
    <row r="616" spans="1:19">
      <c r="A616" s="5"/>
      <c r="B616" s="54"/>
      <c r="C616" s="403" t="s">
        <v>634</v>
      </c>
      <c r="D616" s="81"/>
      <c r="E616" s="81"/>
      <c r="F616" s="81"/>
      <c r="G616" s="81"/>
      <c r="H616" s="81"/>
      <c r="I616" s="81"/>
      <c r="J616" s="81"/>
      <c r="K616" s="46"/>
      <c r="L616" s="46"/>
      <c r="M616" s="46"/>
      <c r="N616" s="46"/>
      <c r="O616" s="46"/>
      <c r="P616" s="46"/>
      <c r="Q616" s="46"/>
    </row>
    <row r="617" spans="1:19" ht="9" customHeight="1">
      <c r="A617" s="5"/>
      <c r="B617" s="54"/>
      <c r="C617" s="81"/>
      <c r="D617" s="81"/>
      <c r="E617" s="81"/>
      <c r="F617" s="81"/>
      <c r="G617" s="81"/>
      <c r="H617" s="81"/>
      <c r="I617" s="81"/>
      <c r="J617" s="81"/>
      <c r="K617" s="46"/>
      <c r="L617" s="46"/>
      <c r="M617" s="46"/>
      <c r="N617" s="46"/>
      <c r="O617" s="46"/>
      <c r="P617" s="46"/>
      <c r="Q617" s="46"/>
    </row>
    <row r="618" spans="1:19">
      <c r="A618" s="5"/>
      <c r="B618" s="54"/>
      <c r="C618" s="81" t="s">
        <v>646</v>
      </c>
      <c r="D618" s="81"/>
      <c r="E618" s="81"/>
      <c r="F618" s="81"/>
      <c r="G618" s="81"/>
      <c r="H618" s="81"/>
      <c r="I618" s="81"/>
      <c r="J618" s="81"/>
      <c r="K618" s="46"/>
      <c r="L618" s="46"/>
      <c r="M618" s="46"/>
      <c r="N618" s="46"/>
      <c r="O618" s="46"/>
      <c r="P618" s="46"/>
      <c r="Q618" s="46"/>
    </row>
    <row r="619" spans="1:19">
      <c r="A619" s="5"/>
      <c r="B619" s="54"/>
      <c r="C619" s="81" t="s">
        <v>647</v>
      </c>
      <c r="D619" s="81"/>
      <c r="E619" s="81"/>
      <c r="F619" s="81"/>
      <c r="G619" s="81"/>
      <c r="H619" s="81"/>
      <c r="I619" s="81"/>
      <c r="J619" s="81"/>
      <c r="K619" s="46"/>
      <c r="L619" s="46"/>
      <c r="M619" s="46"/>
      <c r="N619" s="46"/>
      <c r="O619" s="46"/>
      <c r="P619" s="46"/>
      <c r="Q619" s="46"/>
    </row>
    <row r="620" spans="1:19" ht="9" customHeight="1">
      <c r="A620" s="5"/>
      <c r="B620" s="54"/>
      <c r="C620" s="81"/>
      <c r="D620" s="81"/>
      <c r="E620" s="81"/>
      <c r="F620" s="81"/>
      <c r="G620" s="81"/>
      <c r="H620" s="81"/>
      <c r="I620" s="81"/>
      <c r="J620" s="81"/>
      <c r="K620" s="46"/>
      <c r="L620" s="46"/>
      <c r="M620" s="46"/>
      <c r="N620" s="46"/>
      <c r="O620" s="46"/>
      <c r="P620" s="46"/>
      <c r="Q620" s="46"/>
    </row>
    <row r="621" spans="1:19">
      <c r="A621" s="5"/>
      <c r="B621" s="54"/>
      <c r="C621" s="81" t="s">
        <v>648</v>
      </c>
      <c r="D621" s="81"/>
      <c r="E621" s="81"/>
      <c r="F621" s="81"/>
      <c r="G621" s="81"/>
      <c r="H621" s="81"/>
      <c r="I621" s="81"/>
      <c r="J621" s="81"/>
      <c r="K621" s="46"/>
      <c r="L621" s="46"/>
      <c r="M621" s="46"/>
      <c r="N621" s="46"/>
      <c r="O621" s="46"/>
      <c r="P621" s="46"/>
      <c r="Q621" s="46"/>
    </row>
    <row r="622" spans="1:19">
      <c r="A622" s="5"/>
      <c r="B622" s="54"/>
      <c r="C622" s="81" t="s">
        <v>649</v>
      </c>
      <c r="D622" s="81"/>
      <c r="E622" s="81"/>
      <c r="F622" s="81"/>
      <c r="G622" s="81"/>
      <c r="H622" s="81"/>
      <c r="I622" s="81"/>
      <c r="J622" s="81"/>
      <c r="K622" s="46"/>
      <c r="L622" s="46"/>
      <c r="M622" s="46"/>
      <c r="N622" s="46"/>
      <c r="O622" s="46"/>
      <c r="P622" s="46"/>
      <c r="Q622" s="46"/>
    </row>
    <row r="623" spans="1:19" ht="7.25" customHeight="1">
      <c r="A623" s="5"/>
      <c r="B623" s="54"/>
      <c r="C623" s="81"/>
      <c r="D623" s="81"/>
      <c r="E623" s="81"/>
      <c r="F623" s="81"/>
      <c r="G623" s="81"/>
      <c r="H623" s="81"/>
      <c r="I623" s="81"/>
      <c r="J623" s="81"/>
      <c r="K623" s="46"/>
      <c r="L623" s="46"/>
      <c r="M623" s="46"/>
      <c r="N623" s="46"/>
      <c r="O623" s="46"/>
      <c r="P623" s="46"/>
      <c r="Q623" s="46"/>
    </row>
    <row r="624" spans="1:19">
      <c r="A624" s="81"/>
      <c r="B624" s="30"/>
      <c r="C624" s="3" t="s">
        <v>137</v>
      </c>
      <c r="D624" s="15"/>
      <c r="E624" s="15"/>
      <c r="F624" s="15"/>
      <c r="G624" s="23"/>
      <c r="H624" s="23"/>
      <c r="I624" s="17"/>
      <c r="J624" s="23"/>
      <c r="K624" s="23"/>
      <c r="L624" s="23"/>
      <c r="M624" s="23"/>
      <c r="N624" s="23"/>
      <c r="O624" s="23"/>
      <c r="P624" s="23"/>
      <c r="Q624" s="23"/>
      <c r="S624" s="217"/>
    </row>
    <row r="625" spans="1:22">
      <c r="A625" s="81"/>
      <c r="C625" s="3" t="s">
        <v>138</v>
      </c>
      <c r="D625" s="5"/>
      <c r="E625" s="5"/>
      <c r="F625" s="15"/>
      <c r="G625" s="23"/>
      <c r="H625" s="23"/>
      <c r="I625" s="17"/>
      <c r="J625" s="23"/>
      <c r="K625" s="23"/>
      <c r="L625" s="23"/>
      <c r="M625" s="23"/>
      <c r="N625" s="23"/>
      <c r="O625" s="23"/>
      <c r="P625" s="23"/>
      <c r="Q625" s="23"/>
      <c r="S625" s="217"/>
      <c r="T625" s="15"/>
      <c r="U625" s="118"/>
      <c r="V625" s="15"/>
    </row>
    <row r="626" spans="1:22">
      <c r="A626" s="81"/>
      <c r="C626" s="3" t="s">
        <v>139</v>
      </c>
      <c r="D626" s="5"/>
      <c r="E626" s="5"/>
      <c r="F626" s="15"/>
      <c r="G626" s="23"/>
      <c r="H626" s="23"/>
      <c r="I626" s="17"/>
      <c r="J626" s="23"/>
      <c r="K626" s="23"/>
      <c r="L626" s="23"/>
      <c r="M626" s="23"/>
      <c r="N626" s="23"/>
      <c r="O626" s="23"/>
      <c r="P626" s="23"/>
      <c r="Q626" s="23"/>
      <c r="S626" s="217"/>
      <c r="T626" s="15"/>
      <c r="U626" s="118"/>
      <c r="V626" s="15"/>
    </row>
    <row r="627" spans="1:22" ht="11.4" customHeight="1">
      <c r="A627" s="5"/>
      <c r="B627" s="54"/>
      <c r="C627" s="81"/>
      <c r="D627" s="81"/>
      <c r="E627" s="81"/>
      <c r="F627" s="81"/>
      <c r="G627" s="81"/>
      <c r="H627" s="81"/>
      <c r="I627" s="81"/>
      <c r="J627" s="81"/>
      <c r="K627" s="46"/>
      <c r="L627" s="46"/>
      <c r="M627" s="46"/>
      <c r="N627" s="46"/>
      <c r="O627" s="46"/>
      <c r="P627" s="46"/>
      <c r="Q627" s="46"/>
    </row>
    <row r="628" spans="1:22">
      <c r="B628" s="24"/>
      <c r="C628" s="35" t="s">
        <v>145</v>
      </c>
      <c r="D628" s="36"/>
      <c r="E628" s="36"/>
      <c r="F628" s="36"/>
      <c r="G628" s="37"/>
      <c r="H628" s="37"/>
      <c r="I628" s="37"/>
      <c r="J628" s="37"/>
      <c r="K628" s="37"/>
      <c r="L628" s="37"/>
      <c r="M628" s="37"/>
      <c r="N628" s="37"/>
      <c r="R628" s="36"/>
      <c r="S628" s="93"/>
      <c r="T628" s="36"/>
      <c r="U628" s="361"/>
      <c r="V628" s="28"/>
    </row>
    <row r="629" spans="1:22">
      <c r="C629" s="36" t="s">
        <v>1101</v>
      </c>
      <c r="D629" s="36"/>
      <c r="E629" s="36"/>
      <c r="F629" s="36"/>
      <c r="G629" s="37"/>
      <c r="H629" s="37"/>
      <c r="I629" s="37"/>
      <c r="J629" s="37"/>
      <c r="K629" s="37"/>
      <c r="L629" s="37"/>
      <c r="M629" s="37"/>
      <c r="N629" s="37"/>
      <c r="R629" s="36"/>
      <c r="S629" s="93"/>
      <c r="T629" s="36"/>
      <c r="U629" s="361"/>
      <c r="V629" s="28"/>
    </row>
    <row r="630" spans="1:22">
      <c r="A630" s="5"/>
      <c r="B630" s="54"/>
      <c r="C630" s="81"/>
      <c r="D630" s="81"/>
      <c r="E630" s="81"/>
      <c r="F630" s="81"/>
      <c r="G630" s="81"/>
      <c r="H630" s="81"/>
      <c r="I630" s="81"/>
      <c r="J630" s="81"/>
      <c r="K630" s="46"/>
      <c r="L630" s="46"/>
      <c r="M630" s="46"/>
      <c r="N630" s="46"/>
      <c r="O630" s="46"/>
      <c r="P630" s="46"/>
      <c r="Q630" s="46"/>
    </row>
    <row r="631" spans="1:22" s="105" customFormat="1">
      <c r="A631" s="8"/>
      <c r="B631" s="106" t="s">
        <v>72</v>
      </c>
      <c r="C631" s="5" t="s">
        <v>742</v>
      </c>
      <c r="D631" s="405"/>
      <c r="E631" s="405"/>
      <c r="F631" s="405"/>
      <c r="G631" s="412"/>
      <c r="H631" s="412"/>
      <c r="I631" s="412"/>
      <c r="J631" s="412"/>
      <c r="K631" s="412"/>
      <c r="L631" s="412"/>
      <c r="M631" s="412"/>
      <c r="N631" s="412"/>
      <c r="O631" s="412"/>
      <c r="P631" s="412"/>
      <c r="Q631" s="412"/>
      <c r="S631" s="216"/>
      <c r="U631" s="216"/>
    </row>
    <row r="632" spans="1:22">
      <c r="A632" s="5"/>
      <c r="B632" s="5"/>
      <c r="C632" s="35" t="s">
        <v>743</v>
      </c>
      <c r="D632" s="35"/>
      <c r="E632" s="35"/>
      <c r="F632" s="35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</row>
    <row r="633" spans="1:22">
      <c r="A633" s="5"/>
      <c r="B633" s="5"/>
      <c r="C633" s="35" t="s">
        <v>744</v>
      </c>
      <c r="D633" s="35"/>
      <c r="E633" s="35"/>
      <c r="F633" s="35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</row>
    <row r="634" spans="1:22">
      <c r="A634" s="5"/>
      <c r="B634" s="5"/>
      <c r="C634" s="35" t="s">
        <v>745</v>
      </c>
      <c r="D634" s="35"/>
      <c r="E634" s="35"/>
      <c r="F634" s="35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</row>
    <row r="635" spans="1:22">
      <c r="A635" s="5"/>
      <c r="B635" s="5"/>
      <c r="C635" s="35" t="s">
        <v>1038</v>
      </c>
      <c r="D635" s="35"/>
      <c r="E635" s="35"/>
      <c r="F635" s="35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</row>
    <row r="636" spans="1:22">
      <c r="A636" s="366"/>
      <c r="B636" s="366"/>
      <c r="C636" s="148" t="s">
        <v>1039</v>
      </c>
      <c r="D636" s="366"/>
      <c r="E636" s="366"/>
      <c r="F636" s="366"/>
      <c r="G636" s="366"/>
      <c r="H636" s="366"/>
      <c r="I636" s="366"/>
      <c r="J636" s="366"/>
      <c r="K636" s="366"/>
      <c r="L636" s="366"/>
      <c r="M636" s="366"/>
      <c r="N636" s="366"/>
      <c r="O636" s="366"/>
      <c r="P636" s="366"/>
      <c r="Q636" s="103"/>
    </row>
    <row r="637" spans="1:22">
      <c r="A637" s="366"/>
      <c r="B637" s="366"/>
      <c r="C637" s="148" t="s">
        <v>1040</v>
      </c>
      <c r="D637" s="366"/>
      <c r="E637" s="366"/>
      <c r="F637" s="366"/>
      <c r="G637" s="366"/>
      <c r="H637" s="366"/>
      <c r="I637" s="366"/>
      <c r="J637" s="366"/>
      <c r="K637" s="366"/>
      <c r="L637" s="366"/>
      <c r="M637" s="366"/>
      <c r="N637" s="366"/>
      <c r="O637" s="366"/>
      <c r="P637" s="366"/>
      <c r="Q637" s="103"/>
    </row>
    <row r="638" spans="1:22" ht="10.75" customHeight="1">
      <c r="A638" s="366"/>
      <c r="B638" s="148"/>
      <c r="C638" s="148"/>
      <c r="D638" s="366"/>
      <c r="E638" s="366"/>
      <c r="F638" s="366"/>
      <c r="G638" s="366"/>
      <c r="H638" s="366"/>
      <c r="I638" s="366"/>
      <c r="J638" s="366"/>
      <c r="K638" s="366"/>
      <c r="L638" s="366"/>
      <c r="M638" s="366"/>
      <c r="N638" s="366"/>
      <c r="O638" s="366"/>
      <c r="P638" s="366"/>
      <c r="Q638" s="103"/>
    </row>
    <row r="639" spans="1:22">
      <c r="A639" s="366"/>
      <c r="B639" s="366"/>
      <c r="C639" s="148" t="s">
        <v>1041</v>
      </c>
      <c r="D639" s="366"/>
      <c r="E639" s="366"/>
      <c r="F639" s="366"/>
      <c r="G639" s="366"/>
      <c r="H639" s="366"/>
      <c r="I639" s="366"/>
      <c r="J639" s="366"/>
      <c r="K639" s="366"/>
      <c r="L639" s="366"/>
      <c r="M639" s="366"/>
      <c r="N639" s="366"/>
      <c r="O639" s="366"/>
      <c r="P639" s="366"/>
      <c r="Q639" s="103"/>
    </row>
    <row r="640" spans="1:22">
      <c r="A640" s="366"/>
      <c r="B640" s="366"/>
      <c r="C640" s="148" t="s">
        <v>1042</v>
      </c>
      <c r="D640" s="366"/>
      <c r="E640" s="366"/>
      <c r="F640" s="366"/>
      <c r="G640" s="366"/>
      <c r="H640" s="366"/>
      <c r="I640" s="366"/>
      <c r="J640" s="366"/>
      <c r="K640" s="366"/>
      <c r="L640" s="366"/>
      <c r="M640" s="366"/>
      <c r="N640" s="366"/>
      <c r="O640" s="366"/>
      <c r="P640" s="366"/>
      <c r="Q640" s="103"/>
    </row>
    <row r="641" spans="1:17">
      <c r="A641" s="366"/>
      <c r="B641" s="366"/>
      <c r="C641" s="148" t="s">
        <v>746</v>
      </c>
      <c r="E641" s="148" t="s">
        <v>747</v>
      </c>
      <c r="F641" s="366"/>
      <c r="G641" s="366"/>
      <c r="H641" s="366"/>
      <c r="I641" s="366"/>
      <c r="J641" s="366"/>
      <c r="K641" s="366"/>
      <c r="L641" s="366"/>
      <c r="M641" s="366"/>
      <c r="N641" s="366"/>
      <c r="O641" s="366"/>
      <c r="P641" s="366"/>
      <c r="Q641" s="103"/>
    </row>
    <row r="642" spans="1:17">
      <c r="A642" s="366"/>
      <c r="B642" s="366"/>
      <c r="C642" s="148" t="s">
        <v>748</v>
      </c>
      <c r="D642" s="81"/>
      <c r="E642" s="148" t="s">
        <v>749</v>
      </c>
      <c r="F642" s="366"/>
      <c r="G642" s="366"/>
      <c r="H642" s="366"/>
      <c r="I642" s="366"/>
      <c r="J642" s="366"/>
      <c r="K642" s="366"/>
      <c r="L642" s="366"/>
      <c r="M642" s="366"/>
      <c r="N642" s="366"/>
      <c r="O642" s="366"/>
      <c r="P642" s="366"/>
      <c r="Q642" s="103"/>
    </row>
    <row r="643" spans="1:17">
      <c r="A643" s="366"/>
      <c r="B643" s="366"/>
      <c r="C643" s="148" t="s">
        <v>750</v>
      </c>
      <c r="D643" s="366"/>
      <c r="E643" s="148" t="s">
        <v>751</v>
      </c>
      <c r="F643" s="366"/>
      <c r="G643" s="366"/>
      <c r="H643" s="366"/>
      <c r="I643" s="366"/>
      <c r="J643" s="366"/>
      <c r="K643" s="366"/>
      <c r="L643" s="366"/>
      <c r="M643" s="366"/>
      <c r="N643" s="366"/>
      <c r="O643" s="366"/>
      <c r="P643" s="366"/>
      <c r="Q643" s="103"/>
    </row>
    <row r="644" spans="1:17" ht="8.4" customHeight="1">
      <c r="A644" s="366"/>
      <c r="B644" s="81"/>
      <c r="C644" s="81"/>
      <c r="D644" s="366"/>
      <c r="E644" s="366"/>
      <c r="F644" s="366"/>
      <c r="G644" s="366"/>
      <c r="H644" s="366"/>
      <c r="I644" s="366"/>
      <c r="J644" s="366"/>
      <c r="K644" s="366"/>
      <c r="L644" s="366"/>
      <c r="M644" s="366"/>
      <c r="N644" s="366"/>
      <c r="O644" s="366"/>
      <c r="P644" s="366"/>
      <c r="Q644" s="103"/>
    </row>
    <row r="645" spans="1:17">
      <c r="A645" s="366"/>
      <c r="B645" s="366"/>
      <c r="C645" s="148" t="s">
        <v>1043</v>
      </c>
      <c r="D645" s="366"/>
      <c r="E645" s="366"/>
      <c r="F645" s="366"/>
      <c r="G645" s="366"/>
      <c r="H645" s="366"/>
      <c r="I645" s="366"/>
      <c r="J645" s="366"/>
      <c r="K645" s="366"/>
      <c r="L645" s="366"/>
      <c r="M645" s="366"/>
      <c r="N645" s="366"/>
      <c r="O645" s="366"/>
      <c r="P645" s="366"/>
      <c r="Q645" s="103"/>
    </row>
    <row r="646" spans="1:17">
      <c r="A646" s="366"/>
      <c r="B646" s="81"/>
      <c r="C646" s="81" t="s">
        <v>1044</v>
      </c>
      <c r="D646" s="81"/>
      <c r="E646" s="366"/>
      <c r="F646" s="366"/>
      <c r="G646" s="366"/>
      <c r="H646" s="366"/>
      <c r="I646" s="366"/>
      <c r="J646" s="366"/>
      <c r="K646" s="366"/>
      <c r="L646" s="366"/>
      <c r="M646" s="366"/>
      <c r="N646" s="366"/>
      <c r="O646" s="366"/>
      <c r="P646" s="366"/>
      <c r="Q646" s="103"/>
    </row>
    <row r="647" spans="1:17">
      <c r="A647" s="366"/>
      <c r="B647" s="81"/>
      <c r="C647" s="81"/>
      <c r="D647" s="81"/>
      <c r="E647" s="366"/>
      <c r="F647" s="366"/>
      <c r="G647" s="366"/>
      <c r="H647" s="366"/>
      <c r="I647" s="366"/>
      <c r="J647" s="366"/>
      <c r="K647" s="366"/>
      <c r="L647" s="366"/>
      <c r="M647" s="366"/>
      <c r="N647" s="366"/>
      <c r="O647" s="366"/>
      <c r="P647" s="366"/>
      <c r="Q647" s="103"/>
    </row>
    <row r="648" spans="1:17">
      <c r="A648" s="3" t="s">
        <v>490</v>
      </c>
      <c r="Q648" s="103"/>
    </row>
    <row r="649" spans="1:17">
      <c r="A649" s="3" t="s">
        <v>931</v>
      </c>
      <c r="Q649" s="103"/>
    </row>
    <row r="650" spans="1:17">
      <c r="A650" s="366"/>
      <c r="B650" s="81"/>
      <c r="C650" s="81"/>
      <c r="D650" s="81"/>
      <c r="E650" s="366"/>
      <c r="F650" s="366"/>
      <c r="G650" s="366"/>
      <c r="H650" s="366"/>
      <c r="I650" s="366"/>
      <c r="J650" s="366"/>
      <c r="K650" s="366"/>
      <c r="L650" s="366"/>
      <c r="M650" s="366"/>
      <c r="N650" s="366"/>
      <c r="O650" s="366"/>
      <c r="P650" s="366"/>
      <c r="Q650" s="103"/>
    </row>
    <row r="651" spans="1:17">
      <c r="A651" s="366"/>
      <c r="B651" s="81"/>
      <c r="C651" s="81"/>
      <c r="D651" s="81"/>
      <c r="E651" s="366"/>
      <c r="F651" s="366"/>
      <c r="G651" s="366"/>
      <c r="H651" s="366"/>
      <c r="I651" s="366"/>
      <c r="J651" s="366"/>
      <c r="K651" s="366"/>
      <c r="L651" s="366"/>
      <c r="M651" s="366"/>
      <c r="N651" s="366"/>
      <c r="O651" s="366"/>
      <c r="P651" s="366"/>
      <c r="Q651" s="103"/>
    </row>
    <row r="652" spans="1:17">
      <c r="A652" s="366"/>
      <c r="B652" s="81"/>
      <c r="C652" s="81"/>
      <c r="D652" s="81"/>
      <c r="E652" s="366"/>
      <c r="F652" s="366"/>
      <c r="G652" s="366"/>
      <c r="H652" s="366"/>
      <c r="I652" s="366"/>
      <c r="J652" s="366"/>
      <c r="K652" s="366"/>
      <c r="L652" s="366"/>
      <c r="M652" s="366"/>
      <c r="N652" s="366"/>
      <c r="O652" s="366"/>
      <c r="P652" s="366"/>
      <c r="Q652" s="103"/>
    </row>
    <row r="653" spans="1:17">
      <c r="A653" s="366"/>
      <c r="B653" s="366"/>
      <c r="C653" s="366"/>
      <c r="D653" s="366"/>
      <c r="E653" s="366"/>
      <c r="F653" s="366"/>
      <c r="G653" s="366"/>
      <c r="H653" s="366"/>
      <c r="I653" s="366"/>
      <c r="J653" s="366"/>
      <c r="K653" s="366"/>
      <c r="L653" s="366"/>
      <c r="M653" s="366"/>
      <c r="N653" s="366"/>
      <c r="O653" s="366"/>
      <c r="P653" s="366"/>
      <c r="Q653" s="103"/>
    </row>
    <row r="654" spans="1:17">
      <c r="A654" s="623"/>
      <c r="B654" s="623"/>
      <c r="C654" s="623"/>
      <c r="D654" s="623"/>
      <c r="E654" s="623"/>
      <c r="F654" s="623"/>
      <c r="G654" s="623"/>
      <c r="H654" s="623"/>
      <c r="I654" s="623"/>
      <c r="J654" s="623"/>
      <c r="K654" s="623"/>
      <c r="L654" s="623"/>
      <c r="M654" s="623"/>
      <c r="N654" s="623"/>
      <c r="O654" s="623"/>
      <c r="P654" s="623"/>
      <c r="Q654" s="103"/>
    </row>
  </sheetData>
  <mergeCells count="22">
    <mergeCell ref="A609:P609"/>
    <mergeCell ref="A654:P654"/>
    <mergeCell ref="A568:P568"/>
    <mergeCell ref="N121:N122"/>
    <mergeCell ref="A449:P449"/>
    <mergeCell ref="A488:P488"/>
    <mergeCell ref="A371:P371"/>
    <mergeCell ref="N98:N99"/>
    <mergeCell ref="A183:P183"/>
    <mergeCell ref="A409:P409"/>
    <mergeCell ref="A529:P529"/>
    <mergeCell ref="A1:P1"/>
    <mergeCell ref="A40:P40"/>
    <mergeCell ref="L168:P168"/>
    <mergeCell ref="N169:N170"/>
    <mergeCell ref="A296:P296"/>
    <mergeCell ref="A151:P151"/>
    <mergeCell ref="A79:P79"/>
    <mergeCell ref="A334:P334"/>
    <mergeCell ref="A117:P117"/>
    <mergeCell ref="A257:P257"/>
    <mergeCell ref="A221:P221"/>
  </mergeCells>
  <phoneticPr fontId="253" type="noConversion"/>
  <printOptions horizontalCentered="1"/>
  <pageMargins left="0.6692913385826772" right="0.19685039370078741" top="0.59055118110236227" bottom="0.39370078740157483" header="0.31496062992125984" footer="0.31496062992125984"/>
  <pageSetup paperSize="9" scale="84" orientation="portrait" r:id="rId1"/>
  <rowBreaks count="13" manualBreakCount="13">
    <brk id="39" max="16383" man="1"/>
    <brk id="78" max="16383" man="1"/>
    <brk id="116" max="16383" man="1"/>
    <brk id="150" max="16383" man="1"/>
    <brk id="182" max="16383" man="1"/>
    <brk id="220" max="16383" man="1"/>
    <brk id="256" max="16383" man="1"/>
    <brk id="295" max="16383" man="1"/>
    <brk id="333" max="16383" man="1"/>
    <brk id="370" max="16383" man="1"/>
    <brk id="487" max="16383" man="1"/>
    <brk id="528" max="16383" man="1"/>
    <brk id="5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55"/>
  <sheetViews>
    <sheetView view="pageBreakPreview" topLeftCell="A163" zoomScaleNormal="100" zoomScaleSheetLayoutView="100" workbookViewId="0">
      <selection activeCell="F147" sqref="F147"/>
    </sheetView>
  </sheetViews>
  <sheetFormatPr defaultColWidth="9.08203125" defaultRowHeight="23"/>
  <cols>
    <col min="1" max="1" width="2.4140625" style="342" customWidth="1"/>
    <col min="2" max="2" width="4.33203125" style="342" customWidth="1"/>
    <col min="3" max="3" width="5.83203125" style="342" customWidth="1"/>
    <col min="4" max="4" width="3" style="342" customWidth="1"/>
    <col min="5" max="5" width="2.1640625" style="113" customWidth="1"/>
    <col min="6" max="6" width="22.1640625" style="342" customWidth="1"/>
    <col min="7" max="7" width="1.08203125" style="113" customWidth="1"/>
    <col min="8" max="8" width="12.9140625" style="342" customWidth="1"/>
    <col min="9" max="9" width="1.08203125" style="113" customWidth="1"/>
    <col min="10" max="10" width="12.9140625" style="342" customWidth="1"/>
    <col min="11" max="11" width="1.08203125" style="113" customWidth="1"/>
    <col min="12" max="12" width="12.9140625" style="342" customWidth="1"/>
    <col min="13" max="13" width="1.08203125" style="342" customWidth="1"/>
    <col min="14" max="14" width="12.9140625" style="342" customWidth="1"/>
    <col min="15" max="15" width="1.08203125" style="113" customWidth="1"/>
    <col min="16" max="16" width="4.08203125" style="113" customWidth="1"/>
    <col min="17" max="17" width="13.33203125" style="81" customWidth="1"/>
    <col min="18" max="18" width="9.08203125" style="81"/>
    <col min="19" max="19" width="11.83203125" style="81" bestFit="1" customWidth="1"/>
    <col min="20" max="20" width="12.83203125" style="81" bestFit="1" customWidth="1"/>
    <col min="21" max="16384" width="9.08203125" style="81"/>
  </cols>
  <sheetData>
    <row r="1" spans="1:16">
      <c r="A1" s="623" t="s">
        <v>6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322"/>
      <c r="P1" s="322"/>
    </row>
    <row r="2" spans="1:16">
      <c r="A2" s="367"/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161"/>
      <c r="P2" s="161"/>
    </row>
    <row r="3" spans="1:16" s="105" customFormat="1">
      <c r="A3" s="104" t="s">
        <v>9</v>
      </c>
      <c r="B3" s="547" t="s">
        <v>226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29"/>
      <c r="P3" s="229"/>
    </row>
    <row r="4" spans="1:16">
      <c r="A4" s="367"/>
      <c r="B4" s="106" t="s">
        <v>227</v>
      </c>
      <c r="C4" s="81"/>
      <c r="D4" s="81"/>
      <c r="E4" s="81"/>
      <c r="F4" s="81"/>
      <c r="G4" s="5"/>
      <c r="H4" s="81"/>
      <c r="I4" s="367"/>
      <c r="J4" s="367"/>
      <c r="K4" s="367"/>
      <c r="L4" s="367"/>
      <c r="M4" s="367"/>
      <c r="N4" s="367"/>
      <c r="O4" s="161"/>
      <c r="P4" s="161"/>
    </row>
    <row r="5" spans="1:16">
      <c r="A5" s="367"/>
      <c r="B5" s="81"/>
      <c r="C5" s="81"/>
      <c r="D5" s="81"/>
      <c r="E5" s="5"/>
      <c r="F5" s="81"/>
      <c r="G5" s="5"/>
      <c r="H5" s="81"/>
      <c r="I5" s="367"/>
      <c r="J5" s="367"/>
      <c r="K5" s="367"/>
      <c r="L5" s="367"/>
      <c r="M5" s="367"/>
      <c r="N5" s="367"/>
      <c r="O5" s="161"/>
      <c r="P5" s="161"/>
    </row>
    <row r="6" spans="1:16">
      <c r="A6" s="367"/>
      <c r="B6" s="81"/>
      <c r="C6" s="631" t="s">
        <v>231</v>
      </c>
      <c r="D6" s="631"/>
      <c r="E6" s="631"/>
      <c r="F6" s="631"/>
      <c r="G6" s="331"/>
      <c r="H6" s="631" t="s">
        <v>232</v>
      </c>
      <c r="I6" s="631"/>
      <c r="J6" s="631"/>
      <c r="M6" s="5"/>
      <c r="N6" s="81"/>
      <c r="O6" s="161"/>
      <c r="P6" s="161"/>
    </row>
    <row r="7" spans="1:16">
      <c r="A7" s="367"/>
      <c r="B7" s="81"/>
      <c r="C7" s="339" t="s">
        <v>35</v>
      </c>
      <c r="D7" s="339"/>
      <c r="E7" s="81"/>
      <c r="F7" s="81"/>
      <c r="G7" s="111"/>
      <c r="H7" s="413" t="s">
        <v>233</v>
      </c>
      <c r="I7" s="111"/>
      <c r="J7" s="81"/>
      <c r="M7" s="5"/>
      <c r="N7" s="81"/>
      <c r="O7" s="161"/>
      <c r="P7" s="161"/>
    </row>
    <row r="8" spans="1:16">
      <c r="A8" s="367"/>
      <c r="B8" s="81"/>
      <c r="C8" s="339" t="s">
        <v>859</v>
      </c>
      <c r="D8" s="339"/>
      <c r="E8" s="81"/>
      <c r="F8" s="81"/>
      <c r="G8" s="111"/>
      <c r="H8" s="413"/>
      <c r="I8" s="111"/>
      <c r="J8" s="81"/>
      <c r="M8" s="5"/>
      <c r="N8" s="81"/>
      <c r="O8" s="161"/>
      <c r="P8" s="161"/>
    </row>
    <row r="9" spans="1:16">
      <c r="A9" s="367"/>
      <c r="B9" s="81"/>
      <c r="C9" s="81" t="s">
        <v>860</v>
      </c>
      <c r="D9" s="414"/>
      <c r="E9" s="81"/>
      <c r="F9" s="81"/>
      <c r="G9" s="5"/>
      <c r="H9" s="413" t="s">
        <v>234</v>
      </c>
      <c r="I9" s="5"/>
      <c r="J9" s="81"/>
      <c r="M9" s="111"/>
      <c r="N9" s="81"/>
      <c r="O9" s="161"/>
      <c r="P9" s="161"/>
    </row>
    <row r="10" spans="1:16">
      <c r="A10" s="367"/>
      <c r="B10" s="81"/>
      <c r="C10" s="339" t="s">
        <v>1092</v>
      </c>
      <c r="D10" s="339"/>
      <c r="E10" s="81"/>
      <c r="F10" s="81"/>
      <c r="G10" s="3"/>
      <c r="H10" s="413" t="s">
        <v>235</v>
      </c>
      <c r="I10" s="3"/>
      <c r="J10" s="81"/>
      <c r="M10" s="5"/>
      <c r="N10" s="81"/>
      <c r="O10" s="161"/>
      <c r="P10" s="161"/>
    </row>
    <row r="11" spans="1:16">
      <c r="A11" s="367"/>
      <c r="B11" s="81"/>
      <c r="C11" s="339" t="s">
        <v>1093</v>
      </c>
      <c r="D11" s="339"/>
      <c r="E11" s="81"/>
      <c r="F11" s="81"/>
      <c r="G11" s="3"/>
      <c r="H11" s="413" t="s">
        <v>235</v>
      </c>
      <c r="I11" s="3"/>
      <c r="J11" s="81"/>
      <c r="M11" s="3"/>
      <c r="N11" s="81"/>
      <c r="O11" s="161"/>
      <c r="P11" s="161"/>
    </row>
    <row r="12" spans="1:16">
      <c r="A12" s="367"/>
      <c r="B12" s="81"/>
      <c r="C12" s="339" t="s">
        <v>229</v>
      </c>
      <c r="D12" s="339"/>
      <c r="E12" s="109"/>
      <c r="F12" s="81"/>
      <c r="G12" s="3"/>
      <c r="H12" s="413" t="s">
        <v>236</v>
      </c>
      <c r="I12" s="3"/>
      <c r="J12" s="81"/>
      <c r="M12" s="3"/>
      <c r="N12" s="81"/>
      <c r="O12" s="161"/>
      <c r="P12" s="161"/>
    </row>
    <row r="13" spans="1:16">
      <c r="A13" s="367"/>
      <c r="B13" s="81"/>
      <c r="C13" s="332" t="s">
        <v>230</v>
      </c>
      <c r="D13" s="332"/>
      <c r="E13" s="3"/>
      <c r="F13" s="81"/>
      <c r="G13" s="3"/>
      <c r="H13" s="415" t="s">
        <v>237</v>
      </c>
      <c r="I13" s="3"/>
      <c r="J13" s="81"/>
      <c r="M13" s="3"/>
      <c r="N13" s="81"/>
      <c r="O13" s="161"/>
      <c r="P13" s="161"/>
    </row>
    <row r="14" spans="1:16">
      <c r="A14" s="367"/>
      <c r="B14" s="81"/>
      <c r="C14" s="81"/>
      <c r="D14" s="81"/>
      <c r="E14" s="3"/>
      <c r="F14" s="81"/>
      <c r="G14" s="3"/>
      <c r="H14" s="415" t="s">
        <v>238</v>
      </c>
      <c r="I14" s="3"/>
      <c r="J14" s="81"/>
      <c r="M14" s="3"/>
      <c r="N14" s="81"/>
      <c r="O14" s="161"/>
      <c r="P14" s="161"/>
    </row>
    <row r="15" spans="1:16">
      <c r="A15" s="367"/>
      <c r="B15" s="81"/>
      <c r="C15" s="81"/>
      <c r="D15" s="81"/>
      <c r="E15" s="3"/>
      <c r="F15" s="81"/>
      <c r="G15" s="3"/>
      <c r="H15" s="415" t="s">
        <v>239</v>
      </c>
      <c r="I15" s="3"/>
      <c r="J15" s="81"/>
      <c r="M15" s="3"/>
      <c r="N15" s="81"/>
      <c r="O15" s="161"/>
      <c r="P15" s="161"/>
    </row>
    <row r="16" spans="1:16">
      <c r="A16" s="367"/>
      <c r="B16" s="81"/>
      <c r="C16" s="81"/>
      <c r="D16" s="81"/>
      <c r="E16" s="3"/>
      <c r="F16" s="81"/>
      <c r="G16" s="3"/>
      <c r="H16" s="415" t="s">
        <v>240</v>
      </c>
      <c r="I16" s="3"/>
      <c r="J16" s="81"/>
      <c r="M16" s="3"/>
      <c r="N16" s="81"/>
      <c r="O16" s="161"/>
      <c r="P16" s="161"/>
    </row>
    <row r="17" spans="1:16">
      <c r="A17" s="367"/>
      <c r="B17" s="81"/>
      <c r="C17" s="81"/>
      <c r="D17" s="81"/>
      <c r="E17" s="3"/>
      <c r="F17" s="81"/>
      <c r="G17" s="3"/>
      <c r="H17" s="81"/>
      <c r="I17" s="81"/>
      <c r="J17" s="81"/>
      <c r="M17" s="3"/>
      <c r="N17" s="81"/>
      <c r="O17" s="161"/>
      <c r="P17" s="161"/>
    </row>
    <row r="18" spans="1:16">
      <c r="A18" s="367"/>
      <c r="B18" s="367"/>
      <c r="C18" s="631" t="s">
        <v>252</v>
      </c>
      <c r="D18" s="631"/>
      <c r="E18" s="631"/>
      <c r="F18" s="631"/>
      <c r="G18" s="331"/>
      <c r="H18" s="369" t="s">
        <v>251</v>
      </c>
      <c r="I18" s="369"/>
      <c r="J18" s="369"/>
      <c r="M18" s="367"/>
      <c r="N18" s="367"/>
      <c r="O18" s="161"/>
      <c r="P18" s="161"/>
    </row>
    <row r="19" spans="1:16">
      <c r="A19" s="367"/>
      <c r="B19" s="367"/>
      <c r="C19" s="339" t="s">
        <v>241</v>
      </c>
      <c r="D19" s="339"/>
      <c r="E19" s="81"/>
      <c r="F19" s="81"/>
      <c r="G19" s="3"/>
      <c r="H19" s="413" t="s">
        <v>249</v>
      </c>
      <c r="I19" s="3"/>
      <c r="J19" s="81"/>
      <c r="M19" s="367"/>
      <c r="N19" s="367"/>
      <c r="O19" s="161"/>
      <c r="P19" s="161"/>
    </row>
    <row r="20" spans="1:16">
      <c r="A20" s="367"/>
      <c r="B20" s="367"/>
      <c r="C20" s="339" t="s">
        <v>242</v>
      </c>
      <c r="D20" s="339"/>
      <c r="E20" s="81"/>
      <c r="F20" s="81"/>
      <c r="G20" s="3"/>
      <c r="H20" s="413" t="s">
        <v>249</v>
      </c>
      <c r="I20" s="3"/>
      <c r="J20" s="81"/>
      <c r="M20" s="367"/>
      <c r="N20" s="367"/>
      <c r="O20" s="161"/>
      <c r="P20" s="161"/>
    </row>
    <row r="21" spans="1:16">
      <c r="A21" s="367"/>
      <c r="B21" s="367"/>
      <c r="C21" s="339" t="s">
        <v>243</v>
      </c>
      <c r="D21" s="339"/>
      <c r="E21" s="81"/>
      <c r="F21" s="81"/>
      <c r="G21" s="3"/>
      <c r="H21" s="413" t="s">
        <v>249</v>
      </c>
      <c r="I21" s="3"/>
      <c r="J21" s="81"/>
      <c r="M21" s="367"/>
      <c r="N21" s="367"/>
      <c r="O21" s="161"/>
      <c r="P21" s="161"/>
    </row>
    <row r="22" spans="1:16">
      <c r="A22" s="367"/>
      <c r="B22" s="367"/>
      <c r="C22" s="339" t="s">
        <v>244</v>
      </c>
      <c r="D22" s="339"/>
      <c r="E22" s="81"/>
      <c r="F22" s="81"/>
      <c r="G22" s="3"/>
      <c r="H22" s="413" t="s">
        <v>249</v>
      </c>
      <c r="I22" s="3"/>
      <c r="J22" s="81"/>
      <c r="M22" s="367"/>
      <c r="N22" s="367"/>
      <c r="O22" s="161"/>
      <c r="P22" s="161"/>
    </row>
    <row r="23" spans="1:16">
      <c r="A23" s="367"/>
      <c r="B23" s="367"/>
      <c r="C23" s="339" t="s">
        <v>245</v>
      </c>
      <c r="D23" s="339"/>
      <c r="E23" s="81"/>
      <c r="F23" s="81"/>
      <c r="G23" s="3"/>
      <c r="H23" s="416" t="s">
        <v>250</v>
      </c>
      <c r="I23" s="3"/>
      <c r="J23" s="81"/>
      <c r="M23" s="367"/>
      <c r="N23" s="367"/>
      <c r="O23" s="161"/>
      <c r="P23" s="161"/>
    </row>
    <row r="24" spans="1:16">
      <c r="A24" s="367"/>
      <c r="B24" s="367"/>
      <c r="C24" s="339" t="s">
        <v>246</v>
      </c>
      <c r="D24" s="339"/>
      <c r="E24" s="81"/>
      <c r="F24" s="81"/>
      <c r="G24" s="3"/>
      <c r="H24" s="416" t="s">
        <v>250</v>
      </c>
      <c r="I24" s="3"/>
      <c r="J24" s="81"/>
      <c r="M24" s="367"/>
      <c r="N24" s="367"/>
      <c r="O24" s="161"/>
      <c r="P24" s="161"/>
    </row>
    <row r="25" spans="1:16">
      <c r="A25" s="367"/>
      <c r="B25" s="367"/>
      <c r="C25" s="232" t="s">
        <v>247</v>
      </c>
      <c r="D25" s="232"/>
      <c r="E25" s="81"/>
      <c r="F25" s="81"/>
      <c r="G25" s="3"/>
      <c r="H25" s="416" t="s">
        <v>250</v>
      </c>
      <c r="I25" s="3"/>
      <c r="J25" s="81"/>
      <c r="M25" s="367"/>
      <c r="N25" s="367"/>
      <c r="O25" s="161"/>
      <c r="P25" s="161"/>
    </row>
    <row r="26" spans="1:16">
      <c r="A26" s="367"/>
      <c r="B26" s="367"/>
      <c r="C26" s="339" t="s">
        <v>248</v>
      </c>
      <c r="D26" s="339"/>
      <c r="E26" s="107"/>
      <c r="F26" s="81"/>
      <c r="G26" s="3"/>
      <c r="H26" s="413" t="s">
        <v>249</v>
      </c>
      <c r="I26" s="3"/>
      <c r="J26" s="81"/>
      <c r="M26" s="367"/>
      <c r="N26" s="367"/>
      <c r="O26" s="161"/>
      <c r="P26" s="161"/>
    </row>
    <row r="27" spans="1:16">
      <c r="A27" s="367"/>
      <c r="B27" s="367"/>
      <c r="C27" s="232" t="s">
        <v>1047</v>
      </c>
      <c r="D27" s="232"/>
      <c r="E27" s="81"/>
      <c r="F27" s="81"/>
      <c r="G27" s="3"/>
      <c r="H27" s="81"/>
      <c r="I27" s="3"/>
      <c r="J27" s="81"/>
      <c r="M27" s="367"/>
      <c r="N27" s="367"/>
      <c r="O27" s="161"/>
      <c r="P27" s="161"/>
    </row>
    <row r="28" spans="1:16">
      <c r="A28" s="367"/>
      <c r="B28" s="367"/>
      <c r="C28" s="232"/>
      <c r="D28" s="232" t="s">
        <v>1048</v>
      </c>
      <c r="E28" s="81"/>
      <c r="F28" s="81"/>
      <c r="G28" s="3"/>
      <c r="H28" s="413" t="s">
        <v>249</v>
      </c>
      <c r="I28" s="3"/>
      <c r="J28" s="81"/>
      <c r="M28" s="367"/>
      <c r="N28" s="367"/>
      <c r="O28" s="161"/>
      <c r="P28" s="161"/>
    </row>
    <row r="29" spans="1:16">
      <c r="A29" s="367"/>
      <c r="B29" s="367"/>
      <c r="C29" s="81" t="s">
        <v>858</v>
      </c>
      <c r="D29" s="107"/>
      <c r="E29" s="107"/>
      <c r="F29" s="81"/>
      <c r="G29" s="3"/>
      <c r="H29" s="81" t="s">
        <v>1102</v>
      </c>
      <c r="I29" s="3"/>
      <c r="J29" s="81"/>
      <c r="M29" s="367"/>
      <c r="N29" s="367"/>
      <c r="O29" s="161"/>
      <c r="P29" s="161"/>
    </row>
    <row r="30" spans="1:16">
      <c r="A30" s="367"/>
      <c r="B30" s="367"/>
      <c r="C30" s="81"/>
      <c r="D30" s="81"/>
      <c r="E30" s="3"/>
      <c r="F30" s="81"/>
      <c r="G30" s="3"/>
      <c r="H30" s="81"/>
      <c r="I30" s="367"/>
      <c r="J30" s="367"/>
      <c r="K30" s="367"/>
      <c r="L30" s="367"/>
      <c r="M30" s="367"/>
      <c r="N30" s="367"/>
      <c r="O30" s="161"/>
      <c r="P30" s="161"/>
    </row>
    <row r="31" spans="1:16">
      <c r="A31" s="367"/>
      <c r="B31" s="367"/>
      <c r="C31" s="81"/>
      <c r="D31" s="81"/>
      <c r="E31" s="3"/>
      <c r="F31" s="81"/>
      <c r="G31" s="3"/>
      <c r="H31" s="81"/>
      <c r="I31" s="367"/>
      <c r="J31" s="367"/>
      <c r="K31" s="367"/>
      <c r="L31" s="367"/>
      <c r="M31" s="367"/>
      <c r="N31" s="367"/>
      <c r="O31" s="161"/>
      <c r="P31" s="161"/>
    </row>
    <row r="32" spans="1:16">
      <c r="C32" s="81"/>
      <c r="D32" s="81"/>
      <c r="E32" s="3"/>
      <c r="F32" s="81"/>
      <c r="G32" s="3"/>
      <c r="H32" s="81"/>
      <c r="I32" s="337"/>
      <c r="K32" s="337"/>
      <c r="O32" s="337"/>
      <c r="P32" s="337"/>
    </row>
    <row r="33" spans="1:16">
      <c r="C33" s="81"/>
      <c r="D33" s="81"/>
      <c r="E33" s="3"/>
      <c r="F33" s="81"/>
      <c r="G33" s="3"/>
      <c r="H33" s="81"/>
      <c r="I33" s="337"/>
      <c r="K33" s="337"/>
      <c r="O33" s="337"/>
      <c r="P33" s="337"/>
    </row>
    <row r="34" spans="1:16">
      <c r="C34" s="81"/>
      <c r="D34" s="81"/>
      <c r="E34" s="3"/>
      <c r="F34" s="81"/>
      <c r="G34" s="3"/>
      <c r="H34" s="81"/>
      <c r="I34" s="337"/>
      <c r="K34" s="337"/>
      <c r="O34" s="337"/>
      <c r="P34" s="337"/>
    </row>
    <row r="35" spans="1:16">
      <c r="A35" s="3" t="s">
        <v>1045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>
      <c r="A36" s="3" t="s">
        <v>1046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623" t="s">
        <v>1051</v>
      </c>
      <c r="B37" s="623"/>
      <c r="C37" s="623"/>
      <c r="D37" s="623"/>
      <c r="E37" s="623"/>
      <c r="F37" s="623"/>
      <c r="G37" s="623"/>
      <c r="H37" s="623"/>
      <c r="I37" s="623"/>
      <c r="J37" s="623"/>
      <c r="K37" s="623"/>
      <c r="L37" s="623"/>
      <c r="M37" s="623"/>
      <c r="N37" s="623"/>
      <c r="O37" s="337"/>
      <c r="P37" s="337"/>
    </row>
    <row r="38" spans="1:16">
      <c r="C38" s="81"/>
      <c r="D38" s="81"/>
      <c r="E38" s="3"/>
      <c r="F38" s="81"/>
      <c r="G38" s="3"/>
      <c r="H38" s="81"/>
      <c r="I38" s="337"/>
      <c r="K38" s="337"/>
      <c r="O38" s="337"/>
      <c r="P38" s="337"/>
    </row>
    <row r="39" spans="1:16">
      <c r="B39" s="162" t="s">
        <v>78</v>
      </c>
      <c r="C39" s="81" t="str">
        <f t="array" ref="C39">[1]!'!24-26!R2C3'</f>
        <v>Transactions in the statement of comprehensive income</v>
      </c>
      <c r="D39" s="81"/>
      <c r="E39" s="3"/>
      <c r="F39" s="81"/>
      <c r="G39" s="3"/>
      <c r="H39" s="81"/>
      <c r="I39" s="338"/>
      <c r="K39" s="338"/>
      <c r="O39" s="338"/>
      <c r="P39" s="338"/>
    </row>
    <row r="40" spans="1:16">
      <c r="C40" s="334" t="s">
        <v>1050</v>
      </c>
      <c r="D40" s="333"/>
      <c r="E40" s="114"/>
      <c r="G40" s="338"/>
      <c r="I40" s="338"/>
      <c r="K40" s="338"/>
      <c r="O40" s="338"/>
      <c r="P40" s="338"/>
    </row>
    <row r="41" spans="1:16">
      <c r="C41" s="334" t="s">
        <v>1049</v>
      </c>
      <c r="D41" s="333"/>
      <c r="E41" s="338"/>
      <c r="G41" s="338"/>
      <c r="I41" s="338"/>
      <c r="K41" s="338"/>
      <c r="O41" s="338"/>
      <c r="P41" s="338"/>
    </row>
    <row r="42" spans="1:16">
      <c r="E42" s="338"/>
      <c r="G42" s="338"/>
      <c r="I42" s="338"/>
      <c r="K42" s="338"/>
      <c r="M42" s="135"/>
      <c r="N42" s="135" t="s">
        <v>258</v>
      </c>
      <c r="O42" s="138"/>
      <c r="P42" s="338"/>
    </row>
    <row r="43" spans="1:16">
      <c r="E43" s="338"/>
      <c r="G43" s="338"/>
      <c r="H43" s="629" t="s">
        <v>256</v>
      </c>
      <c r="I43" s="629"/>
      <c r="J43" s="629"/>
      <c r="K43" s="338"/>
      <c r="L43" s="627" t="s">
        <v>257</v>
      </c>
      <c r="M43" s="627"/>
      <c r="N43" s="627"/>
      <c r="O43" s="138"/>
      <c r="P43" s="338"/>
    </row>
    <row r="44" spans="1:16">
      <c r="E44" s="338"/>
      <c r="G44" s="338"/>
      <c r="H44" s="144">
        <v>2020</v>
      </c>
      <c r="I44" s="135"/>
      <c r="J44" s="144">
        <v>2019</v>
      </c>
      <c r="K44" s="338"/>
      <c r="L44" s="144">
        <v>2020</v>
      </c>
      <c r="M44" s="135"/>
      <c r="N44" s="144">
        <v>2019</v>
      </c>
      <c r="O44" s="138"/>
      <c r="P44" s="338"/>
    </row>
    <row r="45" spans="1:16">
      <c r="C45" s="335" t="s">
        <v>253</v>
      </c>
      <c r="E45" s="88"/>
      <c r="G45" s="88"/>
      <c r="I45" s="88"/>
      <c r="K45" s="88"/>
      <c r="M45" s="135"/>
      <c r="O45" s="88"/>
      <c r="P45" s="88"/>
    </row>
    <row r="46" spans="1:16">
      <c r="C46" s="335" t="s">
        <v>35</v>
      </c>
      <c r="E46" s="88"/>
      <c r="G46" s="88"/>
      <c r="H46" s="119">
        <v>0</v>
      </c>
      <c r="I46" s="88"/>
      <c r="J46" s="119">
        <v>0</v>
      </c>
      <c r="K46" s="88"/>
      <c r="L46" s="139">
        <v>2633550</v>
      </c>
      <c r="M46" s="135"/>
      <c r="N46" s="139">
        <v>93496.6</v>
      </c>
      <c r="O46" s="88"/>
      <c r="P46" s="88"/>
    </row>
    <row r="47" spans="1:16">
      <c r="C47" s="548" t="s">
        <v>254</v>
      </c>
      <c r="D47" s="549"/>
      <c r="E47" s="550"/>
      <c r="G47" s="88"/>
      <c r="I47" s="88"/>
      <c r="K47" s="88"/>
      <c r="M47" s="135"/>
      <c r="O47" s="88"/>
      <c r="P47" s="88"/>
    </row>
    <row r="48" spans="1:16">
      <c r="C48" s="336"/>
      <c r="D48" s="550" t="s">
        <v>255</v>
      </c>
      <c r="E48" s="550"/>
      <c r="F48" s="81"/>
      <c r="G48" s="89"/>
      <c r="H48" s="139">
        <v>654281.5</v>
      </c>
      <c r="I48" s="89"/>
      <c r="J48" s="139">
        <v>1121090.6000000001</v>
      </c>
      <c r="K48" s="89"/>
      <c r="L48" s="119">
        <v>654281.5</v>
      </c>
      <c r="M48" s="135"/>
      <c r="N48" s="139">
        <v>1121090.6000000001</v>
      </c>
      <c r="O48" s="89"/>
      <c r="P48" s="89"/>
    </row>
    <row r="49" spans="3:16">
      <c r="C49" s="336" t="s">
        <v>1092</v>
      </c>
      <c r="D49" s="81"/>
      <c r="E49" s="81"/>
      <c r="G49" s="89"/>
      <c r="H49" s="340">
        <v>150000</v>
      </c>
      <c r="I49" s="89"/>
      <c r="J49" s="108">
        <v>0</v>
      </c>
      <c r="K49" s="89"/>
      <c r="L49" s="340">
        <v>150000</v>
      </c>
      <c r="M49" s="135"/>
      <c r="N49" s="108">
        <v>0</v>
      </c>
      <c r="O49" s="97"/>
      <c r="P49" s="89"/>
    </row>
    <row r="50" spans="3:16" ht="23.5" thickBot="1">
      <c r="C50" s="3" t="s">
        <v>261</v>
      </c>
      <c r="D50" s="113"/>
      <c r="E50" s="81"/>
      <c r="G50" s="89"/>
      <c r="H50" s="115">
        <f>SUM(H46:H49)</f>
        <v>804281.5</v>
      </c>
      <c r="I50" s="89"/>
      <c r="J50" s="115">
        <f>SUM(J46:J49)</f>
        <v>1121090.6000000001</v>
      </c>
      <c r="K50" s="89"/>
      <c r="L50" s="115">
        <f>SUM(L46:L49)</f>
        <v>3437831.5</v>
      </c>
      <c r="M50" s="135"/>
      <c r="N50" s="115">
        <f>SUM(N46:N49)</f>
        <v>1214587.2000000002</v>
      </c>
      <c r="O50" s="97"/>
      <c r="P50" s="89"/>
    </row>
    <row r="51" spans="3:16" ht="23.5" thickTop="1">
      <c r="C51" s="114"/>
      <c r="D51" s="113"/>
      <c r="E51" s="81"/>
      <c r="G51" s="89"/>
      <c r="H51" s="97"/>
      <c r="I51" s="89"/>
      <c r="J51" s="97"/>
      <c r="K51" s="89"/>
      <c r="L51" s="97"/>
      <c r="M51" s="135"/>
      <c r="N51" s="97"/>
      <c r="O51" s="97"/>
      <c r="P51" s="89"/>
    </row>
    <row r="52" spans="3:16">
      <c r="C52" s="342" t="s">
        <v>260</v>
      </c>
      <c r="E52" s="88"/>
      <c r="G52" s="88"/>
      <c r="I52" s="88"/>
      <c r="K52" s="88"/>
      <c r="M52" s="135"/>
      <c r="O52" s="88"/>
      <c r="P52" s="88"/>
    </row>
    <row r="53" spans="3:16">
      <c r="C53" s="81" t="s">
        <v>35</v>
      </c>
      <c r="D53" s="81"/>
      <c r="E53" s="81"/>
      <c r="G53" s="88"/>
      <c r="H53" s="119">
        <v>0</v>
      </c>
      <c r="I53" s="88"/>
      <c r="J53" s="119">
        <v>0</v>
      </c>
      <c r="K53" s="88"/>
      <c r="L53" s="139">
        <v>294333.32999999996</v>
      </c>
      <c r="M53" s="135"/>
      <c r="N53" s="139">
        <v>829222.11</v>
      </c>
      <c r="O53" s="97"/>
      <c r="P53" s="88"/>
    </row>
    <row r="54" spans="3:16">
      <c r="C54" s="339" t="s">
        <v>1093</v>
      </c>
      <c r="D54" s="81"/>
      <c r="E54" s="81"/>
      <c r="G54" s="88"/>
      <c r="H54" s="139">
        <v>280000</v>
      </c>
      <c r="I54" s="88"/>
      <c r="J54" s="119">
        <v>0</v>
      </c>
      <c r="K54" s="88"/>
      <c r="L54" s="139">
        <v>280000</v>
      </c>
      <c r="M54" s="135"/>
      <c r="N54" s="119">
        <v>0</v>
      </c>
      <c r="O54" s="97"/>
      <c r="P54" s="88"/>
    </row>
    <row r="55" spans="3:16">
      <c r="C55" s="551" t="s">
        <v>254</v>
      </c>
      <c r="D55" s="81"/>
      <c r="E55" s="81"/>
      <c r="G55" s="88"/>
      <c r="I55" s="88"/>
      <c r="K55" s="88"/>
      <c r="M55" s="135"/>
      <c r="O55" s="88"/>
      <c r="P55" s="88"/>
    </row>
    <row r="56" spans="3:16">
      <c r="C56" s="147"/>
      <c r="D56" s="147" t="s">
        <v>255</v>
      </c>
      <c r="E56" s="81"/>
      <c r="G56" s="88"/>
      <c r="H56" s="97">
        <v>517802.99</v>
      </c>
      <c r="I56" s="88"/>
      <c r="J56" s="97">
        <v>607000</v>
      </c>
      <c r="K56" s="88"/>
      <c r="L56" s="97">
        <v>517802.99</v>
      </c>
      <c r="M56" s="135"/>
      <c r="N56" s="97">
        <v>607000</v>
      </c>
      <c r="O56" s="97"/>
      <c r="P56" s="88"/>
    </row>
    <row r="57" spans="3:16" ht="23.5" thickBot="1">
      <c r="C57" s="3" t="s">
        <v>261</v>
      </c>
      <c r="D57" s="81"/>
      <c r="E57" s="81"/>
      <c r="G57" s="114"/>
      <c r="H57" s="115">
        <f>SUM(H53:H56)</f>
        <v>797802.99</v>
      </c>
      <c r="I57" s="114"/>
      <c r="J57" s="115">
        <f>SUM(J53:J56)</f>
        <v>607000</v>
      </c>
      <c r="K57" s="114"/>
      <c r="L57" s="115">
        <f>SUM(L53:L56)</f>
        <v>1092136.3199999998</v>
      </c>
      <c r="M57" s="135"/>
      <c r="N57" s="115">
        <f>SUM(N53:N56)</f>
        <v>1436222.1099999999</v>
      </c>
      <c r="O57" s="97"/>
      <c r="P57" s="114"/>
    </row>
    <row r="58" spans="3:16" ht="23.5" thickTop="1">
      <c r="C58" s="137"/>
      <c r="D58" s="81"/>
      <c r="E58" s="81"/>
      <c r="G58" s="114"/>
      <c r="H58" s="97"/>
      <c r="I58" s="114"/>
      <c r="J58" s="97"/>
      <c r="K58" s="114"/>
      <c r="L58" s="97"/>
      <c r="M58" s="135"/>
      <c r="N58" s="97"/>
      <c r="O58" s="97"/>
      <c r="P58" s="114"/>
    </row>
    <row r="59" spans="3:16">
      <c r="C59" s="342" t="s">
        <v>1103</v>
      </c>
      <c r="M59" s="135"/>
      <c r="P59" s="114"/>
    </row>
    <row r="60" spans="3:16">
      <c r="C60" s="551" t="s">
        <v>254</v>
      </c>
      <c r="D60" s="81"/>
      <c r="E60" s="81"/>
      <c r="G60" s="338"/>
      <c r="I60" s="338"/>
      <c r="K60" s="338"/>
      <c r="L60" s="163"/>
      <c r="M60" s="135"/>
      <c r="N60" s="163"/>
      <c r="O60" s="138"/>
      <c r="P60" s="338"/>
    </row>
    <row r="61" spans="3:16" ht="23.5" thickBot="1">
      <c r="C61" s="147"/>
      <c r="D61" s="147" t="s">
        <v>255</v>
      </c>
      <c r="E61" s="81"/>
      <c r="H61" s="100">
        <v>2710846.34</v>
      </c>
      <c r="J61" s="189">
        <v>3819741.97</v>
      </c>
      <c r="K61" s="114"/>
      <c r="L61" s="100">
        <v>2710846.34</v>
      </c>
      <c r="M61" s="165"/>
      <c r="N61" s="189">
        <v>3819741.97</v>
      </c>
      <c r="O61" s="97"/>
      <c r="P61" s="114"/>
    </row>
    <row r="62" spans="3:16" ht="23.5" thickTop="1">
      <c r="C62" s="89"/>
      <c r="D62" s="89"/>
      <c r="E62" s="81"/>
      <c r="H62" s="97"/>
      <c r="J62" s="179"/>
      <c r="K62" s="114"/>
      <c r="L62" s="97"/>
      <c r="M62" s="165"/>
      <c r="N62" s="179"/>
      <c r="O62" s="97"/>
      <c r="P62" s="114"/>
    </row>
    <row r="63" spans="3:16">
      <c r="C63" s="106" t="s">
        <v>259</v>
      </c>
      <c r="E63" s="137"/>
      <c r="G63" s="114"/>
      <c r="I63" s="114"/>
      <c r="K63" s="114"/>
      <c r="L63" s="97"/>
      <c r="M63" s="135"/>
      <c r="N63" s="97"/>
      <c r="O63" s="97"/>
      <c r="P63" s="114"/>
    </row>
    <row r="64" spans="3:16">
      <c r="C64" s="551" t="s">
        <v>254</v>
      </c>
      <c r="D64" s="81"/>
      <c r="E64" s="147"/>
      <c r="G64" s="114"/>
      <c r="I64" s="114"/>
      <c r="K64" s="114"/>
      <c r="L64" s="97"/>
      <c r="M64" s="135"/>
      <c r="N64" s="97"/>
      <c r="O64" s="97"/>
      <c r="P64" s="114"/>
    </row>
    <row r="65" spans="1:20" ht="23.5" thickBot="1">
      <c r="C65" s="147"/>
      <c r="D65" s="147" t="s">
        <v>255</v>
      </c>
      <c r="E65" s="147"/>
      <c r="G65" s="114"/>
      <c r="H65" s="164">
        <v>130000</v>
      </c>
      <c r="I65" s="114"/>
      <c r="J65" s="164">
        <v>170000</v>
      </c>
      <c r="K65" s="114"/>
      <c r="L65" s="100">
        <v>130000</v>
      </c>
      <c r="M65" s="135"/>
      <c r="N65" s="100">
        <v>170000</v>
      </c>
      <c r="O65" s="97"/>
      <c r="P65" s="114"/>
    </row>
    <row r="66" spans="1:20" ht="23.5" thickTop="1">
      <c r="C66" s="89"/>
      <c r="D66" s="89"/>
      <c r="E66" s="81"/>
      <c r="G66" s="114"/>
      <c r="I66" s="114"/>
      <c r="J66" s="166"/>
      <c r="K66" s="114"/>
      <c r="L66" s="97"/>
      <c r="M66" s="135"/>
      <c r="N66" s="97"/>
      <c r="O66" s="97"/>
      <c r="P66" s="114"/>
    </row>
    <row r="67" spans="1:20">
      <c r="C67" s="89"/>
      <c r="D67" s="89"/>
      <c r="E67" s="81"/>
      <c r="G67" s="114"/>
      <c r="I67" s="114"/>
      <c r="J67" s="166"/>
      <c r="K67" s="114"/>
      <c r="L67" s="97"/>
      <c r="M67" s="135"/>
      <c r="N67" s="97"/>
      <c r="O67" s="97"/>
      <c r="P67" s="114"/>
    </row>
    <row r="68" spans="1:20">
      <c r="C68" s="89"/>
      <c r="D68" s="89"/>
      <c r="E68" s="81"/>
      <c r="G68" s="114"/>
      <c r="I68" s="114"/>
      <c r="J68" s="166"/>
      <c r="K68" s="114"/>
      <c r="L68" s="97"/>
      <c r="M68" s="135"/>
      <c r="N68" s="97"/>
      <c r="O68" s="97"/>
      <c r="P68" s="114"/>
    </row>
    <row r="69" spans="1:20">
      <c r="C69" s="89"/>
      <c r="D69" s="89"/>
      <c r="E69" s="81"/>
      <c r="G69" s="114"/>
      <c r="I69" s="114"/>
      <c r="J69" s="166"/>
      <c r="K69" s="114"/>
      <c r="L69" s="97"/>
      <c r="M69" s="135"/>
      <c r="N69" s="97"/>
      <c r="O69" s="97"/>
      <c r="P69" s="114"/>
    </row>
    <row r="70" spans="1:20">
      <c r="C70" s="89"/>
      <c r="D70" s="89"/>
      <c r="E70" s="81"/>
      <c r="G70" s="114"/>
      <c r="I70" s="114"/>
      <c r="J70" s="166"/>
      <c r="K70" s="114"/>
      <c r="L70" s="97"/>
      <c r="M70" s="135"/>
      <c r="N70" s="97"/>
      <c r="O70" s="97"/>
      <c r="P70" s="114"/>
    </row>
    <row r="71" spans="1:20">
      <c r="A71" s="3" t="s">
        <v>1045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114"/>
      <c r="P71" s="114"/>
    </row>
    <row r="72" spans="1:20">
      <c r="A72" s="3" t="s">
        <v>1046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114"/>
      <c r="P72" s="114"/>
    </row>
    <row r="73" spans="1:20">
      <c r="A73" s="630" t="s">
        <v>83</v>
      </c>
      <c r="B73" s="630"/>
      <c r="C73" s="630"/>
      <c r="D73" s="630"/>
      <c r="E73" s="630"/>
      <c r="F73" s="630"/>
      <c r="G73" s="630"/>
      <c r="H73" s="630"/>
      <c r="I73" s="630"/>
      <c r="J73" s="630"/>
      <c r="K73" s="630"/>
      <c r="L73" s="630"/>
      <c r="M73" s="630"/>
      <c r="N73" s="630"/>
      <c r="O73" s="161"/>
      <c r="P73" s="161"/>
    </row>
    <row r="74" spans="1:20">
      <c r="E74" s="338"/>
      <c r="G74" s="338"/>
      <c r="H74" s="174"/>
      <c r="I74" s="222"/>
      <c r="J74" s="174"/>
      <c r="K74" s="338"/>
      <c r="M74" s="135"/>
      <c r="N74" s="82" t="s">
        <v>258</v>
      </c>
      <c r="O74" s="138"/>
      <c r="P74" s="338"/>
    </row>
    <row r="75" spans="1:20">
      <c r="E75" s="338"/>
      <c r="G75" s="338"/>
      <c r="H75" s="174"/>
      <c r="I75" s="222"/>
      <c r="J75" s="174"/>
      <c r="K75" s="338"/>
      <c r="L75" s="629" t="s">
        <v>268</v>
      </c>
      <c r="M75" s="629"/>
      <c r="N75" s="629"/>
      <c r="O75" s="138"/>
      <c r="P75" s="338"/>
    </row>
    <row r="76" spans="1:20">
      <c r="E76" s="338"/>
      <c r="G76" s="338"/>
      <c r="H76" s="203"/>
      <c r="I76" s="203"/>
      <c r="J76" s="203"/>
      <c r="K76" s="338"/>
      <c r="L76" s="627" t="s">
        <v>267</v>
      </c>
      <c r="M76" s="627"/>
      <c r="N76" s="627"/>
      <c r="O76" s="138"/>
      <c r="P76" s="338"/>
    </row>
    <row r="77" spans="1:20">
      <c r="E77" s="338"/>
      <c r="G77" s="338"/>
      <c r="H77" s="370"/>
      <c r="I77" s="165"/>
      <c r="J77" s="370"/>
      <c r="K77" s="338"/>
      <c r="L77" s="144">
        <v>2020</v>
      </c>
      <c r="M77" s="135"/>
      <c r="N77" s="144">
        <v>2019</v>
      </c>
      <c r="O77" s="138"/>
      <c r="P77" s="338"/>
    </row>
    <row r="78" spans="1:20">
      <c r="C78" s="7" t="s">
        <v>262</v>
      </c>
      <c r="D78" s="3"/>
      <c r="E78" s="3"/>
      <c r="G78" s="88"/>
      <c r="H78" s="174"/>
      <c r="I78" s="88"/>
      <c r="J78" s="174"/>
      <c r="K78" s="88"/>
      <c r="L78" s="97"/>
      <c r="M78" s="135"/>
      <c r="N78" s="97"/>
      <c r="O78" s="97"/>
      <c r="P78" s="88"/>
    </row>
    <row r="79" spans="1:20">
      <c r="A79" s="81"/>
      <c r="B79" s="81"/>
      <c r="C79" s="81" t="s">
        <v>263</v>
      </c>
      <c r="D79" s="3"/>
      <c r="E79" s="3"/>
      <c r="F79" s="81"/>
      <c r="G79" s="86"/>
      <c r="H79" s="87"/>
      <c r="I79" s="122"/>
      <c r="J79" s="87"/>
      <c r="K79" s="122"/>
      <c r="L79" s="123">
        <v>5117000</v>
      </c>
      <c r="M79" s="87"/>
      <c r="N79" s="123">
        <v>5180000</v>
      </c>
      <c r="O79" s="86"/>
      <c r="P79" s="81"/>
      <c r="S79" s="101"/>
      <c r="T79" s="101"/>
    </row>
    <row r="80" spans="1:20">
      <c r="C80" s="81" t="s">
        <v>264</v>
      </c>
      <c r="D80" s="3"/>
      <c r="E80" s="3"/>
      <c r="G80" s="88"/>
      <c r="H80" s="174"/>
      <c r="I80" s="88"/>
      <c r="J80" s="174"/>
      <c r="K80" s="88"/>
      <c r="L80" s="97"/>
      <c r="M80" s="135"/>
      <c r="N80" s="97"/>
      <c r="O80" s="97"/>
      <c r="P80" s="88"/>
      <c r="Q80" s="98"/>
    </row>
    <row r="81" spans="2:20">
      <c r="C81" s="84" t="s">
        <v>265</v>
      </c>
      <c r="D81" s="81"/>
      <c r="E81" s="81"/>
      <c r="G81" s="88"/>
      <c r="H81" s="221"/>
      <c r="I81" s="88"/>
      <c r="J81" s="221"/>
      <c r="K81" s="88"/>
      <c r="L81" s="98">
        <v>29615290.190000001</v>
      </c>
      <c r="M81" s="135"/>
      <c r="N81" s="98">
        <f>35728108+1287347.22</f>
        <v>37015455.219999999</v>
      </c>
      <c r="O81" s="97"/>
      <c r="P81" s="88"/>
      <c r="Q81" s="98"/>
    </row>
    <row r="82" spans="2:20">
      <c r="C82" s="84" t="s">
        <v>266</v>
      </c>
      <c r="D82" s="81"/>
      <c r="E82" s="81"/>
      <c r="G82" s="99"/>
      <c r="H82" s="87"/>
      <c r="I82" s="121"/>
      <c r="J82" s="87"/>
      <c r="K82" s="99"/>
      <c r="L82" s="123">
        <v>957311.96</v>
      </c>
      <c r="M82" s="135"/>
      <c r="N82" s="123">
        <v>2592355.4367197715</v>
      </c>
      <c r="O82" s="97"/>
      <c r="P82" s="99"/>
      <c r="R82" s="101"/>
    </row>
    <row r="83" spans="2:20">
      <c r="C83" s="84"/>
      <c r="D83" s="81"/>
      <c r="E83" s="81"/>
      <c r="G83" s="99"/>
      <c r="H83" s="166"/>
      <c r="I83" s="121"/>
      <c r="J83" s="166"/>
      <c r="K83" s="99"/>
      <c r="L83" s="139">
        <f>SUM(L81:L82)</f>
        <v>30572602.150000002</v>
      </c>
      <c r="M83" s="135"/>
      <c r="N83" s="139">
        <f>SUM(N81:N82)</f>
        <v>39607810.656719774</v>
      </c>
      <c r="O83" s="97"/>
      <c r="P83" s="99"/>
    </row>
    <row r="84" spans="2:20" ht="23.5" thickBot="1">
      <c r="C84" s="3" t="s">
        <v>261</v>
      </c>
      <c r="E84" s="137"/>
      <c r="G84" s="114"/>
      <c r="H84" s="168"/>
      <c r="I84" s="114"/>
      <c r="J84" s="168"/>
      <c r="K84" s="114"/>
      <c r="L84" s="167">
        <f>+L79+L83</f>
        <v>35689602.150000006</v>
      </c>
      <c r="M84" s="135"/>
      <c r="N84" s="167">
        <f>+N79+N83</f>
        <v>44787810.656719774</v>
      </c>
      <c r="O84" s="97"/>
      <c r="P84" s="114"/>
    </row>
    <row r="85" spans="2:20" ht="23.5" thickTop="1">
      <c r="E85" s="137"/>
      <c r="G85" s="114"/>
      <c r="H85" s="174"/>
      <c r="I85" s="114"/>
      <c r="J85" s="168"/>
      <c r="K85" s="114"/>
      <c r="L85" s="168"/>
      <c r="M85" s="135"/>
      <c r="N85" s="168"/>
      <c r="O85" s="97"/>
      <c r="P85" s="114"/>
    </row>
    <row r="86" spans="2:20">
      <c r="B86" s="162" t="s">
        <v>79</v>
      </c>
      <c r="C86" s="342" t="s">
        <v>269</v>
      </c>
      <c r="E86" s="337"/>
      <c r="G86" s="337"/>
      <c r="I86" s="337"/>
      <c r="K86" s="337"/>
      <c r="O86" s="337"/>
      <c r="P86" s="337"/>
    </row>
    <row r="87" spans="2:20">
      <c r="C87" s="342" t="s">
        <v>270</v>
      </c>
      <c r="E87" s="114"/>
      <c r="G87" s="338"/>
      <c r="I87" s="338"/>
      <c r="K87" s="338"/>
      <c r="O87" s="338"/>
      <c r="P87" s="338"/>
      <c r="Q87" s="342"/>
    </row>
    <row r="88" spans="2:20">
      <c r="E88" s="338"/>
      <c r="G88" s="338"/>
      <c r="I88" s="338"/>
      <c r="K88" s="338"/>
      <c r="M88" s="135"/>
      <c r="N88" s="135" t="s">
        <v>258</v>
      </c>
      <c r="O88" s="138"/>
      <c r="P88" s="338"/>
      <c r="Q88" s="169"/>
    </row>
    <row r="89" spans="2:20">
      <c r="E89" s="338"/>
      <c r="G89" s="338"/>
      <c r="H89" s="628" t="s">
        <v>256</v>
      </c>
      <c r="I89" s="628"/>
      <c r="J89" s="628"/>
      <c r="K89" s="338"/>
      <c r="L89" s="627" t="s">
        <v>257</v>
      </c>
      <c r="M89" s="627"/>
      <c r="N89" s="627"/>
      <c r="O89" s="138"/>
      <c r="P89" s="338"/>
      <c r="Q89" s="169"/>
    </row>
    <row r="90" spans="2:20">
      <c r="E90" s="110"/>
      <c r="G90" s="337"/>
      <c r="H90" s="368">
        <f>H44</f>
        <v>2020</v>
      </c>
      <c r="I90" s="163"/>
      <c r="J90" s="368">
        <f>J44</f>
        <v>2019</v>
      </c>
      <c r="K90" s="337"/>
      <c r="L90" s="144">
        <f>L44</f>
        <v>2020</v>
      </c>
      <c r="M90" s="163"/>
      <c r="N90" s="144">
        <f>N44</f>
        <v>2019</v>
      </c>
      <c r="O90" s="337"/>
      <c r="P90" s="337"/>
      <c r="Q90" s="169"/>
    </row>
    <row r="91" spans="2:20">
      <c r="B91" s="162" t="s">
        <v>271</v>
      </c>
      <c r="C91" s="81"/>
      <c r="E91" s="110"/>
      <c r="G91" s="337"/>
      <c r="I91" s="337"/>
      <c r="K91" s="337"/>
      <c r="O91" s="337"/>
      <c r="P91" s="337"/>
    </row>
    <row r="92" spans="2:20">
      <c r="C92" s="417" t="s">
        <v>272</v>
      </c>
      <c r="D92" s="81"/>
      <c r="E92" s="342"/>
      <c r="F92" s="81"/>
      <c r="G92" s="337"/>
      <c r="I92" s="337"/>
      <c r="K92" s="337"/>
      <c r="O92" s="337"/>
      <c r="P92" s="337"/>
    </row>
    <row r="93" spans="2:20">
      <c r="C93" s="233" t="s">
        <v>53</v>
      </c>
      <c r="D93" s="81"/>
      <c r="E93" s="342"/>
      <c r="F93" s="81"/>
      <c r="G93" s="337"/>
      <c r="H93" s="119">
        <v>0</v>
      </c>
      <c r="I93" s="337"/>
      <c r="J93" s="119">
        <v>0</v>
      </c>
      <c r="K93" s="337"/>
      <c r="L93" s="342">
        <v>413531.56</v>
      </c>
      <c r="N93" s="119">
        <v>0</v>
      </c>
      <c r="O93" s="337"/>
      <c r="P93" s="337"/>
    </row>
    <row r="94" spans="2:20">
      <c r="C94" s="551" t="s">
        <v>254</v>
      </c>
      <c r="D94" s="3"/>
      <c r="E94" s="147"/>
      <c r="F94" s="81"/>
      <c r="G94" s="337"/>
      <c r="I94" s="337"/>
      <c r="K94" s="337"/>
      <c r="O94" s="337"/>
      <c r="P94" s="337"/>
    </row>
    <row r="95" spans="2:20">
      <c r="C95" s="3"/>
      <c r="D95" s="147" t="s">
        <v>255</v>
      </c>
      <c r="E95" s="3"/>
      <c r="F95" s="81"/>
      <c r="G95" s="337"/>
      <c r="H95" s="139">
        <v>656687.8899999999</v>
      </c>
      <c r="I95" s="337"/>
      <c r="J95" s="139">
        <v>57331.67</v>
      </c>
      <c r="K95" s="110"/>
      <c r="L95" s="139">
        <v>656687.8899999999</v>
      </c>
      <c r="N95" s="139">
        <v>57331.67</v>
      </c>
      <c r="O95" s="337"/>
      <c r="P95" s="337"/>
    </row>
    <row r="96" spans="2:20">
      <c r="C96" s="81" t="s">
        <v>1092</v>
      </c>
      <c r="D96" s="89"/>
      <c r="E96" s="342"/>
      <c r="F96" s="81"/>
      <c r="G96" s="110"/>
      <c r="H96" s="119">
        <v>0</v>
      </c>
      <c r="I96" s="110"/>
      <c r="J96" s="119">
        <v>0</v>
      </c>
      <c r="K96" s="99"/>
      <c r="L96" s="119">
        <v>0</v>
      </c>
      <c r="N96" s="119">
        <v>0</v>
      </c>
      <c r="O96" s="97"/>
      <c r="P96" s="110"/>
      <c r="T96" s="212"/>
    </row>
    <row r="97" spans="1:20">
      <c r="D97" s="89"/>
      <c r="E97" s="342"/>
      <c r="F97" s="81"/>
      <c r="G97" s="110"/>
      <c r="H97" s="170">
        <f>SUM(H93:H96)</f>
        <v>656687.8899999999</v>
      </c>
      <c r="I97" s="110"/>
      <c r="J97" s="170">
        <f>SUM(J93:J96)</f>
        <v>57331.67</v>
      </c>
      <c r="K97" s="99"/>
      <c r="L97" s="170">
        <f>SUM(L93:L96)</f>
        <v>1070219.45</v>
      </c>
      <c r="N97" s="170">
        <f>SUM(N93:N96)</f>
        <v>57331.67</v>
      </c>
      <c r="O97" s="97"/>
      <c r="P97" s="110"/>
      <c r="T97" s="212"/>
    </row>
    <row r="98" spans="1:20">
      <c r="D98" s="89"/>
      <c r="E98" s="342"/>
      <c r="F98" s="81"/>
      <c r="G98" s="110"/>
      <c r="H98" s="166"/>
      <c r="I98" s="110"/>
      <c r="J98" s="166"/>
      <c r="K98" s="99"/>
      <c r="L98" s="166"/>
      <c r="N98" s="166"/>
      <c r="O98" s="97"/>
      <c r="P98" s="110"/>
      <c r="T98" s="212"/>
    </row>
    <row r="99" spans="1:20">
      <c r="C99" s="81" t="s">
        <v>273</v>
      </c>
      <c r="D99" s="81"/>
      <c r="E99" s="342"/>
      <c r="F99" s="81"/>
      <c r="G99" s="110"/>
      <c r="I99" s="110"/>
      <c r="J99" s="139"/>
      <c r="K99" s="110"/>
      <c r="L99" s="97"/>
      <c r="N99" s="97"/>
      <c r="O99" s="97"/>
      <c r="P99" s="110"/>
    </row>
    <row r="100" spans="1:20">
      <c r="C100" s="342" t="s">
        <v>30</v>
      </c>
      <c r="D100" s="88"/>
      <c r="E100" s="342"/>
      <c r="F100" s="81"/>
      <c r="G100" s="110"/>
      <c r="H100" s="119">
        <v>0</v>
      </c>
      <c r="I100" s="110"/>
      <c r="J100" s="119">
        <v>0</v>
      </c>
      <c r="K100" s="110"/>
      <c r="L100" s="139">
        <v>1123555.44</v>
      </c>
      <c r="M100" s="139"/>
      <c r="N100" s="139">
        <f>834931.22+2630771.06</f>
        <v>3465702.2800000003</v>
      </c>
      <c r="O100" s="97"/>
      <c r="P100" s="110"/>
      <c r="Q100" s="342"/>
    </row>
    <row r="101" spans="1:20">
      <c r="C101" s="339" t="s">
        <v>228</v>
      </c>
      <c r="D101" s="88"/>
      <c r="E101" s="342"/>
      <c r="F101" s="81"/>
      <c r="G101" s="110"/>
      <c r="H101" s="139">
        <v>280000</v>
      </c>
      <c r="I101" s="110"/>
      <c r="J101" s="119">
        <v>0</v>
      </c>
      <c r="K101" s="110"/>
      <c r="L101" s="139">
        <v>280000</v>
      </c>
      <c r="M101" s="139"/>
      <c r="N101" s="119">
        <v>0</v>
      </c>
      <c r="O101" s="97"/>
      <c r="P101" s="110"/>
      <c r="Q101" s="342"/>
    </row>
    <row r="102" spans="1:20">
      <c r="C102" s="551" t="s">
        <v>254</v>
      </c>
      <c r="D102" s="3"/>
      <c r="E102" s="147"/>
      <c r="F102" s="81"/>
      <c r="G102" s="110"/>
      <c r="I102" s="110"/>
      <c r="K102" s="110"/>
      <c r="L102" s="97"/>
      <c r="N102" s="97"/>
      <c r="O102" s="97"/>
      <c r="P102" s="110"/>
    </row>
    <row r="103" spans="1:20">
      <c r="C103" s="3"/>
      <c r="D103" s="147" t="s">
        <v>255</v>
      </c>
      <c r="E103" s="3"/>
      <c r="F103" s="81"/>
      <c r="G103" s="110"/>
      <c r="H103" s="97">
        <v>3026120.0000000005</v>
      </c>
      <c r="I103" s="110"/>
      <c r="J103" s="97">
        <v>1186360.71</v>
      </c>
      <c r="K103" s="110"/>
      <c r="L103" s="97">
        <v>3026120.0000000005</v>
      </c>
      <c r="N103" s="97">
        <v>1186360.71</v>
      </c>
      <c r="O103" s="97"/>
      <c r="P103" s="110"/>
    </row>
    <row r="104" spans="1:20">
      <c r="C104" s="81"/>
      <c r="D104" s="89"/>
      <c r="E104" s="89"/>
      <c r="F104" s="81"/>
      <c r="G104" s="110"/>
      <c r="H104" s="170">
        <f>SUM(H100:H103)</f>
        <v>3306120.0000000005</v>
      </c>
      <c r="I104" s="110"/>
      <c r="J104" s="170">
        <f>SUM(J100:J103)</f>
        <v>1186360.71</v>
      </c>
      <c r="K104" s="110"/>
      <c r="L104" s="170">
        <f>SUM(L100:L103)</f>
        <v>4429675.4400000004</v>
      </c>
      <c r="N104" s="170">
        <f>SUM(N100:N103)</f>
        <v>4652062.99</v>
      </c>
      <c r="O104" s="97"/>
      <c r="P104" s="110"/>
    </row>
    <row r="105" spans="1:20" ht="23.5" thickBot="1">
      <c r="C105" s="366" t="s">
        <v>261</v>
      </c>
      <c r="E105" s="81"/>
      <c r="G105" s="114"/>
      <c r="H105" s="115">
        <f>H97+H104</f>
        <v>3962807.8900000006</v>
      </c>
      <c r="I105" s="114"/>
      <c r="J105" s="115">
        <f>J97+J104</f>
        <v>1243692.3799999999</v>
      </c>
      <c r="K105" s="114"/>
      <c r="L105" s="115">
        <f>L97+L104</f>
        <v>5499894.8900000006</v>
      </c>
      <c r="N105" s="115">
        <f>N97+N104</f>
        <v>4709394.66</v>
      </c>
      <c r="O105" s="97"/>
      <c r="P105" s="114"/>
    </row>
    <row r="106" spans="1:20" ht="23.5" thickTop="1">
      <c r="C106" s="81"/>
      <c r="E106" s="81"/>
      <c r="G106" s="114"/>
      <c r="H106" s="97"/>
      <c r="I106" s="114"/>
      <c r="J106" s="97"/>
      <c r="K106" s="114"/>
      <c r="L106" s="97"/>
      <c r="N106" s="97"/>
      <c r="O106" s="97"/>
      <c r="P106" s="114"/>
    </row>
    <row r="107" spans="1:20">
      <c r="A107" s="3" t="s">
        <v>1045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114"/>
      <c r="P107" s="114"/>
    </row>
    <row r="108" spans="1:20">
      <c r="A108" s="3" t="s">
        <v>1046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114"/>
      <c r="P108" s="114"/>
    </row>
    <row r="109" spans="1:20">
      <c r="A109" s="630" t="s">
        <v>84</v>
      </c>
      <c r="B109" s="630"/>
      <c r="C109" s="630"/>
      <c r="D109" s="630"/>
      <c r="E109" s="630"/>
      <c r="F109" s="630"/>
      <c r="G109" s="630"/>
      <c r="H109" s="630"/>
      <c r="I109" s="630"/>
      <c r="J109" s="630"/>
      <c r="K109" s="630"/>
      <c r="L109" s="630"/>
      <c r="M109" s="630"/>
      <c r="N109" s="630"/>
      <c r="O109" s="161"/>
      <c r="P109" s="161"/>
    </row>
    <row r="110" spans="1:20">
      <c r="A110" s="367"/>
      <c r="B110" s="367"/>
      <c r="C110" s="367"/>
      <c r="D110" s="367"/>
      <c r="E110" s="367"/>
      <c r="F110" s="367"/>
      <c r="G110" s="367"/>
      <c r="H110" s="367"/>
      <c r="I110" s="367"/>
      <c r="J110" s="367"/>
      <c r="K110" s="367"/>
      <c r="L110" s="367"/>
      <c r="M110" s="367"/>
      <c r="N110" s="367"/>
      <c r="O110" s="161"/>
      <c r="P110" s="161"/>
    </row>
    <row r="111" spans="1:20">
      <c r="B111" s="342" t="s">
        <v>80</v>
      </c>
      <c r="C111" s="342" t="s">
        <v>278</v>
      </c>
      <c r="E111" s="99"/>
      <c r="G111" s="99"/>
      <c r="I111" s="99"/>
      <c r="K111" s="99"/>
      <c r="O111" s="99"/>
      <c r="P111" s="99"/>
    </row>
    <row r="112" spans="1:20">
      <c r="C112" s="342" t="s">
        <v>1055</v>
      </c>
      <c r="E112" s="99"/>
      <c r="G112" s="99"/>
      <c r="I112" s="99"/>
      <c r="K112" s="99"/>
      <c r="O112" s="99"/>
      <c r="P112" s="99"/>
    </row>
    <row r="113" spans="2:16">
      <c r="C113" s="342" t="s">
        <v>1052</v>
      </c>
      <c r="E113" s="99"/>
      <c r="G113" s="99"/>
      <c r="I113" s="99"/>
      <c r="K113" s="99"/>
      <c r="O113" s="99"/>
      <c r="P113" s="99"/>
    </row>
    <row r="114" spans="2:16">
      <c r="C114" s="342" t="s">
        <v>1053</v>
      </c>
      <c r="E114" s="99"/>
      <c r="G114" s="99"/>
      <c r="I114" s="99"/>
      <c r="K114" s="99"/>
      <c r="O114" s="99"/>
      <c r="P114" s="99"/>
    </row>
    <row r="115" spans="2:16">
      <c r="C115" s="342" t="s">
        <v>1054</v>
      </c>
      <c r="E115" s="99"/>
      <c r="G115" s="99"/>
      <c r="I115" s="99"/>
      <c r="K115" s="99"/>
      <c r="O115" s="99"/>
      <c r="P115" s="99"/>
    </row>
    <row r="116" spans="2:16">
      <c r="C116" s="342" t="s">
        <v>1104</v>
      </c>
      <c r="E116" s="99"/>
      <c r="G116" s="99"/>
      <c r="I116" s="99"/>
      <c r="K116" s="99"/>
      <c r="M116" s="135"/>
      <c r="N116" s="82" t="s">
        <v>258</v>
      </c>
      <c r="O116" s="99"/>
      <c r="P116" s="99"/>
    </row>
    <row r="117" spans="2:16">
      <c r="E117" s="99"/>
      <c r="G117" s="99"/>
      <c r="I117" s="99"/>
      <c r="K117" s="99"/>
      <c r="L117" s="629" t="s">
        <v>268</v>
      </c>
      <c r="M117" s="629"/>
      <c r="N117" s="629"/>
      <c r="O117" s="99"/>
      <c r="P117" s="99"/>
    </row>
    <row r="118" spans="2:16">
      <c r="E118" s="99"/>
      <c r="G118" s="99"/>
      <c r="I118" s="99"/>
      <c r="K118" s="99"/>
      <c r="L118" s="627" t="s">
        <v>267</v>
      </c>
      <c r="M118" s="627"/>
      <c r="N118" s="627"/>
      <c r="O118" s="99"/>
      <c r="P118" s="99"/>
    </row>
    <row r="119" spans="2:16">
      <c r="E119" s="99"/>
      <c r="G119" s="99"/>
      <c r="I119" s="99"/>
      <c r="K119" s="99"/>
      <c r="L119" s="144">
        <v>2020</v>
      </c>
      <c r="M119" s="135"/>
      <c r="N119" s="144">
        <v>2019</v>
      </c>
      <c r="O119" s="99"/>
      <c r="P119" s="99"/>
    </row>
    <row r="120" spans="2:16">
      <c r="B120" s="81"/>
      <c r="C120" s="342" t="s">
        <v>274</v>
      </c>
      <c r="E120" s="99"/>
      <c r="G120" s="99"/>
      <c r="I120" s="99"/>
      <c r="K120" s="99"/>
      <c r="L120" s="119">
        <v>0</v>
      </c>
      <c r="M120" s="119"/>
      <c r="N120" s="119">
        <v>0</v>
      </c>
      <c r="O120" s="99"/>
      <c r="P120" s="99"/>
    </row>
    <row r="121" spans="2:16">
      <c r="B121" s="81"/>
      <c r="C121" s="342" t="s">
        <v>275</v>
      </c>
      <c r="D121" s="342" t="s">
        <v>279</v>
      </c>
      <c r="E121" s="342"/>
      <c r="G121" s="99"/>
      <c r="I121" s="99"/>
      <c r="K121" s="99"/>
      <c r="L121" s="97">
        <v>20000000</v>
      </c>
      <c r="N121" s="119">
        <v>0</v>
      </c>
      <c r="O121" s="99"/>
      <c r="P121" s="99"/>
    </row>
    <row r="122" spans="2:16" ht="23.5" thickBot="1">
      <c r="B122" s="81"/>
      <c r="C122" s="342" t="s">
        <v>277</v>
      </c>
      <c r="E122" s="99"/>
      <c r="G122" s="99"/>
      <c r="I122" s="99"/>
      <c r="K122" s="99"/>
      <c r="L122" s="115">
        <f>SUM(L120:L121)</f>
        <v>20000000</v>
      </c>
      <c r="N122" s="227">
        <f>SUM(N120:N121)</f>
        <v>0</v>
      </c>
      <c r="O122" s="99"/>
      <c r="P122" s="99"/>
    </row>
    <row r="123" spans="2:16" ht="23.5" thickTop="1">
      <c r="E123" s="99"/>
      <c r="G123" s="99"/>
      <c r="I123" s="99"/>
      <c r="K123" s="99"/>
      <c r="L123" s="228"/>
      <c r="N123" s="228"/>
      <c r="O123" s="99"/>
      <c r="P123" s="99"/>
    </row>
    <row r="124" spans="2:16">
      <c r="B124" s="162" t="s">
        <v>281</v>
      </c>
      <c r="C124" s="81"/>
      <c r="E124" s="99"/>
      <c r="G124" s="99"/>
      <c r="I124" s="99"/>
      <c r="K124" s="99"/>
      <c r="M124" s="135"/>
      <c r="N124" s="82" t="s">
        <v>258</v>
      </c>
      <c r="O124" s="99"/>
      <c r="P124" s="99"/>
    </row>
    <row r="125" spans="2:16">
      <c r="E125" s="99"/>
      <c r="G125" s="110"/>
      <c r="I125" s="110"/>
      <c r="J125" s="370"/>
      <c r="K125" s="110"/>
      <c r="L125" s="629" t="s">
        <v>268</v>
      </c>
      <c r="M125" s="629"/>
      <c r="N125" s="629"/>
      <c r="O125" s="97"/>
      <c r="P125" s="110"/>
    </row>
    <row r="126" spans="2:16">
      <c r="E126" s="99"/>
      <c r="G126" s="110"/>
      <c r="H126" s="203"/>
      <c r="I126" s="203"/>
      <c r="J126" s="203"/>
      <c r="K126" s="110"/>
      <c r="L126" s="627" t="s">
        <v>267</v>
      </c>
      <c r="M126" s="627"/>
      <c r="N126" s="627"/>
      <c r="O126" s="97"/>
      <c r="P126" s="110"/>
    </row>
    <row r="127" spans="2:16">
      <c r="E127" s="99"/>
      <c r="G127" s="110"/>
      <c r="H127" s="370"/>
      <c r="I127" s="370"/>
      <c r="J127" s="370"/>
      <c r="K127" s="337"/>
      <c r="L127" s="144">
        <v>2020</v>
      </c>
      <c r="M127" s="135"/>
      <c r="N127" s="144">
        <v>2019</v>
      </c>
      <c r="O127" s="97"/>
      <c r="P127" s="110"/>
    </row>
    <row r="128" spans="2:16" ht="9" customHeight="1">
      <c r="E128" s="99"/>
      <c r="G128" s="110"/>
      <c r="H128" s="174"/>
      <c r="I128" s="202"/>
      <c r="J128" s="370"/>
      <c r="K128" s="110"/>
      <c r="L128" s="134"/>
      <c r="M128" s="143"/>
      <c r="N128" s="134"/>
      <c r="O128" s="97"/>
      <c r="P128" s="110"/>
    </row>
    <row r="129" spans="1:17" ht="23.5" thickBot="1">
      <c r="C129" s="114" t="s">
        <v>282</v>
      </c>
      <c r="D129" s="81"/>
      <c r="E129" s="81"/>
      <c r="G129" s="99"/>
      <c r="H129" s="97"/>
      <c r="I129" s="121"/>
      <c r="J129" s="97"/>
      <c r="K129" s="121"/>
      <c r="L129" s="100">
        <v>271449</v>
      </c>
      <c r="M129" s="174"/>
      <c r="N129" s="100">
        <v>508308</v>
      </c>
      <c r="O129" s="97"/>
      <c r="P129" s="99"/>
    </row>
    <row r="130" spans="1:17" ht="12.65" customHeight="1" thickTop="1">
      <c r="C130" s="114"/>
      <c r="E130" s="81"/>
      <c r="G130" s="99"/>
      <c r="H130" s="174"/>
      <c r="I130" s="121"/>
      <c r="J130" s="174"/>
      <c r="K130" s="99"/>
      <c r="L130" s="97"/>
      <c r="N130" s="97"/>
      <c r="O130" s="97"/>
      <c r="P130" s="99"/>
    </row>
    <row r="131" spans="1:17">
      <c r="C131" s="3" t="s">
        <v>283</v>
      </c>
      <c r="D131" s="3"/>
      <c r="E131" s="3"/>
      <c r="G131" s="99"/>
      <c r="I131" s="99"/>
      <c r="K131" s="99"/>
      <c r="L131" s="97"/>
      <c r="N131" s="97"/>
      <c r="O131" s="97"/>
      <c r="P131" s="99"/>
    </row>
    <row r="132" spans="1:17">
      <c r="C132" s="3" t="s">
        <v>284</v>
      </c>
      <c r="D132" s="3"/>
      <c r="E132" s="3"/>
      <c r="G132" s="99"/>
      <c r="I132" s="99"/>
      <c r="K132" s="99"/>
      <c r="L132" s="97"/>
      <c r="N132" s="97"/>
      <c r="O132" s="97"/>
      <c r="P132" s="99"/>
    </row>
    <row r="133" spans="1:17" ht="11.4" customHeight="1">
      <c r="C133" s="3"/>
      <c r="D133" s="3"/>
      <c r="E133" s="3"/>
      <c r="G133" s="99"/>
      <c r="I133" s="99"/>
      <c r="K133" s="99"/>
      <c r="L133" s="97"/>
      <c r="N133" s="97"/>
      <c r="O133" s="97"/>
      <c r="P133" s="99"/>
    </row>
    <row r="134" spans="1:17">
      <c r="C134" s="3" t="s">
        <v>1105</v>
      </c>
      <c r="E134" s="3"/>
      <c r="G134" s="99"/>
      <c r="I134" s="99"/>
      <c r="K134" s="99"/>
      <c r="L134" s="97"/>
      <c r="N134" s="97"/>
      <c r="O134" s="97"/>
      <c r="P134" s="99"/>
    </row>
    <row r="135" spans="1:17">
      <c r="C135" s="3"/>
      <c r="E135" s="3"/>
      <c r="G135" s="99"/>
      <c r="I135" s="99"/>
      <c r="K135" s="99"/>
      <c r="M135" s="135"/>
      <c r="N135" s="82" t="s">
        <v>258</v>
      </c>
      <c r="O135" s="97"/>
      <c r="P135" s="99"/>
    </row>
    <row r="136" spans="1:17">
      <c r="C136" s="81"/>
      <c r="E136" s="3"/>
      <c r="G136" s="99"/>
      <c r="I136" s="99"/>
      <c r="K136" s="99"/>
      <c r="L136" s="629" t="s">
        <v>268</v>
      </c>
      <c r="M136" s="629"/>
      <c r="N136" s="629"/>
      <c r="O136" s="97"/>
      <c r="P136" s="99"/>
    </row>
    <row r="137" spans="1:17">
      <c r="C137" s="81"/>
      <c r="E137" s="81"/>
      <c r="G137" s="99"/>
      <c r="I137" s="99"/>
      <c r="K137" s="99"/>
      <c r="L137" s="627" t="s">
        <v>267</v>
      </c>
      <c r="M137" s="627"/>
      <c r="N137" s="627"/>
      <c r="O137" s="97"/>
      <c r="P137" s="99"/>
    </row>
    <row r="138" spans="1:17">
      <c r="C138" s="84"/>
      <c r="E138" s="81"/>
      <c r="F138" s="174"/>
      <c r="G138" s="121"/>
      <c r="H138" s="174"/>
      <c r="I138" s="121"/>
      <c r="J138" s="174"/>
      <c r="K138" s="99"/>
      <c r="L138" s="144">
        <v>2020</v>
      </c>
      <c r="M138" s="135"/>
      <c r="N138" s="144">
        <v>2019</v>
      </c>
      <c r="O138" s="97"/>
      <c r="P138" s="99"/>
    </row>
    <row r="139" spans="1:17">
      <c r="C139" s="342" t="s">
        <v>274</v>
      </c>
      <c r="E139" s="99"/>
      <c r="G139" s="121"/>
      <c r="H139" s="97"/>
      <c r="I139" s="121"/>
      <c r="J139" s="97"/>
      <c r="K139" s="99"/>
      <c r="L139" s="97">
        <v>508308</v>
      </c>
      <c r="N139" s="97">
        <v>400794</v>
      </c>
      <c r="O139" s="97"/>
      <c r="P139" s="99"/>
    </row>
    <row r="140" spans="1:17">
      <c r="C140" s="342" t="s">
        <v>275</v>
      </c>
      <c r="D140" s="342" t="s">
        <v>279</v>
      </c>
      <c r="E140" s="342"/>
      <c r="G140" s="121"/>
      <c r="H140" s="97"/>
      <c r="I140" s="121"/>
      <c r="J140" s="97"/>
      <c r="K140" s="99"/>
      <c r="L140" s="119">
        <v>0</v>
      </c>
      <c r="N140" s="97">
        <f>140000+460000</f>
        <v>600000</v>
      </c>
      <c r="O140" s="97"/>
      <c r="P140" s="99"/>
    </row>
    <row r="141" spans="1:17">
      <c r="C141" s="342" t="s">
        <v>276</v>
      </c>
      <c r="D141" s="342" t="s">
        <v>280</v>
      </c>
      <c r="E141" s="342"/>
      <c r="G141" s="121"/>
      <c r="H141" s="97"/>
      <c r="I141" s="121"/>
      <c r="J141" s="97"/>
      <c r="K141" s="99"/>
      <c r="L141" s="97">
        <v>-236859</v>
      </c>
      <c r="N141" s="97">
        <f>-305694-186792</f>
        <v>-492486</v>
      </c>
      <c r="O141" s="99"/>
      <c r="P141" s="99"/>
    </row>
    <row r="142" spans="1:17" ht="23.5" thickBot="1">
      <c r="C142" s="342" t="s">
        <v>277</v>
      </c>
      <c r="E142" s="99"/>
      <c r="G142" s="121"/>
      <c r="H142" s="97"/>
      <c r="I142" s="121"/>
      <c r="J142" s="97"/>
      <c r="K142" s="99"/>
      <c r="L142" s="115">
        <f>SUM(L139:L141)</f>
        <v>271449</v>
      </c>
      <c r="N142" s="115">
        <f>SUM(N139:N141)</f>
        <v>508308</v>
      </c>
      <c r="O142" s="97"/>
      <c r="P142" s="99"/>
      <c r="Q142" s="98"/>
    </row>
    <row r="143" spans="1:17" ht="23.5" thickTop="1">
      <c r="C143" s="113"/>
      <c r="E143" s="81"/>
      <c r="F143" s="174"/>
      <c r="G143" s="121"/>
      <c r="H143" s="97"/>
      <c r="I143" s="121"/>
      <c r="J143" s="97"/>
      <c r="K143" s="99"/>
      <c r="L143" s="97"/>
      <c r="N143" s="97"/>
      <c r="O143" s="97"/>
      <c r="P143" s="99"/>
      <c r="Q143" s="98"/>
    </row>
    <row r="144" spans="1:17">
      <c r="A144" s="3" t="s">
        <v>1045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97"/>
      <c r="P144" s="99"/>
    </row>
    <row r="145" spans="1:17">
      <c r="A145" s="3" t="s">
        <v>1046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14"/>
      <c r="P145" s="114"/>
    </row>
    <row r="146" spans="1:17">
      <c r="A146" s="630" t="s">
        <v>1056</v>
      </c>
      <c r="B146" s="630"/>
      <c r="C146" s="630"/>
      <c r="D146" s="630"/>
      <c r="E146" s="630"/>
      <c r="F146" s="630"/>
      <c r="G146" s="630"/>
      <c r="H146" s="630"/>
      <c r="I146" s="630"/>
      <c r="J146" s="630"/>
      <c r="K146" s="630"/>
      <c r="L146" s="630"/>
      <c r="M146" s="630"/>
      <c r="N146" s="630"/>
      <c r="O146" s="161"/>
      <c r="P146" s="161"/>
    </row>
    <row r="147" spans="1:17">
      <c r="G147" s="99"/>
      <c r="I147" s="338"/>
      <c r="K147" s="338"/>
      <c r="M147" s="135"/>
      <c r="N147" s="135" t="s">
        <v>258</v>
      </c>
      <c r="O147" s="97"/>
      <c r="P147" s="99"/>
    </row>
    <row r="148" spans="1:17">
      <c r="G148" s="99"/>
      <c r="H148" s="628" t="s">
        <v>256</v>
      </c>
      <c r="I148" s="628"/>
      <c r="J148" s="628"/>
      <c r="K148" s="338"/>
      <c r="L148" s="627" t="s">
        <v>257</v>
      </c>
      <c r="M148" s="627"/>
      <c r="N148" s="627"/>
      <c r="O148" s="97"/>
      <c r="P148" s="99"/>
    </row>
    <row r="149" spans="1:17">
      <c r="G149" s="99"/>
      <c r="H149" s="368">
        <v>2020</v>
      </c>
      <c r="I149" s="163"/>
      <c r="J149" s="368">
        <v>2019</v>
      </c>
      <c r="K149" s="337"/>
      <c r="L149" s="144">
        <v>2020</v>
      </c>
      <c r="M149" s="163"/>
      <c r="N149" s="144">
        <v>2019</v>
      </c>
      <c r="O149" s="97"/>
      <c r="P149" s="99"/>
    </row>
    <row r="150" spans="1:17">
      <c r="B150" s="162" t="s">
        <v>285</v>
      </c>
      <c r="C150" s="81"/>
      <c r="G150" s="99"/>
      <c r="I150" s="99"/>
      <c r="K150" s="99"/>
      <c r="L150" s="97"/>
      <c r="N150" s="97"/>
      <c r="O150" s="97"/>
      <c r="P150" s="99"/>
    </row>
    <row r="151" spans="1:17">
      <c r="C151" s="89" t="s">
        <v>286</v>
      </c>
      <c r="E151" s="81"/>
      <c r="F151" s="81"/>
      <c r="O151" s="97"/>
      <c r="P151" s="99"/>
    </row>
    <row r="152" spans="1:17" ht="23.5" thickBot="1">
      <c r="C152" s="89"/>
      <c r="D152" s="89" t="s">
        <v>287</v>
      </c>
      <c r="E152" s="81"/>
      <c r="F152" s="81"/>
      <c r="H152" s="189">
        <v>0</v>
      </c>
      <c r="J152" s="173">
        <v>1367942.83</v>
      </c>
      <c r="K152" s="139"/>
      <c r="L152" s="189">
        <v>0</v>
      </c>
      <c r="M152" s="139"/>
      <c r="N152" s="173">
        <v>1367942.83</v>
      </c>
      <c r="O152" s="97"/>
      <c r="P152" s="99"/>
    </row>
    <row r="153" spans="1:17" ht="23.5" thickTop="1">
      <c r="C153" s="89"/>
      <c r="D153" s="89"/>
      <c r="E153" s="81"/>
      <c r="F153" s="81"/>
      <c r="J153" s="166"/>
      <c r="K153" s="139"/>
      <c r="L153" s="166"/>
      <c r="M153" s="139"/>
      <c r="N153" s="179"/>
      <c r="O153" s="97"/>
      <c r="P153" s="99"/>
    </row>
    <row r="154" spans="1:17" s="102" customFormat="1">
      <c r="A154" s="174"/>
      <c r="B154" s="7" t="s">
        <v>650</v>
      </c>
      <c r="C154" s="3"/>
      <c r="D154" s="3"/>
      <c r="E154" s="3"/>
      <c r="F154" s="174"/>
      <c r="G154" s="121"/>
      <c r="H154" s="174"/>
      <c r="I154" s="121"/>
      <c r="J154" s="174"/>
      <c r="K154" s="121"/>
      <c r="L154" s="97"/>
      <c r="M154" s="174"/>
      <c r="N154" s="97"/>
      <c r="O154" s="97"/>
      <c r="P154" s="121"/>
      <c r="Q154" s="169"/>
    </row>
    <row r="155" spans="1:17" s="102" customFormat="1">
      <c r="A155" s="174"/>
      <c r="B155" s="3"/>
      <c r="C155" s="3" t="s">
        <v>286</v>
      </c>
      <c r="D155" s="3"/>
      <c r="E155" s="3"/>
      <c r="F155" s="174"/>
      <c r="G155" s="121"/>
      <c r="H155" s="174"/>
      <c r="I155" s="121"/>
      <c r="J155" s="174"/>
      <c r="K155" s="121"/>
      <c r="L155" s="97"/>
      <c r="M155" s="174"/>
      <c r="N155" s="97"/>
      <c r="O155" s="97"/>
      <c r="P155" s="121"/>
      <c r="Q155" s="169"/>
    </row>
    <row r="156" spans="1:17" s="102" customFormat="1">
      <c r="A156" s="174"/>
      <c r="B156" s="3"/>
      <c r="C156" s="3"/>
      <c r="D156" s="3" t="s">
        <v>287</v>
      </c>
      <c r="E156" s="3"/>
      <c r="F156" s="174"/>
      <c r="G156" s="121"/>
      <c r="H156" s="100">
        <v>10697980.550000001</v>
      </c>
      <c r="I156" s="121"/>
      <c r="J156" s="189">
        <v>0</v>
      </c>
      <c r="K156" s="121"/>
      <c r="L156" s="100">
        <v>10697980.550000001</v>
      </c>
      <c r="M156" s="174"/>
      <c r="N156" s="224">
        <v>0</v>
      </c>
      <c r="O156" s="97"/>
      <c r="P156" s="121"/>
      <c r="Q156" s="169"/>
    </row>
    <row r="157" spans="1:17" s="102" customFormat="1" ht="23.5" thickTop="1">
      <c r="A157" s="174"/>
      <c r="B157" s="174"/>
      <c r="F157" s="174"/>
      <c r="G157" s="121"/>
      <c r="H157" s="108"/>
      <c r="I157" s="118"/>
      <c r="J157" s="108"/>
      <c r="K157" s="121"/>
      <c r="L157" s="108"/>
      <c r="M157" s="174"/>
      <c r="N157" s="108"/>
      <c r="O157" s="97"/>
      <c r="P157" s="121"/>
      <c r="Q157" s="169"/>
    </row>
    <row r="158" spans="1:17">
      <c r="A158" s="55" t="s">
        <v>10</v>
      </c>
      <c r="B158" s="56" t="s">
        <v>288</v>
      </c>
      <c r="C158" s="56"/>
      <c r="D158" s="9"/>
      <c r="E158" s="9"/>
      <c r="F158" s="9"/>
      <c r="G158" s="49"/>
      <c r="I158" s="49"/>
      <c r="K158" s="49"/>
      <c r="O158" s="49"/>
      <c r="P158" s="49"/>
    </row>
    <row r="159" spans="1:17">
      <c r="E159" s="371"/>
      <c r="G159" s="371"/>
      <c r="I159" s="338"/>
      <c r="K159" s="338"/>
      <c r="M159" s="135"/>
      <c r="N159" s="135" t="s">
        <v>258</v>
      </c>
      <c r="O159" s="371"/>
      <c r="P159" s="371"/>
    </row>
    <row r="160" spans="1:17">
      <c r="E160" s="114"/>
      <c r="G160" s="114"/>
      <c r="H160" s="628" t="s">
        <v>256</v>
      </c>
      <c r="I160" s="628"/>
      <c r="J160" s="628"/>
      <c r="K160" s="338"/>
      <c r="L160" s="627" t="s">
        <v>257</v>
      </c>
      <c r="M160" s="627"/>
      <c r="N160" s="627"/>
      <c r="O160" s="114"/>
      <c r="P160" s="114"/>
    </row>
    <row r="161" spans="1:16">
      <c r="E161" s="114"/>
      <c r="G161" s="114"/>
      <c r="H161" s="368">
        <v>2020</v>
      </c>
      <c r="I161" s="163"/>
      <c r="J161" s="368">
        <v>2019</v>
      </c>
      <c r="K161" s="337"/>
      <c r="L161" s="144">
        <v>2020</v>
      </c>
      <c r="M161" s="163"/>
      <c r="N161" s="144">
        <v>2019</v>
      </c>
      <c r="O161" s="114"/>
      <c r="P161" s="114"/>
    </row>
    <row r="162" spans="1:16">
      <c r="B162" s="418" t="s">
        <v>289</v>
      </c>
      <c r="C162" s="3"/>
      <c r="D162" s="3"/>
      <c r="E162" s="5"/>
      <c r="F162" s="5"/>
      <c r="G162" s="35"/>
      <c r="H162" s="4">
        <v>472311.29</v>
      </c>
      <c r="I162" s="4"/>
      <c r="J162" s="4">
        <v>116043.25</v>
      </c>
      <c r="K162" s="4"/>
      <c r="L162" s="3">
        <v>121568</v>
      </c>
      <c r="M162" s="419"/>
      <c r="N162" s="3">
        <v>111298</v>
      </c>
      <c r="O162" s="114"/>
      <c r="P162" s="114"/>
    </row>
    <row r="163" spans="1:16">
      <c r="B163" s="418" t="s">
        <v>290</v>
      </c>
      <c r="C163" s="3"/>
      <c r="D163" s="3"/>
      <c r="E163" s="5"/>
      <c r="F163" s="5"/>
      <c r="G163" s="35"/>
      <c r="H163" s="3">
        <v>1868196.47</v>
      </c>
      <c r="I163" s="4"/>
      <c r="J163" s="3">
        <v>1873440.53</v>
      </c>
      <c r="K163" s="4"/>
      <c r="L163" s="3">
        <v>1868196.47</v>
      </c>
      <c r="M163" s="419"/>
      <c r="N163" s="3">
        <v>1873440.53</v>
      </c>
      <c r="O163" s="114"/>
      <c r="P163" s="114"/>
    </row>
    <row r="164" spans="1:16">
      <c r="B164" s="418" t="s">
        <v>291</v>
      </c>
      <c r="C164" s="3"/>
      <c r="D164" s="3"/>
      <c r="E164" s="5"/>
      <c r="F164" s="5"/>
      <c r="G164" s="35"/>
      <c r="H164" s="3">
        <v>48484133.710000001</v>
      </c>
      <c r="I164" s="4"/>
      <c r="J164" s="4">
        <v>145562237.16999999</v>
      </c>
      <c r="K164" s="4"/>
      <c r="L164" s="3">
        <v>47631132.420000002</v>
      </c>
      <c r="M164" s="419"/>
      <c r="N164" s="3">
        <v>144721562.19999999</v>
      </c>
      <c r="O164" s="90"/>
      <c r="P164" s="90"/>
    </row>
    <row r="165" spans="1:16">
      <c r="B165" s="418" t="s">
        <v>292</v>
      </c>
      <c r="C165" s="3"/>
      <c r="D165" s="3"/>
      <c r="E165" s="5"/>
      <c r="F165" s="5"/>
      <c r="G165" s="35"/>
      <c r="H165" s="3">
        <v>31736.19</v>
      </c>
      <c r="I165" s="4"/>
      <c r="J165" s="3">
        <v>31204.23</v>
      </c>
      <c r="K165" s="4"/>
      <c r="L165" s="3">
        <v>31736.19</v>
      </c>
      <c r="M165" s="419"/>
      <c r="N165" s="3">
        <v>31204.23</v>
      </c>
      <c r="O165" s="90"/>
      <c r="P165" s="90"/>
    </row>
    <row r="166" spans="1:16" ht="23.5" thickBot="1">
      <c r="B166" s="35" t="s">
        <v>261</v>
      </c>
      <c r="C166" s="3"/>
      <c r="D166" s="3"/>
      <c r="E166" s="5"/>
      <c r="F166" s="5"/>
      <c r="G166" s="59"/>
      <c r="H166" s="234">
        <f>SUM(H162:H165)</f>
        <v>50856377.659999996</v>
      </c>
      <c r="I166" s="49"/>
      <c r="J166" s="234">
        <f>SUM(J162:J165)</f>
        <v>147582925.17999998</v>
      </c>
      <c r="K166" s="49"/>
      <c r="L166" s="234">
        <f>SUM(L162:L165)</f>
        <v>49652633.079999998</v>
      </c>
      <c r="N166" s="234">
        <f>SUM(N162:N165)</f>
        <v>146737504.95999998</v>
      </c>
      <c r="O166" s="49"/>
      <c r="P166" s="49"/>
    </row>
    <row r="167" spans="1:16" ht="6" customHeight="1" thickTop="1">
      <c r="E167" s="90"/>
      <c r="G167" s="90"/>
      <c r="I167" s="90"/>
      <c r="J167" s="312"/>
      <c r="K167" s="90"/>
      <c r="N167" s="312"/>
      <c r="O167" s="90"/>
      <c r="P167" s="90"/>
    </row>
    <row r="168" spans="1:16">
      <c r="B168" s="420" t="s">
        <v>1057</v>
      </c>
      <c r="C168" s="4"/>
      <c r="D168" s="5"/>
      <c r="E168" s="5"/>
      <c r="F168" s="5"/>
      <c r="G168" s="111"/>
      <c r="H168" s="111"/>
      <c r="I168" s="111"/>
      <c r="J168" s="111"/>
      <c r="K168" s="114"/>
      <c r="O168" s="114"/>
      <c r="P168" s="114"/>
    </row>
    <row r="169" spans="1:16">
      <c r="B169" s="420" t="s">
        <v>1060</v>
      </c>
      <c r="C169" s="4"/>
      <c r="D169" s="5"/>
      <c r="E169" s="5"/>
      <c r="F169" s="5"/>
      <c r="G169" s="111"/>
      <c r="H169" s="111"/>
      <c r="I169" s="111"/>
      <c r="J169" s="111"/>
      <c r="K169" s="114"/>
      <c r="O169" s="114"/>
      <c r="P169" s="114"/>
    </row>
    <row r="170" spans="1:16">
      <c r="B170" s="420" t="s">
        <v>1059</v>
      </c>
      <c r="C170" s="4"/>
      <c r="D170" s="5"/>
      <c r="E170" s="5"/>
      <c r="F170" s="5"/>
      <c r="G170" s="111"/>
      <c r="H170" s="111"/>
      <c r="I170" s="111"/>
      <c r="J170" s="111"/>
      <c r="K170" s="114"/>
      <c r="O170" s="114"/>
      <c r="P170" s="114"/>
    </row>
    <row r="171" spans="1:16">
      <c r="B171" s="420" t="s">
        <v>1058</v>
      </c>
      <c r="C171" s="4"/>
      <c r="D171" s="5"/>
      <c r="E171" s="5"/>
      <c r="F171" s="5"/>
      <c r="G171" s="111"/>
      <c r="H171" s="111"/>
      <c r="I171" s="111"/>
      <c r="J171" s="111"/>
      <c r="K171" s="114"/>
      <c r="O171" s="114"/>
      <c r="P171" s="114"/>
    </row>
    <row r="172" spans="1:16">
      <c r="B172" s="420"/>
      <c r="C172" s="4"/>
      <c r="D172" s="5"/>
      <c r="E172" s="5"/>
      <c r="F172" s="5"/>
      <c r="G172" s="111"/>
      <c r="H172" s="111"/>
      <c r="I172" s="111"/>
      <c r="J172" s="111"/>
      <c r="K172" s="114"/>
      <c r="O172" s="114"/>
      <c r="P172" s="114"/>
    </row>
    <row r="173" spans="1:16">
      <c r="A173" s="3" t="s">
        <v>1045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114"/>
      <c r="P173" s="114"/>
    </row>
    <row r="174" spans="1:16">
      <c r="A174" s="3" t="s">
        <v>1046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114"/>
      <c r="P174" s="114"/>
    </row>
    <row r="175" spans="1:16">
      <c r="E175" s="114"/>
      <c r="G175" s="114"/>
      <c r="I175" s="114"/>
      <c r="K175" s="114"/>
      <c r="O175" s="114"/>
      <c r="P175" s="114"/>
    </row>
    <row r="176" spans="1:16">
      <c r="E176" s="90"/>
      <c r="G176" s="90"/>
      <c r="I176" s="90"/>
      <c r="K176" s="90"/>
      <c r="O176" s="90"/>
      <c r="P176" s="90"/>
    </row>
    <row r="177" spans="5:16">
      <c r="E177" s="90"/>
      <c r="G177" s="90"/>
      <c r="I177" s="90"/>
      <c r="K177" s="90"/>
      <c r="O177" s="90"/>
      <c r="P177" s="90"/>
    </row>
    <row r="178" spans="5:16">
      <c r="E178" s="90"/>
      <c r="G178" s="90"/>
      <c r="I178" s="90"/>
      <c r="K178" s="90"/>
      <c r="O178" s="90"/>
      <c r="P178" s="90"/>
    </row>
    <row r="179" spans="5:16">
      <c r="E179" s="90"/>
      <c r="G179" s="90"/>
      <c r="I179" s="90"/>
      <c r="K179" s="90"/>
      <c r="O179" s="90"/>
      <c r="P179" s="90"/>
    </row>
    <row r="180" spans="5:16">
      <c r="E180" s="90"/>
      <c r="G180" s="90"/>
      <c r="I180" s="90"/>
      <c r="K180" s="90"/>
      <c r="O180" s="90"/>
      <c r="P180" s="90"/>
    </row>
    <row r="181" spans="5:16">
      <c r="E181" s="90"/>
      <c r="G181" s="90"/>
      <c r="I181" s="90"/>
      <c r="K181" s="90"/>
      <c r="O181" s="90"/>
      <c r="P181" s="90"/>
    </row>
    <row r="182" spans="5:16">
      <c r="E182" s="90"/>
      <c r="G182" s="90"/>
      <c r="I182" s="90"/>
      <c r="K182" s="90"/>
      <c r="O182" s="90"/>
      <c r="P182" s="90"/>
    </row>
    <row r="183" spans="5:16">
      <c r="E183" s="49"/>
      <c r="G183" s="49"/>
      <c r="I183" s="49"/>
      <c r="K183" s="49"/>
      <c r="O183" s="49"/>
      <c r="P183" s="49"/>
    </row>
    <row r="184" spans="5:16">
      <c r="E184" s="49"/>
      <c r="G184" s="49"/>
      <c r="I184" s="49"/>
      <c r="K184" s="49"/>
      <c r="O184" s="49"/>
      <c r="P184" s="49"/>
    </row>
    <row r="185" spans="5:16">
      <c r="E185" s="49"/>
      <c r="G185" s="49"/>
      <c r="I185" s="49"/>
      <c r="K185" s="49"/>
      <c r="O185" s="49"/>
      <c r="P185" s="49"/>
    </row>
    <row r="186" spans="5:16">
      <c r="E186" s="49"/>
      <c r="G186" s="49"/>
      <c r="I186" s="49"/>
      <c r="K186" s="49"/>
      <c r="O186" s="49"/>
      <c r="P186" s="49"/>
    </row>
    <row r="187" spans="5:16">
      <c r="E187" s="49"/>
      <c r="G187" s="49"/>
      <c r="I187" s="49"/>
      <c r="K187" s="49"/>
      <c r="O187" s="49"/>
      <c r="P187" s="49"/>
    </row>
    <row r="188" spans="5:16">
      <c r="E188" s="90"/>
      <c r="G188" s="90"/>
      <c r="I188" s="90"/>
      <c r="K188" s="90"/>
      <c r="O188" s="90"/>
      <c r="P188" s="90"/>
    </row>
    <row r="189" spans="5:16">
      <c r="E189" s="90"/>
      <c r="G189" s="90"/>
      <c r="I189" s="90"/>
      <c r="K189" s="90"/>
      <c r="O189" s="90"/>
      <c r="P189" s="90"/>
    </row>
    <row r="190" spans="5:16">
      <c r="E190" s="90"/>
      <c r="G190" s="90"/>
      <c r="I190" s="90"/>
      <c r="K190" s="90"/>
      <c r="O190" s="90"/>
      <c r="P190" s="90"/>
    </row>
    <row r="191" spans="5:16">
      <c r="E191" s="90"/>
      <c r="G191" s="90"/>
      <c r="I191" s="90"/>
      <c r="K191" s="90"/>
      <c r="O191" s="90"/>
      <c r="P191" s="90"/>
    </row>
    <row r="192" spans="5:16">
      <c r="E192" s="90"/>
      <c r="G192" s="90"/>
      <c r="I192" s="90"/>
      <c r="K192" s="90"/>
      <c r="O192" s="90"/>
      <c r="P192" s="90"/>
    </row>
    <row r="193" spans="5:16">
      <c r="E193" s="90"/>
      <c r="G193" s="90"/>
      <c r="I193" s="90"/>
      <c r="K193" s="90"/>
      <c r="O193" s="90"/>
      <c r="P193" s="90"/>
    </row>
    <row r="194" spans="5:16">
      <c r="E194" s="90"/>
      <c r="G194" s="90"/>
      <c r="I194" s="90"/>
      <c r="K194" s="90"/>
      <c r="O194" s="90"/>
      <c r="P194" s="90"/>
    </row>
    <row r="195" spans="5:16">
      <c r="E195" s="131"/>
      <c r="G195" s="131"/>
      <c r="I195" s="131"/>
      <c r="K195" s="131"/>
      <c r="O195" s="131"/>
      <c r="P195" s="131"/>
    </row>
    <row r="196" spans="5:16">
      <c r="E196" s="131"/>
      <c r="G196" s="131"/>
      <c r="I196" s="131"/>
      <c r="K196" s="131"/>
      <c r="O196" s="131"/>
      <c r="P196" s="131"/>
    </row>
    <row r="197" spans="5:16">
      <c r="E197" s="49"/>
      <c r="G197" s="49"/>
      <c r="I197" s="49"/>
      <c r="K197" s="49"/>
      <c r="O197" s="49"/>
      <c r="P197" s="49"/>
    </row>
    <row r="198" spans="5:16">
      <c r="E198" s="90"/>
      <c r="G198" s="90"/>
      <c r="I198" s="90"/>
      <c r="K198" s="90"/>
      <c r="O198" s="90"/>
      <c r="P198" s="90"/>
    </row>
    <row r="199" spans="5:16">
      <c r="E199" s="90"/>
      <c r="G199" s="90"/>
      <c r="I199" s="90"/>
      <c r="K199" s="90"/>
      <c r="O199" s="90"/>
      <c r="P199" s="90"/>
    </row>
    <row r="200" spans="5:16">
      <c r="E200" s="90"/>
      <c r="G200" s="90"/>
      <c r="I200" s="90"/>
      <c r="K200" s="90"/>
      <c r="O200" s="90"/>
      <c r="P200" s="90"/>
    </row>
    <row r="201" spans="5:16">
      <c r="E201" s="90"/>
      <c r="G201" s="90"/>
      <c r="I201" s="90"/>
      <c r="K201" s="90"/>
      <c r="O201" s="90"/>
      <c r="P201" s="90"/>
    </row>
    <row r="202" spans="5:16">
      <c r="E202" s="90"/>
      <c r="G202" s="90"/>
      <c r="I202" s="90"/>
      <c r="K202" s="90"/>
      <c r="O202" s="90"/>
      <c r="P202" s="90"/>
    </row>
    <row r="203" spans="5:16">
      <c r="E203" s="90"/>
      <c r="G203" s="90"/>
      <c r="I203" s="90"/>
      <c r="K203" s="90"/>
      <c r="O203" s="90"/>
      <c r="P203" s="90"/>
    </row>
    <row r="204" spans="5:16">
      <c r="E204" s="90"/>
      <c r="G204" s="90"/>
      <c r="I204" s="90"/>
      <c r="K204" s="90"/>
      <c r="O204" s="90"/>
      <c r="P204" s="90"/>
    </row>
    <row r="205" spans="5:16">
      <c r="E205" s="114"/>
      <c r="G205" s="114"/>
      <c r="I205" s="114"/>
      <c r="K205" s="114"/>
      <c r="O205" s="114"/>
      <c r="P205" s="114"/>
    </row>
    <row r="206" spans="5:16">
      <c r="E206" s="90"/>
      <c r="G206" s="90"/>
      <c r="I206" s="90"/>
      <c r="K206" s="90"/>
      <c r="O206" s="90"/>
      <c r="P206" s="90"/>
    </row>
    <row r="207" spans="5:16">
      <c r="E207" s="90"/>
      <c r="G207" s="90"/>
      <c r="I207" s="90"/>
      <c r="K207" s="90"/>
      <c r="O207" s="90"/>
      <c r="P207" s="90"/>
    </row>
    <row r="208" spans="5:16">
      <c r="E208" s="90"/>
      <c r="G208" s="90"/>
      <c r="I208" s="90"/>
      <c r="K208" s="90"/>
      <c r="O208" s="90"/>
      <c r="P208" s="90"/>
    </row>
    <row r="209" spans="5:16">
      <c r="E209" s="90"/>
      <c r="G209" s="90"/>
      <c r="I209" s="90"/>
      <c r="K209" s="90"/>
      <c r="O209" s="90"/>
      <c r="P209" s="90"/>
    </row>
    <row r="210" spans="5:16">
      <c r="E210" s="49"/>
      <c r="G210" s="49"/>
      <c r="I210" s="49"/>
      <c r="K210" s="49"/>
      <c r="O210" s="49"/>
      <c r="P210" s="49"/>
    </row>
    <row r="211" spans="5:16">
      <c r="E211" s="90"/>
      <c r="G211" s="90"/>
      <c r="I211" s="90"/>
      <c r="K211" s="90"/>
      <c r="O211" s="90"/>
      <c r="P211" s="90"/>
    </row>
    <row r="212" spans="5:16">
      <c r="E212" s="90"/>
      <c r="G212" s="90"/>
      <c r="I212" s="90"/>
      <c r="K212" s="90"/>
      <c r="O212" s="90"/>
      <c r="P212" s="90"/>
    </row>
    <row r="213" spans="5:16">
      <c r="E213" s="114"/>
      <c r="G213" s="114"/>
      <c r="I213" s="114"/>
      <c r="K213" s="114"/>
      <c r="O213" s="114"/>
      <c r="P213" s="114"/>
    </row>
    <row r="214" spans="5:16">
      <c r="E214" s="114"/>
      <c r="G214" s="114"/>
      <c r="I214" s="114"/>
      <c r="K214" s="114"/>
      <c r="O214" s="114"/>
      <c r="P214" s="114"/>
    </row>
    <row r="215" spans="5:16">
      <c r="E215" s="114"/>
      <c r="G215" s="114"/>
      <c r="I215" s="114"/>
      <c r="K215" s="114"/>
      <c r="O215" s="114"/>
      <c r="P215" s="114"/>
    </row>
    <row r="216" spans="5:16">
      <c r="E216" s="129"/>
      <c r="G216" s="129"/>
      <c r="I216" s="129"/>
      <c r="K216" s="129"/>
      <c r="O216" s="129"/>
      <c r="P216" s="129"/>
    </row>
    <row r="217" spans="5:16">
      <c r="E217" s="129"/>
      <c r="G217" s="129"/>
      <c r="I217" s="129"/>
      <c r="K217" s="129"/>
      <c r="O217" s="129"/>
      <c r="P217" s="129"/>
    </row>
    <row r="218" spans="5:16">
      <c r="E218" s="129"/>
      <c r="G218" s="129"/>
      <c r="I218" s="129"/>
      <c r="K218" s="129"/>
      <c r="O218" s="129"/>
      <c r="P218" s="129"/>
    </row>
    <row r="219" spans="5:16">
      <c r="E219" s="129"/>
      <c r="G219" s="129"/>
      <c r="I219" s="129"/>
      <c r="K219" s="129"/>
      <c r="O219" s="129"/>
      <c r="P219" s="129"/>
    </row>
    <row r="220" spans="5:16">
      <c r="E220" s="114"/>
      <c r="G220" s="114"/>
      <c r="I220" s="114"/>
      <c r="K220" s="114"/>
      <c r="O220" s="114"/>
      <c r="P220" s="114"/>
    </row>
    <row r="221" spans="5:16">
      <c r="E221" s="114"/>
      <c r="G221" s="114"/>
      <c r="I221" s="114"/>
      <c r="K221" s="114"/>
      <c r="O221" s="114"/>
      <c r="P221" s="114"/>
    </row>
    <row r="222" spans="5:16">
      <c r="E222" s="114"/>
      <c r="G222" s="114"/>
      <c r="I222" s="114"/>
      <c r="K222" s="114"/>
      <c r="O222" s="114"/>
      <c r="P222" s="114"/>
    </row>
    <row r="223" spans="5:16">
      <c r="E223" s="114"/>
      <c r="G223" s="114"/>
      <c r="I223" s="114"/>
      <c r="K223" s="114"/>
      <c r="O223" s="114"/>
      <c r="P223" s="114"/>
    </row>
    <row r="224" spans="5:16">
      <c r="E224" s="114"/>
      <c r="G224" s="114"/>
      <c r="I224" s="114"/>
      <c r="K224" s="114"/>
      <c r="O224" s="114"/>
      <c r="P224" s="114"/>
    </row>
    <row r="225" spans="5:16">
      <c r="E225" s="114"/>
      <c r="G225" s="114"/>
      <c r="I225" s="114"/>
      <c r="K225" s="114"/>
      <c r="O225" s="114"/>
      <c r="P225" s="114"/>
    </row>
    <row r="226" spans="5:16">
      <c r="E226" s="90"/>
      <c r="G226" s="90"/>
      <c r="I226" s="90"/>
      <c r="K226" s="90"/>
      <c r="O226" s="90"/>
      <c r="P226" s="90"/>
    </row>
    <row r="227" spans="5:16">
      <c r="E227" s="90"/>
      <c r="G227" s="90"/>
      <c r="I227" s="90"/>
      <c r="K227" s="90"/>
      <c r="O227" s="90"/>
      <c r="P227" s="90"/>
    </row>
    <row r="228" spans="5:16">
      <c r="E228" s="90"/>
      <c r="G228" s="90"/>
      <c r="I228" s="90"/>
      <c r="K228" s="90"/>
      <c r="O228" s="90"/>
      <c r="P228" s="90"/>
    </row>
    <row r="229" spans="5:16">
      <c r="E229" s="90"/>
      <c r="G229" s="90"/>
      <c r="I229" s="90"/>
      <c r="K229" s="90"/>
      <c r="O229" s="90"/>
      <c r="P229" s="90"/>
    </row>
    <row r="230" spans="5:16">
      <c r="E230" s="114"/>
      <c r="G230" s="114"/>
      <c r="I230" s="114"/>
      <c r="K230" s="114"/>
      <c r="O230" s="114"/>
      <c r="P230" s="114"/>
    </row>
    <row r="231" spans="5:16">
      <c r="E231" s="114"/>
      <c r="G231" s="114"/>
      <c r="I231" s="114"/>
      <c r="K231" s="114"/>
      <c r="O231" s="114"/>
      <c r="P231" s="114"/>
    </row>
    <row r="232" spans="5:16">
      <c r="E232" s="114"/>
      <c r="G232" s="114"/>
      <c r="I232" s="114"/>
      <c r="K232" s="114"/>
      <c r="O232" s="114"/>
      <c r="P232" s="114"/>
    </row>
    <row r="233" spans="5:16">
      <c r="E233" s="114"/>
      <c r="G233" s="114"/>
      <c r="I233" s="114"/>
      <c r="K233" s="114"/>
      <c r="O233" s="114"/>
      <c r="P233" s="114"/>
    </row>
    <row r="234" spans="5:16">
      <c r="E234" s="131"/>
      <c r="G234" s="131"/>
      <c r="I234" s="131"/>
      <c r="K234" s="131"/>
      <c r="O234" s="131"/>
      <c r="P234" s="131"/>
    </row>
    <row r="235" spans="5:16">
      <c r="E235" s="131"/>
      <c r="G235" s="131"/>
      <c r="I235" s="131"/>
      <c r="K235" s="131"/>
      <c r="O235" s="131"/>
      <c r="P235" s="131"/>
    </row>
    <row r="236" spans="5:16">
      <c r="E236" s="49"/>
      <c r="G236" s="49"/>
      <c r="I236" s="49"/>
      <c r="K236" s="49"/>
      <c r="O236" s="49"/>
      <c r="P236" s="49"/>
    </row>
    <row r="237" spans="5:16">
      <c r="E237" s="114"/>
      <c r="G237" s="114"/>
      <c r="I237" s="114"/>
      <c r="K237" s="114"/>
      <c r="O237" s="114"/>
      <c r="P237" s="114"/>
    </row>
    <row r="238" spans="5:16">
      <c r="E238" s="120"/>
      <c r="G238" s="120"/>
      <c r="I238" s="120"/>
      <c r="K238" s="120"/>
      <c r="O238" s="120"/>
      <c r="P238" s="120"/>
    </row>
    <row r="239" spans="5:16">
      <c r="E239" s="120"/>
      <c r="G239" s="120"/>
      <c r="I239" s="120"/>
      <c r="K239" s="120"/>
      <c r="O239" s="120"/>
      <c r="P239" s="120"/>
    </row>
    <row r="240" spans="5:16">
      <c r="E240" s="120"/>
      <c r="G240" s="120"/>
      <c r="I240" s="120"/>
      <c r="K240" s="120"/>
      <c r="O240" s="120"/>
      <c r="P240" s="120"/>
    </row>
    <row r="241" spans="5:16">
      <c r="E241" s="120"/>
      <c r="G241" s="120"/>
      <c r="I241" s="120"/>
      <c r="K241" s="120"/>
      <c r="O241" s="120"/>
      <c r="P241" s="120"/>
    </row>
    <row r="242" spans="5:16">
      <c r="E242" s="131"/>
      <c r="G242" s="131"/>
      <c r="I242" s="131"/>
      <c r="K242" s="131"/>
      <c r="O242" s="131"/>
      <c r="P242" s="131"/>
    </row>
    <row r="243" spans="5:16">
      <c r="E243" s="131"/>
      <c r="G243" s="131"/>
      <c r="I243" s="131"/>
      <c r="K243" s="131"/>
      <c r="O243" s="131"/>
      <c r="P243" s="131"/>
    </row>
    <row r="244" spans="5:16">
      <c r="E244" s="131"/>
      <c r="G244" s="131"/>
      <c r="I244" s="131"/>
      <c r="K244" s="131"/>
      <c r="O244" s="131"/>
      <c r="P244" s="131"/>
    </row>
    <row r="245" spans="5:16">
      <c r="E245" s="120"/>
      <c r="G245" s="120"/>
      <c r="I245" s="120"/>
      <c r="K245" s="120"/>
      <c r="O245" s="120"/>
      <c r="P245" s="120"/>
    </row>
    <row r="246" spans="5:16">
      <c r="E246" s="90"/>
      <c r="G246" s="90"/>
      <c r="I246" s="90"/>
      <c r="K246" s="90"/>
      <c r="O246" s="90"/>
      <c r="P246" s="90"/>
    </row>
    <row r="247" spans="5:16">
      <c r="E247" s="90"/>
      <c r="G247" s="90"/>
      <c r="I247" s="90"/>
      <c r="K247" s="90"/>
      <c r="O247" s="90"/>
      <c r="P247" s="90"/>
    </row>
    <row r="248" spans="5:16">
      <c r="E248" s="90"/>
      <c r="G248" s="90"/>
      <c r="I248" s="90"/>
      <c r="K248" s="90"/>
      <c r="O248" s="90"/>
      <c r="P248" s="90"/>
    </row>
    <row r="249" spans="5:16">
      <c r="E249" s="114"/>
      <c r="G249" s="114"/>
      <c r="I249" s="114"/>
      <c r="K249" s="114"/>
      <c r="O249" s="114"/>
      <c r="P249" s="114"/>
    </row>
    <row r="250" spans="5:16">
      <c r="E250" s="128"/>
      <c r="G250" s="128"/>
      <c r="I250" s="128"/>
      <c r="K250" s="128"/>
      <c r="O250" s="128"/>
      <c r="P250" s="128"/>
    </row>
    <row r="251" spans="5:16">
      <c r="E251" s="128"/>
      <c r="G251" s="128"/>
      <c r="I251" s="128"/>
      <c r="K251" s="128"/>
      <c r="O251" s="128"/>
      <c r="P251" s="128"/>
    </row>
    <row r="252" spans="5:16">
      <c r="E252" s="128"/>
      <c r="G252" s="128"/>
      <c r="I252" s="128"/>
      <c r="K252" s="128"/>
      <c r="O252" s="128"/>
      <c r="P252" s="128"/>
    </row>
    <row r="253" spans="5:16">
      <c r="E253" s="128"/>
      <c r="G253" s="128"/>
      <c r="I253" s="128"/>
      <c r="K253" s="128"/>
      <c r="O253" s="128"/>
      <c r="P253" s="128"/>
    </row>
    <row r="254" spans="5:16">
      <c r="E254" s="128"/>
      <c r="G254" s="128"/>
      <c r="I254" s="128"/>
      <c r="K254" s="128"/>
      <c r="O254" s="128"/>
      <c r="P254" s="128"/>
    </row>
    <row r="255" spans="5:16">
      <c r="E255" s="128"/>
      <c r="G255" s="128"/>
      <c r="I255" s="128"/>
      <c r="K255" s="128"/>
      <c r="O255" s="128"/>
      <c r="P255" s="128"/>
    </row>
    <row r="256" spans="5:16">
      <c r="E256" s="114"/>
      <c r="G256" s="114"/>
      <c r="I256" s="114"/>
      <c r="K256" s="114"/>
      <c r="O256" s="114"/>
      <c r="P256" s="114"/>
    </row>
    <row r="257" spans="5:16">
      <c r="E257" s="114"/>
      <c r="G257" s="114"/>
      <c r="I257" s="114"/>
      <c r="K257" s="114"/>
      <c r="O257" s="114"/>
      <c r="P257" s="114"/>
    </row>
    <row r="258" spans="5:16">
      <c r="E258" s="114"/>
      <c r="G258" s="114"/>
      <c r="I258" s="114"/>
      <c r="K258" s="114"/>
      <c r="O258" s="114"/>
      <c r="P258" s="114"/>
    </row>
    <row r="259" spans="5:16">
      <c r="E259" s="114"/>
      <c r="G259" s="114"/>
      <c r="I259" s="114"/>
      <c r="K259" s="114"/>
      <c r="O259" s="114"/>
      <c r="P259" s="114"/>
    </row>
    <row r="260" spans="5:16">
      <c r="E260" s="49"/>
      <c r="G260" s="49"/>
      <c r="I260" s="49"/>
      <c r="K260" s="49"/>
      <c r="O260" s="49"/>
      <c r="P260" s="49"/>
    </row>
    <row r="261" spans="5:16">
      <c r="E261" s="121"/>
      <c r="G261" s="121"/>
      <c r="I261" s="121"/>
      <c r="K261" s="121"/>
      <c r="O261" s="121"/>
      <c r="P261" s="121"/>
    </row>
    <row r="262" spans="5:16">
      <c r="E262" s="90"/>
      <c r="G262" s="90"/>
      <c r="I262" s="90"/>
      <c r="K262" s="90"/>
      <c r="O262" s="90"/>
      <c r="P262" s="90"/>
    </row>
    <row r="263" spans="5:16">
      <c r="E263" s="90"/>
      <c r="G263" s="90"/>
      <c r="I263" s="90"/>
      <c r="K263" s="90"/>
      <c r="O263" s="90"/>
      <c r="P263" s="90"/>
    </row>
    <row r="264" spans="5:16">
      <c r="E264" s="90"/>
      <c r="G264" s="90"/>
      <c r="I264" s="90"/>
      <c r="K264" s="90"/>
      <c r="O264" s="90"/>
      <c r="P264" s="90"/>
    </row>
    <row r="265" spans="5:16">
      <c r="E265" s="90"/>
      <c r="G265" s="90"/>
      <c r="I265" s="90"/>
      <c r="K265" s="90"/>
      <c r="O265" s="90"/>
      <c r="P265" s="90"/>
    </row>
    <row r="266" spans="5:16">
      <c r="E266" s="114"/>
      <c r="G266" s="114"/>
      <c r="I266" s="114"/>
      <c r="K266" s="114"/>
      <c r="O266" s="114"/>
      <c r="P266" s="114"/>
    </row>
    <row r="267" spans="5:16">
      <c r="E267" s="114"/>
      <c r="G267" s="114"/>
      <c r="I267" s="114"/>
      <c r="K267" s="114"/>
      <c r="O267" s="114"/>
      <c r="P267" s="114"/>
    </row>
    <row r="268" spans="5:16">
      <c r="E268" s="114"/>
      <c r="G268" s="114"/>
      <c r="I268" s="114"/>
      <c r="K268" s="114"/>
      <c r="O268" s="114"/>
      <c r="P268" s="114"/>
    </row>
    <row r="269" spans="5:16">
      <c r="E269" s="114"/>
      <c r="G269" s="114"/>
      <c r="I269" s="114"/>
      <c r="K269" s="114"/>
      <c r="O269" s="114"/>
      <c r="P269" s="114"/>
    </row>
    <row r="270" spans="5:16">
      <c r="E270" s="114"/>
      <c r="G270" s="114"/>
      <c r="I270" s="114"/>
      <c r="K270" s="114"/>
      <c r="O270" s="114"/>
      <c r="P270" s="114"/>
    </row>
    <row r="271" spans="5:16">
      <c r="E271" s="131"/>
      <c r="G271" s="131"/>
      <c r="I271" s="131"/>
      <c r="K271" s="131"/>
      <c r="O271" s="131"/>
      <c r="P271" s="131"/>
    </row>
    <row r="272" spans="5:16">
      <c r="E272" s="131"/>
      <c r="G272" s="131"/>
      <c r="I272" s="131"/>
      <c r="K272" s="131"/>
      <c r="O272" s="131"/>
      <c r="P272" s="131"/>
    </row>
    <row r="273" spans="5:16">
      <c r="E273" s="49"/>
      <c r="G273" s="49"/>
      <c r="I273" s="49"/>
      <c r="K273" s="49"/>
      <c r="O273" s="49"/>
      <c r="P273" s="49"/>
    </row>
    <row r="274" spans="5:16">
      <c r="E274" s="114"/>
      <c r="G274" s="114"/>
      <c r="I274" s="114"/>
      <c r="K274" s="114"/>
      <c r="O274" s="114"/>
      <c r="P274" s="114"/>
    </row>
    <row r="275" spans="5:16">
      <c r="E275" s="114"/>
      <c r="G275" s="114"/>
      <c r="I275" s="114"/>
      <c r="K275" s="114"/>
      <c r="O275" s="114"/>
      <c r="P275" s="114"/>
    </row>
    <row r="276" spans="5:16">
      <c r="E276" s="114"/>
      <c r="G276" s="114"/>
      <c r="I276" s="114"/>
      <c r="K276" s="114"/>
      <c r="O276" s="114"/>
      <c r="P276" s="114"/>
    </row>
    <row r="277" spans="5:16">
      <c r="E277" s="114"/>
      <c r="G277" s="114"/>
      <c r="I277" s="114"/>
      <c r="K277" s="114"/>
      <c r="O277" s="114"/>
      <c r="P277" s="114"/>
    </row>
    <row r="278" spans="5:16">
      <c r="E278" s="130"/>
      <c r="G278" s="130"/>
      <c r="I278" s="130"/>
      <c r="K278" s="130"/>
      <c r="O278" s="130"/>
      <c r="P278" s="130"/>
    </row>
    <row r="279" spans="5:16">
      <c r="E279" s="130"/>
      <c r="G279" s="130"/>
      <c r="I279" s="130"/>
      <c r="K279" s="130"/>
      <c r="O279" s="130"/>
      <c r="P279" s="130"/>
    </row>
    <row r="280" spans="5:16">
      <c r="E280" s="130"/>
      <c r="G280" s="130"/>
      <c r="I280" s="130"/>
      <c r="K280" s="130"/>
      <c r="O280" s="130"/>
      <c r="P280" s="130"/>
    </row>
    <row r="281" spans="5:16">
      <c r="E281" s="130"/>
      <c r="G281" s="130"/>
      <c r="I281" s="130"/>
      <c r="K281" s="130"/>
      <c r="O281" s="130"/>
      <c r="P281" s="130"/>
    </row>
    <row r="282" spans="5:16">
      <c r="E282" s="130"/>
      <c r="G282" s="130"/>
      <c r="I282" s="130"/>
      <c r="K282" s="130"/>
      <c r="O282" s="130"/>
      <c r="P282" s="130"/>
    </row>
    <row r="283" spans="5:16">
      <c r="E283" s="130"/>
      <c r="G283" s="130"/>
      <c r="I283" s="130"/>
      <c r="K283" s="130"/>
      <c r="O283" s="130"/>
      <c r="P283" s="130"/>
    </row>
    <row r="284" spans="5:16">
      <c r="E284" s="130"/>
      <c r="G284" s="130"/>
      <c r="I284" s="130"/>
      <c r="K284" s="130"/>
      <c r="O284" s="130"/>
      <c r="P284" s="130"/>
    </row>
    <row r="285" spans="5:16">
      <c r="E285" s="130"/>
      <c r="G285" s="130"/>
      <c r="I285" s="130"/>
      <c r="K285" s="130"/>
      <c r="O285" s="130"/>
      <c r="P285" s="130"/>
    </row>
    <row r="286" spans="5:16">
      <c r="E286" s="130"/>
      <c r="G286" s="130"/>
      <c r="I286" s="130"/>
      <c r="K286" s="130"/>
      <c r="O286" s="130"/>
      <c r="P286" s="130"/>
    </row>
    <row r="287" spans="5:16">
      <c r="E287" s="130"/>
      <c r="G287" s="130"/>
      <c r="I287" s="130"/>
      <c r="K287" s="130"/>
      <c r="O287" s="130"/>
      <c r="P287" s="130"/>
    </row>
    <row r="288" spans="5:16">
      <c r="E288" s="130"/>
      <c r="G288" s="130"/>
      <c r="I288" s="130"/>
      <c r="K288" s="130"/>
      <c r="O288" s="130"/>
      <c r="P288" s="130"/>
    </row>
    <row r="289" spans="5:16">
      <c r="E289" s="130"/>
      <c r="G289" s="130"/>
      <c r="I289" s="130"/>
      <c r="K289" s="130"/>
      <c r="O289" s="130"/>
      <c r="P289" s="130"/>
    </row>
    <row r="290" spans="5:16">
      <c r="E290" s="130"/>
      <c r="G290" s="130"/>
      <c r="I290" s="130"/>
      <c r="K290" s="130"/>
      <c r="O290" s="130"/>
      <c r="P290" s="130"/>
    </row>
    <row r="291" spans="5:16">
      <c r="E291" s="130"/>
      <c r="G291" s="130"/>
      <c r="I291" s="130"/>
      <c r="K291" s="130"/>
      <c r="O291" s="130"/>
      <c r="P291" s="130"/>
    </row>
    <row r="292" spans="5:16">
      <c r="E292" s="130"/>
      <c r="G292" s="130"/>
      <c r="I292" s="130"/>
      <c r="K292" s="130"/>
      <c r="O292" s="130"/>
      <c r="P292" s="130"/>
    </row>
    <row r="293" spans="5:16">
      <c r="E293" s="130"/>
      <c r="G293" s="130"/>
      <c r="I293" s="130"/>
      <c r="K293" s="130"/>
      <c r="O293" s="130"/>
      <c r="P293" s="130"/>
    </row>
    <row r="294" spans="5:16">
      <c r="E294" s="130"/>
      <c r="G294" s="130"/>
      <c r="I294" s="130"/>
      <c r="K294" s="130"/>
      <c r="O294" s="130"/>
      <c r="P294" s="130"/>
    </row>
    <row r="295" spans="5:16">
      <c r="E295" s="130"/>
      <c r="G295" s="130"/>
      <c r="I295" s="130"/>
      <c r="K295" s="130"/>
      <c r="O295" s="130"/>
      <c r="P295" s="130"/>
    </row>
    <row r="296" spans="5:16">
      <c r="E296" s="130"/>
      <c r="G296" s="130"/>
      <c r="I296" s="130"/>
      <c r="K296" s="130"/>
      <c r="O296" s="130"/>
      <c r="P296" s="130"/>
    </row>
    <row r="297" spans="5:16">
      <c r="E297" s="130"/>
      <c r="G297" s="130"/>
      <c r="I297" s="130"/>
      <c r="K297" s="130"/>
      <c r="O297" s="130"/>
      <c r="P297" s="130"/>
    </row>
    <row r="298" spans="5:16">
      <c r="E298" s="130"/>
      <c r="G298" s="130"/>
      <c r="I298" s="130"/>
      <c r="K298" s="130"/>
      <c r="O298" s="130"/>
      <c r="P298" s="130"/>
    </row>
    <row r="299" spans="5:16">
      <c r="E299" s="130"/>
      <c r="G299" s="130"/>
      <c r="I299" s="130"/>
      <c r="K299" s="130"/>
      <c r="O299" s="130"/>
      <c r="P299" s="130"/>
    </row>
    <row r="300" spans="5:16">
      <c r="E300" s="130"/>
      <c r="G300" s="130"/>
      <c r="I300" s="130"/>
      <c r="K300" s="130"/>
      <c r="O300" s="130"/>
      <c r="P300" s="130"/>
    </row>
    <row r="301" spans="5:16">
      <c r="E301" s="130"/>
      <c r="G301" s="130"/>
      <c r="I301" s="130"/>
      <c r="K301" s="130"/>
      <c r="O301" s="130"/>
      <c r="P301" s="130"/>
    </row>
    <row r="302" spans="5:16">
      <c r="E302" s="130"/>
      <c r="G302" s="130"/>
      <c r="I302" s="130"/>
      <c r="K302" s="130"/>
      <c r="O302" s="130"/>
      <c r="P302" s="130"/>
    </row>
    <row r="303" spans="5:16">
      <c r="E303" s="121"/>
      <c r="G303" s="121"/>
      <c r="I303" s="121"/>
      <c r="K303" s="121"/>
      <c r="O303" s="121"/>
      <c r="P303" s="121"/>
    </row>
    <row r="304" spans="5:16">
      <c r="E304" s="121"/>
      <c r="G304" s="121"/>
      <c r="I304" s="121"/>
      <c r="K304" s="121"/>
      <c r="O304" s="121"/>
      <c r="P304" s="121"/>
    </row>
    <row r="305" spans="5:16">
      <c r="E305" s="127"/>
      <c r="G305" s="127"/>
      <c r="I305" s="127"/>
      <c r="K305" s="127"/>
      <c r="O305" s="127"/>
      <c r="P305" s="127"/>
    </row>
    <row r="306" spans="5:16">
      <c r="E306" s="130"/>
      <c r="G306" s="130"/>
      <c r="I306" s="130"/>
      <c r="K306" s="130"/>
      <c r="O306" s="130"/>
      <c r="P306" s="130"/>
    </row>
    <row r="307" spans="5:16">
      <c r="E307" s="130"/>
      <c r="G307" s="130"/>
      <c r="I307" s="130"/>
      <c r="K307" s="130"/>
      <c r="O307" s="130"/>
      <c r="P307" s="130"/>
    </row>
    <row r="308" spans="5:16">
      <c r="E308" s="130"/>
      <c r="G308" s="130"/>
      <c r="I308" s="130"/>
      <c r="K308" s="130"/>
      <c r="O308" s="130"/>
      <c r="P308" s="130"/>
    </row>
    <row r="309" spans="5:16">
      <c r="E309" s="131"/>
      <c r="G309" s="131"/>
      <c r="I309" s="131"/>
      <c r="K309" s="131"/>
      <c r="O309" s="131"/>
      <c r="P309" s="131"/>
    </row>
    <row r="310" spans="5:16">
      <c r="E310" s="131"/>
      <c r="G310" s="131"/>
      <c r="I310" s="131"/>
      <c r="K310" s="131"/>
      <c r="O310" s="131"/>
      <c r="P310" s="131"/>
    </row>
    <row r="311" spans="5:16">
      <c r="E311" s="130"/>
      <c r="G311" s="130"/>
      <c r="I311" s="130"/>
      <c r="K311" s="130"/>
      <c r="O311" s="130"/>
      <c r="P311" s="130"/>
    </row>
    <row r="312" spans="5:16">
      <c r="E312" s="130"/>
      <c r="G312" s="130"/>
      <c r="I312" s="130"/>
      <c r="K312" s="130"/>
      <c r="O312" s="130"/>
      <c r="P312" s="130"/>
    </row>
    <row r="313" spans="5:16">
      <c r="E313" s="130"/>
      <c r="G313" s="130"/>
      <c r="I313" s="130"/>
      <c r="K313" s="130"/>
      <c r="O313" s="130"/>
      <c r="P313" s="130"/>
    </row>
    <row r="314" spans="5:16">
      <c r="E314" s="130"/>
      <c r="G314" s="130"/>
      <c r="I314" s="130"/>
      <c r="K314" s="130"/>
      <c r="O314" s="130"/>
      <c r="P314" s="130"/>
    </row>
    <row r="315" spans="5:16">
      <c r="E315" s="130"/>
      <c r="G315" s="130"/>
      <c r="I315" s="130"/>
      <c r="K315" s="130"/>
      <c r="O315" s="130"/>
      <c r="P315" s="130"/>
    </row>
    <row r="316" spans="5:16">
      <c r="E316" s="130"/>
      <c r="G316" s="130"/>
      <c r="I316" s="130"/>
      <c r="K316" s="130"/>
      <c r="O316" s="130"/>
      <c r="P316" s="130"/>
    </row>
    <row r="317" spans="5:16">
      <c r="E317" s="130"/>
      <c r="G317" s="130"/>
      <c r="I317" s="130"/>
      <c r="K317" s="130"/>
      <c r="O317" s="130"/>
      <c r="P317" s="130"/>
    </row>
    <row r="318" spans="5:16">
      <c r="E318" s="130"/>
      <c r="G318" s="130"/>
      <c r="I318" s="130"/>
      <c r="K318" s="130"/>
      <c r="O318" s="130"/>
      <c r="P318" s="130"/>
    </row>
    <row r="319" spans="5:16">
      <c r="E319" s="130"/>
      <c r="G319" s="130"/>
      <c r="I319" s="130"/>
      <c r="K319" s="130"/>
      <c r="O319" s="130"/>
      <c r="P319" s="130"/>
    </row>
    <row r="320" spans="5:16">
      <c r="E320" s="130"/>
      <c r="G320" s="130"/>
      <c r="I320" s="130"/>
      <c r="K320" s="130"/>
      <c r="O320" s="130"/>
      <c r="P320" s="130"/>
    </row>
    <row r="321" spans="5:16">
      <c r="E321" s="130"/>
      <c r="G321" s="130"/>
      <c r="I321" s="130"/>
      <c r="K321" s="130"/>
      <c r="O321" s="130"/>
      <c r="P321" s="130"/>
    </row>
    <row r="322" spans="5:16">
      <c r="E322" s="130"/>
      <c r="G322" s="130"/>
      <c r="I322" s="130"/>
      <c r="K322" s="130"/>
      <c r="O322" s="130"/>
      <c r="P322" s="130"/>
    </row>
    <row r="323" spans="5:16">
      <c r="E323" s="130"/>
      <c r="G323" s="130"/>
      <c r="I323" s="130"/>
      <c r="K323" s="130"/>
      <c r="O323" s="130"/>
      <c r="P323" s="130"/>
    </row>
    <row r="324" spans="5:16">
      <c r="E324" s="130"/>
      <c r="G324" s="130"/>
      <c r="I324" s="130"/>
      <c r="K324" s="130"/>
      <c r="O324" s="130"/>
      <c r="P324" s="130"/>
    </row>
    <row r="325" spans="5:16">
      <c r="E325" s="130"/>
      <c r="G325" s="130"/>
      <c r="I325" s="130"/>
      <c r="K325" s="130"/>
      <c r="O325" s="130"/>
      <c r="P325" s="130"/>
    </row>
    <row r="326" spans="5:16">
      <c r="E326" s="130"/>
      <c r="G326" s="130"/>
      <c r="I326" s="130"/>
      <c r="K326" s="130"/>
      <c r="O326" s="130"/>
      <c r="P326" s="130"/>
    </row>
    <row r="327" spans="5:16">
      <c r="E327" s="130"/>
      <c r="G327" s="130"/>
      <c r="I327" s="130"/>
      <c r="K327" s="130"/>
      <c r="O327" s="130"/>
      <c r="P327" s="130"/>
    </row>
    <row r="328" spans="5:16">
      <c r="E328" s="130"/>
      <c r="G328" s="130"/>
      <c r="I328" s="130"/>
      <c r="K328" s="130"/>
      <c r="O328" s="130"/>
      <c r="P328" s="130"/>
    </row>
    <row r="329" spans="5:16">
      <c r="E329" s="130"/>
      <c r="G329" s="130"/>
      <c r="I329" s="130"/>
      <c r="K329" s="130"/>
      <c r="O329" s="130"/>
      <c r="P329" s="130"/>
    </row>
    <row r="330" spans="5:16">
      <c r="E330" s="130"/>
      <c r="G330" s="130"/>
      <c r="I330" s="130"/>
      <c r="K330" s="130"/>
      <c r="O330" s="130"/>
      <c r="P330" s="130"/>
    </row>
    <row r="331" spans="5:16">
      <c r="E331" s="126"/>
      <c r="G331" s="126"/>
      <c r="I331" s="126"/>
      <c r="K331" s="126"/>
      <c r="O331" s="126"/>
      <c r="P331" s="126"/>
    </row>
    <row r="332" spans="5:16">
      <c r="E332" s="130"/>
      <c r="G332" s="130"/>
      <c r="I332" s="130"/>
      <c r="K332" s="130"/>
      <c r="O332" s="130"/>
      <c r="P332" s="130"/>
    </row>
    <row r="333" spans="5:16">
      <c r="E333" s="130"/>
      <c r="G333" s="130"/>
      <c r="I333" s="130"/>
      <c r="K333" s="130"/>
      <c r="O333" s="130"/>
      <c r="P333" s="130"/>
    </row>
    <row r="334" spans="5:16">
      <c r="E334" s="130"/>
      <c r="G334" s="130"/>
      <c r="I334" s="130"/>
      <c r="K334" s="130"/>
      <c r="O334" s="130"/>
      <c r="P334" s="130"/>
    </row>
    <row r="335" spans="5:16">
      <c r="E335" s="114"/>
      <c r="G335" s="114"/>
      <c r="I335" s="114"/>
      <c r="K335" s="114"/>
      <c r="O335" s="114"/>
      <c r="P335" s="114"/>
    </row>
    <row r="336" spans="5:16">
      <c r="E336" s="114"/>
      <c r="G336" s="114"/>
      <c r="I336" s="114"/>
      <c r="K336" s="114"/>
      <c r="O336" s="114"/>
      <c r="P336" s="114"/>
    </row>
    <row r="337" spans="5:16">
      <c r="E337" s="114"/>
      <c r="G337" s="114"/>
      <c r="I337" s="114"/>
      <c r="K337" s="114"/>
      <c r="O337" s="114"/>
      <c r="P337" s="114"/>
    </row>
    <row r="338" spans="5:16">
      <c r="E338" s="114"/>
      <c r="G338" s="114"/>
      <c r="I338" s="114"/>
      <c r="K338" s="114"/>
      <c r="O338" s="114"/>
      <c r="P338" s="114"/>
    </row>
    <row r="339" spans="5:16">
      <c r="E339" s="114"/>
      <c r="G339" s="114"/>
      <c r="I339" s="114"/>
      <c r="K339" s="114"/>
      <c r="O339" s="114"/>
      <c r="P339" s="114"/>
    </row>
    <row r="340" spans="5:16">
      <c r="E340" s="114"/>
      <c r="G340" s="114"/>
      <c r="I340" s="114"/>
      <c r="K340" s="114"/>
      <c r="O340" s="114"/>
      <c r="P340" s="114"/>
    </row>
    <row r="341" spans="5:16">
      <c r="E341" s="114"/>
      <c r="G341" s="114"/>
      <c r="I341" s="114"/>
      <c r="K341" s="114"/>
      <c r="O341" s="114"/>
      <c r="P341" s="114"/>
    </row>
    <row r="342" spans="5:16">
      <c r="E342" s="114"/>
      <c r="G342" s="114"/>
      <c r="I342" s="114"/>
      <c r="K342" s="114"/>
      <c r="O342" s="114"/>
      <c r="P342" s="114"/>
    </row>
    <row r="343" spans="5:16">
      <c r="E343" s="114"/>
      <c r="G343" s="114"/>
      <c r="I343" s="114"/>
      <c r="K343" s="114"/>
      <c r="O343" s="114"/>
      <c r="P343" s="114"/>
    </row>
    <row r="344" spans="5:16">
      <c r="E344" s="114"/>
      <c r="G344" s="114"/>
      <c r="I344" s="114"/>
      <c r="K344" s="114"/>
      <c r="O344" s="114"/>
      <c r="P344" s="114"/>
    </row>
    <row r="345" spans="5:16">
      <c r="E345" s="114"/>
      <c r="G345" s="114"/>
      <c r="I345" s="114"/>
      <c r="K345" s="114"/>
      <c r="O345" s="114"/>
      <c r="P345" s="114"/>
    </row>
    <row r="346" spans="5:16">
      <c r="E346" s="114"/>
      <c r="G346" s="114"/>
      <c r="I346" s="114"/>
      <c r="K346" s="114"/>
      <c r="O346" s="114"/>
      <c r="P346" s="114"/>
    </row>
    <row r="347" spans="5:16">
      <c r="E347" s="114"/>
      <c r="G347" s="114"/>
      <c r="I347" s="114"/>
      <c r="K347" s="114"/>
      <c r="O347" s="114"/>
      <c r="P347" s="114"/>
    </row>
    <row r="348" spans="5:16">
      <c r="E348" s="114"/>
      <c r="G348" s="114"/>
      <c r="I348" s="114"/>
      <c r="K348" s="114"/>
      <c r="O348" s="114"/>
      <c r="P348" s="114"/>
    </row>
    <row r="349" spans="5:16">
      <c r="E349" s="114"/>
      <c r="G349" s="114"/>
      <c r="I349" s="114"/>
      <c r="K349" s="114"/>
      <c r="O349" s="114"/>
      <c r="P349" s="114"/>
    </row>
    <row r="350" spans="5:16">
      <c r="E350" s="114"/>
      <c r="G350" s="114"/>
      <c r="I350" s="114"/>
      <c r="K350" s="114"/>
      <c r="O350" s="114"/>
      <c r="P350" s="114"/>
    </row>
    <row r="351" spans="5:16">
      <c r="E351" s="114"/>
      <c r="G351" s="114"/>
      <c r="I351" s="114"/>
      <c r="K351" s="114"/>
      <c r="O351" s="114"/>
      <c r="P351" s="114"/>
    </row>
    <row r="352" spans="5:16">
      <c r="E352" s="114"/>
      <c r="G352" s="114"/>
      <c r="I352" s="114"/>
      <c r="K352" s="114"/>
      <c r="O352" s="114"/>
      <c r="P352" s="114"/>
    </row>
    <row r="353" spans="5:16">
      <c r="E353" s="49"/>
      <c r="G353" s="49"/>
      <c r="I353" s="49"/>
      <c r="K353" s="49"/>
      <c r="O353" s="49"/>
      <c r="P353" s="49"/>
    </row>
    <row r="354" spans="5:16">
      <c r="E354" s="49"/>
      <c r="G354" s="49"/>
      <c r="I354" s="49"/>
      <c r="K354" s="49"/>
      <c r="O354" s="49"/>
      <c r="P354" s="49"/>
    </row>
    <row r="355" spans="5:16">
      <c r="E355" s="114"/>
      <c r="G355" s="114"/>
      <c r="I355" s="114"/>
      <c r="K355" s="114"/>
      <c r="O355" s="114"/>
      <c r="P355" s="114"/>
    </row>
  </sheetData>
  <mergeCells count="24">
    <mergeCell ref="A109:N109"/>
    <mergeCell ref="L126:N126"/>
    <mergeCell ref="L118:N118"/>
    <mergeCell ref="A146:N146"/>
    <mergeCell ref="C18:F18"/>
    <mergeCell ref="L75:N75"/>
    <mergeCell ref="L117:N117"/>
    <mergeCell ref="L125:N125"/>
    <mergeCell ref="A37:N37"/>
    <mergeCell ref="A1:N1"/>
    <mergeCell ref="L43:N43"/>
    <mergeCell ref="L89:N89"/>
    <mergeCell ref="A73:N73"/>
    <mergeCell ref="L76:N76"/>
    <mergeCell ref="H43:J43"/>
    <mergeCell ref="H89:J89"/>
    <mergeCell ref="C6:F6"/>
    <mergeCell ref="H6:J6"/>
    <mergeCell ref="L148:N148"/>
    <mergeCell ref="H148:J148"/>
    <mergeCell ref="L137:N137"/>
    <mergeCell ref="L136:N136"/>
    <mergeCell ref="H160:J160"/>
    <mergeCell ref="L160:N160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8" orientation="portrait" r:id="rId1"/>
  <rowBreaks count="4" manualBreakCount="4">
    <brk id="36" max="16383" man="1"/>
    <brk id="72" max="14" man="1"/>
    <brk id="108" max="14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16071-AD26-4D7C-9F79-3DA0953B77FE}">
  <dimension ref="A1:AG126"/>
  <sheetViews>
    <sheetView view="pageBreakPreview" topLeftCell="A97" zoomScale="90" zoomScaleNormal="100" zoomScaleSheetLayoutView="90" workbookViewId="0">
      <selection activeCell="H15" sqref="H15"/>
    </sheetView>
  </sheetViews>
  <sheetFormatPr defaultColWidth="9" defaultRowHeight="23"/>
  <cols>
    <col min="1" max="1" width="3.1640625" style="3" customWidth="1"/>
    <col min="2" max="2" width="4.08203125" style="3" customWidth="1"/>
    <col min="3" max="3" width="3.1640625" style="3" customWidth="1"/>
    <col min="4" max="4" width="4.5" style="3" customWidth="1"/>
    <col min="5" max="5" width="1.1640625" style="3" customWidth="1"/>
    <col min="6" max="6" width="9.33203125" style="3" customWidth="1"/>
    <col min="7" max="7" width="1.08203125" style="3" customWidth="1"/>
    <col min="8" max="8" width="11.5" style="3" customWidth="1"/>
    <col min="9" max="9" width="1.08203125" style="3" customWidth="1"/>
    <col min="10" max="10" width="13.5" style="3" customWidth="1"/>
    <col min="11" max="11" width="1.08203125" style="3" customWidth="1"/>
    <col min="12" max="12" width="13.5" style="3" customWidth="1"/>
    <col min="13" max="13" width="1.1640625" style="3" customWidth="1"/>
    <col min="14" max="14" width="13.5" style="3" customWidth="1"/>
    <col min="15" max="15" width="1.1640625" style="3" customWidth="1"/>
    <col min="16" max="16" width="13.5" style="3" customWidth="1"/>
    <col min="17" max="17" width="1.1640625" style="3" customWidth="1"/>
    <col min="18" max="18" width="17" style="81" bestFit="1" customWidth="1"/>
    <col min="19" max="19" width="13.4140625" style="119" customWidth="1"/>
    <col min="20" max="20" width="11.4140625" style="81" bestFit="1" customWidth="1"/>
    <col min="21" max="21" width="11.4140625" style="119" bestFit="1" customWidth="1"/>
    <col min="22" max="22" width="11.4140625" style="81" bestFit="1" customWidth="1"/>
    <col min="23" max="23" width="9" style="81"/>
    <col min="24" max="24" width="13.33203125" style="81" bestFit="1" customWidth="1"/>
    <col min="25" max="16384" width="9" style="81"/>
  </cols>
  <sheetData>
    <row r="1" spans="1:33" s="322" customFormat="1">
      <c r="A1" s="623" t="s">
        <v>1061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</row>
    <row r="2" spans="1:33">
      <c r="H2" s="81"/>
      <c r="I2" s="95"/>
      <c r="J2" s="95"/>
    </row>
    <row r="3" spans="1:33">
      <c r="A3" s="55" t="s">
        <v>11</v>
      </c>
      <c r="B3" s="63" t="s">
        <v>293</v>
      </c>
      <c r="C3" s="63"/>
      <c r="D3" s="64"/>
      <c r="E3" s="64"/>
      <c r="F3" s="64"/>
      <c r="G3" s="64"/>
      <c r="H3" s="64"/>
      <c r="I3" s="64"/>
      <c r="J3" s="64"/>
      <c r="K3" s="64"/>
      <c r="L3" s="111"/>
      <c r="M3" s="64"/>
      <c r="N3" s="111"/>
      <c r="O3" s="111"/>
      <c r="P3" s="111"/>
      <c r="Q3" s="64"/>
    </row>
    <row r="4" spans="1:33">
      <c r="A4" s="60"/>
      <c r="B4" s="4"/>
      <c r="C4" s="4"/>
      <c r="D4" s="4"/>
      <c r="E4" s="4"/>
      <c r="F4" s="4"/>
      <c r="G4" s="4"/>
      <c r="H4" s="4"/>
      <c r="I4" s="4"/>
      <c r="J4" s="342"/>
      <c r="K4" s="338"/>
      <c r="L4" s="342"/>
      <c r="M4" s="338"/>
      <c r="N4" s="342"/>
      <c r="O4" s="135"/>
      <c r="P4" s="135" t="s">
        <v>258</v>
      </c>
      <c r="Q4" s="16"/>
    </row>
    <row r="5" spans="1:33">
      <c r="B5" s="4"/>
      <c r="C5" s="4"/>
      <c r="D5" s="4"/>
      <c r="E5" s="4"/>
      <c r="F5" s="4"/>
      <c r="G5" s="4"/>
      <c r="H5" s="4"/>
      <c r="I5" s="4"/>
      <c r="J5" s="628" t="s">
        <v>256</v>
      </c>
      <c r="K5" s="628"/>
      <c r="L5" s="628"/>
      <c r="M5" s="338"/>
      <c r="N5" s="627" t="s">
        <v>257</v>
      </c>
      <c r="O5" s="627"/>
      <c r="P5" s="627"/>
      <c r="Q5" s="16"/>
    </row>
    <row r="6" spans="1:33">
      <c r="A6" s="60"/>
      <c r="B6" s="4"/>
      <c r="C6" s="4"/>
      <c r="D6" s="4"/>
      <c r="E6" s="4"/>
      <c r="F6" s="4"/>
      <c r="G6" s="4"/>
      <c r="H6" s="4"/>
      <c r="I6" s="4"/>
      <c r="J6" s="368">
        <v>2020</v>
      </c>
      <c r="K6" s="163"/>
      <c r="L6" s="368">
        <v>2019</v>
      </c>
      <c r="M6" s="337"/>
      <c r="N6" s="144">
        <v>2020</v>
      </c>
      <c r="O6" s="163"/>
      <c r="P6" s="144">
        <v>2019</v>
      </c>
      <c r="Q6" s="16"/>
    </row>
    <row r="7" spans="1:33">
      <c r="A7" s="60"/>
      <c r="B7" s="4" t="s">
        <v>272</v>
      </c>
      <c r="C7" s="5"/>
      <c r="D7" s="4"/>
      <c r="E7" s="4"/>
      <c r="F7" s="4"/>
      <c r="G7" s="60"/>
      <c r="H7" s="60"/>
      <c r="I7" s="4"/>
      <c r="J7" s="4"/>
      <c r="K7" s="4"/>
      <c r="L7" s="372"/>
      <c r="M7" s="4"/>
      <c r="N7" s="372"/>
      <c r="P7" s="372"/>
    </row>
    <row r="8" spans="1:33" s="119" customFormat="1">
      <c r="A8" s="60"/>
      <c r="B8" s="3" t="s">
        <v>294</v>
      </c>
      <c r="C8" s="5"/>
      <c r="D8" s="4"/>
      <c r="E8" s="4"/>
      <c r="F8" s="4"/>
      <c r="G8" s="60"/>
      <c r="H8" s="60"/>
      <c r="I8" s="4"/>
      <c r="J8" s="4">
        <v>656687.8899999999</v>
      </c>
      <c r="K8" s="111"/>
      <c r="L8" s="4">
        <v>57331.67</v>
      </c>
      <c r="M8" s="111"/>
      <c r="N8" s="4">
        <v>1070219.45</v>
      </c>
      <c r="O8" s="111"/>
      <c r="P8" s="4">
        <v>57331.67</v>
      </c>
      <c r="Q8" s="3"/>
      <c r="R8" s="81"/>
      <c r="T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</row>
    <row r="9" spans="1:33" s="119" customFormat="1">
      <c r="A9" s="25"/>
      <c r="B9" s="3" t="s">
        <v>295</v>
      </c>
      <c r="C9" s="81"/>
      <c r="D9" s="3"/>
      <c r="E9" s="3"/>
      <c r="F9" s="4"/>
      <c r="G9" s="3"/>
      <c r="H9" s="3"/>
      <c r="I9" s="111"/>
      <c r="J9" s="205">
        <v>22484202.899999999</v>
      </c>
      <c r="K9" s="111"/>
      <c r="L9" s="205">
        <v>37279470.140000001</v>
      </c>
      <c r="M9" s="111"/>
      <c r="N9" s="205">
        <v>22441834.5</v>
      </c>
      <c r="O9" s="111"/>
      <c r="P9" s="205">
        <v>37215086.780000001</v>
      </c>
      <c r="Q9" s="111"/>
      <c r="R9" s="150"/>
      <c r="T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</row>
    <row r="10" spans="1:33" s="119" customFormat="1">
      <c r="A10" s="111"/>
      <c r="B10" s="3"/>
      <c r="C10" s="81"/>
      <c r="D10" s="3"/>
      <c r="E10" s="3"/>
      <c r="F10" s="4"/>
      <c r="G10" s="3"/>
      <c r="H10" s="3"/>
      <c r="I10" s="111"/>
      <c r="J10" s="4">
        <f>SUM(J8:J9)</f>
        <v>23140890.789999999</v>
      </c>
      <c r="K10" s="111"/>
      <c r="L10" s="4">
        <f>SUM(L8:L9)</f>
        <v>37336801.810000002</v>
      </c>
      <c r="M10" s="111"/>
      <c r="N10" s="4">
        <f>SUM(N8:N9)</f>
        <v>23512053.949999999</v>
      </c>
      <c r="O10" s="111"/>
      <c r="P10" s="4">
        <f>SUM(P8:P9)</f>
        <v>37272418.450000003</v>
      </c>
      <c r="Q10" s="111"/>
      <c r="R10" s="150"/>
      <c r="T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</row>
    <row r="11" spans="1:33" s="119" customFormat="1">
      <c r="A11" s="111"/>
      <c r="B11" s="3" t="s">
        <v>296</v>
      </c>
      <c r="C11" s="4"/>
      <c r="D11" s="3"/>
      <c r="E11" s="3"/>
      <c r="F11" s="4"/>
      <c r="G11" s="3"/>
      <c r="H11" s="3"/>
      <c r="I11" s="111"/>
      <c r="J11" s="4"/>
      <c r="K11" s="111"/>
      <c r="L11" s="4"/>
      <c r="M11" s="111"/>
      <c r="N11" s="4"/>
      <c r="O11" s="111"/>
      <c r="P11" s="4"/>
      <c r="Q11" s="111"/>
      <c r="Y11" s="81"/>
      <c r="Z11" s="81"/>
      <c r="AA11" s="81"/>
      <c r="AB11" s="81"/>
      <c r="AC11" s="81"/>
      <c r="AD11" s="81"/>
      <c r="AE11" s="81"/>
      <c r="AF11" s="81"/>
      <c r="AG11" s="81"/>
    </row>
    <row r="12" spans="1:33" s="119" customFormat="1">
      <c r="A12" s="111"/>
      <c r="B12" s="4" t="s">
        <v>299</v>
      </c>
      <c r="C12" s="81"/>
      <c r="D12" s="5"/>
      <c r="E12" s="5"/>
      <c r="F12" s="4"/>
      <c r="G12" s="5"/>
      <c r="H12" s="5"/>
      <c r="I12" s="111"/>
      <c r="J12" s="66">
        <v>-4016626.08</v>
      </c>
      <c r="K12" s="111"/>
      <c r="L12" s="66">
        <v>-3875077.1099999994</v>
      </c>
      <c r="M12" s="111"/>
      <c r="N12" s="66">
        <v>-4016626.08</v>
      </c>
      <c r="O12" s="67"/>
      <c r="P12" s="66">
        <v>-3875077.1099999994</v>
      </c>
      <c r="Q12" s="67"/>
      <c r="Y12" s="81"/>
      <c r="Z12" s="81"/>
      <c r="AA12" s="81"/>
      <c r="AB12" s="81"/>
      <c r="AC12" s="81"/>
      <c r="AD12" s="81"/>
      <c r="AE12" s="81"/>
      <c r="AF12" s="81"/>
      <c r="AG12" s="81"/>
    </row>
    <row r="13" spans="1:33" s="119" customFormat="1">
      <c r="A13" s="111"/>
      <c r="B13" s="4" t="s">
        <v>298</v>
      </c>
      <c r="C13" s="81"/>
      <c r="D13" s="5"/>
      <c r="E13" s="5"/>
      <c r="F13" s="4"/>
      <c r="G13" s="5"/>
      <c r="H13" s="5"/>
      <c r="I13" s="111"/>
      <c r="J13" s="66">
        <v>-1059102.76</v>
      </c>
      <c r="K13" s="111"/>
      <c r="L13" s="66">
        <v>-2078234.24</v>
      </c>
      <c r="M13" s="111"/>
      <c r="N13" s="66">
        <v>-1059102.76</v>
      </c>
      <c r="O13" s="67"/>
      <c r="P13" s="66">
        <v>-2078234.24</v>
      </c>
      <c r="Q13" s="67"/>
      <c r="R13" s="81"/>
      <c r="T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</row>
    <row r="14" spans="1:33" s="119" customFormat="1">
      <c r="A14" s="51"/>
      <c r="B14" s="4" t="s">
        <v>300</v>
      </c>
      <c r="C14" s="81"/>
      <c r="D14" s="3"/>
      <c r="E14" s="3"/>
      <c r="F14" s="4"/>
      <c r="G14" s="3"/>
      <c r="H14" s="3"/>
      <c r="I14" s="111"/>
      <c r="J14" s="68">
        <f>SUM(J10:J13)</f>
        <v>18065161.949999999</v>
      </c>
      <c r="K14" s="111"/>
      <c r="L14" s="68">
        <f>SUM(L10:L13)</f>
        <v>31383490.460000005</v>
      </c>
      <c r="M14" s="111"/>
      <c r="N14" s="68">
        <f>SUM(N10:N13)</f>
        <v>18436325.109999996</v>
      </c>
      <c r="O14" s="111"/>
      <c r="P14" s="68">
        <f>SUM(P10:P13)</f>
        <v>31319107.100000005</v>
      </c>
      <c r="Q14" s="111"/>
      <c r="T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</row>
    <row r="15" spans="1:33" s="119" customFormat="1">
      <c r="A15" s="3"/>
      <c r="B15" s="4" t="s">
        <v>273</v>
      </c>
      <c r="C15" s="5"/>
      <c r="D15" s="4"/>
      <c r="E15" s="4"/>
      <c r="F15" s="4"/>
      <c r="G15" s="3"/>
      <c r="H15" s="3"/>
      <c r="I15" s="111"/>
      <c r="J15" s="111"/>
      <c r="K15" s="111"/>
      <c r="L15" s="124"/>
      <c r="M15" s="111"/>
      <c r="N15" s="209"/>
      <c r="O15" s="62"/>
      <c r="P15" s="5"/>
      <c r="Q15" s="62"/>
      <c r="R15" s="81"/>
      <c r="T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</row>
    <row r="16" spans="1:33" s="119" customFormat="1">
      <c r="A16" s="3"/>
      <c r="B16" s="5" t="s">
        <v>301</v>
      </c>
      <c r="C16" s="5"/>
      <c r="D16" s="4"/>
      <c r="E16" s="4"/>
      <c r="F16" s="4"/>
      <c r="G16" s="3"/>
      <c r="H16" s="3"/>
      <c r="I16" s="111"/>
      <c r="J16" s="111"/>
      <c r="K16" s="111"/>
      <c r="L16" s="5"/>
      <c r="M16" s="111"/>
      <c r="N16" s="5"/>
      <c r="O16" s="62"/>
      <c r="P16" s="5"/>
      <c r="Q16" s="62"/>
      <c r="R16" s="81"/>
      <c r="T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</row>
    <row r="17" spans="1:33" s="119" customFormat="1">
      <c r="A17" s="3"/>
      <c r="C17" s="4" t="s">
        <v>302</v>
      </c>
      <c r="D17" s="4"/>
      <c r="E17" s="60"/>
      <c r="F17" s="4"/>
      <c r="G17" s="3"/>
      <c r="H17" s="3"/>
      <c r="I17" s="111"/>
      <c r="J17" s="52">
        <f>3026120+280000</f>
        <v>3306120</v>
      </c>
      <c r="K17" s="111"/>
      <c r="L17" s="52">
        <v>1186360.71</v>
      </c>
      <c r="M17" s="111"/>
      <c r="N17" s="52">
        <f>4149675.44+280000</f>
        <v>4429675.4399999995</v>
      </c>
      <c r="O17" s="52">
        <v>0</v>
      </c>
      <c r="P17" s="52">
        <v>4652062.99</v>
      </c>
      <c r="Q17" s="62"/>
      <c r="Y17" s="81"/>
      <c r="Z17" s="81"/>
      <c r="AA17" s="81"/>
      <c r="AB17" s="81"/>
      <c r="AC17" s="81"/>
      <c r="AD17" s="81"/>
      <c r="AE17" s="81"/>
      <c r="AF17" s="81"/>
      <c r="AG17" s="81"/>
    </row>
    <row r="18" spans="1:33" s="119" customFormat="1">
      <c r="A18" s="3"/>
      <c r="B18" s="4" t="s">
        <v>303</v>
      </c>
      <c r="C18" s="81"/>
      <c r="D18" s="4"/>
      <c r="E18" s="4"/>
      <c r="F18" s="4"/>
      <c r="G18" s="3"/>
      <c r="H18" s="3"/>
      <c r="I18" s="111"/>
      <c r="J18" s="52">
        <f>12526462.82-280000</f>
        <v>12246462.82</v>
      </c>
      <c r="K18" s="111"/>
      <c r="L18" s="52">
        <v>9381384.0299999993</v>
      </c>
      <c r="M18" s="111"/>
      <c r="N18" s="52">
        <f>12526462.82-280000</f>
        <v>12246462.82</v>
      </c>
      <c r="O18" s="62"/>
      <c r="P18" s="52">
        <v>9381384.0299999993</v>
      </c>
      <c r="Q18" s="62"/>
      <c r="R18" s="151"/>
      <c r="T18" s="81"/>
      <c r="V18" s="146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</row>
    <row r="19" spans="1:33" s="119" customFormat="1">
      <c r="A19" s="3"/>
      <c r="B19" s="4" t="s">
        <v>304</v>
      </c>
      <c r="C19" s="81"/>
      <c r="D19" s="4"/>
      <c r="E19" s="4"/>
      <c r="F19" s="4"/>
      <c r="G19" s="3"/>
      <c r="H19" s="3"/>
      <c r="I19" s="111"/>
      <c r="J19" s="52">
        <v>10926627.650799999</v>
      </c>
      <c r="K19" s="111"/>
      <c r="L19" s="52">
        <v>7713391.2999999998</v>
      </c>
      <c r="M19" s="111"/>
      <c r="N19" s="52">
        <v>10926627.650799999</v>
      </c>
      <c r="O19" s="62"/>
      <c r="P19" s="52">
        <v>6693800.0999999996</v>
      </c>
      <c r="Q19" s="62"/>
      <c r="T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</row>
    <row r="20" spans="1:33" s="119" customFormat="1">
      <c r="A20" s="3"/>
      <c r="B20" s="81" t="s">
        <v>306</v>
      </c>
      <c r="C20" s="81"/>
      <c r="D20" s="4"/>
      <c r="E20" s="4"/>
      <c r="F20" s="4"/>
      <c r="G20" s="3"/>
      <c r="H20" s="3"/>
      <c r="I20" s="111"/>
      <c r="J20" s="52">
        <v>6898129.9400000004</v>
      </c>
      <c r="K20" s="111"/>
      <c r="L20" s="93">
        <v>0</v>
      </c>
      <c r="M20" s="111"/>
      <c r="N20" s="52">
        <v>6898129.9400000004</v>
      </c>
      <c r="O20" s="62"/>
      <c r="P20" s="93">
        <v>0</v>
      </c>
      <c r="Q20" s="62"/>
      <c r="T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</row>
    <row r="21" spans="1:33" s="119" customFormat="1">
      <c r="A21" s="60"/>
      <c r="B21" s="4" t="s">
        <v>305</v>
      </c>
      <c r="C21" s="81"/>
      <c r="D21" s="4"/>
      <c r="E21" s="4"/>
      <c r="F21" s="4"/>
      <c r="G21" s="60"/>
      <c r="H21" s="60"/>
      <c r="I21" s="111"/>
      <c r="J21" s="206">
        <v>831142.74</v>
      </c>
      <c r="K21" s="111"/>
      <c r="L21" s="206">
        <f>674278.63+20000</f>
        <v>694278.63</v>
      </c>
      <c r="M21" s="111"/>
      <c r="N21" s="207">
        <v>793145.43458999996</v>
      </c>
      <c r="O21" s="62"/>
      <c r="P21" s="207">
        <f>658798.66+20000</f>
        <v>678798.66</v>
      </c>
      <c r="Q21" s="62"/>
      <c r="T21" s="81"/>
      <c r="V21" s="81"/>
      <c r="W21" s="81"/>
      <c r="Y21" s="81"/>
      <c r="Z21" s="81"/>
      <c r="AA21" s="81"/>
      <c r="AB21" s="81"/>
      <c r="AC21" s="81"/>
      <c r="AD21" s="81"/>
      <c r="AE21" s="81"/>
      <c r="AF21" s="81"/>
      <c r="AG21" s="81"/>
    </row>
    <row r="22" spans="1:33" s="119" customFormat="1">
      <c r="A22" s="7"/>
      <c r="B22" s="4"/>
      <c r="C22" s="3"/>
      <c r="E22" s="4"/>
      <c r="F22" s="3"/>
      <c r="G22" s="3"/>
      <c r="H22" s="3"/>
      <c r="I22" s="111"/>
      <c r="J22" s="61">
        <f>J17+J18+J19+J20+J21</f>
        <v>34208483.150799997</v>
      </c>
      <c r="K22" s="371"/>
      <c r="L22" s="61">
        <f>L17+L18+L19+L20+L21</f>
        <v>18975414.669999998</v>
      </c>
      <c r="M22" s="371"/>
      <c r="N22" s="61">
        <f>N17+N18+N19+N20+N21</f>
        <v>35294041.285389997</v>
      </c>
      <c r="O22" s="140"/>
      <c r="P22" s="61">
        <f>P17+P18+P19+P20+P21</f>
        <v>21406045.779999997</v>
      </c>
      <c r="Q22" s="62"/>
      <c r="R22" s="151"/>
      <c r="T22" s="81"/>
      <c r="V22" s="81"/>
      <c r="W22" s="81"/>
      <c r="X22" s="146"/>
      <c r="Y22" s="81"/>
      <c r="Z22" s="81"/>
      <c r="AA22" s="81"/>
      <c r="AB22" s="81"/>
      <c r="AC22" s="81"/>
      <c r="AD22" s="81"/>
      <c r="AE22" s="81"/>
      <c r="AF22" s="81"/>
      <c r="AG22" s="81"/>
    </row>
    <row r="23" spans="1:33" s="119" customFormat="1">
      <c r="A23" s="7"/>
      <c r="B23" s="3" t="s">
        <v>296</v>
      </c>
      <c r="C23" s="3"/>
      <c r="D23" s="3"/>
      <c r="E23" s="4"/>
      <c r="F23" s="3"/>
      <c r="G23" s="3"/>
      <c r="H23" s="3"/>
      <c r="I23" s="111"/>
      <c r="J23" s="61"/>
      <c r="K23" s="371"/>
      <c r="L23" s="61"/>
      <c r="M23" s="371"/>
      <c r="N23" s="61"/>
      <c r="O23" s="140"/>
      <c r="P23" s="61"/>
      <c r="Q23" s="62"/>
      <c r="R23" s="151"/>
      <c r="T23" s="81"/>
      <c r="V23" s="81"/>
      <c r="W23" s="81"/>
      <c r="X23" s="146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s="119" customFormat="1">
      <c r="A24" s="7"/>
      <c r="B24" s="4" t="s">
        <v>297</v>
      </c>
      <c r="E24" s="81"/>
      <c r="F24" s="5"/>
      <c r="G24" s="3"/>
      <c r="H24" s="3"/>
      <c r="I24" s="111"/>
      <c r="J24" s="208">
        <v>-7196261.6799999997</v>
      </c>
      <c r="K24" s="371"/>
      <c r="L24" s="208">
        <v>-7196261.6799999997</v>
      </c>
      <c r="M24" s="371"/>
      <c r="N24" s="208">
        <v>-7196261.6799999997</v>
      </c>
      <c r="O24" s="141"/>
      <c r="P24" s="208">
        <v>-7196261.6799999997</v>
      </c>
      <c r="Q24" s="62"/>
      <c r="R24" s="81"/>
      <c r="T24" s="81"/>
      <c r="V24" s="81"/>
      <c r="W24" s="81"/>
      <c r="X24" s="146"/>
      <c r="Y24" s="81"/>
      <c r="Z24" s="81"/>
      <c r="AA24" s="81"/>
      <c r="AB24" s="81"/>
      <c r="AC24" s="81"/>
      <c r="AD24" s="81"/>
      <c r="AE24" s="81"/>
      <c r="AF24" s="81"/>
      <c r="AG24" s="81"/>
    </row>
    <row r="25" spans="1:33" s="119" customFormat="1">
      <c r="A25" s="7"/>
      <c r="B25" s="4" t="s">
        <v>300</v>
      </c>
      <c r="C25" s="3"/>
      <c r="D25" s="4"/>
      <c r="E25" s="4"/>
      <c r="F25" s="4"/>
      <c r="G25" s="3"/>
      <c r="H25" s="3"/>
      <c r="I25" s="111"/>
      <c r="J25" s="61">
        <f>SUM(J22:J24)</f>
        <v>27012221.470799997</v>
      </c>
      <c r="K25" s="371"/>
      <c r="L25" s="61">
        <f>SUM(L22:L24)</f>
        <v>11779152.989999998</v>
      </c>
      <c r="M25" s="371"/>
      <c r="N25" s="61">
        <f>SUM(N22:N24)</f>
        <v>28097779.605389997</v>
      </c>
      <c r="O25" s="140"/>
      <c r="P25" s="61">
        <f>SUM(P22:P24)</f>
        <v>14209784.099999998</v>
      </c>
      <c r="Q25" s="62"/>
      <c r="R25" s="81"/>
      <c r="T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</row>
    <row r="26" spans="1:33" s="119" customFormat="1" ht="23.5" thickBot="1">
      <c r="A26" s="81"/>
      <c r="B26" s="81" t="s">
        <v>261</v>
      </c>
      <c r="C26" s="5"/>
      <c r="D26" s="4"/>
      <c r="E26" s="4"/>
      <c r="F26" s="4"/>
      <c r="G26" s="3"/>
      <c r="H26" s="3"/>
      <c r="I26" s="111"/>
      <c r="J26" s="69">
        <f>J25+J14</f>
        <v>45077383.4208</v>
      </c>
      <c r="K26" s="111"/>
      <c r="L26" s="69">
        <f>L25+L14</f>
        <v>43162643.450000003</v>
      </c>
      <c r="M26" s="111"/>
      <c r="N26" s="69">
        <f>N25+N14</f>
        <v>46534104.715389997</v>
      </c>
      <c r="O26" s="62"/>
      <c r="P26" s="69">
        <f>P25+P14</f>
        <v>45528891.200000003</v>
      </c>
      <c r="Q26" s="62"/>
      <c r="T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</row>
    <row r="27" spans="1:33" s="119" customFormat="1" ht="23.5" thickTop="1">
      <c r="A27" s="81"/>
      <c r="B27" s="4"/>
      <c r="C27" s="5"/>
      <c r="D27" s="4"/>
      <c r="E27" s="4"/>
      <c r="F27" s="4"/>
      <c r="G27" s="3"/>
      <c r="H27" s="3"/>
      <c r="I27" s="111"/>
      <c r="J27" s="61"/>
      <c r="K27" s="111"/>
      <c r="L27" s="61"/>
      <c r="M27" s="111"/>
      <c r="N27" s="61"/>
      <c r="O27" s="62"/>
      <c r="P27" s="61"/>
      <c r="Q27" s="62"/>
      <c r="T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</row>
    <row r="28" spans="1:33" s="119" customFormat="1">
      <c r="A28" s="81"/>
      <c r="B28" s="4"/>
      <c r="C28" s="5"/>
      <c r="D28" s="4"/>
      <c r="E28" s="4"/>
      <c r="F28" s="4"/>
      <c r="G28" s="3"/>
      <c r="H28" s="3"/>
      <c r="I28" s="111"/>
      <c r="J28" s="61"/>
      <c r="K28" s="111"/>
      <c r="L28" s="61"/>
      <c r="M28" s="111"/>
      <c r="N28" s="61"/>
      <c r="O28" s="62"/>
      <c r="P28" s="61"/>
      <c r="Q28" s="62"/>
      <c r="T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</row>
    <row r="29" spans="1:33" s="119" customFormat="1">
      <c r="A29" s="81"/>
      <c r="B29" s="4"/>
      <c r="C29" s="5"/>
      <c r="D29" s="4"/>
      <c r="E29" s="4"/>
      <c r="F29" s="4"/>
      <c r="G29" s="3"/>
      <c r="H29" s="3"/>
      <c r="I29" s="111"/>
      <c r="J29" s="61"/>
      <c r="K29" s="111"/>
      <c r="L29" s="61"/>
      <c r="M29" s="111"/>
      <c r="N29" s="61"/>
      <c r="O29" s="62"/>
      <c r="P29" s="61"/>
      <c r="Q29" s="62"/>
      <c r="T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1:33" s="119" customFormat="1">
      <c r="A30" s="81"/>
      <c r="B30" s="4"/>
      <c r="C30" s="5"/>
      <c r="D30" s="4"/>
      <c r="E30" s="4"/>
      <c r="F30" s="4"/>
      <c r="G30" s="3"/>
      <c r="H30" s="3"/>
      <c r="I30" s="111"/>
      <c r="J30" s="61"/>
      <c r="K30" s="111"/>
      <c r="L30" s="61"/>
      <c r="M30" s="111"/>
      <c r="N30" s="61"/>
      <c r="O30" s="62"/>
      <c r="P30" s="61"/>
      <c r="Q30" s="62"/>
      <c r="T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</row>
    <row r="31" spans="1:33" s="119" customFormat="1">
      <c r="A31" s="81"/>
      <c r="B31" s="4"/>
      <c r="C31" s="5"/>
      <c r="D31" s="4"/>
      <c r="E31" s="4"/>
      <c r="F31" s="4"/>
      <c r="G31" s="3"/>
      <c r="H31" s="3"/>
      <c r="I31" s="111"/>
      <c r="J31" s="61"/>
      <c r="K31" s="111"/>
      <c r="L31" s="61"/>
      <c r="M31" s="111"/>
      <c r="N31" s="61"/>
      <c r="O31" s="62"/>
      <c r="P31" s="61"/>
      <c r="Q31" s="62"/>
      <c r="T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</row>
    <row r="32" spans="1:33" s="119" customFormat="1">
      <c r="A32" s="81"/>
      <c r="B32" s="4"/>
      <c r="C32" s="5"/>
      <c r="D32" s="4"/>
      <c r="E32" s="4"/>
      <c r="F32" s="4"/>
      <c r="G32" s="3"/>
      <c r="H32" s="3"/>
      <c r="I32" s="111"/>
      <c r="J32" s="61"/>
      <c r="K32" s="111"/>
      <c r="L32" s="61"/>
      <c r="M32" s="111"/>
      <c r="N32" s="61"/>
      <c r="O32" s="62"/>
      <c r="P32" s="61"/>
      <c r="Q32" s="62"/>
      <c r="T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</row>
    <row r="33" spans="1:33" s="119" customFormat="1">
      <c r="A33" s="81"/>
      <c r="B33" s="4"/>
      <c r="C33" s="5"/>
      <c r="D33" s="4"/>
      <c r="E33" s="4"/>
      <c r="F33" s="4"/>
      <c r="G33" s="3"/>
      <c r="H33" s="3"/>
      <c r="I33" s="111"/>
      <c r="J33" s="61"/>
      <c r="K33" s="111"/>
      <c r="L33" s="61"/>
      <c r="M33" s="111"/>
      <c r="N33" s="61"/>
      <c r="O33" s="62"/>
      <c r="P33" s="61"/>
      <c r="Q33" s="62"/>
      <c r="T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</row>
    <row r="34" spans="1:33" s="119" customFormat="1">
      <c r="A34" s="81"/>
      <c r="B34" s="4"/>
      <c r="C34" s="5"/>
      <c r="D34" s="4"/>
      <c r="E34" s="4"/>
      <c r="F34" s="4"/>
      <c r="G34" s="3"/>
      <c r="H34" s="3"/>
      <c r="I34" s="111"/>
      <c r="J34" s="61"/>
      <c r="K34" s="111"/>
      <c r="L34" s="61"/>
      <c r="M34" s="111"/>
      <c r="N34" s="61"/>
      <c r="O34" s="62"/>
      <c r="P34" s="61"/>
      <c r="Q34" s="62"/>
      <c r="T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</row>
    <row r="35" spans="1:33" s="119" customFormat="1">
      <c r="A35" s="342"/>
      <c r="B35" s="420"/>
      <c r="C35" s="4"/>
      <c r="D35" s="4"/>
      <c r="E35" s="4"/>
      <c r="F35" s="4"/>
      <c r="G35" s="3"/>
      <c r="H35" s="3"/>
      <c r="I35" s="111"/>
      <c r="J35" s="61"/>
      <c r="K35" s="111"/>
      <c r="L35" s="61"/>
      <c r="M35" s="111"/>
      <c r="N35" s="61"/>
      <c r="O35" s="62"/>
      <c r="P35" s="61"/>
      <c r="Q35" s="62"/>
      <c r="T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</row>
    <row r="36" spans="1:33" s="119" customFormat="1">
      <c r="A36" s="3" t="s">
        <v>1045</v>
      </c>
      <c r="B36" s="3"/>
      <c r="C36" s="3"/>
      <c r="D36" s="4"/>
      <c r="E36" s="4"/>
      <c r="F36" s="4"/>
      <c r="G36" s="3"/>
      <c r="H36" s="3"/>
      <c r="I36" s="111"/>
      <c r="J36" s="61"/>
      <c r="K36" s="111"/>
      <c r="L36" s="61"/>
      <c r="M36" s="111"/>
      <c r="N36" s="61"/>
      <c r="O36" s="62"/>
      <c r="P36" s="61"/>
      <c r="Q36" s="62"/>
      <c r="T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s="119" customFormat="1">
      <c r="A37" s="3" t="s">
        <v>1062</v>
      </c>
      <c r="B37" s="3"/>
      <c r="C37" s="3"/>
      <c r="D37" s="4"/>
      <c r="E37" s="4"/>
      <c r="F37" s="4"/>
      <c r="G37" s="3"/>
      <c r="H37" s="3"/>
      <c r="I37" s="111"/>
      <c r="J37" s="61"/>
      <c r="K37" s="111"/>
      <c r="L37" s="61"/>
      <c r="M37" s="111"/>
      <c r="N37" s="61"/>
      <c r="O37" s="62"/>
      <c r="P37" s="61"/>
      <c r="Q37" s="62"/>
      <c r="T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</row>
    <row r="38" spans="1:33" s="119" customFormat="1">
      <c r="A38" s="623" t="s">
        <v>43</v>
      </c>
      <c r="B38" s="623"/>
      <c r="C38" s="623"/>
      <c r="D38" s="623"/>
      <c r="E38" s="623"/>
      <c r="F38" s="623"/>
      <c r="G38" s="623"/>
      <c r="H38" s="623"/>
      <c r="I38" s="623"/>
      <c r="J38" s="623"/>
      <c r="K38" s="623"/>
      <c r="L38" s="623"/>
      <c r="M38" s="623"/>
      <c r="N38" s="623"/>
      <c r="O38" s="623"/>
      <c r="P38" s="623"/>
      <c r="Q38" s="62"/>
      <c r="T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</row>
    <row r="39" spans="1:33" s="119" customFormat="1">
      <c r="A39" s="81"/>
      <c r="B39" s="3"/>
      <c r="C39" s="5"/>
      <c r="D39" s="5"/>
      <c r="E39" s="5"/>
      <c r="F39" s="5"/>
      <c r="G39" s="111"/>
      <c r="H39" s="111"/>
      <c r="I39" s="111"/>
      <c r="J39" s="111"/>
      <c r="K39" s="111"/>
      <c r="L39" s="111"/>
      <c r="M39" s="111"/>
      <c r="N39" s="61"/>
      <c r="O39" s="62"/>
      <c r="P39" s="61"/>
      <c r="Q39" s="62"/>
      <c r="T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1:33" s="119" customFormat="1">
      <c r="A40" s="81"/>
      <c r="B40" s="4" t="s">
        <v>307</v>
      </c>
      <c r="C40" s="5"/>
      <c r="D40" s="5"/>
      <c r="E40" s="5"/>
      <c r="F40" s="5"/>
      <c r="G40" s="111"/>
      <c r="H40" s="111"/>
      <c r="I40" s="111"/>
      <c r="J40" s="111"/>
      <c r="K40" s="111"/>
      <c r="L40" s="111"/>
      <c r="M40" s="111"/>
      <c r="N40" s="111"/>
      <c r="O40" s="111"/>
      <c r="P40" s="135" t="s">
        <v>258</v>
      </c>
      <c r="Q40" s="62"/>
      <c r="R40" s="81"/>
      <c r="T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</row>
    <row r="41" spans="1:33" s="119" customFormat="1">
      <c r="A41" s="81"/>
      <c r="B41" s="4"/>
      <c r="C41" s="5"/>
      <c r="D41" s="5"/>
      <c r="E41" s="5"/>
      <c r="F41" s="5"/>
      <c r="G41" s="111"/>
      <c r="H41" s="111"/>
      <c r="I41" s="111"/>
      <c r="J41" s="632" t="s">
        <v>256</v>
      </c>
      <c r="K41" s="632"/>
      <c r="L41" s="632"/>
      <c r="M41" s="111"/>
      <c r="N41" s="632" t="s">
        <v>257</v>
      </c>
      <c r="O41" s="632"/>
      <c r="P41" s="632"/>
      <c r="Q41" s="62"/>
      <c r="R41" s="81"/>
      <c r="T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</row>
    <row r="42" spans="1:33" s="119" customFormat="1">
      <c r="A42" s="81"/>
      <c r="B42" s="111"/>
      <c r="C42" s="111"/>
      <c r="D42" s="5"/>
      <c r="E42" s="5"/>
      <c r="F42" s="5"/>
      <c r="G42" s="5"/>
      <c r="H42" s="5"/>
      <c r="I42" s="5"/>
      <c r="J42" s="112">
        <v>2020</v>
      </c>
      <c r="K42" s="17"/>
      <c r="L42" s="112">
        <v>2019</v>
      </c>
      <c r="M42" s="5"/>
      <c r="N42" s="112">
        <v>2020</v>
      </c>
      <c r="O42" s="17"/>
      <c r="P42" s="112">
        <v>2019</v>
      </c>
      <c r="Q42" s="16"/>
      <c r="R42" s="81"/>
      <c r="T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3" spans="1:33" s="119" customFormat="1">
      <c r="A43" s="81"/>
      <c r="B43" s="4" t="s">
        <v>308</v>
      </c>
      <c r="C43" s="3"/>
      <c r="D43" s="5"/>
      <c r="E43" s="5"/>
      <c r="F43" s="5"/>
      <c r="G43" s="111"/>
      <c r="H43" s="111"/>
      <c r="I43" s="111"/>
      <c r="J43" s="70">
        <v>12432204.690000001</v>
      </c>
      <c r="K43" s="111"/>
      <c r="L43" s="70">
        <v>22292945.859999999</v>
      </c>
      <c r="M43" s="111"/>
      <c r="N43" s="70">
        <v>12432204.690000001</v>
      </c>
      <c r="O43" s="71"/>
      <c r="P43" s="70">
        <v>22292945.859999999</v>
      </c>
      <c r="Q43" s="71"/>
      <c r="R43" s="81"/>
      <c r="T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</row>
    <row r="44" spans="1:33" s="119" customFormat="1">
      <c r="A44" s="81"/>
      <c r="B44" s="4" t="s">
        <v>309</v>
      </c>
      <c r="C44" s="3"/>
      <c r="D44" s="5"/>
      <c r="E44" s="5"/>
      <c r="F44" s="5"/>
      <c r="G44" s="111"/>
      <c r="H44" s="111"/>
      <c r="I44" s="111"/>
      <c r="J44" s="111"/>
      <c r="K44" s="111"/>
      <c r="L44" s="111"/>
      <c r="M44" s="111"/>
      <c r="N44" s="3"/>
      <c r="O44" s="71"/>
      <c r="P44" s="3"/>
      <c r="Q44" s="71"/>
      <c r="R44" s="81"/>
      <c r="T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</row>
    <row r="45" spans="1:33" s="119" customFormat="1">
      <c r="A45" s="81"/>
      <c r="B45" s="4"/>
      <c r="C45" s="81" t="s">
        <v>310</v>
      </c>
      <c r="D45" s="5"/>
      <c r="E45" s="5"/>
      <c r="F45" s="5"/>
      <c r="G45" s="111"/>
      <c r="H45" s="111"/>
      <c r="I45" s="111"/>
      <c r="J45" s="70">
        <v>7195387.6400000015</v>
      </c>
      <c r="K45" s="111"/>
      <c r="L45" s="70">
        <v>10387265.98</v>
      </c>
      <c r="M45" s="111"/>
      <c r="N45" s="70">
        <v>7608919.2000000011</v>
      </c>
      <c r="O45" s="71"/>
      <c r="P45" s="70">
        <v>10387265.98</v>
      </c>
      <c r="Q45" s="71"/>
      <c r="R45" s="81"/>
      <c r="T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</row>
    <row r="46" spans="1:33" s="119" customFormat="1">
      <c r="A46" s="81"/>
      <c r="B46" s="4"/>
      <c r="C46" s="81" t="s">
        <v>311</v>
      </c>
      <c r="D46" s="5"/>
      <c r="E46" s="5"/>
      <c r="F46" s="5"/>
      <c r="G46" s="111"/>
      <c r="H46" s="111"/>
      <c r="I46" s="111"/>
      <c r="J46" s="65">
        <v>801374.9</v>
      </c>
      <c r="K46" s="111"/>
      <c r="L46" s="65">
        <v>425416.86</v>
      </c>
      <c r="M46" s="111"/>
      <c r="N46" s="93">
        <v>801374.9</v>
      </c>
      <c r="O46" s="71"/>
      <c r="P46" s="93">
        <v>361033.5</v>
      </c>
      <c r="Q46" s="71"/>
      <c r="R46" s="81"/>
      <c r="T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</row>
    <row r="47" spans="1:33">
      <c r="A47" s="81"/>
      <c r="B47" s="4"/>
      <c r="C47" s="81" t="s">
        <v>312</v>
      </c>
      <c r="G47" s="111"/>
      <c r="H47" s="111"/>
      <c r="I47" s="111"/>
      <c r="J47" s="70">
        <v>816693.26</v>
      </c>
      <c r="K47" s="111"/>
      <c r="L47" s="70">
        <v>342400</v>
      </c>
      <c r="M47" s="111"/>
      <c r="N47" s="70">
        <v>774324.86</v>
      </c>
      <c r="O47" s="71"/>
      <c r="P47" s="70">
        <v>342400</v>
      </c>
      <c r="Q47" s="71"/>
    </row>
    <row r="48" spans="1:33">
      <c r="A48" s="81"/>
      <c r="B48" s="4"/>
      <c r="C48" s="81" t="s">
        <v>313</v>
      </c>
      <c r="G48" s="111"/>
      <c r="H48" s="111"/>
      <c r="I48" s="111"/>
      <c r="J48" s="70">
        <v>1895230.2999999998</v>
      </c>
      <c r="K48" s="111"/>
      <c r="L48" s="70">
        <v>3888773.11</v>
      </c>
      <c r="M48" s="111"/>
      <c r="N48" s="70">
        <v>1895230.2999999998</v>
      </c>
      <c r="O48" s="71"/>
      <c r="P48" s="70">
        <v>3888773.11</v>
      </c>
      <c r="Q48" s="71"/>
    </row>
    <row r="49" spans="1:33" ht="23.5" thickBot="1">
      <c r="A49" s="81"/>
      <c r="B49" s="4" t="s">
        <v>261</v>
      </c>
      <c r="G49" s="111"/>
      <c r="H49" s="111"/>
      <c r="I49" s="111"/>
      <c r="J49" s="72">
        <f>SUM(J43:J48)</f>
        <v>23140890.790000003</v>
      </c>
      <c r="K49" s="111"/>
      <c r="L49" s="72">
        <f>SUM(L43:L48)</f>
        <v>37336801.810000002</v>
      </c>
      <c r="M49" s="111"/>
      <c r="N49" s="72">
        <f>SUM(N43:N48)</f>
        <v>23512053.949999999</v>
      </c>
      <c r="O49" s="71"/>
      <c r="P49" s="72">
        <f>SUM(P43:P48)</f>
        <v>37272418.450000003</v>
      </c>
      <c r="Q49" s="71"/>
      <c r="R49" s="98"/>
    </row>
    <row r="50" spans="1:33" ht="12.65" customHeight="1" thickTop="1">
      <c r="A50" s="81"/>
      <c r="B50" s="546"/>
      <c r="G50" s="111"/>
      <c r="H50" s="111"/>
      <c r="I50" s="111"/>
      <c r="J50" s="111"/>
      <c r="K50" s="111"/>
      <c r="L50" s="111"/>
      <c r="M50" s="111"/>
      <c r="N50" s="92"/>
      <c r="O50" s="71"/>
      <c r="P50" s="92"/>
      <c r="Q50" s="71"/>
      <c r="R50" s="98"/>
    </row>
    <row r="51" spans="1:33">
      <c r="A51" s="81"/>
      <c r="B51" s="3" t="s">
        <v>316</v>
      </c>
      <c r="G51" s="111"/>
      <c r="H51" s="111"/>
      <c r="I51" s="111"/>
      <c r="J51" s="111"/>
      <c r="K51" s="111"/>
      <c r="L51" s="111"/>
      <c r="M51" s="111"/>
      <c r="O51" s="16"/>
      <c r="P51" s="57"/>
      <c r="Q51" s="16"/>
    </row>
    <row r="52" spans="1:33">
      <c r="A52" s="81"/>
      <c r="G52" s="111"/>
      <c r="H52" s="111"/>
      <c r="I52" s="111"/>
      <c r="J52" s="111"/>
      <c r="K52" s="111"/>
      <c r="L52" s="111"/>
      <c r="M52" s="111"/>
      <c r="N52" s="111"/>
      <c r="O52" s="111"/>
      <c r="P52" s="135" t="s">
        <v>258</v>
      </c>
      <c r="Q52" s="16"/>
    </row>
    <row r="53" spans="1:33">
      <c r="A53" s="81"/>
      <c r="G53" s="111"/>
      <c r="H53" s="111"/>
      <c r="I53" s="111"/>
      <c r="J53" s="632" t="s">
        <v>256</v>
      </c>
      <c r="K53" s="632"/>
      <c r="L53" s="632"/>
      <c r="M53" s="111"/>
      <c r="N53" s="632" t="s">
        <v>257</v>
      </c>
      <c r="O53" s="632"/>
      <c r="P53" s="632"/>
      <c r="Q53" s="16"/>
    </row>
    <row r="54" spans="1:33">
      <c r="A54" s="81"/>
      <c r="G54" s="111"/>
      <c r="H54" s="111"/>
      <c r="I54" s="111"/>
      <c r="J54" s="112">
        <v>2020</v>
      </c>
      <c r="K54" s="17"/>
      <c r="L54" s="112">
        <v>2019</v>
      </c>
      <c r="M54" s="5"/>
      <c r="N54" s="112">
        <v>2020</v>
      </c>
      <c r="O54" s="17"/>
      <c r="P54" s="112">
        <v>2019</v>
      </c>
      <c r="Q54" s="16"/>
    </row>
    <row r="55" spans="1:33">
      <c r="B55" s="4" t="s">
        <v>314</v>
      </c>
      <c r="D55" s="5"/>
      <c r="E55" s="5"/>
      <c r="F55" s="5"/>
      <c r="G55" s="111"/>
      <c r="H55" s="111"/>
      <c r="I55" s="111"/>
      <c r="J55" s="73">
        <v>11071338.790000003</v>
      </c>
      <c r="K55" s="111"/>
      <c r="L55" s="73">
        <v>19983843.070000004</v>
      </c>
      <c r="M55" s="111"/>
      <c r="N55" s="73">
        <v>11071338.790000003</v>
      </c>
      <c r="O55" s="71"/>
      <c r="P55" s="73">
        <v>19983843.070000004</v>
      </c>
      <c r="Q55" s="71"/>
    </row>
    <row r="56" spans="1:33">
      <c r="B56" s="81" t="s">
        <v>319</v>
      </c>
      <c r="D56" s="5"/>
      <c r="E56" s="5"/>
      <c r="F56" s="5"/>
      <c r="G56" s="111"/>
      <c r="H56" s="111"/>
      <c r="I56" s="111"/>
      <c r="J56" s="73">
        <v>141548.97</v>
      </c>
      <c r="K56" s="111"/>
      <c r="L56" s="184">
        <v>0</v>
      </c>
      <c r="M56" s="111"/>
      <c r="N56" s="73">
        <v>141548.97</v>
      </c>
      <c r="O56" s="71"/>
      <c r="P56" s="184">
        <v>0</v>
      </c>
      <c r="Q56" s="71"/>
      <c r="S56" s="81"/>
      <c r="U56" s="81"/>
      <c r="V56" s="5"/>
      <c r="W56" s="5"/>
      <c r="X56" s="111"/>
      <c r="Y56" s="111"/>
      <c r="Z56" s="111"/>
      <c r="AA56" s="111"/>
      <c r="AB56" s="111"/>
      <c r="AC56" s="111"/>
      <c r="AD56" s="111"/>
      <c r="AE56" s="61"/>
    </row>
    <row r="57" spans="1:33">
      <c r="B57" s="4" t="s">
        <v>317</v>
      </c>
      <c r="D57" s="5"/>
      <c r="E57" s="5"/>
      <c r="F57" s="5"/>
      <c r="G57" s="111"/>
      <c r="H57" s="111"/>
      <c r="I57" s="111"/>
      <c r="J57" s="184">
        <v>0</v>
      </c>
      <c r="K57" s="111"/>
      <c r="L57" s="73">
        <v>-877951.8899999999</v>
      </c>
      <c r="M57" s="111"/>
      <c r="N57" s="184">
        <v>0</v>
      </c>
      <c r="O57" s="71"/>
      <c r="P57" s="73">
        <v>-877951.8899999999</v>
      </c>
      <c r="Q57" s="71"/>
      <c r="R57" s="101"/>
      <c r="S57" s="81"/>
      <c r="U57" s="81"/>
      <c r="V57" s="5"/>
      <c r="W57" s="5"/>
      <c r="X57" s="111"/>
      <c r="Y57" s="111"/>
      <c r="Z57" s="111"/>
      <c r="AA57" s="111"/>
      <c r="AB57" s="111"/>
      <c r="AC57" s="111"/>
      <c r="AD57" s="111"/>
      <c r="AE57" s="61"/>
    </row>
    <row r="58" spans="1:33">
      <c r="B58" s="4" t="s">
        <v>318</v>
      </c>
      <c r="D58" s="5"/>
      <c r="E58" s="5"/>
      <c r="F58" s="5"/>
      <c r="G58" s="111"/>
      <c r="H58" s="111"/>
      <c r="I58" s="111"/>
      <c r="J58" s="184">
        <v>0</v>
      </c>
      <c r="K58" s="111"/>
      <c r="L58" s="73">
        <v>-8034552.3899999997</v>
      </c>
      <c r="M58" s="111"/>
      <c r="N58" s="184">
        <v>0</v>
      </c>
      <c r="O58" s="71"/>
      <c r="P58" s="73">
        <v>-8034552.3899999997</v>
      </c>
      <c r="Q58" s="71"/>
      <c r="R58" s="98"/>
      <c r="S58" s="81"/>
      <c r="U58" s="81"/>
      <c r="V58" s="5"/>
      <c r="W58" s="5"/>
      <c r="X58" s="111"/>
      <c r="Y58" s="111"/>
      <c r="Z58" s="111"/>
      <c r="AA58" s="111"/>
      <c r="AB58" s="111"/>
      <c r="AC58" s="111"/>
      <c r="AD58" s="111"/>
      <c r="AE58" s="61"/>
    </row>
    <row r="59" spans="1:33" ht="23.5" thickBot="1">
      <c r="A59" s="25"/>
      <c r="B59" s="4" t="s">
        <v>315</v>
      </c>
      <c r="G59" s="111"/>
      <c r="H59" s="111"/>
      <c r="I59" s="111"/>
      <c r="J59" s="72">
        <f>SUM(J55:J58)</f>
        <v>11212887.760000004</v>
      </c>
      <c r="K59" s="111"/>
      <c r="L59" s="72">
        <f>SUM(L55:L58)</f>
        <v>11071338.790000003</v>
      </c>
      <c r="M59" s="111"/>
      <c r="N59" s="72">
        <f>SUM(N55:N58)</f>
        <v>11212887.760000004</v>
      </c>
      <c r="O59" s="71"/>
      <c r="P59" s="72">
        <f>SUM(P55:P58)</f>
        <v>11071338.790000003</v>
      </c>
      <c r="Q59" s="71"/>
      <c r="R59" s="152"/>
      <c r="S59" s="81"/>
      <c r="U59" s="81"/>
      <c r="V59" s="5"/>
      <c r="W59" s="5"/>
      <c r="X59" s="111"/>
      <c r="Y59" s="111"/>
      <c r="Z59" s="111"/>
      <c r="AA59" s="111"/>
      <c r="AB59" s="111"/>
      <c r="AC59" s="111"/>
      <c r="AD59" s="111"/>
      <c r="AE59" s="61"/>
    </row>
    <row r="60" spans="1:33" ht="11.4" customHeight="1" thickTop="1">
      <c r="B60" s="4"/>
      <c r="C60" s="5"/>
      <c r="D60" s="5"/>
      <c r="E60" s="5"/>
      <c r="F60" s="5"/>
      <c r="G60" s="111"/>
      <c r="H60" s="111"/>
      <c r="I60" s="111"/>
      <c r="J60" s="111"/>
      <c r="K60" s="111"/>
      <c r="L60" s="111"/>
      <c r="M60" s="111"/>
      <c r="N60" s="61"/>
      <c r="O60" s="62"/>
      <c r="P60" s="61"/>
      <c r="Q60" s="62"/>
      <c r="R60" s="98"/>
    </row>
    <row r="61" spans="1:33" s="119" customFormat="1">
      <c r="A61" s="55" t="s">
        <v>12</v>
      </c>
      <c r="B61" s="2" t="s">
        <v>140</v>
      </c>
      <c r="C61" s="2"/>
      <c r="D61" s="2"/>
      <c r="E61" s="2"/>
      <c r="F61" s="2"/>
      <c r="G61" s="2"/>
      <c r="H61" s="2"/>
      <c r="I61" s="2"/>
      <c r="J61" s="187"/>
      <c r="K61" s="187"/>
      <c r="L61" s="16"/>
      <c r="M61" s="2"/>
      <c r="N61" s="3"/>
      <c r="O61" s="3"/>
      <c r="P61" s="3"/>
      <c r="Q61" s="2"/>
      <c r="R61" s="81"/>
      <c r="T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</row>
    <row r="62" spans="1:33" s="119" customFormat="1">
      <c r="A62" s="3"/>
      <c r="B62" s="3"/>
      <c r="C62" s="3"/>
      <c r="D62" s="3"/>
      <c r="E62" s="3"/>
      <c r="F62" s="3"/>
      <c r="G62" s="3"/>
      <c r="H62" s="3"/>
      <c r="I62" s="3"/>
      <c r="J62" s="16"/>
      <c r="K62" s="16"/>
      <c r="L62" s="16"/>
      <c r="M62" s="3"/>
      <c r="N62" s="174"/>
      <c r="O62" s="165"/>
      <c r="P62" s="165" t="s">
        <v>258</v>
      </c>
      <c r="Q62" s="16"/>
      <c r="R62" s="81"/>
      <c r="T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</row>
    <row r="63" spans="1:33" s="119" customFormat="1">
      <c r="A63" s="3"/>
      <c r="B63" s="3"/>
      <c r="C63" s="3"/>
      <c r="D63" s="3"/>
      <c r="E63" s="3"/>
      <c r="F63" s="3"/>
      <c r="G63" s="3"/>
      <c r="H63" s="3"/>
      <c r="I63" s="3"/>
      <c r="J63" s="16"/>
      <c r="K63" s="16"/>
      <c r="L63" s="16"/>
      <c r="M63" s="3"/>
      <c r="N63" s="634" t="s">
        <v>268</v>
      </c>
      <c r="O63" s="634"/>
      <c r="P63" s="634"/>
      <c r="Q63" s="16"/>
      <c r="R63" s="81"/>
      <c r="T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</row>
    <row r="64" spans="1:33" s="119" customFormat="1">
      <c r="A64" s="3"/>
      <c r="B64" s="3"/>
      <c r="C64" s="3"/>
      <c r="D64" s="3"/>
      <c r="E64" s="3"/>
      <c r="F64" s="3"/>
      <c r="G64" s="3"/>
      <c r="H64" s="3"/>
      <c r="I64" s="3"/>
      <c r="J64" s="16"/>
      <c r="K64" s="16"/>
      <c r="L64" s="16"/>
      <c r="M64" s="3"/>
      <c r="N64" s="628" t="s">
        <v>257</v>
      </c>
      <c r="O64" s="628"/>
      <c r="P64" s="628"/>
      <c r="Q64" s="16"/>
      <c r="R64" s="81"/>
      <c r="T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</row>
    <row r="65" spans="1:33" s="119" customFormat="1">
      <c r="A65" s="3"/>
      <c r="B65" s="3"/>
      <c r="C65" s="3"/>
      <c r="D65" s="3"/>
      <c r="E65" s="3"/>
      <c r="F65" s="3"/>
      <c r="G65" s="3"/>
      <c r="H65" s="3"/>
      <c r="I65" s="3"/>
      <c r="J65" s="76"/>
      <c r="K65" s="76"/>
      <c r="L65" s="76"/>
      <c r="M65" s="3"/>
      <c r="N65" s="116">
        <v>2020</v>
      </c>
      <c r="O65" s="76"/>
      <c r="P65" s="116">
        <v>2019</v>
      </c>
      <c r="Q65" s="16"/>
      <c r="R65" s="81"/>
      <c r="T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</row>
    <row r="66" spans="1:33" s="119" customFormat="1">
      <c r="A66" s="3"/>
      <c r="B66" s="3" t="s">
        <v>320</v>
      </c>
      <c r="C66" s="3"/>
      <c r="D66" s="3"/>
      <c r="E66" s="3"/>
      <c r="F66" s="3"/>
      <c r="G66" s="4"/>
      <c r="H66" s="4"/>
      <c r="I66" s="3"/>
      <c r="J66" s="16"/>
      <c r="K66" s="16"/>
      <c r="L66" s="16"/>
      <c r="M66" s="3"/>
      <c r="N66" s="3">
        <v>3290229.5900000003</v>
      </c>
      <c r="O66" s="77"/>
      <c r="P66" s="77">
        <v>3196670.51</v>
      </c>
      <c r="Q66" s="3"/>
      <c r="R66" s="98"/>
      <c r="T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s="119" customFormat="1">
      <c r="A67" s="3"/>
      <c r="B67" s="3" t="s">
        <v>321</v>
      </c>
      <c r="C67" s="3"/>
      <c r="D67" s="3"/>
      <c r="E67" s="3"/>
      <c r="F67" s="3"/>
      <c r="G67" s="4"/>
      <c r="H67" s="4"/>
      <c r="I67" s="3"/>
      <c r="J67" s="16"/>
      <c r="K67" s="16"/>
      <c r="L67" s="16"/>
      <c r="M67" s="3"/>
      <c r="N67" s="3">
        <v>3650641.4000000004</v>
      </c>
      <c r="O67" s="77"/>
      <c r="P67" s="77">
        <v>2007256.06</v>
      </c>
      <c r="Q67" s="3"/>
      <c r="R67" s="150"/>
      <c r="T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s="119" customFormat="1">
      <c r="A68" s="3"/>
      <c r="B68" s="3" t="s">
        <v>322</v>
      </c>
      <c r="C68" s="3"/>
      <c r="D68" s="3"/>
      <c r="E68" s="3"/>
      <c r="F68" s="3"/>
      <c r="G68" s="4"/>
      <c r="H68" s="4"/>
      <c r="I68" s="3"/>
      <c r="J68" s="16"/>
      <c r="K68" s="16"/>
      <c r="L68" s="16"/>
      <c r="M68" s="3"/>
      <c r="N68" s="182">
        <v>3683491.19</v>
      </c>
      <c r="O68" s="77"/>
      <c r="P68" s="78">
        <v>5806646.9800000004</v>
      </c>
      <c r="Q68" s="3"/>
      <c r="R68" s="98"/>
      <c r="T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s="119" customFormat="1">
      <c r="A69" s="3"/>
      <c r="B69" s="79"/>
      <c r="C69" s="3"/>
      <c r="D69" s="3"/>
      <c r="E69" s="3"/>
      <c r="F69" s="3"/>
      <c r="G69" s="3"/>
      <c r="H69" s="3"/>
      <c r="I69" s="3"/>
      <c r="J69" s="211"/>
      <c r="K69" s="16"/>
      <c r="L69" s="211"/>
      <c r="M69" s="3"/>
      <c r="N69" s="77">
        <f>SUM(N66:N68)</f>
        <v>10624362.18</v>
      </c>
      <c r="O69" s="77"/>
      <c r="P69" s="77">
        <f>SUM(P66:P68)</f>
        <v>11010573.550000001</v>
      </c>
      <c r="Q69" s="16"/>
      <c r="R69" s="81"/>
      <c r="T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s="119" customFormat="1">
      <c r="A70" s="3"/>
      <c r="B70" s="4" t="s">
        <v>323</v>
      </c>
      <c r="C70" s="111"/>
      <c r="D70" s="3"/>
      <c r="E70" s="3"/>
      <c r="F70" s="3"/>
      <c r="G70" s="3"/>
      <c r="H70" s="3"/>
      <c r="I70" s="3"/>
      <c r="J70" s="211"/>
      <c r="K70" s="16"/>
      <c r="L70" s="211"/>
      <c r="M70" s="3"/>
      <c r="N70" s="77">
        <v>-3131358.93</v>
      </c>
      <c r="O70" s="77"/>
      <c r="P70" s="77">
        <v>-3201076.5300000003</v>
      </c>
      <c r="Q70" s="16"/>
      <c r="R70" s="81"/>
      <c r="T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s="119" customFormat="1" ht="23.5" thickBot="1">
      <c r="A71" s="3"/>
      <c r="B71" s="60" t="s">
        <v>300</v>
      </c>
      <c r="C71" s="74"/>
      <c r="D71" s="60"/>
      <c r="E71" s="60"/>
      <c r="F71" s="60"/>
      <c r="G71" s="60"/>
      <c r="H71" s="60"/>
      <c r="I71" s="60"/>
      <c r="J71" s="211"/>
      <c r="K71" s="214"/>
      <c r="L71" s="211"/>
      <c r="M71" s="75"/>
      <c r="N71" s="80">
        <f>SUM(N69:N70)</f>
        <v>7493003.25</v>
      </c>
      <c r="O71" s="83"/>
      <c r="P71" s="80">
        <f>SUM(P69:P70)</f>
        <v>7809497.0200000005</v>
      </c>
      <c r="Q71" s="75"/>
      <c r="R71" s="81"/>
      <c r="T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s="119" customFormat="1" ht="23.5" thickTop="1">
      <c r="A72" s="3"/>
      <c r="B72" s="74"/>
      <c r="C72" s="74"/>
      <c r="D72" s="60"/>
      <c r="E72" s="60"/>
      <c r="F72" s="60"/>
      <c r="G72" s="60"/>
      <c r="H72" s="60"/>
      <c r="I72" s="60"/>
      <c r="J72" s="214"/>
      <c r="K72" s="214"/>
      <c r="L72" s="214"/>
      <c r="M72" s="75"/>
      <c r="N72" s="75"/>
      <c r="O72" s="75"/>
      <c r="P72" s="75"/>
      <c r="Q72" s="75"/>
      <c r="R72" s="81"/>
      <c r="T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>
      <c r="B73" s="74"/>
      <c r="C73" s="74"/>
      <c r="D73" s="60"/>
      <c r="E73" s="60"/>
      <c r="F73" s="60"/>
      <c r="G73" s="60"/>
      <c r="H73" s="60"/>
      <c r="I73" s="60"/>
      <c r="J73" s="75"/>
      <c r="K73" s="75"/>
      <c r="L73" s="75"/>
      <c r="M73" s="75"/>
      <c r="N73" s="211"/>
      <c r="O73" s="93"/>
      <c r="P73" s="211"/>
      <c r="Q73" s="75"/>
      <c r="R73" s="98"/>
    </row>
    <row r="74" spans="1:33" s="119" customFormat="1">
      <c r="A74" s="3" t="s">
        <v>1045</v>
      </c>
      <c r="B74" s="3"/>
      <c r="C74" s="3"/>
      <c r="D74" s="4"/>
      <c r="E74" s="4"/>
      <c r="F74" s="4"/>
      <c r="G74" s="3"/>
      <c r="H74" s="3"/>
      <c r="I74" s="111"/>
      <c r="J74" s="61"/>
      <c r="K74" s="111"/>
      <c r="L74" s="61"/>
      <c r="M74" s="111"/>
      <c r="N74" s="61"/>
      <c r="O74" s="62"/>
      <c r="P74" s="61"/>
      <c r="Q74" s="75"/>
      <c r="R74" s="81"/>
      <c r="T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s="119" customFormat="1">
      <c r="A75" s="3" t="s">
        <v>1062</v>
      </c>
      <c r="B75" s="3"/>
      <c r="C75" s="3"/>
      <c r="D75" s="4"/>
      <c r="E75" s="4"/>
      <c r="F75" s="4"/>
      <c r="G75" s="3"/>
      <c r="H75" s="3"/>
      <c r="I75" s="111"/>
      <c r="J75" s="61"/>
      <c r="K75" s="111"/>
      <c r="L75" s="61"/>
      <c r="M75" s="111"/>
      <c r="N75" s="61"/>
      <c r="O75" s="62"/>
      <c r="P75" s="61"/>
      <c r="Q75" s="103"/>
      <c r="R75" s="81"/>
      <c r="T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s="119" customFormat="1">
      <c r="A76" s="623" t="s">
        <v>85</v>
      </c>
      <c r="B76" s="623"/>
      <c r="C76" s="623"/>
      <c r="D76" s="623"/>
      <c r="E76" s="623"/>
      <c r="F76" s="623"/>
      <c r="G76" s="623"/>
      <c r="H76" s="623"/>
      <c r="I76" s="623"/>
      <c r="J76" s="623"/>
      <c r="K76" s="623"/>
      <c r="L76" s="623"/>
      <c r="M76" s="623"/>
      <c r="N76" s="623"/>
      <c r="O76" s="623"/>
      <c r="P76" s="623"/>
      <c r="Q76" s="75"/>
      <c r="R76" s="81"/>
      <c r="T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s="119" customFormat="1" ht="3" customHeight="1">
      <c r="A77" s="366"/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75"/>
      <c r="R77" s="81"/>
      <c r="T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s="119" customFormat="1">
      <c r="A78" s="3"/>
      <c r="B78" s="3" t="s">
        <v>324</v>
      </c>
      <c r="C78" s="74"/>
      <c r="D78" s="60"/>
      <c r="E78" s="60"/>
      <c r="F78" s="60"/>
      <c r="G78" s="60"/>
      <c r="H78" s="60"/>
      <c r="I78" s="60"/>
      <c r="J78" s="75"/>
      <c r="K78" s="75"/>
      <c r="L78" s="75"/>
      <c r="M78" s="75"/>
      <c r="N78" s="174"/>
      <c r="O78" s="165"/>
      <c r="P78" s="165" t="s">
        <v>258</v>
      </c>
      <c r="Q78" s="75"/>
      <c r="R78" s="81"/>
      <c r="T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s="119" customFormat="1">
      <c r="A79" s="3"/>
      <c r="B79" s="3"/>
      <c r="C79" s="74"/>
      <c r="D79" s="60"/>
      <c r="E79" s="60"/>
      <c r="F79" s="60"/>
      <c r="G79" s="60"/>
      <c r="H79" s="60"/>
      <c r="I79" s="60"/>
      <c r="J79" s="75"/>
      <c r="K79" s="75"/>
      <c r="L79" s="75"/>
      <c r="M79" s="75"/>
      <c r="N79" s="634" t="s">
        <v>268</v>
      </c>
      <c r="O79" s="634"/>
      <c r="P79" s="634"/>
      <c r="Q79" s="75"/>
      <c r="R79" s="81"/>
      <c r="T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s="119" customFormat="1">
      <c r="A80" s="3"/>
      <c r="B80" s="3"/>
      <c r="C80" s="74"/>
      <c r="D80" s="60"/>
      <c r="E80" s="60"/>
      <c r="F80" s="60"/>
      <c r="G80" s="60"/>
      <c r="H80" s="60"/>
      <c r="I80" s="60"/>
      <c r="J80" s="75"/>
      <c r="K80" s="75"/>
      <c r="L80" s="75"/>
      <c r="M80" s="75"/>
      <c r="N80" s="628" t="s">
        <v>257</v>
      </c>
      <c r="O80" s="628"/>
      <c r="P80" s="628"/>
      <c r="Q80" s="75"/>
      <c r="R80" s="81"/>
      <c r="T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s="119" customFormat="1">
      <c r="A81" s="3"/>
      <c r="B81" s="3"/>
      <c r="C81" s="74"/>
      <c r="D81" s="60"/>
      <c r="E81" s="60"/>
      <c r="F81" s="60"/>
      <c r="G81" s="60"/>
      <c r="H81" s="60"/>
      <c r="I81" s="60"/>
      <c r="J81" s="75"/>
      <c r="K81" s="75"/>
      <c r="L81" s="75"/>
      <c r="M81" s="75"/>
      <c r="N81" s="116">
        <v>2020</v>
      </c>
      <c r="O81" s="76"/>
      <c r="P81" s="116">
        <v>2019</v>
      </c>
      <c r="Q81" s="75"/>
      <c r="R81" s="81"/>
      <c r="T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>
      <c r="B82" s="3" t="s">
        <v>314</v>
      </c>
      <c r="C82" s="74"/>
      <c r="D82" s="60"/>
      <c r="E82" s="60"/>
      <c r="F82" s="60"/>
      <c r="G82" s="60"/>
      <c r="H82" s="60"/>
      <c r="I82" s="60"/>
      <c r="J82" s="75"/>
      <c r="K82" s="75"/>
      <c r="L82" s="75"/>
      <c r="M82" s="75"/>
      <c r="N82" s="77">
        <v>3201076.5300000003</v>
      </c>
      <c r="O82" s="93"/>
      <c r="P82" s="77">
        <v>3041619.21</v>
      </c>
      <c r="Q82" s="75"/>
    </row>
    <row r="83" spans="1:33">
      <c r="B83" s="74" t="s">
        <v>377</v>
      </c>
      <c r="C83" s="74"/>
      <c r="D83" s="60"/>
      <c r="E83" s="60"/>
      <c r="F83" s="60"/>
      <c r="G83" s="60"/>
      <c r="H83" s="60"/>
      <c r="I83" s="60"/>
      <c r="J83" s="75"/>
      <c r="K83" s="75"/>
      <c r="L83" s="75"/>
      <c r="M83" s="75"/>
      <c r="N83" s="77">
        <v>-69717.600000000006</v>
      </c>
      <c r="O83" s="93"/>
      <c r="P83" s="77">
        <v>159457.3200000003</v>
      </c>
      <c r="Q83" s="75"/>
    </row>
    <row r="84" spans="1:33" ht="23.5" thickBot="1">
      <c r="B84" s="74" t="s">
        <v>315</v>
      </c>
      <c r="C84" s="74"/>
      <c r="D84" s="60"/>
      <c r="E84" s="60"/>
      <c r="F84" s="60"/>
      <c r="G84" s="60"/>
      <c r="H84" s="60"/>
      <c r="I84" s="60"/>
      <c r="J84" s="75"/>
      <c r="K84" s="75"/>
      <c r="L84" s="75"/>
      <c r="M84" s="75"/>
      <c r="N84" s="80">
        <f>SUM(N82:N83)</f>
        <v>3131358.93</v>
      </c>
      <c r="O84" s="93"/>
      <c r="P84" s="80">
        <f>SUM(P82:P83)</f>
        <v>3201076.5300000003</v>
      </c>
      <c r="Q84" s="75"/>
      <c r="R84" s="98"/>
    </row>
    <row r="85" spans="1:33" s="119" customFormat="1" ht="6" customHeight="1" thickTop="1">
      <c r="A85" s="366"/>
      <c r="B85" s="366"/>
      <c r="C85" s="366"/>
      <c r="D85" s="366"/>
      <c r="E85" s="366"/>
      <c r="F85" s="366"/>
      <c r="G85" s="366"/>
      <c r="H85" s="366"/>
      <c r="I85" s="366"/>
      <c r="J85" s="366"/>
      <c r="K85" s="366"/>
      <c r="L85" s="366"/>
      <c r="M85" s="366"/>
      <c r="N85" s="366"/>
      <c r="O85" s="366"/>
      <c r="P85" s="366"/>
      <c r="Q85" s="75"/>
      <c r="R85" s="81"/>
      <c r="T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>
      <c r="A86" s="55" t="s">
        <v>59</v>
      </c>
      <c r="B86" s="104" t="s">
        <v>596</v>
      </c>
      <c r="C86" s="63"/>
      <c r="D86" s="64"/>
      <c r="E86" s="64"/>
      <c r="F86" s="64"/>
      <c r="G86" s="64"/>
      <c r="H86" s="81"/>
      <c r="I86" s="63"/>
      <c r="J86" s="63"/>
      <c r="K86" s="64"/>
      <c r="L86" s="111"/>
      <c r="M86" s="64"/>
      <c r="P86" s="65"/>
      <c r="Q86" s="64"/>
      <c r="R86" s="341"/>
      <c r="S86" s="63"/>
      <c r="T86" s="64"/>
      <c r="U86" s="64"/>
      <c r="V86" s="64"/>
    </row>
    <row r="87" spans="1:33">
      <c r="A87" s="55"/>
      <c r="B87" s="95" t="s">
        <v>1106</v>
      </c>
      <c r="C87" s="63"/>
      <c r="D87" s="64"/>
      <c r="E87" s="64"/>
      <c r="F87" s="64"/>
      <c r="G87" s="64"/>
      <c r="H87" s="64"/>
      <c r="I87" s="64"/>
      <c r="J87" s="64"/>
      <c r="K87" s="64"/>
      <c r="L87" s="111"/>
      <c r="M87" s="64"/>
      <c r="N87" s="111"/>
      <c r="O87" s="111"/>
      <c r="P87" s="81"/>
      <c r="Q87" s="64"/>
      <c r="R87" s="341"/>
      <c r="S87" s="63"/>
      <c r="T87" s="64"/>
      <c r="U87" s="64"/>
      <c r="V87" s="64"/>
    </row>
    <row r="88" spans="1:33">
      <c r="A88" s="55"/>
      <c r="B88" s="341" t="s">
        <v>1107</v>
      </c>
      <c r="C88" s="63"/>
      <c r="D88" s="64"/>
      <c r="E88" s="64"/>
      <c r="F88" s="64"/>
      <c r="G88" s="64"/>
      <c r="H88" s="64"/>
      <c r="I88" s="64"/>
      <c r="J88" s="64"/>
      <c r="K88" s="64"/>
      <c r="L88" s="111"/>
      <c r="M88" s="64"/>
      <c r="N88" s="81"/>
      <c r="O88" s="81"/>
      <c r="P88" s="81"/>
      <c r="Q88" s="64"/>
    </row>
    <row r="89" spans="1:33" ht="6.65" customHeight="1">
      <c r="A89" s="55"/>
      <c r="B89" s="341"/>
      <c r="C89" s="63"/>
      <c r="D89" s="64"/>
      <c r="E89" s="64"/>
      <c r="F89" s="64"/>
      <c r="G89" s="64"/>
      <c r="H89" s="64"/>
      <c r="I89" s="64"/>
      <c r="J89" s="64"/>
      <c r="K89" s="64"/>
      <c r="L89" s="111"/>
      <c r="M89" s="64"/>
      <c r="N89" s="81"/>
      <c r="O89" s="81"/>
      <c r="P89" s="81"/>
      <c r="Q89" s="64"/>
    </row>
    <row r="90" spans="1:33">
      <c r="A90" s="55" t="s">
        <v>13</v>
      </c>
      <c r="B90" s="105" t="s">
        <v>325</v>
      </c>
      <c r="C90" s="8"/>
      <c r="D90" s="180"/>
      <c r="E90" s="111"/>
      <c r="F90" s="111"/>
      <c r="G90" s="111"/>
      <c r="H90" s="111"/>
      <c r="I90" s="111"/>
      <c r="J90" s="64"/>
      <c r="K90" s="64"/>
      <c r="L90" s="111"/>
      <c r="M90" s="64"/>
      <c r="N90" s="58"/>
      <c r="O90" s="16"/>
      <c r="P90" s="135" t="s">
        <v>258</v>
      </c>
      <c r="Q90" s="64"/>
    </row>
    <row r="91" spans="1:33" s="105" customFormat="1">
      <c r="E91" s="180"/>
      <c r="F91" s="180"/>
      <c r="G91" s="180"/>
      <c r="H91" s="180"/>
      <c r="I91" s="180"/>
      <c r="J91" s="75"/>
      <c r="K91" s="75"/>
      <c r="L91" s="75"/>
      <c r="M91" s="180"/>
      <c r="N91" s="634" t="s">
        <v>268</v>
      </c>
      <c r="O91" s="634"/>
      <c r="P91" s="634"/>
      <c r="Q91" s="181"/>
      <c r="S91" s="216"/>
      <c r="U91" s="216"/>
    </row>
    <row r="92" spans="1:33">
      <c r="E92" s="12"/>
      <c r="F92" s="12"/>
      <c r="G92" s="12"/>
      <c r="H92" s="12"/>
      <c r="I92" s="12"/>
      <c r="J92" s="210"/>
      <c r="K92" s="210"/>
      <c r="L92" s="210"/>
      <c r="M92" s="12"/>
      <c r="N92" s="628" t="s">
        <v>257</v>
      </c>
      <c r="O92" s="628"/>
      <c r="P92" s="628"/>
      <c r="Q92" s="13"/>
    </row>
    <row r="93" spans="1:33">
      <c r="B93" s="81"/>
      <c r="C93" s="81"/>
      <c r="D93" s="81"/>
      <c r="E93" s="12"/>
      <c r="F93" s="12"/>
      <c r="G93" s="12"/>
      <c r="H93" s="12"/>
      <c r="I93" s="12"/>
      <c r="J93" s="76"/>
      <c r="K93" s="76"/>
      <c r="L93" s="76"/>
      <c r="M93" s="75"/>
      <c r="N93" s="116">
        <v>2020</v>
      </c>
      <c r="O93" s="76"/>
      <c r="P93" s="116">
        <v>2019</v>
      </c>
      <c r="Q93" s="13"/>
    </row>
    <row r="94" spans="1:33">
      <c r="B94" s="81" t="s">
        <v>326</v>
      </c>
      <c r="C94" s="81"/>
      <c r="D94" s="81"/>
      <c r="E94" s="12"/>
      <c r="F94" s="12"/>
      <c r="G94" s="12"/>
      <c r="H94" s="12"/>
      <c r="I94" s="12"/>
      <c r="J94" s="171"/>
      <c r="K94" s="76"/>
      <c r="L94" s="171"/>
      <c r="M94" s="75"/>
      <c r="N94" s="184">
        <v>0</v>
      </c>
      <c r="O94" s="77"/>
      <c r="P94" s="77">
        <v>186563340.97999999</v>
      </c>
      <c r="Q94" s="13"/>
    </row>
    <row r="95" spans="1:33">
      <c r="B95" s="81" t="s">
        <v>327</v>
      </c>
      <c r="C95" s="81"/>
      <c r="D95" s="81"/>
      <c r="E95" s="12"/>
      <c r="F95" s="12"/>
      <c r="G95" s="12"/>
      <c r="H95" s="12"/>
      <c r="I95" s="12"/>
      <c r="J95" s="171"/>
      <c r="K95" s="76"/>
      <c r="L95" s="171"/>
      <c r="M95" s="75"/>
      <c r="N95" s="77"/>
      <c r="O95" s="77"/>
      <c r="P95" s="77"/>
      <c r="Q95" s="13"/>
    </row>
    <row r="96" spans="1:33">
      <c r="C96" s="81" t="s">
        <v>328</v>
      </c>
      <c r="D96" s="81"/>
      <c r="E96" s="12"/>
      <c r="F96" s="12"/>
      <c r="G96" s="12"/>
      <c r="H96" s="12"/>
      <c r="I96" s="12"/>
      <c r="J96" s="171"/>
      <c r="K96" s="76"/>
      <c r="L96" s="171"/>
      <c r="M96" s="75"/>
      <c r="N96" s="77"/>
      <c r="O96" s="77"/>
      <c r="P96" s="77"/>
      <c r="Q96" s="13"/>
    </row>
    <row r="97" spans="1:17">
      <c r="B97" s="81"/>
      <c r="C97" s="81" t="s">
        <v>329</v>
      </c>
      <c r="E97" s="12"/>
      <c r="F97" s="12"/>
      <c r="G97" s="12"/>
      <c r="H97" s="81"/>
      <c r="I97" s="12"/>
      <c r="J97" s="81"/>
      <c r="K97" s="76"/>
      <c r="L97" s="171"/>
      <c r="M97" s="75"/>
      <c r="N97" s="77">
        <v>4087500</v>
      </c>
      <c r="O97" s="77"/>
      <c r="P97" s="77">
        <v>4087500</v>
      </c>
      <c r="Q97" s="13"/>
    </row>
    <row r="98" spans="1:17">
      <c r="B98" s="81"/>
      <c r="C98" s="347" t="s">
        <v>376</v>
      </c>
      <c r="D98" s="211"/>
      <c r="E98" s="12"/>
      <c r="F98" s="12"/>
      <c r="G98" s="12"/>
      <c r="H98" s="12"/>
      <c r="I98" s="12"/>
      <c r="J98" s="81"/>
      <c r="K98" s="102"/>
      <c r="L98" s="211"/>
      <c r="M98" s="81"/>
      <c r="N98" s="78">
        <v>-3494234.03</v>
      </c>
      <c r="O98" s="158"/>
      <c r="P98" s="78">
        <v>-3358826.87</v>
      </c>
      <c r="Q98" s="13"/>
    </row>
    <row r="99" spans="1:17">
      <c r="B99" s="81"/>
      <c r="C99" s="81" t="s">
        <v>300</v>
      </c>
      <c r="E99" s="12"/>
      <c r="F99" s="12"/>
      <c r="G99" s="12"/>
      <c r="H99" s="12"/>
      <c r="I99" s="12"/>
      <c r="J99" s="212"/>
      <c r="K99" s="102"/>
      <c r="L99" s="212"/>
      <c r="M99" s="81"/>
      <c r="N99" s="146">
        <f>SUM(N97:N98)</f>
        <v>593265.9700000002</v>
      </c>
      <c r="O99" s="158"/>
      <c r="P99" s="146">
        <f>SUM(P97:P98)</f>
        <v>728673.12999999989</v>
      </c>
      <c r="Q99" s="13"/>
    </row>
    <row r="100" spans="1:17" ht="23.5" thickBot="1">
      <c r="B100" s="5" t="s">
        <v>261</v>
      </c>
      <c r="D100" s="81"/>
      <c r="E100" s="12"/>
      <c r="F100" s="12"/>
      <c r="G100" s="12"/>
      <c r="H100" s="12"/>
      <c r="I100" s="12"/>
      <c r="J100" s="171"/>
      <c r="K100" s="171"/>
      <c r="L100" s="171"/>
      <c r="M100" s="12"/>
      <c r="N100" s="172">
        <f>N94+N99</f>
        <v>593265.9700000002</v>
      </c>
      <c r="O100" s="158"/>
      <c r="P100" s="172">
        <f>SUM(P94:P98)</f>
        <v>187292014.10999998</v>
      </c>
      <c r="Q100" s="13"/>
    </row>
    <row r="101" spans="1:17" ht="5.4" customHeight="1" thickTop="1">
      <c r="B101" s="81"/>
      <c r="C101" s="81"/>
      <c r="D101" s="81"/>
      <c r="E101" s="12"/>
      <c r="F101" s="12"/>
      <c r="G101" s="12"/>
      <c r="H101" s="12"/>
      <c r="I101" s="12"/>
      <c r="J101" s="171"/>
      <c r="K101" s="171"/>
      <c r="L101" s="171"/>
      <c r="M101" s="12"/>
      <c r="N101" s="171"/>
      <c r="O101" s="158"/>
      <c r="P101" s="171"/>
      <c r="Q101" s="13"/>
    </row>
    <row r="102" spans="1:17">
      <c r="B102" s="81" t="s">
        <v>330</v>
      </c>
      <c r="C102" s="8"/>
      <c r="D102" s="180"/>
      <c r="E102" s="12"/>
      <c r="F102" s="12"/>
      <c r="G102" s="12"/>
      <c r="H102" s="12"/>
      <c r="I102" s="12"/>
      <c r="J102" s="213"/>
      <c r="K102" s="213"/>
      <c r="L102" s="213"/>
      <c r="M102" s="12"/>
      <c r="N102" s="12"/>
      <c r="O102" s="11"/>
      <c r="P102" s="85"/>
      <c r="Q102" s="13"/>
    </row>
    <row r="103" spans="1:17">
      <c r="B103" s="81" t="s">
        <v>331</v>
      </c>
      <c r="C103" s="8"/>
      <c r="D103" s="180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1"/>
      <c r="P103" s="85"/>
      <c r="Q103" s="13"/>
    </row>
    <row r="104" spans="1:17" ht="5.4" customHeight="1">
      <c r="A104" s="153"/>
      <c r="B104" s="154"/>
      <c r="C104" s="74"/>
      <c r="D104" s="60"/>
      <c r="E104" s="60"/>
      <c r="F104" s="60"/>
      <c r="G104" s="60"/>
      <c r="H104" s="60"/>
      <c r="I104" s="60"/>
      <c r="J104" s="75"/>
      <c r="K104" s="75"/>
      <c r="L104" s="75"/>
      <c r="M104" s="75"/>
      <c r="N104" s="75"/>
      <c r="O104" s="75"/>
      <c r="P104" s="75"/>
      <c r="Q104" s="75"/>
    </row>
    <row r="105" spans="1:17">
      <c r="A105" s="153" t="s">
        <v>14</v>
      </c>
      <c r="B105" s="154" t="s">
        <v>350</v>
      </c>
      <c r="C105" s="74"/>
      <c r="D105" s="60"/>
      <c r="E105" s="60"/>
      <c r="F105" s="60"/>
      <c r="G105" s="60"/>
      <c r="H105" s="60"/>
      <c r="I105" s="60"/>
      <c r="J105" s="75"/>
      <c r="K105" s="75"/>
      <c r="L105" s="75"/>
      <c r="M105" s="75"/>
      <c r="N105" s="75"/>
      <c r="O105" s="75"/>
      <c r="P105" s="75"/>
      <c r="Q105" s="75"/>
    </row>
    <row r="106" spans="1:17">
      <c r="B106" s="81" t="s">
        <v>351</v>
      </c>
      <c r="C106" s="74"/>
      <c r="D106" s="60"/>
      <c r="E106" s="60"/>
      <c r="F106" s="60"/>
      <c r="G106" s="60"/>
      <c r="H106" s="60"/>
      <c r="I106" s="60"/>
      <c r="J106" s="75"/>
      <c r="K106" s="75"/>
      <c r="L106" s="75"/>
      <c r="M106" s="75"/>
      <c r="N106" s="75"/>
      <c r="O106" s="75"/>
      <c r="P106" s="75"/>
      <c r="Q106" s="75"/>
    </row>
    <row r="107" spans="1:17">
      <c r="B107" s="81"/>
      <c r="C107" s="81"/>
      <c r="D107" s="81"/>
      <c r="E107" s="349"/>
      <c r="F107" s="85"/>
      <c r="G107" s="60"/>
      <c r="H107" s="635" t="s">
        <v>342</v>
      </c>
      <c r="I107" s="635"/>
      <c r="J107" s="635"/>
      <c r="K107" s="75"/>
      <c r="L107" s="636" t="s">
        <v>344</v>
      </c>
      <c r="M107" s="85"/>
      <c r="N107" s="633" t="s">
        <v>346</v>
      </c>
      <c r="O107" s="633"/>
      <c r="P107" s="633"/>
      <c r="Q107" s="75"/>
    </row>
    <row r="108" spans="1:17">
      <c r="B108" s="633" t="s">
        <v>352</v>
      </c>
      <c r="C108" s="633"/>
      <c r="D108" s="633"/>
      <c r="E108" s="633"/>
      <c r="F108" s="633"/>
      <c r="G108" s="60"/>
      <c r="H108" s="421" t="s">
        <v>29</v>
      </c>
      <c r="I108" s="85"/>
      <c r="J108" s="422" t="s">
        <v>353</v>
      </c>
      <c r="K108" s="75"/>
      <c r="L108" s="637"/>
      <c r="M108" s="85"/>
      <c r="N108" s="421" t="s">
        <v>29</v>
      </c>
      <c r="O108" s="85"/>
      <c r="P108" s="422" t="s">
        <v>353</v>
      </c>
      <c r="Q108" s="75"/>
    </row>
    <row r="109" spans="1:17">
      <c r="B109" s="91" t="s">
        <v>38</v>
      </c>
      <c r="C109" s="15"/>
      <c r="D109" s="81"/>
      <c r="E109" s="81"/>
      <c r="F109" s="81"/>
      <c r="G109" s="12"/>
      <c r="H109" s="155">
        <v>50000</v>
      </c>
      <c r="I109" s="15"/>
      <c r="J109" s="215">
        <v>1602500</v>
      </c>
      <c r="K109" s="75"/>
      <c r="L109" s="156">
        <v>100</v>
      </c>
      <c r="M109" s="81"/>
      <c r="N109" s="155">
        <v>50000</v>
      </c>
      <c r="O109" s="157"/>
      <c r="P109" s="158">
        <f>+J109</f>
        <v>1602500</v>
      </c>
      <c r="Q109" s="13"/>
    </row>
    <row r="110" spans="1:17">
      <c r="B110" s="81" t="s">
        <v>916</v>
      </c>
      <c r="C110" s="15"/>
      <c r="D110" s="15"/>
      <c r="E110" s="15"/>
      <c r="F110" s="81"/>
      <c r="G110" s="12"/>
      <c r="H110" s="15"/>
      <c r="I110" s="81"/>
      <c r="J110" s="125"/>
      <c r="K110" s="75"/>
      <c r="L110" s="75"/>
      <c r="M110" s="81"/>
      <c r="N110" s="15"/>
      <c r="O110" s="17"/>
      <c r="P110" s="78">
        <v>-1602500</v>
      </c>
      <c r="Q110" s="13"/>
    </row>
    <row r="111" spans="1:17" ht="23.5" thickBot="1">
      <c r="B111" s="81" t="s">
        <v>300</v>
      </c>
      <c r="C111" s="15"/>
      <c r="D111" s="15"/>
      <c r="E111" s="15"/>
      <c r="F111" s="81"/>
      <c r="G111" s="12"/>
      <c r="H111" s="15"/>
      <c r="I111" s="81"/>
      <c r="J111" s="125"/>
      <c r="K111" s="75"/>
      <c r="L111" s="75"/>
      <c r="M111" s="81"/>
      <c r="N111" s="15"/>
      <c r="O111" s="17"/>
      <c r="P111" s="159">
        <f>SUM(P109:P110)</f>
        <v>0</v>
      </c>
      <c r="Q111" s="13"/>
    </row>
    <row r="112" spans="1:17" ht="8.4" customHeight="1" thickTop="1">
      <c r="B112" s="12"/>
      <c r="C112" s="5"/>
      <c r="D112" s="12"/>
      <c r="E112" s="12"/>
      <c r="F112" s="12"/>
      <c r="G112" s="12"/>
      <c r="H112" s="60"/>
      <c r="I112" s="18"/>
      <c r="J112" s="75"/>
      <c r="K112" s="75"/>
      <c r="L112" s="75"/>
      <c r="M112" s="75"/>
      <c r="N112" s="75"/>
      <c r="O112" s="75"/>
      <c r="P112" s="85"/>
      <c r="Q112" s="13"/>
    </row>
    <row r="113" spans="1:17">
      <c r="B113" s="12" t="s">
        <v>850</v>
      </c>
      <c r="C113" s="5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1"/>
      <c r="P113" s="85"/>
      <c r="Q113" s="13"/>
    </row>
    <row r="114" spans="1:17">
      <c r="B114" s="12"/>
      <c r="C114" s="5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1"/>
      <c r="P114" s="85"/>
      <c r="Q114" s="13"/>
    </row>
    <row r="115" spans="1:17">
      <c r="A115" s="3" t="s">
        <v>1045</v>
      </c>
      <c r="D115" s="4"/>
      <c r="E115" s="4"/>
      <c r="F115" s="4"/>
      <c r="I115" s="111"/>
      <c r="J115" s="61"/>
      <c r="K115" s="111"/>
      <c r="L115" s="61"/>
      <c r="M115" s="111"/>
      <c r="N115" s="61"/>
      <c r="O115" s="62"/>
      <c r="P115" s="61"/>
      <c r="Q115" s="13"/>
    </row>
    <row r="116" spans="1:17">
      <c r="A116" s="3" t="s">
        <v>1062</v>
      </c>
      <c r="D116" s="4"/>
      <c r="E116" s="4"/>
      <c r="F116" s="4"/>
      <c r="I116" s="111"/>
      <c r="J116" s="61"/>
      <c r="K116" s="111"/>
      <c r="L116" s="61"/>
      <c r="M116" s="111"/>
      <c r="N116" s="61"/>
      <c r="O116" s="62"/>
      <c r="P116" s="61"/>
      <c r="Q116" s="13"/>
    </row>
    <row r="117" spans="1:17">
      <c r="B117" s="81"/>
      <c r="C117" s="15"/>
      <c r="D117" s="15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1"/>
      <c r="P117" s="85"/>
      <c r="Q117" s="13"/>
    </row>
    <row r="118" spans="1:17">
      <c r="B118" s="81"/>
      <c r="C118" s="15"/>
      <c r="D118" s="1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1"/>
      <c r="P118" s="85"/>
      <c r="Q118" s="13"/>
    </row>
    <row r="119" spans="1:17">
      <c r="B119" s="81"/>
      <c r="C119" s="15"/>
      <c r="D119" s="15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1"/>
      <c r="P119" s="85"/>
      <c r="Q119" s="13"/>
    </row>
    <row r="124" spans="1:17">
      <c r="B124" s="35"/>
      <c r="C124" s="35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1:17">
      <c r="B125" s="35"/>
      <c r="C125" s="35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1:17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Q126" s="4"/>
    </row>
  </sheetData>
  <mergeCells count="19">
    <mergeCell ref="B108:F108"/>
    <mergeCell ref="N63:P63"/>
    <mergeCell ref="N53:P53"/>
    <mergeCell ref="H107:J107"/>
    <mergeCell ref="L107:L108"/>
    <mergeCell ref="N107:P107"/>
    <mergeCell ref="N91:P91"/>
    <mergeCell ref="N92:P92"/>
    <mergeCell ref="N80:P80"/>
    <mergeCell ref="N79:P79"/>
    <mergeCell ref="J5:L5"/>
    <mergeCell ref="N5:P5"/>
    <mergeCell ref="A76:P76"/>
    <mergeCell ref="A1:P1"/>
    <mergeCell ref="J53:L53"/>
    <mergeCell ref="A38:P38"/>
    <mergeCell ref="J41:L41"/>
    <mergeCell ref="N41:P41"/>
    <mergeCell ref="N64:P64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5" orientation="portrait" r:id="rId1"/>
  <rowBreaks count="2" manualBreakCount="2">
    <brk id="37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74D83-43EB-45CB-BE2F-0AE66E918538}">
  <dimension ref="A1:R40"/>
  <sheetViews>
    <sheetView view="pageBreakPreview" topLeftCell="A22" zoomScale="90" zoomScaleNormal="100" zoomScaleSheetLayoutView="90" workbookViewId="0">
      <selection activeCell="F16" sqref="F16"/>
    </sheetView>
  </sheetViews>
  <sheetFormatPr defaultColWidth="8.9140625" defaultRowHeight="23"/>
  <cols>
    <col min="1" max="1" width="3.33203125" style="552" customWidth="1"/>
    <col min="2" max="2" width="24.6640625" style="552" customWidth="1"/>
    <col min="3" max="3" width="0.83203125" style="552" customWidth="1"/>
    <col min="4" max="4" width="13.08203125" style="552" customWidth="1"/>
    <col min="5" max="5" width="0.9140625" style="552" customWidth="1"/>
    <col min="6" max="6" width="8.58203125" style="552" customWidth="1"/>
    <col min="7" max="7" width="1" style="552" customWidth="1"/>
    <col min="8" max="8" width="12.6640625" style="552" customWidth="1"/>
    <col min="9" max="9" width="0.9140625" style="552" customWidth="1"/>
    <col min="10" max="10" width="9.5" style="552" customWidth="1"/>
    <col min="11" max="11" width="0.9140625" style="552" customWidth="1"/>
    <col min="12" max="12" width="14.5" style="552" customWidth="1"/>
    <col min="13" max="13" width="0.9140625" style="552" customWidth="1"/>
    <col min="14" max="14" width="12.83203125" style="552" customWidth="1"/>
    <col min="15" max="15" width="1.33203125" style="552" customWidth="1"/>
    <col min="16" max="16" width="8.9140625" style="552"/>
    <col min="17" max="17" width="14.6640625" style="552" customWidth="1"/>
    <col min="18" max="18" width="14.83203125" style="552" bestFit="1" customWidth="1"/>
    <col min="19" max="16384" width="8.9140625" style="552"/>
  </cols>
  <sheetData>
    <row r="1" spans="1:18">
      <c r="A1" s="616" t="s">
        <v>1063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</row>
    <row r="2" spans="1:18" s="555" customFormat="1">
      <c r="A2" s="553" t="s">
        <v>37</v>
      </c>
      <c r="B2" s="554" t="s">
        <v>332</v>
      </c>
      <c r="H2" s="556"/>
      <c r="I2" s="556"/>
      <c r="J2" s="556"/>
      <c r="K2" s="556"/>
      <c r="L2" s="556"/>
      <c r="M2" s="556"/>
      <c r="N2" s="556"/>
      <c r="O2" s="556"/>
    </row>
    <row r="3" spans="1:18">
      <c r="A3" s="557"/>
      <c r="B3" s="554" t="s">
        <v>333</v>
      </c>
      <c r="H3" s="558"/>
      <c r="I3" s="558"/>
      <c r="J3" s="558"/>
      <c r="K3" s="558"/>
      <c r="L3" s="558"/>
      <c r="M3" s="558"/>
      <c r="N3" s="559" t="s">
        <v>258</v>
      </c>
      <c r="O3" s="558"/>
    </row>
    <row r="4" spans="1:18">
      <c r="B4" s="560"/>
      <c r="C4" s="560"/>
      <c r="D4" s="560"/>
      <c r="E4" s="560"/>
      <c r="F4" s="560"/>
      <c r="H4" s="625" t="s">
        <v>371</v>
      </c>
      <c r="I4" s="625"/>
      <c r="J4" s="625"/>
      <c r="K4" s="625"/>
      <c r="L4" s="625"/>
      <c r="M4" s="625"/>
      <c r="N4" s="625"/>
      <c r="O4" s="561"/>
    </row>
    <row r="5" spans="1:18" ht="71.400000000000006" customHeight="1">
      <c r="B5" s="562" t="s">
        <v>343</v>
      </c>
      <c r="D5" s="563" t="s">
        <v>651</v>
      </c>
      <c r="F5" s="564" t="s">
        <v>651</v>
      </c>
      <c r="H5" s="563" t="s">
        <v>342</v>
      </c>
      <c r="I5" s="565"/>
      <c r="J5" s="563" t="s">
        <v>344</v>
      </c>
      <c r="K5" s="565"/>
      <c r="L5" s="563" t="s">
        <v>345</v>
      </c>
      <c r="M5" s="565"/>
      <c r="N5" s="563" t="s">
        <v>346</v>
      </c>
    </row>
    <row r="6" spans="1:18">
      <c r="B6" s="566" t="s">
        <v>1088</v>
      </c>
      <c r="D6" s="567" t="s">
        <v>334</v>
      </c>
      <c r="F6" s="567" t="s">
        <v>340</v>
      </c>
      <c r="H6" s="568">
        <v>4000000</v>
      </c>
      <c r="I6" s="568"/>
      <c r="J6" s="569">
        <v>48.99</v>
      </c>
      <c r="K6" s="569"/>
      <c r="L6" s="570">
        <v>722460.43000000017</v>
      </c>
      <c r="M6" s="569"/>
      <c r="N6" s="570">
        <v>1959900.0000000002</v>
      </c>
      <c r="O6" s="569"/>
      <c r="Q6" s="571"/>
      <c r="R6" s="572"/>
    </row>
    <row r="7" spans="1:18">
      <c r="D7" s="567" t="s">
        <v>335</v>
      </c>
      <c r="H7" s="568"/>
      <c r="I7" s="568"/>
      <c r="J7" s="558"/>
      <c r="K7" s="558"/>
      <c r="L7" s="569"/>
      <c r="M7" s="569"/>
      <c r="N7" s="569"/>
      <c r="O7" s="569"/>
    </row>
    <row r="8" spans="1:18">
      <c r="D8" s="567" t="s">
        <v>336</v>
      </c>
      <c r="H8" s="568"/>
      <c r="I8" s="568"/>
      <c r="J8" s="558"/>
      <c r="K8" s="558"/>
      <c r="L8" s="569"/>
      <c r="M8" s="569"/>
      <c r="N8" s="569"/>
      <c r="O8" s="569"/>
    </row>
    <row r="9" spans="1:18">
      <c r="D9" s="567" t="s">
        <v>337</v>
      </c>
      <c r="H9" s="573"/>
      <c r="I9" s="573"/>
    </row>
    <row r="10" spans="1:18">
      <c r="D10" s="567" t="s">
        <v>338</v>
      </c>
      <c r="H10" s="568"/>
      <c r="I10" s="568"/>
      <c r="J10" s="558"/>
      <c r="K10" s="558"/>
    </row>
    <row r="11" spans="1:18" ht="7.25" customHeight="1">
      <c r="D11" s="574"/>
      <c r="H11" s="568"/>
      <c r="I11" s="568"/>
      <c r="J11" s="558"/>
      <c r="K11" s="558"/>
    </row>
    <row r="12" spans="1:18" ht="23.4" customHeight="1">
      <c r="B12" s="552" t="s">
        <v>1089</v>
      </c>
      <c r="D12" s="626" t="s">
        <v>339</v>
      </c>
      <c r="F12" s="567" t="s">
        <v>340</v>
      </c>
      <c r="H12" s="568">
        <v>275000000</v>
      </c>
      <c r="I12" s="568"/>
      <c r="J12" s="528">
        <v>25.45</v>
      </c>
      <c r="K12" s="528"/>
      <c r="L12" s="570">
        <v>246556152.78999999</v>
      </c>
      <c r="N12" s="570">
        <v>250000000</v>
      </c>
      <c r="R12" s="572"/>
    </row>
    <row r="13" spans="1:18">
      <c r="D13" s="626"/>
      <c r="H13" s="568"/>
      <c r="I13" s="568"/>
      <c r="J13" s="558"/>
      <c r="K13" s="558"/>
      <c r="L13" s="575"/>
      <c r="M13" s="575"/>
      <c r="N13" s="575"/>
      <c r="O13" s="575"/>
    </row>
    <row r="14" spans="1:18" ht="23.5" thickBot="1">
      <c r="D14" s="626"/>
      <c r="H14" s="558"/>
      <c r="I14" s="558"/>
      <c r="J14" s="558"/>
      <c r="K14" s="558"/>
      <c r="L14" s="576">
        <f>SUM(L6:L13)</f>
        <v>247278613.22</v>
      </c>
      <c r="M14" s="577">
        <f>SUM(M6:M13)</f>
        <v>0</v>
      </c>
      <c r="N14" s="576">
        <f>SUM(N6:N13)</f>
        <v>251959900</v>
      </c>
      <c r="O14" s="577">
        <f>SUM(O6:O13)</f>
        <v>0</v>
      </c>
      <c r="Q14" s="571"/>
      <c r="R14" s="571"/>
    </row>
    <row r="15" spans="1:18" ht="10.75" customHeight="1" thickTop="1">
      <c r="H15" s="558"/>
      <c r="I15" s="558"/>
      <c r="J15" s="558"/>
      <c r="K15" s="558"/>
      <c r="L15" s="577"/>
      <c r="M15" s="577"/>
      <c r="N15" s="577"/>
      <c r="O15" s="577"/>
      <c r="Q15" s="571"/>
      <c r="R15" s="571"/>
    </row>
    <row r="16" spans="1:18">
      <c r="B16" s="552" t="s">
        <v>1090</v>
      </c>
      <c r="H16" s="558"/>
      <c r="I16" s="558"/>
      <c r="J16" s="558"/>
      <c r="K16" s="558"/>
      <c r="L16" s="577"/>
      <c r="M16" s="577"/>
      <c r="N16" s="577"/>
      <c r="O16" s="577"/>
      <c r="Q16" s="571"/>
      <c r="R16" s="571"/>
    </row>
    <row r="17" spans="1:18">
      <c r="B17" s="552" t="s">
        <v>1108</v>
      </c>
      <c r="H17" s="558"/>
      <c r="I17" s="558"/>
      <c r="J17" s="558"/>
      <c r="K17" s="558"/>
      <c r="L17" s="577"/>
      <c r="M17" s="577"/>
      <c r="N17" s="577"/>
      <c r="O17" s="577"/>
      <c r="Q17" s="571"/>
      <c r="R17" s="571"/>
    </row>
    <row r="18" spans="1:18" ht="6" customHeight="1">
      <c r="H18" s="558"/>
      <c r="I18" s="558"/>
      <c r="J18" s="558"/>
      <c r="K18" s="558"/>
      <c r="L18" s="577"/>
      <c r="M18" s="577"/>
      <c r="N18" s="577"/>
      <c r="O18" s="577"/>
      <c r="Q18" s="571"/>
      <c r="R18" s="571"/>
    </row>
    <row r="19" spans="1:18">
      <c r="B19" s="552" t="s">
        <v>1091</v>
      </c>
      <c r="H19" s="558"/>
      <c r="I19" s="558"/>
      <c r="J19" s="558"/>
      <c r="K19" s="558"/>
      <c r="L19" s="577"/>
      <c r="M19" s="577"/>
      <c r="N19" s="577"/>
      <c r="O19" s="577"/>
      <c r="Q19" s="571"/>
      <c r="R19" s="571"/>
    </row>
    <row r="20" spans="1:18">
      <c r="B20" s="552" t="s">
        <v>909</v>
      </c>
      <c r="H20" s="558"/>
      <c r="I20" s="558"/>
      <c r="J20" s="558"/>
      <c r="K20" s="558"/>
      <c r="L20" s="577"/>
      <c r="M20" s="577"/>
      <c r="N20" s="577"/>
      <c r="O20" s="577"/>
      <c r="Q20" s="571"/>
      <c r="R20" s="571"/>
    </row>
    <row r="21" spans="1:18" ht="7.75" customHeight="1">
      <c r="H21" s="558"/>
      <c r="I21" s="558"/>
      <c r="J21" s="558"/>
      <c r="K21" s="558"/>
      <c r="L21" s="577"/>
      <c r="M21" s="577"/>
      <c r="N21" s="577"/>
      <c r="O21" s="577"/>
      <c r="Q21" s="571"/>
      <c r="R21" s="571"/>
    </row>
    <row r="22" spans="1:18">
      <c r="B22" s="578" t="s">
        <v>1109</v>
      </c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577"/>
      <c r="Q22" s="571"/>
      <c r="R22" s="571"/>
    </row>
    <row r="23" spans="1:18"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559" t="s">
        <v>258</v>
      </c>
      <c r="O23" s="577"/>
      <c r="Q23" s="571"/>
      <c r="R23" s="571"/>
    </row>
    <row r="24" spans="1:18" ht="77.400000000000006" customHeight="1"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579" t="s">
        <v>256</v>
      </c>
      <c r="O24" s="577"/>
      <c r="Q24" s="571"/>
      <c r="R24" s="571"/>
    </row>
    <row r="25" spans="1:18">
      <c r="B25" s="256" t="s">
        <v>314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84">
        <v>0</v>
      </c>
      <c r="O25" s="577"/>
      <c r="Q25" s="571"/>
      <c r="R25" s="571"/>
    </row>
    <row r="26" spans="1:18">
      <c r="B26" s="256" t="s">
        <v>348</v>
      </c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>
        <v>251959900</v>
      </c>
      <c r="O26" s="577"/>
      <c r="Q26" s="571"/>
      <c r="R26" s="571"/>
    </row>
    <row r="27" spans="1:18">
      <c r="B27" s="256" t="s">
        <v>349</v>
      </c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580">
        <v>-4681286.78</v>
      </c>
      <c r="O27" s="577"/>
      <c r="Q27" s="571"/>
      <c r="R27" s="571"/>
    </row>
    <row r="28" spans="1:18" ht="23.5" thickBot="1">
      <c r="B28" s="554" t="s">
        <v>315</v>
      </c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581">
        <f>SUM(N25:N27)</f>
        <v>247278613.22</v>
      </c>
      <c r="O28" s="577"/>
      <c r="Q28" s="571"/>
      <c r="R28" s="571"/>
    </row>
    <row r="29" spans="1:18" ht="12.65" customHeight="1" thickTop="1">
      <c r="H29" s="558"/>
      <c r="I29" s="558"/>
      <c r="J29" s="558"/>
      <c r="K29" s="558"/>
      <c r="L29" s="577"/>
      <c r="M29" s="577"/>
      <c r="N29" s="256"/>
      <c r="O29" s="577"/>
      <c r="Q29" s="571"/>
      <c r="R29" s="571"/>
    </row>
    <row r="30" spans="1:18">
      <c r="A30" s="582" t="s">
        <v>36</v>
      </c>
      <c r="B30" s="511" t="s">
        <v>146</v>
      </c>
      <c r="C30" s="511"/>
      <c r="D30" s="583"/>
      <c r="E30" s="583"/>
      <c r="F30" s="583"/>
      <c r="G30" s="510"/>
      <c r="H30" s="510"/>
      <c r="I30" s="558"/>
      <c r="J30" s="558"/>
      <c r="K30" s="558"/>
      <c r="L30" s="577"/>
      <c r="M30" s="577"/>
      <c r="N30" s="577"/>
      <c r="O30" s="577"/>
      <c r="Q30" s="571"/>
      <c r="R30" s="571"/>
    </row>
    <row r="31" spans="1:18">
      <c r="A31" s="582"/>
      <c r="B31" s="256" t="s">
        <v>356</v>
      </c>
      <c r="C31" s="256"/>
      <c r="D31" s="256"/>
      <c r="E31" s="256"/>
      <c r="F31" s="256"/>
      <c r="G31" s="256"/>
      <c r="H31" s="256"/>
      <c r="I31" s="558"/>
      <c r="J31" s="558"/>
      <c r="K31" s="558"/>
      <c r="L31" s="577"/>
      <c r="M31" s="577"/>
      <c r="N31" s="577"/>
      <c r="O31" s="577"/>
      <c r="Q31" s="571"/>
      <c r="R31" s="571"/>
    </row>
    <row r="32" spans="1:18">
      <c r="A32" s="582"/>
      <c r="B32" s="256" t="s">
        <v>355</v>
      </c>
      <c r="C32" s="256"/>
      <c r="D32" s="256"/>
      <c r="E32" s="256"/>
      <c r="F32" s="256"/>
      <c r="G32" s="256"/>
      <c r="H32" s="256"/>
      <c r="I32" s="558"/>
      <c r="J32" s="558"/>
      <c r="K32" s="558"/>
      <c r="L32" s="577"/>
      <c r="M32" s="577"/>
      <c r="N32" s="577"/>
      <c r="O32" s="577"/>
      <c r="Q32" s="571"/>
      <c r="R32" s="571"/>
    </row>
    <row r="33" spans="1:18">
      <c r="B33" s="256" t="s">
        <v>354</v>
      </c>
      <c r="C33" s="256"/>
      <c r="D33" s="256"/>
      <c r="E33" s="256"/>
      <c r="F33" s="256"/>
      <c r="G33" s="256"/>
      <c r="H33" s="256"/>
      <c r="I33" s="558"/>
      <c r="J33" s="558"/>
      <c r="K33" s="558"/>
      <c r="L33" s="577"/>
      <c r="M33" s="577"/>
      <c r="N33" s="577"/>
      <c r="O33" s="577"/>
      <c r="Q33" s="571"/>
      <c r="R33" s="571"/>
    </row>
    <row r="34" spans="1:18">
      <c r="B34" s="256"/>
      <c r="C34" s="256"/>
      <c r="D34" s="256"/>
      <c r="E34" s="256"/>
      <c r="F34" s="256"/>
      <c r="G34" s="256"/>
      <c r="H34" s="256"/>
      <c r="I34" s="558"/>
      <c r="J34" s="558"/>
      <c r="K34" s="558"/>
      <c r="L34" s="577"/>
      <c r="M34" s="577"/>
      <c r="N34" s="577"/>
      <c r="O34" s="577"/>
      <c r="Q34" s="571"/>
      <c r="R34" s="571"/>
    </row>
    <row r="35" spans="1:18">
      <c r="A35" s="256" t="s">
        <v>1045</v>
      </c>
      <c r="B35" s="256"/>
      <c r="C35" s="256"/>
      <c r="D35" s="283"/>
      <c r="E35" s="283"/>
      <c r="F35" s="283"/>
      <c r="H35" s="558"/>
      <c r="I35" s="558"/>
      <c r="J35" s="558"/>
      <c r="K35" s="558"/>
      <c r="L35" s="577"/>
      <c r="M35" s="577"/>
      <c r="N35" s="577"/>
      <c r="O35" s="577"/>
      <c r="Q35" s="558"/>
    </row>
    <row r="36" spans="1:18">
      <c r="A36" s="256" t="s">
        <v>1062</v>
      </c>
      <c r="B36" s="256"/>
      <c r="C36" s="256"/>
      <c r="D36" s="283"/>
      <c r="E36" s="283"/>
      <c r="F36" s="283"/>
      <c r="H36" s="558"/>
      <c r="I36" s="558"/>
      <c r="J36" s="558"/>
      <c r="K36" s="558"/>
      <c r="L36" s="577"/>
      <c r="M36" s="577"/>
      <c r="N36" s="577"/>
      <c r="O36" s="577"/>
    </row>
    <row r="37" spans="1:18">
      <c r="H37" s="558"/>
      <c r="I37" s="558"/>
      <c r="J37" s="558"/>
      <c r="K37" s="558"/>
      <c r="L37" s="575"/>
      <c r="M37" s="575"/>
      <c r="N37" s="575"/>
      <c r="O37" s="575"/>
    </row>
    <row r="38" spans="1:18">
      <c r="H38" s="558"/>
      <c r="I38" s="558"/>
      <c r="J38" s="558"/>
      <c r="K38" s="558"/>
      <c r="L38" s="575"/>
      <c r="M38" s="575"/>
      <c r="N38" s="575"/>
      <c r="O38" s="575"/>
    </row>
    <row r="39" spans="1:18">
      <c r="H39" s="558"/>
      <c r="I39" s="558"/>
      <c r="J39" s="558"/>
      <c r="K39" s="558"/>
    </row>
    <row r="40" spans="1:18">
      <c r="H40" s="558"/>
      <c r="I40" s="558"/>
      <c r="J40" s="558"/>
      <c r="K40" s="558"/>
      <c r="L40" s="558"/>
      <c r="M40" s="558"/>
      <c r="N40" s="569"/>
      <c r="O40" s="569"/>
    </row>
  </sheetData>
  <mergeCells count="3">
    <mergeCell ref="A1:O1"/>
    <mergeCell ref="H4:N4"/>
    <mergeCell ref="D12:D14"/>
  </mergeCells>
  <pageMargins left="0.6692913385826772" right="0.23622047244094491" top="0.59055118110236227" bottom="0.39370078740157483" header="0.31496062992125984" footer="0.31496062992125984"/>
  <pageSetup paperSize="9" scale="84" firstPageNumber="2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0"/>
  <sheetViews>
    <sheetView view="pageBreakPreview" topLeftCell="A55" zoomScaleNormal="100" zoomScaleSheetLayoutView="100" workbookViewId="0">
      <selection activeCell="E15" sqref="E15"/>
    </sheetView>
  </sheetViews>
  <sheetFormatPr defaultColWidth="9.08203125" defaultRowHeight="23"/>
  <cols>
    <col min="1" max="1" width="4.08203125" style="345" customWidth="1"/>
    <col min="2" max="2" width="2.83203125" style="345" customWidth="1"/>
    <col min="3" max="3" width="23.1640625" style="345" customWidth="1"/>
    <col min="4" max="4" width="1" style="345" customWidth="1"/>
    <col min="5" max="5" width="13" style="423" customWidth="1"/>
    <col min="6" max="6" width="1.08203125" style="346" customWidth="1"/>
    <col min="7" max="7" width="13.33203125" style="423" customWidth="1"/>
    <col min="8" max="8" width="1.08203125" style="346" customWidth="1"/>
    <col min="9" max="9" width="13.83203125" style="423" customWidth="1"/>
    <col min="10" max="10" width="1.08203125" style="346" customWidth="1"/>
    <col min="11" max="11" width="13.83203125" style="423" customWidth="1"/>
    <col min="12" max="12" width="1.08203125" style="346" customWidth="1"/>
    <col min="13" max="13" width="13.83203125" style="423" customWidth="1"/>
    <col min="14" max="14" width="1.08203125" style="346" customWidth="1"/>
    <col min="15" max="15" width="13.83203125" style="423" customWidth="1"/>
    <col min="16" max="16" width="1.08203125" style="346" customWidth="1"/>
    <col min="17" max="17" width="13.83203125" style="423" customWidth="1"/>
    <col min="18" max="18" width="1.08203125" style="346" customWidth="1"/>
    <col min="19" max="19" width="13.83203125" style="423" customWidth="1"/>
    <col min="20" max="20" width="1.08203125" style="423" customWidth="1"/>
    <col min="21" max="21" width="12.33203125" style="423" customWidth="1"/>
    <col min="22" max="22" width="1.08203125" style="346" customWidth="1"/>
    <col min="23" max="23" width="13.83203125" style="423" customWidth="1"/>
    <col min="24" max="24" width="1.08203125" style="346" customWidth="1"/>
    <col min="25" max="25" width="10.9140625" style="345" bestFit="1" customWidth="1"/>
    <col min="26" max="26" width="15.5" style="345" bestFit="1" customWidth="1"/>
    <col min="27" max="16384" width="9.08203125" style="345"/>
  </cols>
  <sheetData>
    <row r="1" spans="1:26">
      <c r="A1" s="639" t="s">
        <v>86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</row>
    <row r="2" spans="1:26" ht="6" customHeight="1">
      <c r="F2" s="424"/>
      <c r="H2" s="424"/>
      <c r="J2" s="424"/>
      <c r="L2" s="424"/>
      <c r="N2" s="424"/>
      <c r="P2" s="424"/>
      <c r="R2" s="424"/>
      <c r="V2" s="424"/>
      <c r="X2" s="424"/>
    </row>
    <row r="3" spans="1:26">
      <c r="A3" s="389" t="s">
        <v>39</v>
      </c>
      <c r="B3" s="379" t="s">
        <v>149</v>
      </c>
      <c r="F3" s="424"/>
      <c r="H3" s="424"/>
      <c r="J3" s="424"/>
      <c r="L3" s="424"/>
      <c r="N3" s="424"/>
      <c r="P3" s="424"/>
      <c r="R3" s="424"/>
      <c r="V3" s="424"/>
      <c r="W3" s="82" t="s">
        <v>258</v>
      </c>
      <c r="X3" s="424"/>
    </row>
    <row r="4" spans="1:26">
      <c r="A4" s="425"/>
      <c r="B4" s="379"/>
      <c r="E4" s="638" t="s">
        <v>357</v>
      </c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426"/>
    </row>
    <row r="5" spans="1:26">
      <c r="A5" s="384"/>
      <c r="E5" s="423" t="s">
        <v>358</v>
      </c>
      <c r="F5" s="352"/>
      <c r="G5" s="423" t="s">
        <v>162</v>
      </c>
      <c r="H5" s="352"/>
      <c r="I5" s="423" t="s">
        <v>162</v>
      </c>
      <c r="J5" s="352"/>
      <c r="K5" s="423" t="s">
        <v>166</v>
      </c>
      <c r="L5" s="352"/>
      <c r="M5" s="423" t="s">
        <v>359</v>
      </c>
      <c r="N5" s="352"/>
      <c r="O5" s="423" t="s">
        <v>360</v>
      </c>
      <c r="P5" s="352"/>
      <c r="Q5" s="423" t="s">
        <v>167</v>
      </c>
      <c r="R5" s="352"/>
      <c r="S5" s="423" t="s">
        <v>168</v>
      </c>
      <c r="U5" s="423" t="s">
        <v>361</v>
      </c>
      <c r="V5" s="352"/>
      <c r="W5" s="423" t="s">
        <v>261</v>
      </c>
      <c r="X5" s="426"/>
    </row>
    <row r="6" spans="1:26">
      <c r="A6" s="384"/>
      <c r="E6" s="427"/>
      <c r="F6" s="352"/>
      <c r="G6" s="427"/>
      <c r="H6" s="352"/>
      <c r="I6" s="427" t="s">
        <v>362</v>
      </c>
      <c r="J6" s="352"/>
      <c r="K6" s="427" t="s">
        <v>363</v>
      </c>
      <c r="L6" s="352"/>
      <c r="M6" s="427"/>
      <c r="N6" s="352"/>
      <c r="O6" s="427" t="s">
        <v>364</v>
      </c>
      <c r="P6" s="352"/>
      <c r="Q6" s="427"/>
      <c r="R6" s="352"/>
      <c r="S6" s="427"/>
      <c r="U6" s="427" t="s">
        <v>365</v>
      </c>
      <c r="V6" s="352"/>
      <c r="W6" s="427"/>
      <c r="X6" s="426"/>
    </row>
    <row r="7" spans="1:26">
      <c r="A7" s="384"/>
      <c r="B7" s="345" t="s">
        <v>346</v>
      </c>
      <c r="E7" s="424"/>
      <c r="F7" s="426"/>
      <c r="G7" s="424"/>
      <c r="H7" s="426"/>
      <c r="I7" s="424"/>
      <c r="J7" s="426"/>
      <c r="K7" s="424"/>
      <c r="L7" s="426"/>
      <c r="M7" s="424"/>
      <c r="N7" s="426"/>
      <c r="O7" s="424"/>
      <c r="P7" s="426"/>
      <c r="Q7" s="424"/>
      <c r="R7" s="426"/>
      <c r="S7" s="424"/>
      <c r="T7" s="424"/>
      <c r="U7" s="424"/>
      <c r="V7" s="426"/>
      <c r="W7" s="424"/>
      <c r="X7" s="426"/>
    </row>
    <row r="8" spans="1:26">
      <c r="A8" s="384"/>
      <c r="C8" s="345" t="s">
        <v>369</v>
      </c>
      <c r="E8" s="344">
        <v>66418013.229999997</v>
      </c>
      <c r="F8" s="344"/>
      <c r="G8" s="344">
        <v>94676393.709999993</v>
      </c>
      <c r="H8" s="344"/>
      <c r="I8" s="344">
        <v>9973232.379999999</v>
      </c>
      <c r="J8" s="344"/>
      <c r="K8" s="344">
        <v>7251833.879999999</v>
      </c>
      <c r="L8" s="344"/>
      <c r="M8" s="344">
        <v>36697968.260000005</v>
      </c>
      <c r="N8" s="344"/>
      <c r="O8" s="344">
        <v>13839240.34</v>
      </c>
      <c r="P8" s="344"/>
      <c r="Q8" s="344">
        <v>29158744.32</v>
      </c>
      <c r="R8" s="344"/>
      <c r="S8" s="344">
        <v>38599130.780000009</v>
      </c>
      <c r="T8" s="344"/>
      <c r="U8" s="179">
        <v>2972488.65</v>
      </c>
      <c r="V8" s="344"/>
      <c r="W8" s="344">
        <f>SUM(E8:V8)</f>
        <v>299587045.54999995</v>
      </c>
      <c r="X8" s="344"/>
    </row>
    <row r="9" spans="1:26">
      <c r="A9" s="428"/>
      <c r="C9" s="345" t="s">
        <v>367</v>
      </c>
      <c r="E9" s="429">
        <v>0</v>
      </c>
      <c r="F9" s="344"/>
      <c r="G9" s="429">
        <v>0</v>
      </c>
      <c r="H9" s="344"/>
      <c r="I9" s="344">
        <v>5471697.7400000002</v>
      </c>
      <c r="J9" s="344"/>
      <c r="K9" s="344">
        <v>622838.28</v>
      </c>
      <c r="L9" s="344"/>
      <c r="M9" s="344">
        <v>37944509.859999999</v>
      </c>
      <c r="N9" s="344"/>
      <c r="O9" s="344">
        <v>5750348.2800000003</v>
      </c>
      <c r="P9" s="344"/>
      <c r="Q9" s="344">
        <v>3002518.3899999997</v>
      </c>
      <c r="R9" s="344"/>
      <c r="S9" s="344">
        <v>5350002.66</v>
      </c>
      <c r="T9" s="344"/>
      <c r="U9" s="344">
        <v>8115365.9900000002</v>
      </c>
      <c r="V9" s="344"/>
      <c r="W9" s="344">
        <f t="shared" ref="W9:W11" si="0">SUM(E9:V9)</f>
        <v>66257281.20000001</v>
      </c>
      <c r="X9" s="344"/>
    </row>
    <row r="10" spans="1:26">
      <c r="A10" s="384"/>
      <c r="C10" s="345" t="s">
        <v>368</v>
      </c>
      <c r="E10" s="429">
        <v>0</v>
      </c>
      <c r="F10" s="344"/>
      <c r="G10" s="430">
        <v>-96535</v>
      </c>
      <c r="H10" s="344"/>
      <c r="I10" s="179">
        <v>0</v>
      </c>
      <c r="J10" s="179"/>
      <c r="K10" s="179">
        <v>0</v>
      </c>
      <c r="L10" s="344"/>
      <c r="M10" s="179">
        <v>0</v>
      </c>
      <c r="N10" s="344"/>
      <c r="O10" s="179">
        <v>0</v>
      </c>
      <c r="P10" s="344"/>
      <c r="Q10" s="344">
        <v>-147351.82</v>
      </c>
      <c r="R10" s="344"/>
      <c r="S10" s="179">
        <v>0</v>
      </c>
      <c r="T10" s="344"/>
      <c r="U10" s="179">
        <v>0</v>
      </c>
      <c r="V10" s="344"/>
      <c r="W10" s="344">
        <f t="shared" si="0"/>
        <v>-243886.82</v>
      </c>
      <c r="X10" s="344"/>
    </row>
    <row r="11" spans="1:26">
      <c r="A11" s="384"/>
      <c r="C11" s="431" t="s">
        <v>366</v>
      </c>
      <c r="E11" s="429">
        <v>0</v>
      </c>
      <c r="F11" s="179"/>
      <c r="G11" s="179">
        <v>0</v>
      </c>
      <c r="H11" s="344"/>
      <c r="I11" s="344">
        <v>2572488.65</v>
      </c>
      <c r="J11" s="344"/>
      <c r="K11" s="179">
        <v>0</v>
      </c>
      <c r="L11" s="344"/>
      <c r="M11" s="179">
        <v>0</v>
      </c>
      <c r="N11" s="344"/>
      <c r="O11" s="179">
        <v>0</v>
      </c>
      <c r="P11" s="344"/>
      <c r="Q11" s="179">
        <v>0</v>
      </c>
      <c r="R11" s="344"/>
      <c r="S11" s="179">
        <v>0</v>
      </c>
      <c r="T11" s="179"/>
      <c r="U11" s="432">
        <v>-2572488.65</v>
      </c>
      <c r="V11" s="344"/>
      <c r="W11" s="179">
        <f t="shared" si="0"/>
        <v>0</v>
      </c>
      <c r="X11" s="344"/>
    </row>
    <row r="12" spans="1:26">
      <c r="A12" s="384"/>
      <c r="C12" s="345" t="s">
        <v>370</v>
      </c>
      <c r="E12" s="433">
        <f>SUM(E8:E11)</f>
        <v>66418013.229999997</v>
      </c>
      <c r="F12" s="344"/>
      <c r="G12" s="433">
        <f>SUM(G8:G11)</f>
        <v>94579858.709999993</v>
      </c>
      <c r="H12" s="344"/>
      <c r="I12" s="433">
        <f>SUM(I8:I11)</f>
        <v>18017418.77</v>
      </c>
      <c r="J12" s="344"/>
      <c r="K12" s="433">
        <f>SUM(K8:K11)</f>
        <v>7874672.1599999992</v>
      </c>
      <c r="L12" s="344"/>
      <c r="M12" s="433">
        <f>SUM(M8:M11)</f>
        <v>74642478.120000005</v>
      </c>
      <c r="N12" s="344"/>
      <c r="O12" s="433">
        <f>SUM(O8:O11)</f>
        <v>19589588.620000001</v>
      </c>
      <c r="P12" s="344"/>
      <c r="Q12" s="433">
        <f>SUM(Q8:Q11)</f>
        <v>32013910.890000001</v>
      </c>
      <c r="R12" s="344"/>
      <c r="S12" s="433">
        <f>SUM(S8:S11)</f>
        <v>43949133.440000013</v>
      </c>
      <c r="T12" s="344"/>
      <c r="U12" s="433">
        <f>SUM(U8:U11)</f>
        <v>8515365.9900000002</v>
      </c>
      <c r="V12" s="344"/>
      <c r="W12" s="433">
        <f>SUM(W8:W11)</f>
        <v>365600439.92999995</v>
      </c>
      <c r="X12" s="344"/>
      <c r="Y12" s="434"/>
    </row>
    <row r="13" spans="1:26">
      <c r="C13" s="345" t="s">
        <v>367</v>
      </c>
      <c r="E13" s="429">
        <v>0</v>
      </c>
      <c r="F13" s="344"/>
      <c r="G13" s="429">
        <v>0</v>
      </c>
      <c r="H13" s="344"/>
      <c r="I13" s="344">
        <v>1029024</v>
      </c>
      <c r="J13" s="344"/>
      <c r="K13" s="344">
        <v>542295.80000000005</v>
      </c>
      <c r="L13" s="344"/>
      <c r="M13" s="179">
        <v>0</v>
      </c>
      <c r="N13" s="344"/>
      <c r="O13" s="344">
        <v>982407.85000000009</v>
      </c>
      <c r="P13" s="344"/>
      <c r="Q13" s="344">
        <v>4445804.25</v>
      </c>
      <c r="R13" s="344"/>
      <c r="S13" s="344">
        <v>242383.16999999998</v>
      </c>
      <c r="T13" s="344"/>
      <c r="U13" s="344">
        <v>6503280.71</v>
      </c>
      <c r="V13" s="344"/>
      <c r="W13" s="344">
        <f>SUM(E13:U13)</f>
        <v>13745195.780000001</v>
      </c>
      <c r="X13" s="344"/>
    </row>
    <row r="14" spans="1:26">
      <c r="A14" s="384"/>
      <c r="C14" s="345" t="s">
        <v>368</v>
      </c>
      <c r="E14" s="429">
        <v>0</v>
      </c>
      <c r="F14" s="344"/>
      <c r="G14" s="430">
        <v>-64200</v>
      </c>
      <c r="H14" s="344"/>
      <c r="I14" s="179">
        <v>0</v>
      </c>
      <c r="J14" s="179"/>
      <c r="K14" s="430">
        <v>-174800</v>
      </c>
      <c r="L14" s="430"/>
      <c r="M14" s="430">
        <v>0</v>
      </c>
      <c r="N14" s="430"/>
      <c r="O14" s="430">
        <v>-276200</v>
      </c>
      <c r="P14" s="430"/>
      <c r="Q14" s="430">
        <v>-829441.67</v>
      </c>
      <c r="R14" s="430"/>
      <c r="S14" s="430">
        <v>-300000</v>
      </c>
      <c r="T14" s="430"/>
      <c r="U14" s="430">
        <v>0</v>
      </c>
      <c r="V14" s="344"/>
      <c r="W14" s="344">
        <f t="shared" ref="W14:W16" si="1">SUM(E14:U14)</f>
        <v>-1644641.67</v>
      </c>
      <c r="X14" s="344"/>
      <c r="Z14" s="435"/>
    </row>
    <row r="15" spans="1:26">
      <c r="A15" s="384"/>
      <c r="C15" s="345" t="s">
        <v>1110</v>
      </c>
      <c r="E15" s="429">
        <v>0</v>
      </c>
      <c r="F15" s="344"/>
      <c r="G15" s="430">
        <v>0</v>
      </c>
      <c r="H15" s="344"/>
      <c r="I15" s="430">
        <v>-2455657.4900000002</v>
      </c>
      <c r="J15" s="179"/>
      <c r="K15" s="430">
        <v>0</v>
      </c>
      <c r="L15" s="430"/>
      <c r="M15" s="430">
        <v>0</v>
      </c>
      <c r="N15" s="430"/>
      <c r="O15" s="430">
        <v>-60845.79</v>
      </c>
      <c r="P15" s="430"/>
      <c r="Q15" s="430">
        <v>-233650</v>
      </c>
      <c r="R15" s="430"/>
      <c r="S15" s="430">
        <v>0</v>
      </c>
      <c r="T15" s="430"/>
      <c r="U15" s="430">
        <v>0</v>
      </c>
      <c r="V15" s="344"/>
      <c r="W15" s="344">
        <f t="shared" si="1"/>
        <v>-2750153.2800000003</v>
      </c>
      <c r="X15" s="344"/>
      <c r="Z15" s="435"/>
    </row>
    <row r="16" spans="1:26">
      <c r="A16" s="384"/>
      <c r="C16" s="431" t="s">
        <v>366</v>
      </c>
      <c r="E16" s="429">
        <v>0</v>
      </c>
      <c r="F16" s="179"/>
      <c r="G16" s="179">
        <v>0</v>
      </c>
      <c r="H16" s="344"/>
      <c r="I16" s="344">
        <v>982380</v>
      </c>
      <c r="J16" s="344"/>
      <c r="K16" s="179">
        <v>0</v>
      </c>
      <c r="L16" s="344"/>
      <c r="M16" s="179">
        <v>0</v>
      </c>
      <c r="N16" s="344"/>
      <c r="O16" s="430">
        <v>0</v>
      </c>
      <c r="P16" s="344"/>
      <c r="Q16" s="430">
        <v>-749299.13999999955</v>
      </c>
      <c r="R16" s="344"/>
      <c r="S16" s="179">
        <v>350467.29</v>
      </c>
      <c r="T16" s="179"/>
      <c r="U16" s="432">
        <v>-982380</v>
      </c>
      <c r="V16" s="344"/>
      <c r="W16" s="432">
        <f t="shared" si="1"/>
        <v>-398831.84999999963</v>
      </c>
      <c r="X16" s="344"/>
    </row>
    <row r="17" spans="1:27">
      <c r="A17" s="384"/>
      <c r="C17" s="345" t="s">
        <v>371</v>
      </c>
      <c r="E17" s="436">
        <f>SUM(E12:E16)</f>
        <v>66418013.229999997</v>
      </c>
      <c r="F17" s="344"/>
      <c r="G17" s="436">
        <f>SUM(G12:G16)</f>
        <v>94515658.709999993</v>
      </c>
      <c r="H17" s="344"/>
      <c r="I17" s="436">
        <f>SUM(I12:I16)</f>
        <v>17573165.280000001</v>
      </c>
      <c r="J17" s="344"/>
      <c r="K17" s="436">
        <f>SUM(K12:K16)</f>
        <v>8242167.959999999</v>
      </c>
      <c r="L17" s="344"/>
      <c r="M17" s="436">
        <f>SUM(M12:M16)</f>
        <v>74642478.120000005</v>
      </c>
      <c r="N17" s="344"/>
      <c r="O17" s="436">
        <f>SUM(O12:O16)</f>
        <v>20234950.680000003</v>
      </c>
      <c r="P17" s="344"/>
      <c r="Q17" s="436">
        <f>SUM(Q12:Q16)</f>
        <v>34647324.329999998</v>
      </c>
      <c r="R17" s="344"/>
      <c r="S17" s="436">
        <f>SUM(S12:S16)</f>
        <v>44241983.900000013</v>
      </c>
      <c r="T17" s="344"/>
      <c r="U17" s="436">
        <f>SUM(U12:U16)</f>
        <v>14036266.699999999</v>
      </c>
      <c r="V17" s="344"/>
      <c r="W17" s="436">
        <f>SUM(W12:W16)</f>
        <v>374552008.90999991</v>
      </c>
      <c r="X17" s="344"/>
    </row>
    <row r="18" spans="1:27" ht="7.5" customHeight="1">
      <c r="A18" s="38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</row>
    <row r="19" spans="1:27">
      <c r="A19" s="384"/>
      <c r="B19" s="345" t="s">
        <v>372</v>
      </c>
      <c r="E19" s="344"/>
      <c r="F19" s="344"/>
      <c r="G19" s="344"/>
      <c r="H19" s="344"/>
      <c r="I19" s="344"/>
      <c r="J19" s="344"/>
      <c r="K19" s="344"/>
      <c r="L19" s="344"/>
      <c r="M19" s="344"/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</row>
    <row r="20" spans="1:27">
      <c r="A20" s="384"/>
      <c r="C20" s="345" t="str">
        <f>C8</f>
        <v>As at January 1, 2019</v>
      </c>
      <c r="E20" s="179">
        <v>0</v>
      </c>
      <c r="F20" s="344"/>
      <c r="G20" s="344">
        <v>67837787.790000007</v>
      </c>
      <c r="H20" s="344"/>
      <c r="I20" s="344">
        <v>4875991.7700000005</v>
      </c>
      <c r="J20" s="344"/>
      <c r="K20" s="344">
        <v>5898363.040000001</v>
      </c>
      <c r="L20" s="344"/>
      <c r="M20" s="344">
        <v>36607952.350000001</v>
      </c>
      <c r="N20" s="344"/>
      <c r="O20" s="344">
        <v>5513949.8799999999</v>
      </c>
      <c r="P20" s="344"/>
      <c r="Q20" s="344">
        <v>21982800.309999995</v>
      </c>
      <c r="R20" s="344"/>
      <c r="S20" s="344">
        <v>24292364.110000003</v>
      </c>
      <c r="T20" s="344"/>
      <c r="U20" s="179">
        <v>0</v>
      </c>
      <c r="V20" s="344"/>
      <c r="W20" s="344">
        <f>SUM(E20:V20)</f>
        <v>167009209.25000003</v>
      </c>
      <c r="X20" s="344"/>
    </row>
    <row r="21" spans="1:27">
      <c r="A21" s="384"/>
      <c r="C21" s="345" t="s">
        <v>373</v>
      </c>
      <c r="E21" s="119">
        <v>0</v>
      </c>
      <c r="F21" s="344"/>
      <c r="G21" s="101">
        <v>1785454.3499999999</v>
      </c>
      <c r="H21" s="344"/>
      <c r="I21" s="101">
        <v>2026115.6899999985</v>
      </c>
      <c r="J21" s="344"/>
      <c r="K21" s="101">
        <v>610640.74000000034</v>
      </c>
      <c r="L21" s="344"/>
      <c r="M21" s="101">
        <v>1360413.7599999998</v>
      </c>
      <c r="N21" s="344"/>
      <c r="O21" s="101">
        <v>2819319.9700000025</v>
      </c>
      <c r="P21" s="344"/>
      <c r="Q21" s="101">
        <v>3172070.32</v>
      </c>
      <c r="R21" s="344"/>
      <c r="S21" s="101">
        <v>2528405.0800000005</v>
      </c>
      <c r="T21" s="101"/>
      <c r="U21" s="119">
        <v>0</v>
      </c>
      <c r="V21" s="344"/>
      <c r="W21" s="344">
        <f t="shared" ref="W21" si="2">SUM(E21:V21)</f>
        <v>14302419.910000002</v>
      </c>
      <c r="X21" s="344"/>
    </row>
    <row r="22" spans="1:27">
      <c r="A22" s="384"/>
      <c r="C22" s="345" t="s">
        <v>368</v>
      </c>
      <c r="E22" s="119">
        <v>0</v>
      </c>
      <c r="F22" s="344"/>
      <c r="G22" s="101">
        <v>-62302.34</v>
      </c>
      <c r="H22" s="344"/>
      <c r="I22" s="119">
        <v>0</v>
      </c>
      <c r="J22" s="179"/>
      <c r="K22" s="119">
        <v>0</v>
      </c>
      <c r="L22" s="179"/>
      <c r="M22" s="119">
        <v>0</v>
      </c>
      <c r="N22" s="179"/>
      <c r="O22" s="119">
        <v>0</v>
      </c>
      <c r="P22" s="344"/>
      <c r="Q22" s="101">
        <v>-66222.559999999998</v>
      </c>
      <c r="R22" s="344"/>
      <c r="S22" s="101">
        <v>-66490.92</v>
      </c>
      <c r="T22" s="101"/>
      <c r="U22" s="119">
        <v>0</v>
      </c>
      <c r="V22" s="344"/>
      <c r="W22" s="344">
        <f>SUM(E22:V22)</f>
        <v>-195015.82</v>
      </c>
      <c r="X22" s="344"/>
    </row>
    <row r="23" spans="1:27">
      <c r="A23" s="384"/>
      <c r="C23" s="345" t="str">
        <f>C12</f>
        <v>As at December 31, 2019</v>
      </c>
      <c r="E23" s="437">
        <f>SUM(E20:E22)</f>
        <v>0</v>
      </c>
      <c r="F23" s="344"/>
      <c r="G23" s="433">
        <f>SUM(G20:G22)</f>
        <v>69560939.799999997</v>
      </c>
      <c r="H23" s="344"/>
      <c r="I23" s="433">
        <f>SUM(I20:I22)</f>
        <v>6902107.459999999</v>
      </c>
      <c r="J23" s="344"/>
      <c r="K23" s="433">
        <f>SUM(K20:K22)</f>
        <v>6509003.7800000012</v>
      </c>
      <c r="L23" s="344"/>
      <c r="M23" s="433">
        <f>SUM(M20:M22)</f>
        <v>37968366.109999999</v>
      </c>
      <c r="N23" s="344"/>
      <c r="O23" s="433">
        <f>SUM(O20:O22)</f>
        <v>8333269.8500000024</v>
      </c>
      <c r="P23" s="344"/>
      <c r="Q23" s="433">
        <f>SUM(Q20:Q22)</f>
        <v>25088648.069999997</v>
      </c>
      <c r="R23" s="344"/>
      <c r="S23" s="433">
        <f>SUM(S20:S22)</f>
        <v>26754278.270000003</v>
      </c>
      <c r="T23" s="344"/>
      <c r="U23" s="437">
        <f>SUM(U20:U22)</f>
        <v>0</v>
      </c>
      <c r="V23" s="344"/>
      <c r="W23" s="433">
        <f>SUM(W20:W22)</f>
        <v>181116613.34000003</v>
      </c>
      <c r="X23" s="344"/>
      <c r="Y23" s="438"/>
      <c r="Z23" s="429"/>
    </row>
    <row r="24" spans="1:27">
      <c r="A24" s="384"/>
      <c r="C24" s="345" t="s">
        <v>373</v>
      </c>
      <c r="E24" s="119">
        <v>0</v>
      </c>
      <c r="F24" s="344"/>
      <c r="G24" s="101">
        <v>1794316.8099999998</v>
      </c>
      <c r="H24" s="344"/>
      <c r="I24" s="101">
        <v>2109760.1999999979</v>
      </c>
      <c r="J24" s="344"/>
      <c r="K24" s="101">
        <v>658032.62000000011</v>
      </c>
      <c r="L24" s="344"/>
      <c r="M24" s="101">
        <v>1577225.52</v>
      </c>
      <c r="N24" s="344"/>
      <c r="O24" s="101">
        <v>3237750.19</v>
      </c>
      <c r="P24" s="344"/>
      <c r="Q24" s="101">
        <v>3399270.63</v>
      </c>
      <c r="R24" s="344"/>
      <c r="S24" s="101">
        <v>2619730.5799999996</v>
      </c>
      <c r="T24" s="101"/>
      <c r="U24" s="119">
        <v>0</v>
      </c>
      <c r="V24" s="344"/>
      <c r="W24" s="344">
        <f>SUM(E24:V24)</f>
        <v>15396086.549999999</v>
      </c>
      <c r="X24" s="344"/>
    </row>
    <row r="25" spans="1:27">
      <c r="A25" s="384"/>
      <c r="C25" s="345" t="s">
        <v>368</v>
      </c>
      <c r="E25" s="119">
        <v>0</v>
      </c>
      <c r="F25" s="344"/>
      <c r="G25" s="101">
        <v>-42408.86</v>
      </c>
      <c r="H25" s="101"/>
      <c r="I25" s="119">
        <v>0</v>
      </c>
      <c r="J25" s="101"/>
      <c r="K25" s="101">
        <v>-152911.67999999999</v>
      </c>
      <c r="L25" s="101"/>
      <c r="M25" s="119">
        <v>0</v>
      </c>
      <c r="N25" s="101"/>
      <c r="O25" s="101">
        <v>-46623.479999999996</v>
      </c>
      <c r="P25" s="101"/>
      <c r="Q25" s="101">
        <v>-653908.79999999993</v>
      </c>
      <c r="R25" s="101"/>
      <c r="S25" s="101">
        <v>-299999</v>
      </c>
      <c r="T25" s="101"/>
      <c r="U25" s="119">
        <v>0</v>
      </c>
      <c r="V25" s="344"/>
      <c r="W25" s="344">
        <f>SUM(E25:V25)</f>
        <v>-1195851.8199999998</v>
      </c>
      <c r="X25" s="344"/>
    </row>
    <row r="26" spans="1:27">
      <c r="A26" s="384"/>
      <c r="C26" s="345" t="s">
        <v>1110</v>
      </c>
      <c r="E26" s="119">
        <v>0</v>
      </c>
      <c r="F26" s="344"/>
      <c r="G26" s="119">
        <v>0</v>
      </c>
      <c r="H26" s="101"/>
      <c r="I26" s="101">
        <v>-297916.12</v>
      </c>
      <c r="J26" s="101"/>
      <c r="K26" s="119">
        <v>0</v>
      </c>
      <c r="L26" s="101"/>
      <c r="M26" s="119">
        <v>0</v>
      </c>
      <c r="N26" s="101"/>
      <c r="O26" s="101">
        <v>-1421.04</v>
      </c>
      <c r="P26" s="101"/>
      <c r="Q26" s="101">
        <v>-1989.79</v>
      </c>
      <c r="R26" s="101"/>
      <c r="S26" s="119">
        <v>0</v>
      </c>
      <c r="T26" s="101"/>
      <c r="U26" s="119">
        <v>0</v>
      </c>
      <c r="V26" s="344"/>
      <c r="W26" s="344">
        <f>SUM(E26:V26)</f>
        <v>-301326.94999999995</v>
      </c>
      <c r="X26" s="344"/>
    </row>
    <row r="27" spans="1:27">
      <c r="A27" s="384"/>
      <c r="C27" s="431" t="s">
        <v>366</v>
      </c>
      <c r="E27" s="119">
        <v>0</v>
      </c>
      <c r="F27" s="344"/>
      <c r="G27" s="119">
        <v>0</v>
      </c>
      <c r="H27" s="101"/>
      <c r="I27" s="119">
        <v>0</v>
      </c>
      <c r="J27" s="101"/>
      <c r="K27" s="119">
        <v>0</v>
      </c>
      <c r="L27" s="101"/>
      <c r="M27" s="119">
        <v>0</v>
      </c>
      <c r="N27" s="101"/>
      <c r="O27" s="119">
        <v>0</v>
      </c>
      <c r="P27" s="101"/>
      <c r="Q27" s="101">
        <v>-559891.80999999947</v>
      </c>
      <c r="R27" s="101"/>
      <c r="S27" s="119">
        <v>0</v>
      </c>
      <c r="T27" s="101"/>
      <c r="U27" s="119">
        <v>0</v>
      </c>
      <c r="V27" s="344"/>
      <c r="W27" s="344">
        <f>SUM(E27:V27)</f>
        <v>-559891.80999999947</v>
      </c>
      <c r="X27" s="344"/>
    </row>
    <row r="28" spans="1:27">
      <c r="A28" s="384"/>
      <c r="C28" s="345" t="str">
        <f>C17</f>
        <v>As at December 31, 2020</v>
      </c>
      <c r="E28" s="439">
        <f>SUM(E23:E27)</f>
        <v>0</v>
      </c>
      <c r="F28" s="344"/>
      <c r="G28" s="439">
        <f>SUM(G23:G27)</f>
        <v>71312847.75</v>
      </c>
      <c r="H28" s="344"/>
      <c r="I28" s="439">
        <f>SUM(I23:I27)</f>
        <v>8713951.5399999972</v>
      </c>
      <c r="J28" s="344"/>
      <c r="K28" s="439">
        <f>SUM(K23:K27)</f>
        <v>7014124.7200000016</v>
      </c>
      <c r="L28" s="344"/>
      <c r="M28" s="439">
        <f>SUM(M23:M27)</f>
        <v>39545591.630000003</v>
      </c>
      <c r="N28" s="344"/>
      <c r="O28" s="439">
        <f>SUM(O23:O27)</f>
        <v>11522975.520000003</v>
      </c>
      <c r="P28" s="344"/>
      <c r="Q28" s="439">
        <f>SUM(Q23:Q27)</f>
        <v>27272128.299999997</v>
      </c>
      <c r="R28" s="344"/>
      <c r="S28" s="439">
        <f>SUM(S23:S27)</f>
        <v>29074009.850000001</v>
      </c>
      <c r="T28" s="344"/>
      <c r="U28" s="439">
        <f>SUM(U23:U27)</f>
        <v>0</v>
      </c>
      <c r="V28" s="344"/>
      <c r="W28" s="439">
        <f>SUM(W23:W27)</f>
        <v>194455629.31000006</v>
      </c>
      <c r="X28" s="344"/>
      <c r="Y28" s="438"/>
    </row>
    <row r="29" spans="1:27" ht="9" customHeight="1">
      <c r="A29" s="384"/>
      <c r="E29" s="179"/>
      <c r="F29" s="344"/>
      <c r="G29" s="344"/>
      <c r="H29" s="344"/>
      <c r="I29" s="344"/>
      <c r="J29" s="344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179"/>
      <c r="V29" s="344"/>
      <c r="W29" s="344"/>
      <c r="X29" s="344"/>
    </row>
    <row r="30" spans="1:27">
      <c r="A30" s="384"/>
      <c r="B30" s="345" t="s">
        <v>374</v>
      </c>
      <c r="E30" s="101"/>
      <c r="F30" s="344"/>
      <c r="G30" s="101"/>
      <c r="H30" s="344"/>
      <c r="I30" s="101"/>
      <c r="J30" s="344"/>
      <c r="K30" s="101"/>
      <c r="L30" s="344"/>
      <c r="M30" s="101"/>
      <c r="N30" s="344"/>
      <c r="O30" s="101"/>
      <c r="P30" s="344"/>
      <c r="Q30" s="101"/>
      <c r="R30" s="344"/>
      <c r="S30" s="101"/>
      <c r="T30" s="101"/>
      <c r="U30" s="101"/>
      <c r="V30" s="344"/>
      <c r="W30" s="101"/>
      <c r="X30" s="344"/>
    </row>
    <row r="31" spans="1:27" ht="23.5" thickBot="1">
      <c r="A31" s="384"/>
      <c r="C31" s="345" t="str">
        <f>C23</f>
        <v>As at December 31, 2019</v>
      </c>
      <c r="E31" s="440">
        <f>E12-E23</f>
        <v>66418013.229999997</v>
      </c>
      <c r="F31" s="344"/>
      <c r="G31" s="440">
        <f>G12-G23</f>
        <v>25018918.909999996</v>
      </c>
      <c r="H31" s="344"/>
      <c r="I31" s="440">
        <f>I12-I23</f>
        <v>11115311.310000001</v>
      </c>
      <c r="J31" s="344"/>
      <c r="K31" s="440">
        <f>K12-K23</f>
        <v>1365668.379999998</v>
      </c>
      <c r="L31" s="344"/>
      <c r="M31" s="440">
        <f>M12-M23</f>
        <v>36674112.010000005</v>
      </c>
      <c r="N31" s="344"/>
      <c r="O31" s="440">
        <f>O12-O23</f>
        <v>11256318.77</v>
      </c>
      <c r="P31" s="344"/>
      <c r="Q31" s="440">
        <f>Q12-Q23</f>
        <v>6925262.820000004</v>
      </c>
      <c r="R31" s="344"/>
      <c r="S31" s="440">
        <f>S12-S23</f>
        <v>17194855.170000009</v>
      </c>
      <c r="T31" s="344"/>
      <c r="U31" s="440">
        <f>U12-U23</f>
        <v>8515365.9900000002</v>
      </c>
      <c r="V31" s="344"/>
      <c r="W31" s="440">
        <f>SUM(E31:V31)</f>
        <v>184483826.59</v>
      </c>
      <c r="X31" s="344"/>
      <c r="Y31" s="434"/>
      <c r="Z31" s="429"/>
      <c r="AA31" s="438"/>
    </row>
    <row r="32" spans="1:27" ht="24" thickTop="1" thickBot="1">
      <c r="A32" s="384"/>
      <c r="C32" s="345" t="str">
        <f>C28</f>
        <v>As at December 31, 2020</v>
      </c>
      <c r="E32" s="441">
        <f>E17-E28</f>
        <v>66418013.229999997</v>
      </c>
      <c r="F32" s="344"/>
      <c r="G32" s="441">
        <f>G17-G28</f>
        <v>23202810.959999993</v>
      </c>
      <c r="H32" s="344"/>
      <c r="I32" s="441">
        <f>I17-I28</f>
        <v>8859213.7400000039</v>
      </c>
      <c r="J32" s="344"/>
      <c r="K32" s="441">
        <f>K17-K28</f>
        <v>1228043.2399999974</v>
      </c>
      <c r="L32" s="344"/>
      <c r="M32" s="441">
        <f>M17-M28</f>
        <v>35096886.490000002</v>
      </c>
      <c r="N32" s="344"/>
      <c r="O32" s="441">
        <f>O17-O28</f>
        <v>8711975.1600000001</v>
      </c>
      <c r="P32" s="344"/>
      <c r="Q32" s="441">
        <f>Q17-Q28</f>
        <v>7375196.0300000012</v>
      </c>
      <c r="R32" s="344"/>
      <c r="S32" s="441">
        <f>S17-S28</f>
        <v>15167974.050000012</v>
      </c>
      <c r="T32" s="101"/>
      <c r="U32" s="441">
        <f>U17-U28</f>
        <v>14036266.699999999</v>
      </c>
      <c r="V32" s="344"/>
      <c r="W32" s="441">
        <f>W17-W28</f>
        <v>180096379.59999985</v>
      </c>
      <c r="X32" s="344"/>
      <c r="Y32" s="438"/>
      <c r="Z32" s="429"/>
      <c r="AA32" s="438"/>
    </row>
    <row r="33" spans="1:24" ht="17.25" customHeight="1" thickTop="1">
      <c r="A33" s="384"/>
      <c r="E33" s="101"/>
      <c r="F33" s="344"/>
      <c r="G33" s="101"/>
      <c r="H33" s="344"/>
      <c r="I33" s="101"/>
      <c r="J33" s="344"/>
      <c r="K33" s="101"/>
      <c r="L33" s="344"/>
      <c r="M33" s="101"/>
      <c r="N33" s="344"/>
      <c r="O33" s="101"/>
      <c r="P33" s="344"/>
      <c r="Q33" s="101"/>
      <c r="R33" s="344"/>
      <c r="S33" s="101"/>
      <c r="T33" s="101"/>
      <c r="U33" s="101"/>
      <c r="V33" s="344"/>
      <c r="W33" s="101"/>
      <c r="X33" s="344"/>
    </row>
    <row r="34" spans="1:24">
      <c r="A34" s="442"/>
      <c r="B34" s="3" t="s">
        <v>1065</v>
      </c>
      <c r="C34" s="442"/>
      <c r="D34" s="442"/>
      <c r="E34" s="442"/>
      <c r="F34" s="442"/>
      <c r="G34" s="442"/>
      <c r="H34" s="442"/>
      <c r="I34" s="442"/>
      <c r="J34" s="442"/>
      <c r="K34" s="442"/>
      <c r="L34" s="442"/>
      <c r="M34" s="442"/>
      <c r="N34" s="442"/>
      <c r="O34" s="442"/>
      <c r="P34" s="442"/>
      <c r="Q34" s="442"/>
      <c r="R34" s="442"/>
      <c r="S34" s="442"/>
      <c r="T34" s="442"/>
      <c r="U34" s="442"/>
      <c r="V34" s="442"/>
      <c r="W34" s="442"/>
      <c r="X34" s="426"/>
    </row>
    <row r="35" spans="1:24">
      <c r="A35" s="442"/>
      <c r="B35" s="3" t="s">
        <v>1066</v>
      </c>
      <c r="C35" s="442"/>
      <c r="D35" s="442"/>
      <c r="E35" s="442"/>
      <c r="F35" s="442"/>
      <c r="G35" s="442"/>
      <c r="H35" s="442"/>
      <c r="I35" s="442"/>
      <c r="J35" s="442"/>
      <c r="K35" s="442"/>
      <c r="L35" s="442"/>
      <c r="M35" s="442"/>
      <c r="N35" s="442"/>
      <c r="O35" s="442"/>
      <c r="P35" s="442"/>
      <c r="Q35" s="442"/>
      <c r="R35" s="442"/>
      <c r="S35" s="442"/>
      <c r="T35" s="442"/>
      <c r="U35" s="442"/>
      <c r="V35" s="442"/>
      <c r="W35" s="442"/>
      <c r="X35" s="426"/>
    </row>
    <row r="36" spans="1:24">
      <c r="A36" s="639" t="s">
        <v>87</v>
      </c>
      <c r="B36" s="640"/>
      <c r="C36" s="640"/>
      <c r="D36" s="640"/>
      <c r="E36" s="640"/>
      <c r="F36" s="640"/>
      <c r="G36" s="640"/>
      <c r="H36" s="640"/>
      <c r="I36" s="640"/>
      <c r="J36" s="640"/>
      <c r="K36" s="640"/>
      <c r="L36" s="640"/>
      <c r="M36" s="640"/>
      <c r="N36" s="640"/>
      <c r="O36" s="640"/>
      <c r="P36" s="640"/>
      <c r="Q36" s="640"/>
      <c r="R36" s="640"/>
      <c r="S36" s="640"/>
      <c r="T36" s="640"/>
      <c r="U36" s="640"/>
      <c r="V36" s="640"/>
      <c r="W36" s="640"/>
      <c r="X36" s="640"/>
    </row>
    <row r="37" spans="1:24">
      <c r="A37" s="425"/>
      <c r="B37" s="379"/>
      <c r="E37" s="638" t="s">
        <v>267</v>
      </c>
      <c r="F37" s="638"/>
      <c r="G37" s="638"/>
      <c r="H37" s="638"/>
      <c r="I37" s="638"/>
      <c r="J37" s="638"/>
      <c r="K37" s="638"/>
      <c r="L37" s="638"/>
      <c r="M37" s="638"/>
      <c r="N37" s="638"/>
      <c r="O37" s="638"/>
      <c r="P37" s="638"/>
      <c r="Q37" s="638"/>
      <c r="R37" s="638"/>
      <c r="S37" s="638"/>
      <c r="T37" s="638"/>
      <c r="U37" s="638"/>
      <c r="V37" s="638"/>
      <c r="W37" s="638"/>
      <c r="X37" s="426"/>
    </row>
    <row r="38" spans="1:24">
      <c r="A38" s="384"/>
      <c r="E38" s="423" t="s">
        <v>358</v>
      </c>
      <c r="F38" s="352"/>
      <c r="G38" s="423" t="s">
        <v>162</v>
      </c>
      <c r="H38" s="352"/>
      <c r="I38" s="423" t="s">
        <v>162</v>
      </c>
      <c r="J38" s="352"/>
      <c r="K38" s="423" t="s">
        <v>166</v>
      </c>
      <c r="L38" s="352"/>
      <c r="M38" s="423" t="s">
        <v>359</v>
      </c>
      <c r="N38" s="352"/>
      <c r="O38" s="423" t="s">
        <v>360</v>
      </c>
      <c r="P38" s="352"/>
      <c r="Q38" s="423" t="s">
        <v>167</v>
      </c>
      <c r="R38" s="352"/>
      <c r="S38" s="423" t="s">
        <v>168</v>
      </c>
      <c r="U38" s="423" t="s">
        <v>361</v>
      </c>
      <c r="V38" s="352"/>
      <c r="W38" s="423" t="s">
        <v>261</v>
      </c>
      <c r="X38" s="426"/>
    </row>
    <row r="39" spans="1:24">
      <c r="A39" s="384"/>
      <c r="E39" s="427"/>
      <c r="F39" s="352"/>
      <c r="G39" s="427"/>
      <c r="H39" s="352"/>
      <c r="I39" s="427" t="s">
        <v>362</v>
      </c>
      <c r="J39" s="352"/>
      <c r="K39" s="427" t="s">
        <v>363</v>
      </c>
      <c r="L39" s="352"/>
      <c r="M39" s="427"/>
      <c r="N39" s="352"/>
      <c r="O39" s="427" t="s">
        <v>364</v>
      </c>
      <c r="P39" s="352"/>
      <c r="Q39" s="427"/>
      <c r="R39" s="352"/>
      <c r="S39" s="427"/>
      <c r="U39" s="427" t="s">
        <v>365</v>
      </c>
      <c r="V39" s="352"/>
      <c r="W39" s="427"/>
      <c r="X39" s="426"/>
    </row>
    <row r="40" spans="1:24">
      <c r="A40" s="384"/>
      <c r="B40" s="345" t="s">
        <v>346</v>
      </c>
      <c r="F40" s="426"/>
      <c r="H40" s="426"/>
      <c r="J40" s="426"/>
      <c r="L40" s="426"/>
      <c r="N40" s="426"/>
      <c r="P40" s="426"/>
      <c r="R40" s="426"/>
      <c r="V40" s="426"/>
      <c r="X40" s="426"/>
    </row>
    <row r="41" spans="1:24">
      <c r="A41" s="384"/>
      <c r="C41" s="345" t="s">
        <v>369</v>
      </c>
      <c r="E41" s="101">
        <v>66418013.229999997</v>
      </c>
      <c r="F41" s="344"/>
      <c r="G41" s="101">
        <v>94676393.709999993</v>
      </c>
      <c r="H41" s="344"/>
      <c r="I41" s="101">
        <v>9973232.379999999</v>
      </c>
      <c r="J41" s="344"/>
      <c r="K41" s="101">
        <v>7251833.879999999</v>
      </c>
      <c r="L41" s="344"/>
      <c r="M41" s="101">
        <v>36697968.260000005</v>
      </c>
      <c r="N41" s="344"/>
      <c r="O41" s="101">
        <v>13839240.34</v>
      </c>
      <c r="P41" s="344"/>
      <c r="Q41" s="101">
        <v>29158744.32</v>
      </c>
      <c r="R41" s="344"/>
      <c r="S41" s="101">
        <v>38599130.780000009</v>
      </c>
      <c r="T41" s="101"/>
      <c r="U41" s="119">
        <v>2972488.65</v>
      </c>
      <c r="V41" s="344"/>
      <c r="W41" s="101">
        <f>SUM(E41:U41)</f>
        <v>299587045.54999995</v>
      </c>
      <c r="X41" s="344"/>
    </row>
    <row r="42" spans="1:24">
      <c r="A42" s="384"/>
      <c r="C42" s="345" t="s">
        <v>367</v>
      </c>
      <c r="E42" s="119">
        <v>0</v>
      </c>
      <c r="F42" s="344"/>
      <c r="G42" s="119">
        <v>0</v>
      </c>
      <c r="H42" s="344"/>
      <c r="I42" s="101">
        <v>5471697.7400000002</v>
      </c>
      <c r="J42" s="344"/>
      <c r="K42" s="101">
        <v>622838.28</v>
      </c>
      <c r="L42" s="344"/>
      <c r="M42" s="101">
        <v>37944509.859999999</v>
      </c>
      <c r="N42" s="344"/>
      <c r="O42" s="101">
        <v>5750348.2800000003</v>
      </c>
      <c r="P42" s="344"/>
      <c r="Q42" s="101">
        <v>2997812.0500000003</v>
      </c>
      <c r="R42" s="344"/>
      <c r="S42" s="119">
        <v>5350002.66</v>
      </c>
      <c r="T42" s="101"/>
      <c r="U42" s="119">
        <v>8115365.9900000002</v>
      </c>
      <c r="V42" s="344"/>
      <c r="W42" s="101">
        <f t="shared" ref="W42:W44" si="3">SUM(E42:U42)</f>
        <v>66252574.860000007</v>
      </c>
      <c r="X42" s="344"/>
    </row>
    <row r="43" spans="1:24">
      <c r="A43" s="384"/>
      <c r="C43" s="345" t="s">
        <v>368</v>
      </c>
      <c r="E43" s="119">
        <v>0</v>
      </c>
      <c r="F43" s="344"/>
      <c r="G43" s="430">
        <v>-96535</v>
      </c>
      <c r="H43" s="430"/>
      <c r="I43" s="430">
        <v>0</v>
      </c>
      <c r="J43" s="430"/>
      <c r="K43" s="430">
        <v>0</v>
      </c>
      <c r="L43" s="430"/>
      <c r="M43" s="430">
        <v>0</v>
      </c>
      <c r="N43" s="430"/>
      <c r="O43" s="430">
        <v>0</v>
      </c>
      <c r="P43" s="430"/>
      <c r="Q43" s="430">
        <v>-147351.82</v>
      </c>
      <c r="R43" s="430"/>
      <c r="S43" s="430">
        <v>0</v>
      </c>
      <c r="T43" s="430"/>
      <c r="U43" s="430">
        <v>0</v>
      </c>
      <c r="V43" s="430"/>
      <c r="W43" s="430">
        <f t="shared" si="3"/>
        <v>-243886.82</v>
      </c>
      <c r="X43" s="344"/>
    </row>
    <row r="44" spans="1:24">
      <c r="A44" s="384"/>
      <c r="C44" s="431" t="s">
        <v>366</v>
      </c>
      <c r="E44" s="119">
        <v>0</v>
      </c>
      <c r="F44" s="344"/>
      <c r="G44" s="119">
        <v>0</v>
      </c>
      <c r="H44" s="344"/>
      <c r="I44" s="101">
        <v>2572488.65</v>
      </c>
      <c r="J44" s="344"/>
      <c r="K44" s="119">
        <v>0</v>
      </c>
      <c r="L44" s="179"/>
      <c r="M44" s="119">
        <v>0</v>
      </c>
      <c r="N44" s="179"/>
      <c r="O44" s="119">
        <v>0</v>
      </c>
      <c r="P44" s="179"/>
      <c r="Q44" s="119">
        <v>0</v>
      </c>
      <c r="R44" s="344"/>
      <c r="S44" s="119">
        <v>0</v>
      </c>
      <c r="T44" s="101"/>
      <c r="U44" s="432">
        <v>-2572488.65</v>
      </c>
      <c r="V44" s="344"/>
      <c r="W44" s="119">
        <f t="shared" si="3"/>
        <v>0</v>
      </c>
      <c r="X44" s="344"/>
    </row>
    <row r="45" spans="1:24">
      <c r="A45" s="384"/>
      <c r="C45" s="345" t="s">
        <v>370</v>
      </c>
      <c r="E45" s="433">
        <f>SUM(E41:E44)</f>
        <v>66418013.229999997</v>
      </c>
      <c r="F45" s="344"/>
      <c r="G45" s="433">
        <f>SUM(G41:G44)</f>
        <v>94579858.709999993</v>
      </c>
      <c r="H45" s="344"/>
      <c r="I45" s="433">
        <f>SUM(I41:I44)</f>
        <v>18017418.77</v>
      </c>
      <c r="J45" s="344"/>
      <c r="K45" s="433">
        <f>SUM(K41:K44)</f>
        <v>7874672.1599999992</v>
      </c>
      <c r="L45" s="344"/>
      <c r="M45" s="433">
        <f>SUM(M41:M44)</f>
        <v>74642478.120000005</v>
      </c>
      <c r="N45" s="344"/>
      <c r="O45" s="433">
        <f>SUM(O41:O44)</f>
        <v>19589588.620000001</v>
      </c>
      <c r="P45" s="344"/>
      <c r="Q45" s="433">
        <f>SUM(Q41:Q44)</f>
        <v>32009204.550000001</v>
      </c>
      <c r="R45" s="344"/>
      <c r="S45" s="433">
        <f>SUM(S41:S44)</f>
        <v>43949133.440000013</v>
      </c>
      <c r="T45" s="344"/>
      <c r="U45" s="433">
        <f>SUM(U41:U44)</f>
        <v>8515365.9900000002</v>
      </c>
      <c r="V45" s="344"/>
      <c r="W45" s="433">
        <f>SUM(W41:W44)</f>
        <v>365595733.58999997</v>
      </c>
      <c r="X45" s="344"/>
    </row>
    <row r="46" spans="1:24">
      <c r="A46" s="428"/>
      <c r="C46" s="345" t="s">
        <v>367</v>
      </c>
      <c r="E46" s="429">
        <v>0</v>
      </c>
      <c r="F46" s="344"/>
      <c r="G46" s="429">
        <v>0</v>
      </c>
      <c r="H46" s="344"/>
      <c r="I46" s="344">
        <v>1029024</v>
      </c>
      <c r="J46" s="344"/>
      <c r="K46" s="344">
        <v>542295.80000000005</v>
      </c>
      <c r="L46" s="344"/>
      <c r="M46" s="179">
        <v>0</v>
      </c>
      <c r="N46" s="344"/>
      <c r="O46" s="344">
        <v>982407.85000000009</v>
      </c>
      <c r="P46" s="344"/>
      <c r="Q46" s="344">
        <v>4445804.25</v>
      </c>
      <c r="R46" s="344"/>
      <c r="S46" s="344">
        <v>242383.16999999998</v>
      </c>
      <c r="T46" s="344"/>
      <c r="U46" s="344">
        <v>6503280.71</v>
      </c>
      <c r="V46" s="344"/>
      <c r="W46" s="344">
        <f>SUM(E46:U46)</f>
        <v>13745195.780000001</v>
      </c>
      <c r="X46" s="344"/>
    </row>
    <row r="47" spans="1:24">
      <c r="A47" s="428"/>
      <c r="C47" s="345" t="s">
        <v>368</v>
      </c>
      <c r="E47" s="429">
        <v>0</v>
      </c>
      <c r="F47" s="344"/>
      <c r="G47" s="430">
        <v>-64200</v>
      </c>
      <c r="H47" s="344"/>
      <c r="I47" s="179">
        <v>0</v>
      </c>
      <c r="J47" s="179"/>
      <c r="K47" s="430">
        <v>-174800</v>
      </c>
      <c r="L47" s="344"/>
      <c r="M47" s="179">
        <v>0</v>
      </c>
      <c r="N47" s="344"/>
      <c r="O47" s="344">
        <v>-276200</v>
      </c>
      <c r="P47" s="344"/>
      <c r="Q47" s="344">
        <v>-829441.67</v>
      </c>
      <c r="R47" s="344"/>
      <c r="S47" s="344">
        <v>-300000</v>
      </c>
      <c r="T47" s="344"/>
      <c r="U47" s="179">
        <v>0</v>
      </c>
      <c r="V47" s="344"/>
      <c r="W47" s="344">
        <f>SUM(E47:U47)</f>
        <v>-1644641.67</v>
      </c>
      <c r="X47" s="344"/>
    </row>
    <row r="48" spans="1:24">
      <c r="A48" s="428"/>
      <c r="C48" s="431" t="s">
        <v>1110</v>
      </c>
      <c r="E48" s="429">
        <v>0</v>
      </c>
      <c r="F48" s="344"/>
      <c r="G48" s="430">
        <v>0</v>
      </c>
      <c r="H48" s="344"/>
      <c r="I48" s="430">
        <v>-2455657.4900000002</v>
      </c>
      <c r="J48" s="179"/>
      <c r="K48" s="430">
        <v>0</v>
      </c>
      <c r="L48" s="344"/>
      <c r="M48" s="179">
        <v>0</v>
      </c>
      <c r="N48" s="344"/>
      <c r="O48" s="344">
        <v>-60845.79</v>
      </c>
      <c r="P48" s="344"/>
      <c r="Q48" s="344">
        <v>-233650</v>
      </c>
      <c r="R48" s="344"/>
      <c r="S48" s="179">
        <v>0</v>
      </c>
      <c r="T48" s="344"/>
      <c r="U48" s="179">
        <v>0</v>
      </c>
      <c r="V48" s="344"/>
      <c r="W48" s="344">
        <f>SUM(E48:U48)</f>
        <v>-2750153.2800000003</v>
      </c>
      <c r="X48" s="344"/>
    </row>
    <row r="49" spans="1:25">
      <c r="A49" s="384"/>
      <c r="C49" s="431" t="s">
        <v>366</v>
      </c>
      <c r="E49" s="429">
        <v>0</v>
      </c>
      <c r="F49" s="179"/>
      <c r="G49" s="179">
        <v>0</v>
      </c>
      <c r="H49" s="344"/>
      <c r="I49" s="344">
        <v>982380</v>
      </c>
      <c r="J49" s="344"/>
      <c r="K49" s="179">
        <v>0</v>
      </c>
      <c r="L49" s="344"/>
      <c r="M49" s="179">
        <v>0</v>
      </c>
      <c r="N49" s="344"/>
      <c r="O49" s="179">
        <v>0</v>
      </c>
      <c r="P49" s="344"/>
      <c r="Q49" s="344">
        <v>-749299.13999999955</v>
      </c>
      <c r="R49" s="344"/>
      <c r="S49" s="179">
        <v>350467.29</v>
      </c>
      <c r="T49" s="179"/>
      <c r="U49" s="432">
        <v>-982380</v>
      </c>
      <c r="V49" s="344"/>
      <c r="W49" s="344">
        <f>SUM(E49:U49)</f>
        <v>-398831.84999999963</v>
      </c>
      <c r="X49" s="344"/>
    </row>
    <row r="50" spans="1:25">
      <c r="A50" s="384"/>
      <c r="C50" s="345" t="s">
        <v>370</v>
      </c>
      <c r="E50" s="436">
        <f>SUM(E45:E49)</f>
        <v>66418013.229999997</v>
      </c>
      <c r="F50" s="344"/>
      <c r="G50" s="436">
        <f>SUM(G45:G49)</f>
        <v>94515658.709999993</v>
      </c>
      <c r="H50" s="344"/>
      <c r="I50" s="436">
        <f>SUM(I45:I49)</f>
        <v>17573165.280000001</v>
      </c>
      <c r="J50" s="344"/>
      <c r="K50" s="436">
        <f>SUM(K45:K49)</f>
        <v>8242167.959999999</v>
      </c>
      <c r="L50" s="344"/>
      <c r="M50" s="436">
        <f>SUM(M45:M49)</f>
        <v>74642478.120000005</v>
      </c>
      <c r="N50" s="344"/>
      <c r="O50" s="436">
        <f>SUM(O45:O49)</f>
        <v>20234950.680000003</v>
      </c>
      <c r="P50" s="344"/>
      <c r="Q50" s="436">
        <f>SUM(Q45:Q49)</f>
        <v>34642617.989999995</v>
      </c>
      <c r="R50" s="344"/>
      <c r="S50" s="436">
        <f>SUM(S45:S49)</f>
        <v>44241983.900000013</v>
      </c>
      <c r="T50" s="344"/>
      <c r="U50" s="436">
        <f>SUM(U45:U49)</f>
        <v>14036266.699999999</v>
      </c>
      <c r="V50" s="344"/>
      <c r="W50" s="436">
        <f>SUM(W45:W49)</f>
        <v>374547302.56999999</v>
      </c>
      <c r="X50" s="344"/>
    </row>
    <row r="51" spans="1:25">
      <c r="A51" s="384"/>
      <c r="B51" s="345" t="s">
        <v>372</v>
      </c>
      <c r="E51" s="101"/>
      <c r="F51" s="344"/>
      <c r="G51" s="101"/>
      <c r="H51" s="344"/>
      <c r="I51" s="101"/>
      <c r="J51" s="344"/>
      <c r="K51" s="101"/>
      <c r="L51" s="344"/>
      <c r="M51" s="101"/>
      <c r="N51" s="344"/>
      <c r="O51" s="101"/>
      <c r="P51" s="344"/>
      <c r="Q51" s="101"/>
      <c r="R51" s="344"/>
      <c r="S51" s="101"/>
      <c r="T51" s="101"/>
      <c r="U51" s="101"/>
      <c r="V51" s="344"/>
      <c r="W51" s="101"/>
      <c r="X51" s="344"/>
    </row>
    <row r="52" spans="1:25">
      <c r="A52" s="384"/>
      <c r="C52" s="345" t="str">
        <f>C41</f>
        <v>As at January 1, 2019</v>
      </c>
      <c r="E52" s="119">
        <v>0</v>
      </c>
      <c r="F52" s="344"/>
      <c r="G52" s="101">
        <v>67837787.790000007</v>
      </c>
      <c r="H52" s="344"/>
      <c r="I52" s="101">
        <v>4875991.7700000005</v>
      </c>
      <c r="J52" s="344"/>
      <c r="K52" s="101">
        <v>5898363.040000001</v>
      </c>
      <c r="L52" s="344"/>
      <c r="M52" s="101">
        <v>36607952.350000001</v>
      </c>
      <c r="N52" s="344"/>
      <c r="O52" s="101">
        <v>5513949.8799999999</v>
      </c>
      <c r="P52" s="344"/>
      <c r="Q52" s="101">
        <v>21982800.309999995</v>
      </c>
      <c r="R52" s="344"/>
      <c r="S52" s="101">
        <v>24292364.110000003</v>
      </c>
      <c r="T52" s="101"/>
      <c r="U52" s="119">
        <v>0</v>
      </c>
      <c r="V52" s="344"/>
      <c r="W52" s="101">
        <f>SUM(E52:U52)</f>
        <v>167009209.25000003</v>
      </c>
      <c r="X52" s="344"/>
    </row>
    <row r="53" spans="1:25">
      <c r="A53" s="384"/>
      <c r="C53" s="345" t="s">
        <v>373</v>
      </c>
      <c r="E53" s="119">
        <v>0</v>
      </c>
      <c r="F53" s="344"/>
      <c r="G53" s="101">
        <v>1785454.3499999999</v>
      </c>
      <c r="H53" s="344"/>
      <c r="I53" s="101">
        <v>2026115.6899999985</v>
      </c>
      <c r="J53" s="344"/>
      <c r="K53" s="101">
        <v>610640.74000000034</v>
      </c>
      <c r="L53" s="344"/>
      <c r="M53" s="101">
        <v>1360413.7599999998</v>
      </c>
      <c r="N53" s="344"/>
      <c r="O53" s="101">
        <v>2819319.9700000025</v>
      </c>
      <c r="P53" s="344"/>
      <c r="Q53" s="101">
        <v>3170233.9399999767</v>
      </c>
      <c r="R53" s="344"/>
      <c r="S53" s="101">
        <v>2528405.0800000005</v>
      </c>
      <c r="T53" s="101"/>
      <c r="U53" s="119">
        <v>0</v>
      </c>
      <c r="V53" s="344"/>
      <c r="W53" s="101">
        <f t="shared" ref="W53:W54" si="4">SUM(E53:U53)</f>
        <v>14300583.529999979</v>
      </c>
      <c r="X53" s="344"/>
    </row>
    <row r="54" spans="1:25">
      <c r="A54" s="384"/>
      <c r="C54" s="345" t="s">
        <v>368</v>
      </c>
      <c r="E54" s="119">
        <v>0</v>
      </c>
      <c r="F54" s="344"/>
      <c r="G54" s="101">
        <v>-62302.34</v>
      </c>
      <c r="H54" s="344"/>
      <c r="I54" s="119">
        <v>0</v>
      </c>
      <c r="J54" s="344"/>
      <c r="K54" s="119">
        <v>0</v>
      </c>
      <c r="L54" s="344"/>
      <c r="M54" s="119">
        <v>0</v>
      </c>
      <c r="N54" s="179"/>
      <c r="O54" s="119">
        <v>0</v>
      </c>
      <c r="P54" s="344"/>
      <c r="Q54" s="101">
        <v>-66222.559999999998</v>
      </c>
      <c r="R54" s="344"/>
      <c r="S54" s="101">
        <v>-66490.92</v>
      </c>
      <c r="T54" s="101"/>
      <c r="U54" s="119">
        <v>0</v>
      </c>
      <c r="V54" s="344"/>
      <c r="W54" s="101">
        <f t="shared" si="4"/>
        <v>-195015.82</v>
      </c>
      <c r="X54" s="344"/>
    </row>
    <row r="55" spans="1:25">
      <c r="A55" s="384"/>
      <c r="C55" s="345" t="str">
        <f>C45</f>
        <v>As at December 31, 2019</v>
      </c>
      <c r="E55" s="437">
        <f>SUM(E52:E54)</f>
        <v>0</v>
      </c>
      <c r="F55" s="344"/>
      <c r="G55" s="433">
        <f>SUM(G52:G54)</f>
        <v>69560939.799999997</v>
      </c>
      <c r="H55" s="344"/>
      <c r="I55" s="433">
        <f>SUM(I52:I54)</f>
        <v>6902107.459999999</v>
      </c>
      <c r="J55" s="344"/>
      <c r="K55" s="433">
        <f>SUM(K52:K54)</f>
        <v>6509003.7800000012</v>
      </c>
      <c r="L55" s="344"/>
      <c r="M55" s="433">
        <f>SUM(M52:M54)</f>
        <v>37968366.109999999</v>
      </c>
      <c r="N55" s="344"/>
      <c r="O55" s="433">
        <f>SUM(O52:O54)</f>
        <v>8333269.8500000024</v>
      </c>
      <c r="P55" s="344"/>
      <c r="Q55" s="433">
        <f>SUM(Q52:Q54)</f>
        <v>25086811.689999972</v>
      </c>
      <c r="R55" s="344"/>
      <c r="S55" s="433">
        <f>SUM(S52:S54)</f>
        <v>26754278.270000003</v>
      </c>
      <c r="T55" s="344"/>
      <c r="U55" s="437">
        <f>SUM(U52:U54)</f>
        <v>0</v>
      </c>
      <c r="V55" s="344"/>
      <c r="W55" s="433">
        <f>SUM(W52:W54)</f>
        <v>181114776.96000001</v>
      </c>
      <c r="X55" s="344"/>
    </row>
    <row r="56" spans="1:25">
      <c r="A56" s="384"/>
      <c r="C56" s="345" t="s">
        <v>373</v>
      </c>
      <c r="E56" s="119">
        <v>0</v>
      </c>
      <c r="F56" s="344"/>
      <c r="G56" s="101">
        <v>1794316.8099999998</v>
      </c>
      <c r="H56" s="344"/>
      <c r="I56" s="101">
        <v>2109760.1999999979</v>
      </c>
      <c r="J56" s="344"/>
      <c r="K56" s="101">
        <v>658032.62000000011</v>
      </c>
      <c r="L56" s="344"/>
      <c r="M56" s="101">
        <v>1577225.52</v>
      </c>
      <c r="N56" s="344"/>
      <c r="O56" s="101">
        <v>3237750.19</v>
      </c>
      <c r="P56" s="344"/>
      <c r="Q56" s="101">
        <v>3399270.63</v>
      </c>
      <c r="R56" s="344"/>
      <c r="S56" s="101">
        <v>2619730.5799999996</v>
      </c>
      <c r="T56" s="101"/>
      <c r="U56" s="119">
        <v>0</v>
      </c>
      <c r="V56" s="344"/>
      <c r="W56" s="101">
        <f>SUM(E56:U56)</f>
        <v>15396086.549999999</v>
      </c>
      <c r="X56" s="344"/>
    </row>
    <row r="57" spans="1:25">
      <c r="A57" s="384"/>
      <c r="C57" s="345" t="s">
        <v>368</v>
      </c>
      <c r="E57" s="119">
        <v>0</v>
      </c>
      <c r="F57" s="344"/>
      <c r="G57" s="101">
        <v>-42408.86</v>
      </c>
      <c r="H57" s="344"/>
      <c r="I57" s="119">
        <v>0</v>
      </c>
      <c r="J57" s="179"/>
      <c r="K57" s="101">
        <v>-152911.67999999999</v>
      </c>
      <c r="L57" s="179"/>
      <c r="M57" s="119">
        <v>0</v>
      </c>
      <c r="N57" s="179"/>
      <c r="O57" s="101">
        <v>-46623.479999999996</v>
      </c>
      <c r="P57" s="344"/>
      <c r="Q57" s="101">
        <v>-653908.79999999993</v>
      </c>
      <c r="R57" s="344"/>
      <c r="S57" s="101">
        <v>-299999</v>
      </c>
      <c r="T57" s="101"/>
      <c r="U57" s="119">
        <v>0</v>
      </c>
      <c r="V57" s="344"/>
      <c r="W57" s="101">
        <f t="shared" ref="W57:W59" si="5">SUM(E57:U57)</f>
        <v>-1195851.8199999998</v>
      </c>
      <c r="X57" s="344"/>
    </row>
    <row r="58" spans="1:25">
      <c r="A58" s="384"/>
      <c r="C58" s="431" t="s">
        <v>1110</v>
      </c>
      <c r="E58" s="119">
        <v>0</v>
      </c>
      <c r="F58" s="344"/>
      <c r="G58" s="119">
        <v>0</v>
      </c>
      <c r="H58" s="344"/>
      <c r="I58" s="101">
        <v>-297916.12</v>
      </c>
      <c r="J58" s="179"/>
      <c r="K58" s="119">
        <v>0</v>
      </c>
      <c r="L58" s="179"/>
      <c r="M58" s="119">
        <v>0</v>
      </c>
      <c r="N58" s="179"/>
      <c r="O58" s="101">
        <v>-1421.04</v>
      </c>
      <c r="P58" s="344"/>
      <c r="Q58" s="101">
        <v>-1989.79</v>
      </c>
      <c r="R58" s="344"/>
      <c r="S58" s="119">
        <v>0</v>
      </c>
      <c r="T58" s="101"/>
      <c r="U58" s="119">
        <v>0</v>
      </c>
      <c r="V58" s="344"/>
      <c r="W58" s="101">
        <f t="shared" si="5"/>
        <v>-301326.94999999995</v>
      </c>
      <c r="X58" s="344"/>
    </row>
    <row r="59" spans="1:25">
      <c r="A59" s="384"/>
      <c r="C59" s="431" t="s">
        <v>366</v>
      </c>
      <c r="E59" s="119">
        <v>0</v>
      </c>
      <c r="F59" s="344"/>
      <c r="G59" s="119">
        <v>0</v>
      </c>
      <c r="H59" s="344"/>
      <c r="I59" s="119">
        <v>0</v>
      </c>
      <c r="J59" s="179"/>
      <c r="K59" s="119">
        <v>0</v>
      </c>
      <c r="L59" s="179"/>
      <c r="M59" s="119">
        <v>0</v>
      </c>
      <c r="N59" s="179"/>
      <c r="O59" s="119">
        <v>0</v>
      </c>
      <c r="P59" s="344"/>
      <c r="Q59" s="101">
        <v>-559891.80999999947</v>
      </c>
      <c r="R59" s="344"/>
      <c r="S59" s="119">
        <v>0</v>
      </c>
      <c r="T59" s="101"/>
      <c r="U59" s="119">
        <v>0</v>
      </c>
      <c r="V59" s="344"/>
      <c r="W59" s="101">
        <f t="shared" si="5"/>
        <v>-559891.80999999947</v>
      </c>
      <c r="X59" s="344"/>
      <c r="Y59" s="434"/>
    </row>
    <row r="60" spans="1:25">
      <c r="A60" s="384"/>
      <c r="C60" s="345" t="s">
        <v>371</v>
      </c>
      <c r="E60" s="439">
        <f>SUM(E55:E59)</f>
        <v>0</v>
      </c>
      <c r="F60" s="344"/>
      <c r="G60" s="439">
        <f>SUM(G55:G59)</f>
        <v>71312847.75</v>
      </c>
      <c r="H60" s="344"/>
      <c r="I60" s="439">
        <f>SUM(I55:I59)</f>
        <v>8713951.5399999972</v>
      </c>
      <c r="J60" s="344"/>
      <c r="K60" s="439">
        <f>SUM(K55:K59)</f>
        <v>7014124.7200000016</v>
      </c>
      <c r="L60" s="344"/>
      <c r="M60" s="439">
        <f>SUM(M55:M59)</f>
        <v>39545591.630000003</v>
      </c>
      <c r="N60" s="344"/>
      <c r="O60" s="439">
        <f>SUM(O55:O59)</f>
        <v>11522975.520000003</v>
      </c>
      <c r="P60" s="344"/>
      <c r="Q60" s="439">
        <f>SUM(Q55:Q59)</f>
        <v>27270291.919999972</v>
      </c>
      <c r="R60" s="344"/>
      <c r="S60" s="439">
        <f>SUM(S55:S59)</f>
        <v>29074009.850000001</v>
      </c>
      <c r="T60" s="344"/>
      <c r="U60" s="439">
        <f>SUM(U55:U59)</f>
        <v>0</v>
      </c>
      <c r="V60" s="344"/>
      <c r="W60" s="439">
        <f>SUM(W55:W59)</f>
        <v>194453792.93000004</v>
      </c>
      <c r="X60" s="344"/>
    </row>
    <row r="61" spans="1:25">
      <c r="A61" s="384"/>
      <c r="B61" s="345" t="s">
        <v>374</v>
      </c>
      <c r="E61" s="101"/>
      <c r="F61" s="344"/>
      <c r="G61" s="101"/>
      <c r="H61" s="344"/>
      <c r="I61" s="101"/>
      <c r="J61" s="344"/>
      <c r="K61" s="101"/>
      <c r="L61" s="344"/>
      <c r="M61" s="101"/>
      <c r="N61" s="344"/>
      <c r="O61" s="101"/>
      <c r="P61" s="344"/>
      <c r="Q61" s="101"/>
      <c r="R61" s="344"/>
      <c r="S61" s="101"/>
      <c r="T61" s="101"/>
      <c r="U61" s="119"/>
      <c r="V61" s="344"/>
      <c r="W61" s="101"/>
      <c r="X61" s="344"/>
    </row>
    <row r="62" spans="1:25" ht="23.5" thickBot="1">
      <c r="A62" s="384"/>
      <c r="C62" s="345" t="str">
        <f>C55</f>
        <v>As at December 31, 2019</v>
      </c>
      <c r="E62" s="440">
        <f>E45-E55</f>
        <v>66418013.229999997</v>
      </c>
      <c r="F62" s="344"/>
      <c r="G62" s="440">
        <f>G45-G55</f>
        <v>25018918.909999996</v>
      </c>
      <c r="H62" s="344"/>
      <c r="I62" s="440">
        <f>I45-I55</f>
        <v>11115311.310000001</v>
      </c>
      <c r="J62" s="344"/>
      <c r="K62" s="440">
        <f>K45-K55</f>
        <v>1365668.379999998</v>
      </c>
      <c r="L62" s="344"/>
      <c r="M62" s="440">
        <f>M45-M55</f>
        <v>36674112.010000005</v>
      </c>
      <c r="N62" s="344"/>
      <c r="O62" s="440">
        <f>O45-O55</f>
        <v>11256318.77</v>
      </c>
      <c r="P62" s="344"/>
      <c r="Q62" s="440">
        <f>Q45-Q55</f>
        <v>6922392.8600000292</v>
      </c>
      <c r="R62" s="344"/>
      <c r="S62" s="440">
        <f>S45-S55</f>
        <v>17194855.170000009</v>
      </c>
      <c r="T62" s="344"/>
      <c r="U62" s="440">
        <f>U45-U55</f>
        <v>8515365.9900000002</v>
      </c>
      <c r="V62" s="344"/>
      <c r="W62" s="440">
        <f>SUM(E62:U62)</f>
        <v>184480956.63000005</v>
      </c>
      <c r="X62" s="344"/>
    </row>
    <row r="63" spans="1:25" ht="24" thickTop="1" thickBot="1">
      <c r="A63" s="384"/>
      <c r="C63" s="345" t="str">
        <f>C60</f>
        <v>As at December 31, 2020</v>
      </c>
      <c r="E63" s="440">
        <f>E50-E60</f>
        <v>66418013.229999997</v>
      </c>
      <c r="F63" s="344"/>
      <c r="G63" s="440">
        <f>G50-G60</f>
        <v>23202810.959999993</v>
      </c>
      <c r="H63" s="344"/>
      <c r="I63" s="440">
        <f>I50-I60</f>
        <v>8859213.7400000039</v>
      </c>
      <c r="J63" s="344"/>
      <c r="K63" s="440">
        <f>K50-K60</f>
        <v>1228043.2399999974</v>
      </c>
      <c r="L63" s="344"/>
      <c r="M63" s="440">
        <f>M50-M60</f>
        <v>35096886.490000002</v>
      </c>
      <c r="N63" s="344"/>
      <c r="O63" s="440">
        <f>O50-O60</f>
        <v>8711975.1600000001</v>
      </c>
      <c r="P63" s="344"/>
      <c r="Q63" s="440">
        <f>Q50-Q60</f>
        <v>7372326.0700000226</v>
      </c>
      <c r="R63" s="344"/>
      <c r="S63" s="440">
        <f>S50-S60</f>
        <v>15167974.050000012</v>
      </c>
      <c r="T63" s="344"/>
      <c r="U63" s="440">
        <f>U50-U60</f>
        <v>14036266.699999999</v>
      </c>
      <c r="V63" s="344"/>
      <c r="W63" s="440">
        <f>SUM(E63:V63)</f>
        <v>180093509.64000002</v>
      </c>
      <c r="X63" s="344"/>
      <c r="Y63" s="434"/>
    </row>
    <row r="64" spans="1:25" ht="7.75" customHeight="1" thickTop="1">
      <c r="A64" s="384"/>
      <c r="E64" s="344"/>
      <c r="F64" s="344"/>
      <c r="G64" s="344"/>
      <c r="H64" s="344"/>
      <c r="I64" s="344"/>
      <c r="J64" s="344"/>
      <c r="K64" s="344"/>
      <c r="L64" s="344"/>
      <c r="M64" s="344"/>
      <c r="N64" s="344"/>
      <c r="O64" s="344"/>
      <c r="P64" s="344"/>
      <c r="Q64" s="344"/>
      <c r="R64" s="344"/>
      <c r="S64" s="344"/>
      <c r="T64" s="344"/>
      <c r="U64" s="344"/>
      <c r="V64" s="344"/>
      <c r="W64" s="344"/>
      <c r="X64" s="344"/>
      <c r="Y64" s="434"/>
    </row>
    <row r="65" spans="1:24" ht="21.65" customHeight="1">
      <c r="A65" s="384"/>
      <c r="C65" s="81" t="s">
        <v>1064</v>
      </c>
      <c r="E65" s="101"/>
      <c r="F65" s="344"/>
      <c r="G65" s="101"/>
      <c r="H65" s="344"/>
      <c r="I65" s="101"/>
      <c r="J65" s="344"/>
      <c r="K65" s="101"/>
      <c r="L65" s="344"/>
      <c r="M65" s="101"/>
      <c r="N65" s="344"/>
      <c r="O65" s="101"/>
      <c r="P65" s="344"/>
      <c r="Q65" s="101"/>
      <c r="R65" s="344"/>
      <c r="S65" s="101"/>
      <c r="T65" s="101"/>
      <c r="U65" s="101"/>
      <c r="V65" s="344"/>
      <c r="W65" s="101"/>
      <c r="X65" s="344"/>
    </row>
    <row r="66" spans="1:24" ht="21.65" customHeight="1">
      <c r="A66" s="384"/>
      <c r="C66" s="81" t="s">
        <v>652</v>
      </c>
      <c r="E66" s="101"/>
      <c r="F66" s="344"/>
      <c r="G66" s="101"/>
      <c r="H66" s="344"/>
      <c r="I66" s="101"/>
      <c r="J66" s="344"/>
      <c r="K66" s="101"/>
      <c r="L66" s="344"/>
      <c r="M66" s="101"/>
      <c r="N66" s="344"/>
      <c r="O66" s="101"/>
      <c r="P66" s="344"/>
      <c r="Q66" s="101"/>
      <c r="R66" s="344"/>
      <c r="S66" s="101"/>
      <c r="T66" s="101"/>
      <c r="U66" s="101"/>
      <c r="V66" s="344"/>
      <c r="W66" s="101"/>
      <c r="X66" s="344"/>
    </row>
    <row r="67" spans="1:24" ht="21.65" customHeight="1">
      <c r="A67" s="384"/>
      <c r="C67" s="81" t="s">
        <v>375</v>
      </c>
      <c r="E67" s="101"/>
      <c r="F67" s="344"/>
      <c r="G67" s="101"/>
      <c r="H67" s="344"/>
      <c r="I67" s="101"/>
      <c r="J67" s="344"/>
      <c r="K67" s="101"/>
      <c r="L67" s="344"/>
      <c r="M67" s="101"/>
      <c r="N67" s="344"/>
      <c r="O67" s="101"/>
      <c r="P67" s="344"/>
      <c r="Q67" s="101"/>
      <c r="R67" s="344"/>
      <c r="S67" s="101"/>
      <c r="T67" s="101"/>
      <c r="U67" s="101"/>
      <c r="V67" s="344"/>
      <c r="W67" s="101"/>
      <c r="X67" s="344"/>
    </row>
    <row r="68" spans="1:24">
      <c r="A68" s="384"/>
      <c r="B68" s="3" t="s">
        <v>1065</v>
      </c>
      <c r="C68" s="442"/>
      <c r="D68" s="442"/>
      <c r="E68" s="442"/>
      <c r="F68" s="344"/>
      <c r="G68" s="101"/>
      <c r="H68" s="344"/>
      <c r="I68" s="101"/>
      <c r="J68" s="344"/>
      <c r="K68" s="101"/>
      <c r="L68" s="344"/>
      <c r="M68" s="101"/>
      <c r="N68" s="344"/>
      <c r="O68" s="101"/>
      <c r="P68" s="344"/>
      <c r="Q68" s="101"/>
      <c r="R68" s="344"/>
      <c r="S68" s="101"/>
      <c r="T68" s="101"/>
      <c r="U68" s="101"/>
      <c r="V68" s="101"/>
      <c r="W68" s="101"/>
      <c r="X68" s="344"/>
    </row>
    <row r="69" spans="1:24">
      <c r="A69" s="442"/>
      <c r="B69" s="3" t="s">
        <v>1066</v>
      </c>
      <c r="C69" s="442"/>
      <c r="D69" s="442"/>
      <c r="E69" s="442"/>
      <c r="F69" s="442"/>
      <c r="G69" s="442"/>
      <c r="H69" s="442"/>
      <c r="I69" s="442"/>
      <c r="J69" s="442"/>
      <c r="K69" s="442"/>
      <c r="L69" s="442"/>
      <c r="M69" s="442"/>
      <c r="N69" s="442"/>
      <c r="O69" s="442"/>
      <c r="P69" s="442"/>
      <c r="Q69" s="442"/>
      <c r="R69" s="442"/>
      <c r="S69" s="442"/>
      <c r="T69" s="442"/>
      <c r="U69" s="442"/>
      <c r="V69" s="442"/>
      <c r="W69" s="442"/>
      <c r="X69" s="426"/>
    </row>
    <row r="70" spans="1:24">
      <c r="A70" s="442"/>
      <c r="B70" s="442"/>
      <c r="C70" s="442"/>
      <c r="D70" s="442"/>
      <c r="E70" s="442"/>
      <c r="F70" s="442"/>
      <c r="G70" s="442"/>
      <c r="H70" s="442"/>
      <c r="I70" s="442"/>
      <c r="J70" s="442"/>
      <c r="K70" s="442"/>
      <c r="L70" s="442"/>
      <c r="M70" s="442"/>
      <c r="N70" s="442"/>
      <c r="O70" s="442"/>
      <c r="P70" s="442"/>
      <c r="Q70" s="442"/>
      <c r="R70" s="442"/>
      <c r="S70" s="442"/>
      <c r="T70" s="442"/>
      <c r="U70" s="442"/>
      <c r="V70" s="442"/>
      <c r="W70" s="442"/>
      <c r="X70" s="426"/>
    </row>
  </sheetData>
  <mergeCells count="4">
    <mergeCell ref="E37:W37"/>
    <mergeCell ref="A1:X1"/>
    <mergeCell ref="E4:W4"/>
    <mergeCell ref="A36:X36"/>
  </mergeCells>
  <printOptions horizontalCentered="1"/>
  <pageMargins left="0.19685039370078741" right="0.19685039370078741" top="0.59055118110236227" bottom="0.19685039370078741" header="0.15748031496062992" footer="0.19685039370078741"/>
  <pageSetup paperSize="9" scale="67" orientation="landscape" r:id="rId1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83"/>
  <sheetViews>
    <sheetView view="pageBreakPreview" topLeftCell="A271" zoomScaleNormal="100" zoomScaleSheetLayoutView="100" workbookViewId="0">
      <selection activeCell="J89" sqref="J89"/>
    </sheetView>
  </sheetViews>
  <sheetFormatPr defaultColWidth="9.08203125" defaultRowHeight="23"/>
  <cols>
    <col min="1" max="1" width="3.1640625" style="236" customWidth="1"/>
    <col min="2" max="2" width="4.4140625" style="236" customWidth="1"/>
    <col min="3" max="3" width="4.1640625" style="236" customWidth="1"/>
    <col min="4" max="4" width="10.1640625" style="236" customWidth="1"/>
    <col min="5" max="5" width="1" style="235" customWidth="1"/>
    <col min="6" max="6" width="6.9140625" style="236" customWidth="1"/>
    <col min="7" max="7" width="1" style="235" customWidth="1"/>
    <col min="8" max="8" width="8.08203125" style="236" customWidth="1"/>
    <col min="9" max="9" width="1" style="235" customWidth="1"/>
    <col min="10" max="10" width="14.6640625" style="236" bestFit="1" customWidth="1"/>
    <col min="11" max="11" width="1" style="235" customWidth="1"/>
    <col min="12" max="12" width="13.4140625" style="236" customWidth="1"/>
    <col min="13" max="13" width="1" style="235" customWidth="1"/>
    <col min="14" max="14" width="15.5" style="236" customWidth="1"/>
    <col min="15" max="15" width="1" style="235" customWidth="1"/>
    <col min="16" max="16" width="14.4140625" style="236" customWidth="1"/>
    <col min="17" max="17" width="1" style="235" customWidth="1"/>
    <col min="18" max="18" width="7.1640625" style="236" customWidth="1"/>
    <col min="19" max="19" width="18.6640625" style="236" customWidth="1"/>
    <col min="20" max="21" width="14.58203125" style="236" customWidth="1"/>
    <col min="22" max="16384" width="9.08203125" style="236"/>
  </cols>
  <sheetData>
    <row r="1" spans="1:20">
      <c r="A1" s="616" t="s">
        <v>1067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</row>
    <row r="3" spans="1:20">
      <c r="A3" s="584" t="s">
        <v>34</v>
      </c>
      <c r="B3" s="511" t="s">
        <v>583</v>
      </c>
      <c r="C3" s="511"/>
    </row>
    <row r="4" spans="1:20">
      <c r="B4" s="363" t="s">
        <v>911</v>
      </c>
      <c r="C4" s="363"/>
      <c r="D4" s="363"/>
    </row>
    <row r="5" spans="1:20">
      <c r="B5" s="363" t="s">
        <v>910</v>
      </c>
      <c r="C5" s="363"/>
      <c r="D5" s="363"/>
    </row>
    <row r="6" spans="1:20" ht="9" customHeight="1"/>
    <row r="7" spans="1:20">
      <c r="B7" s="236" t="s">
        <v>653</v>
      </c>
      <c r="C7" s="506"/>
    </row>
    <row r="8" spans="1:20">
      <c r="L8" s="374"/>
      <c r="M8" s="374"/>
      <c r="N8" s="374"/>
      <c r="O8" s="374"/>
      <c r="P8" s="243" t="s">
        <v>258</v>
      </c>
    </row>
    <row r="9" spans="1:20">
      <c r="J9" s="648" t="s">
        <v>391</v>
      </c>
      <c r="K9" s="648"/>
      <c r="L9" s="648"/>
      <c r="M9" s="648"/>
      <c r="N9" s="648"/>
      <c r="O9" s="648"/>
      <c r="P9" s="648"/>
      <c r="Q9" s="276"/>
      <c r="R9" s="276"/>
      <c r="S9" s="276"/>
      <c r="T9" s="276"/>
    </row>
    <row r="10" spans="1:20">
      <c r="J10" s="374" t="s">
        <v>388</v>
      </c>
      <c r="L10" s="374" t="s">
        <v>162</v>
      </c>
      <c r="M10" s="374"/>
      <c r="N10" s="652" t="s">
        <v>719</v>
      </c>
      <c r="O10" s="374"/>
      <c r="P10" s="374" t="s">
        <v>261</v>
      </c>
      <c r="Q10" s="275"/>
      <c r="R10" s="238"/>
      <c r="S10" s="238"/>
      <c r="T10" s="238"/>
    </row>
    <row r="11" spans="1:20">
      <c r="J11" s="343" t="s">
        <v>389</v>
      </c>
      <c r="L11" s="343" t="s">
        <v>362</v>
      </c>
      <c r="M11" s="374"/>
      <c r="N11" s="653"/>
      <c r="O11" s="374"/>
      <c r="P11" s="343"/>
      <c r="Q11" s="275"/>
      <c r="R11" s="238"/>
      <c r="S11" s="238"/>
      <c r="T11" s="238"/>
    </row>
    <row r="12" spans="1:20">
      <c r="C12" s="256" t="s">
        <v>381</v>
      </c>
      <c r="E12" s="236"/>
      <c r="M12" s="236"/>
      <c r="O12" s="236"/>
      <c r="Q12" s="275"/>
      <c r="R12" s="238"/>
      <c r="S12" s="238"/>
      <c r="T12" s="238"/>
    </row>
    <row r="13" spans="1:20">
      <c r="C13" s="236" t="s">
        <v>384</v>
      </c>
      <c r="E13" s="236"/>
      <c r="Q13" s="275"/>
      <c r="R13" s="238"/>
      <c r="S13" s="238"/>
      <c r="T13" s="238"/>
    </row>
    <row r="14" spans="1:20">
      <c r="C14" s="256"/>
      <c r="D14" s="236" t="s">
        <v>379</v>
      </c>
      <c r="E14" s="236"/>
    </row>
    <row r="15" spans="1:20">
      <c r="D15" s="236" t="s">
        <v>380</v>
      </c>
      <c r="E15" s="236"/>
      <c r="J15" s="585">
        <v>15290877.439999999</v>
      </c>
      <c r="K15" s="374"/>
      <c r="L15" s="585">
        <v>2455657.4900000002</v>
      </c>
      <c r="M15" s="374"/>
      <c r="N15" s="585">
        <v>294495.78999999998</v>
      </c>
      <c r="O15" s="374"/>
      <c r="P15" s="585">
        <f>SUM(J15:O15)</f>
        <v>18041030.719999999</v>
      </c>
    </row>
    <row r="16" spans="1:20">
      <c r="C16" s="236" t="s">
        <v>367</v>
      </c>
      <c r="E16" s="236"/>
      <c r="J16" s="278">
        <v>0</v>
      </c>
      <c r="K16" s="374"/>
      <c r="L16" s="585">
        <v>1881605.8900000001</v>
      </c>
      <c r="M16" s="374"/>
      <c r="N16" s="239">
        <v>0</v>
      </c>
      <c r="O16" s="374"/>
      <c r="P16" s="585">
        <f>SUM(J16:O16)</f>
        <v>1881605.8900000001</v>
      </c>
    </row>
    <row r="17" spans="1:17">
      <c r="C17" s="236" t="s">
        <v>371</v>
      </c>
      <c r="E17" s="236"/>
      <c r="J17" s="586">
        <f>SUM(J15:J16)</f>
        <v>15290877.439999999</v>
      </c>
      <c r="L17" s="586">
        <f>SUM(L15:L16)</f>
        <v>4337263.3800000008</v>
      </c>
      <c r="M17" s="585"/>
      <c r="N17" s="586">
        <f>SUM(N15:N16)</f>
        <v>294495.78999999998</v>
      </c>
      <c r="O17" s="585"/>
      <c r="P17" s="586">
        <f>SUM(P15:P16)</f>
        <v>19922636.609999999</v>
      </c>
    </row>
    <row r="18" spans="1:17" ht="6" customHeight="1">
      <c r="E18" s="236"/>
    </row>
    <row r="19" spans="1:17">
      <c r="C19" s="236" t="s">
        <v>1111</v>
      </c>
      <c r="E19" s="236"/>
    </row>
    <row r="20" spans="1:17">
      <c r="C20" s="236" t="s">
        <v>378</v>
      </c>
      <c r="E20" s="236"/>
    </row>
    <row r="21" spans="1:17">
      <c r="C21" s="256"/>
      <c r="D21" s="236" t="s">
        <v>379</v>
      </c>
      <c r="E21" s="236"/>
    </row>
    <row r="22" spans="1:17">
      <c r="D22" s="236" t="s">
        <v>380</v>
      </c>
      <c r="E22" s="236"/>
      <c r="J22" s="278">
        <v>0</v>
      </c>
      <c r="K22" s="374"/>
      <c r="L22" s="278">
        <v>297916.12</v>
      </c>
      <c r="M22" s="374"/>
      <c r="N22" s="585">
        <v>3410.83</v>
      </c>
      <c r="O22" s="374"/>
      <c r="P22" s="585">
        <f>SUM(J22:O22)</f>
        <v>301326.95</v>
      </c>
    </row>
    <row r="23" spans="1:17">
      <c r="C23" s="256" t="s">
        <v>373</v>
      </c>
      <c r="E23" s="236"/>
      <c r="J23" s="278">
        <v>2619257.5499999998</v>
      </c>
      <c r="K23" s="374"/>
      <c r="L23" s="585">
        <v>709313.55</v>
      </c>
      <c r="M23" s="374"/>
      <c r="N23" s="585">
        <v>34232.859999999404</v>
      </c>
      <c r="O23" s="374"/>
      <c r="P23" s="585">
        <f t="shared" ref="P23:P24" si="0">SUM(J23:O23)</f>
        <v>3362803.959999999</v>
      </c>
    </row>
    <row r="24" spans="1:17">
      <c r="C24" s="236" t="s">
        <v>385</v>
      </c>
      <c r="E24" s="236"/>
      <c r="J24" s="585">
        <v>888248.01</v>
      </c>
      <c r="K24" s="374"/>
      <c r="L24" s="239">
        <v>0</v>
      </c>
      <c r="M24" s="374"/>
      <c r="N24" s="278">
        <v>0</v>
      </c>
      <c r="O24" s="374"/>
      <c r="P24" s="585">
        <f t="shared" si="0"/>
        <v>888248.01</v>
      </c>
    </row>
    <row r="25" spans="1:17">
      <c r="C25" s="236" t="s">
        <v>371</v>
      </c>
      <c r="E25" s="236"/>
      <c r="J25" s="587">
        <f>SUM(J22:J24)</f>
        <v>3507505.5599999996</v>
      </c>
      <c r="K25" s="374"/>
      <c r="L25" s="587">
        <f>SUM(L22:L24)</f>
        <v>1007229.67</v>
      </c>
      <c r="M25" s="585"/>
      <c r="N25" s="587">
        <f>SUM(N22:N24)</f>
        <v>37643.689999999406</v>
      </c>
      <c r="O25" s="585"/>
      <c r="P25" s="587">
        <f>SUM(P22:P24)</f>
        <v>4552378.919999999</v>
      </c>
    </row>
    <row r="26" spans="1:17">
      <c r="E26" s="236"/>
      <c r="J26" s="443"/>
      <c r="L26" s="443"/>
      <c r="M26" s="374"/>
      <c r="O26" s="374"/>
      <c r="P26" s="443"/>
    </row>
    <row r="27" spans="1:17">
      <c r="C27" s="236" t="s">
        <v>386</v>
      </c>
      <c r="E27" s="236"/>
      <c r="J27" s="374"/>
      <c r="L27" s="374"/>
      <c r="M27" s="374"/>
      <c r="O27" s="374"/>
      <c r="P27" s="374"/>
    </row>
    <row r="28" spans="1:17" ht="23.5" thickBot="1">
      <c r="C28" s="236" t="str">
        <f>C25</f>
        <v>As at December 31, 2020</v>
      </c>
      <c r="E28" s="236"/>
      <c r="J28" s="588">
        <f>J17-J25</f>
        <v>11783371.879999999</v>
      </c>
      <c r="K28" s="374"/>
      <c r="L28" s="588">
        <f>L17-L25</f>
        <v>3330033.7100000009</v>
      </c>
      <c r="M28" s="585"/>
      <c r="N28" s="588">
        <f>N17-N25</f>
        <v>256852.10000000056</v>
      </c>
      <c r="O28" s="585"/>
      <c r="P28" s="588">
        <f>P17-P25</f>
        <v>15370257.690000001</v>
      </c>
    </row>
    <row r="29" spans="1:17" ht="23.5" thickTop="1">
      <c r="E29" s="236"/>
      <c r="J29" s="585"/>
      <c r="K29" s="374"/>
      <c r="L29" s="585"/>
      <c r="M29" s="585"/>
      <c r="N29" s="585"/>
      <c r="O29" s="585"/>
      <c r="P29" s="585"/>
    </row>
    <row r="30" spans="1:17" s="506" customFormat="1">
      <c r="A30" s="589"/>
      <c r="B30" s="256" t="s">
        <v>655</v>
      </c>
      <c r="C30" s="590"/>
      <c r="D30" s="590"/>
      <c r="E30" s="590"/>
      <c r="F30" s="590"/>
      <c r="G30" s="590"/>
      <c r="H30" s="590"/>
      <c r="I30" s="590"/>
      <c r="J30" s="590"/>
      <c r="K30" s="590"/>
      <c r="L30" s="590"/>
      <c r="M30" s="590"/>
      <c r="N30" s="236"/>
      <c r="O30" s="236"/>
      <c r="P30" s="243" t="s">
        <v>258</v>
      </c>
      <c r="Q30" s="590"/>
    </row>
    <row r="31" spans="1:17">
      <c r="A31" s="373"/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642" t="s">
        <v>268</v>
      </c>
      <c r="O31" s="642"/>
      <c r="P31" s="642"/>
      <c r="Q31" s="374"/>
    </row>
    <row r="32" spans="1:17" ht="23.4" customHeight="1">
      <c r="A32" s="373"/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647" t="s">
        <v>257</v>
      </c>
      <c r="O32" s="647"/>
      <c r="P32" s="647"/>
      <c r="Q32" s="374"/>
    </row>
    <row r="33" spans="1:17">
      <c r="A33" s="373"/>
      <c r="B33" s="374"/>
      <c r="C33" s="374"/>
      <c r="D33" s="374"/>
      <c r="E33" s="374"/>
      <c r="F33" s="374"/>
      <c r="G33" s="374"/>
      <c r="H33" s="374"/>
      <c r="I33" s="374"/>
      <c r="J33" s="374"/>
      <c r="K33" s="374"/>
      <c r="L33" s="374"/>
      <c r="M33" s="374"/>
      <c r="N33" s="376">
        <v>2020</v>
      </c>
      <c r="O33" s="374"/>
      <c r="P33" s="376">
        <v>2019</v>
      </c>
      <c r="Q33" s="374"/>
    </row>
    <row r="34" spans="1:17">
      <c r="A34" s="373"/>
      <c r="C34" s="256" t="s">
        <v>654</v>
      </c>
      <c r="D34" s="256"/>
      <c r="E34" s="374"/>
      <c r="F34" s="374"/>
      <c r="G34" s="374"/>
      <c r="H34" s="374"/>
      <c r="I34" s="374"/>
      <c r="J34" s="374"/>
      <c r="K34" s="374"/>
      <c r="L34" s="374"/>
      <c r="M34" s="374"/>
      <c r="N34" s="256">
        <v>10697980.550000001</v>
      </c>
      <c r="O34" s="256"/>
      <c r="P34" s="294">
        <v>0</v>
      </c>
      <c r="Q34" s="374"/>
    </row>
    <row r="35" spans="1:17">
      <c r="A35" s="373"/>
      <c r="C35" s="256" t="s">
        <v>454</v>
      </c>
      <c r="D35" s="256"/>
      <c r="E35" s="374"/>
      <c r="F35" s="374"/>
      <c r="G35" s="374"/>
      <c r="H35" s="374"/>
      <c r="I35" s="374"/>
      <c r="J35" s="374"/>
      <c r="K35" s="374"/>
      <c r="L35" s="374"/>
      <c r="M35" s="374"/>
      <c r="N35" s="247">
        <v>-5264513.8375160564</v>
      </c>
      <c r="O35" s="256"/>
      <c r="P35" s="295">
        <v>0</v>
      </c>
      <c r="Q35" s="374"/>
    </row>
    <row r="36" spans="1:17" ht="23.5" thickBot="1">
      <c r="A36" s="373"/>
      <c r="C36" s="256" t="s">
        <v>300</v>
      </c>
      <c r="D36" s="256"/>
      <c r="E36" s="374"/>
      <c r="F36" s="374"/>
      <c r="G36" s="374"/>
      <c r="H36" s="374"/>
      <c r="I36" s="374"/>
      <c r="J36" s="374"/>
      <c r="K36" s="374"/>
      <c r="L36" s="374"/>
      <c r="M36" s="374"/>
      <c r="N36" s="323">
        <f>SUM(N34:N35)</f>
        <v>5433466.7124839444</v>
      </c>
      <c r="O36" s="256"/>
      <c r="P36" s="296">
        <f>SUM(P34:P35)</f>
        <v>0</v>
      </c>
      <c r="Q36" s="374"/>
    </row>
    <row r="37" spans="1:17" ht="23.5" thickTop="1">
      <c r="A37" s="373"/>
      <c r="C37" s="256"/>
      <c r="D37" s="256"/>
      <c r="E37" s="374"/>
      <c r="F37" s="374"/>
      <c r="G37" s="374"/>
      <c r="H37" s="374"/>
      <c r="I37" s="374"/>
      <c r="J37" s="374"/>
      <c r="K37" s="374"/>
      <c r="L37" s="374"/>
      <c r="M37" s="374"/>
      <c r="N37" s="267"/>
      <c r="O37" s="256"/>
      <c r="P37" s="294"/>
      <c r="Q37" s="374"/>
    </row>
    <row r="38" spans="1:17">
      <c r="A38" s="256" t="s">
        <v>1068</v>
      </c>
      <c r="B38" s="256"/>
      <c r="C38" s="256"/>
      <c r="D38" s="256"/>
      <c r="E38" s="374"/>
      <c r="F38" s="374"/>
      <c r="G38" s="374"/>
      <c r="H38" s="374"/>
      <c r="I38" s="374"/>
      <c r="J38" s="374"/>
      <c r="K38" s="374"/>
      <c r="L38" s="374"/>
      <c r="M38" s="374"/>
      <c r="N38" s="267"/>
      <c r="O38" s="256"/>
      <c r="P38" s="294"/>
      <c r="Q38" s="374"/>
    </row>
    <row r="39" spans="1:17">
      <c r="A39" s="256" t="s">
        <v>1069</v>
      </c>
      <c r="B39" s="256"/>
      <c r="C39" s="256"/>
      <c r="D39" s="256"/>
      <c r="E39" s="374"/>
      <c r="F39" s="374"/>
      <c r="G39" s="374"/>
      <c r="H39" s="374"/>
      <c r="I39" s="374"/>
      <c r="J39" s="374"/>
      <c r="K39" s="374"/>
      <c r="L39" s="374"/>
      <c r="M39" s="374"/>
      <c r="N39" s="267"/>
      <c r="O39" s="256"/>
      <c r="P39" s="294"/>
      <c r="Q39" s="374"/>
    </row>
    <row r="40" spans="1:17">
      <c r="A40" s="616" t="s">
        <v>1070</v>
      </c>
      <c r="B40" s="641"/>
      <c r="C40" s="641"/>
      <c r="D40" s="641"/>
      <c r="E40" s="641"/>
      <c r="F40" s="641"/>
      <c r="G40" s="641"/>
      <c r="H40" s="641"/>
      <c r="I40" s="641"/>
      <c r="J40" s="641"/>
      <c r="K40" s="641"/>
      <c r="L40" s="641"/>
      <c r="M40" s="641"/>
      <c r="N40" s="641"/>
      <c r="O40" s="641"/>
      <c r="P40" s="641"/>
      <c r="Q40" s="374"/>
    </row>
    <row r="41" spans="1:17">
      <c r="A41" s="373"/>
      <c r="C41" s="256"/>
      <c r="D41" s="256"/>
      <c r="E41" s="374"/>
      <c r="F41" s="374"/>
      <c r="G41" s="374"/>
      <c r="H41" s="374"/>
      <c r="I41" s="374"/>
      <c r="J41" s="374"/>
      <c r="K41" s="374"/>
      <c r="L41" s="374"/>
      <c r="M41" s="374"/>
      <c r="N41" s="267"/>
      <c r="O41" s="256"/>
      <c r="P41" s="294"/>
      <c r="Q41" s="374"/>
    </row>
    <row r="42" spans="1:17">
      <c r="C42" s="256" t="s">
        <v>455</v>
      </c>
      <c r="D42" s="256"/>
    </row>
    <row r="43" spans="1:17">
      <c r="C43" s="236" t="s">
        <v>456</v>
      </c>
      <c r="D43" s="256"/>
    </row>
    <row r="44" spans="1:17">
      <c r="D44" s="256"/>
    </row>
    <row r="45" spans="1:17">
      <c r="A45" s="373"/>
      <c r="B45" s="256" t="s">
        <v>457</v>
      </c>
      <c r="C45" s="256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</row>
    <row r="46" spans="1:17">
      <c r="A46" s="373"/>
      <c r="B46" s="256"/>
      <c r="C46" s="256"/>
      <c r="D46" s="374"/>
      <c r="E46" s="374"/>
      <c r="F46" s="374"/>
      <c r="G46" s="374"/>
      <c r="H46" s="374"/>
      <c r="I46" s="374"/>
      <c r="J46" s="343"/>
      <c r="K46" s="343"/>
      <c r="L46" s="343"/>
      <c r="M46" s="343"/>
      <c r="N46" s="343"/>
      <c r="O46" s="343"/>
      <c r="P46" s="364" t="s">
        <v>258</v>
      </c>
      <c r="Q46" s="374"/>
    </row>
    <row r="47" spans="1:17">
      <c r="J47" s="648" t="s">
        <v>391</v>
      </c>
      <c r="K47" s="648"/>
      <c r="L47" s="648"/>
      <c r="M47" s="648"/>
      <c r="N47" s="648"/>
      <c r="O47" s="648"/>
      <c r="P47" s="648"/>
    </row>
    <row r="48" spans="1:17">
      <c r="A48" s="373"/>
      <c r="B48" s="374"/>
      <c r="C48" s="374"/>
      <c r="D48" s="374"/>
      <c r="E48" s="374"/>
      <c r="F48" s="374"/>
      <c r="G48" s="374"/>
      <c r="H48" s="374"/>
      <c r="I48" s="374"/>
      <c r="J48" s="655" t="s">
        <v>458</v>
      </c>
      <c r="K48" s="655"/>
      <c r="L48" s="655"/>
      <c r="M48" s="256"/>
      <c r="N48" s="654" t="s">
        <v>459</v>
      </c>
      <c r="O48" s="654"/>
      <c r="P48" s="654"/>
      <c r="Q48" s="374"/>
    </row>
    <row r="49" spans="1:17">
      <c r="A49" s="373"/>
      <c r="B49" s="374"/>
      <c r="C49" s="374"/>
      <c r="D49" s="374"/>
      <c r="E49" s="374"/>
      <c r="F49" s="374"/>
      <c r="G49" s="374"/>
      <c r="H49" s="374"/>
      <c r="I49" s="374"/>
      <c r="J49" s="651"/>
      <c r="K49" s="651"/>
      <c r="L49" s="651"/>
      <c r="M49" s="256"/>
      <c r="N49" s="651" t="s">
        <v>460</v>
      </c>
      <c r="O49" s="651"/>
      <c r="P49" s="651"/>
      <c r="Q49" s="374"/>
    </row>
    <row r="50" spans="1:17">
      <c r="A50" s="373"/>
      <c r="B50" s="374"/>
      <c r="C50" s="374"/>
      <c r="D50" s="374"/>
      <c r="E50" s="374"/>
      <c r="F50" s="374"/>
      <c r="G50" s="374"/>
      <c r="H50" s="374"/>
      <c r="I50" s="374"/>
      <c r="J50" s="376">
        <v>2020</v>
      </c>
      <c r="K50" s="374"/>
      <c r="L50" s="376">
        <v>2019</v>
      </c>
      <c r="M50" s="374"/>
      <c r="N50" s="376">
        <v>2020</v>
      </c>
      <c r="O50" s="374"/>
      <c r="P50" s="376">
        <v>2019</v>
      </c>
      <c r="Q50" s="374"/>
    </row>
    <row r="51" spans="1:17">
      <c r="A51" s="373"/>
      <c r="B51" s="236" t="s">
        <v>461</v>
      </c>
      <c r="E51" s="374"/>
      <c r="F51" s="374"/>
      <c r="G51" s="374"/>
      <c r="H51" s="374"/>
      <c r="I51" s="374"/>
      <c r="J51" s="324">
        <v>6000000</v>
      </c>
      <c r="K51" s="325"/>
      <c r="L51" s="294">
        <v>0</v>
      </c>
      <c r="M51" s="325"/>
      <c r="N51" s="325">
        <v>5264513.8375160564</v>
      </c>
      <c r="O51" s="325"/>
      <c r="P51" s="294">
        <v>0</v>
      </c>
      <c r="Q51" s="374"/>
    </row>
    <row r="52" spans="1:17">
      <c r="A52" s="373"/>
      <c r="B52" s="236" t="s">
        <v>462</v>
      </c>
      <c r="E52" s="374"/>
      <c r="F52" s="374"/>
      <c r="G52" s="374"/>
      <c r="H52" s="374"/>
      <c r="I52" s="374"/>
      <c r="J52" s="326">
        <v>6000000</v>
      </c>
      <c r="K52" s="325"/>
      <c r="L52" s="297">
        <v>0</v>
      </c>
      <c r="M52" s="325"/>
      <c r="N52" s="327">
        <v>5433466.7077049352</v>
      </c>
      <c r="O52" s="325"/>
      <c r="P52" s="297">
        <v>0</v>
      </c>
      <c r="Q52" s="374"/>
    </row>
    <row r="53" spans="1:17">
      <c r="A53" s="373"/>
      <c r="B53" s="256"/>
      <c r="C53" s="256"/>
      <c r="D53" s="256"/>
      <c r="E53" s="374"/>
      <c r="F53" s="374"/>
      <c r="G53" s="374"/>
      <c r="H53" s="374"/>
      <c r="I53" s="374"/>
      <c r="J53" s="324">
        <f>SUM(J51:J52)</f>
        <v>12000000</v>
      </c>
      <c r="K53" s="325"/>
      <c r="L53" s="298">
        <f>SUM(L51:L52)</f>
        <v>0</v>
      </c>
      <c r="M53" s="325"/>
      <c r="N53" s="324">
        <f>SUM(N51:N52)</f>
        <v>10697980.545220992</v>
      </c>
      <c r="O53" s="325"/>
      <c r="P53" s="298">
        <f>SUM(P51:P52)</f>
        <v>0</v>
      </c>
      <c r="Q53" s="374"/>
    </row>
    <row r="54" spans="1:17">
      <c r="A54" s="373"/>
      <c r="B54" s="236" t="s">
        <v>463</v>
      </c>
      <c r="C54" s="256"/>
      <c r="D54" s="256"/>
      <c r="E54" s="374"/>
      <c r="F54" s="374"/>
      <c r="G54" s="374"/>
      <c r="H54" s="374"/>
      <c r="I54" s="374"/>
      <c r="J54" s="324">
        <v>-1302019.4547790082</v>
      </c>
      <c r="K54" s="325"/>
      <c r="L54" s="294">
        <v>0</v>
      </c>
      <c r="M54" s="325"/>
      <c r="N54" s="294">
        <v>0</v>
      </c>
      <c r="O54" s="325"/>
      <c r="P54" s="294">
        <v>0</v>
      </c>
      <c r="Q54" s="374"/>
    </row>
    <row r="55" spans="1:17" ht="23.5" thickBot="1">
      <c r="A55" s="373"/>
      <c r="B55" s="236" t="s">
        <v>464</v>
      </c>
      <c r="C55" s="256"/>
      <c r="D55" s="256"/>
      <c r="E55" s="374"/>
      <c r="F55" s="374"/>
      <c r="G55" s="374"/>
      <c r="H55" s="374"/>
      <c r="I55" s="374"/>
      <c r="J55" s="328">
        <f>SUM(J53:J54)</f>
        <v>10697980.545220992</v>
      </c>
      <c r="K55" s="325"/>
      <c r="L55" s="299">
        <f>SUM(L53:L54)</f>
        <v>0</v>
      </c>
      <c r="M55" s="325"/>
      <c r="N55" s="328">
        <f>SUM(N53:N54)</f>
        <v>10697980.545220992</v>
      </c>
      <c r="O55" s="325"/>
      <c r="P55" s="299">
        <f>SUM(P53:P54)</f>
        <v>0</v>
      </c>
      <c r="Q55" s="374"/>
    </row>
    <row r="56" spans="1:17" ht="23.5" thickTop="1"/>
    <row r="57" spans="1:17">
      <c r="B57" s="236" t="s">
        <v>800</v>
      </c>
    </row>
    <row r="58" spans="1:17">
      <c r="O58" s="242"/>
      <c r="P58" s="243" t="str">
        <f>P46</f>
        <v>(Unit:Baht)</v>
      </c>
    </row>
    <row r="59" spans="1:17" ht="103.25" customHeight="1">
      <c r="O59" s="357"/>
      <c r="P59" s="358" t="s">
        <v>391</v>
      </c>
    </row>
    <row r="60" spans="1:17">
      <c r="B60" s="236" t="s">
        <v>797</v>
      </c>
      <c r="O60" s="284"/>
      <c r="P60" s="239">
        <v>3362803.959999999</v>
      </c>
    </row>
    <row r="61" spans="1:17">
      <c r="B61" s="236" t="s">
        <v>798</v>
      </c>
      <c r="O61" s="284"/>
      <c r="P61" s="239">
        <v>278831.77</v>
      </c>
    </row>
    <row r="62" spans="1:17">
      <c r="B62" s="236" t="s">
        <v>799</v>
      </c>
      <c r="O62" s="284"/>
      <c r="P62" s="239">
        <v>359873.63</v>
      </c>
    </row>
    <row r="72" spans="1:16">
      <c r="A72" s="256" t="s">
        <v>1068</v>
      </c>
      <c r="B72" s="256"/>
      <c r="C72" s="256"/>
      <c r="D72" s="256"/>
      <c r="E72" s="374"/>
      <c r="F72" s="374"/>
      <c r="G72" s="374"/>
      <c r="H72" s="374"/>
      <c r="I72" s="374"/>
      <c r="J72" s="374"/>
      <c r="K72" s="374"/>
      <c r="L72" s="374"/>
      <c r="M72" s="374"/>
      <c r="N72" s="267"/>
      <c r="O72" s="256"/>
      <c r="P72" s="294"/>
    </row>
    <row r="73" spans="1:16">
      <c r="A73" s="256" t="s">
        <v>1069</v>
      </c>
      <c r="B73" s="256"/>
      <c r="C73" s="256"/>
      <c r="D73" s="256"/>
      <c r="E73" s="374"/>
      <c r="F73" s="374"/>
      <c r="G73" s="374"/>
      <c r="H73" s="374"/>
      <c r="I73" s="374"/>
      <c r="J73" s="374"/>
      <c r="K73" s="374"/>
      <c r="L73" s="374"/>
      <c r="M73" s="374"/>
      <c r="N73" s="267"/>
      <c r="O73" s="256"/>
      <c r="P73" s="294"/>
    </row>
    <row r="74" spans="1:16">
      <c r="A74" s="616" t="s">
        <v>88</v>
      </c>
      <c r="B74" s="641"/>
      <c r="C74" s="641"/>
      <c r="D74" s="641"/>
      <c r="E74" s="641"/>
      <c r="F74" s="641"/>
      <c r="G74" s="641"/>
      <c r="H74" s="641"/>
      <c r="I74" s="641"/>
      <c r="J74" s="641"/>
      <c r="K74" s="641"/>
      <c r="L74" s="641"/>
      <c r="M74" s="641"/>
      <c r="N74" s="641"/>
      <c r="O74" s="641"/>
      <c r="P74" s="641"/>
    </row>
    <row r="75" spans="1:16" ht="6.65" customHeight="1"/>
    <row r="76" spans="1:16">
      <c r="A76" s="591" t="s">
        <v>31</v>
      </c>
      <c r="B76" s="592" t="s">
        <v>390</v>
      </c>
      <c r="C76" s="590"/>
      <c r="D76" s="590"/>
    </row>
    <row r="77" spans="1:16">
      <c r="A77" s="591"/>
      <c r="B77" s="592"/>
      <c r="C77" s="590"/>
      <c r="D77" s="590"/>
      <c r="L77" s="374"/>
      <c r="M77" s="374"/>
      <c r="N77" s="374"/>
      <c r="O77" s="374"/>
      <c r="P77" s="243" t="s">
        <v>258</v>
      </c>
    </row>
    <row r="78" spans="1:16">
      <c r="L78" s="646" t="s">
        <v>391</v>
      </c>
      <c r="M78" s="646"/>
      <c r="N78" s="646"/>
      <c r="O78" s="646"/>
      <c r="P78" s="646"/>
    </row>
    <row r="79" spans="1:16">
      <c r="L79" s="374" t="s">
        <v>392</v>
      </c>
      <c r="M79" s="374"/>
      <c r="N79" s="374" t="s">
        <v>393</v>
      </c>
      <c r="O79" s="374"/>
      <c r="P79" s="374" t="s">
        <v>261</v>
      </c>
    </row>
    <row r="80" spans="1:16">
      <c r="L80" s="343" t="s">
        <v>394</v>
      </c>
      <c r="M80" s="374"/>
      <c r="N80" s="343" t="s">
        <v>395</v>
      </c>
      <c r="O80" s="374"/>
      <c r="P80" s="343"/>
    </row>
    <row r="81" spans="2:16">
      <c r="B81" s="236" t="s">
        <v>346</v>
      </c>
      <c r="E81" s="236"/>
      <c r="M81" s="238"/>
      <c r="O81" s="238"/>
    </row>
    <row r="82" spans="2:16">
      <c r="C82" s="236" t="s">
        <v>369</v>
      </c>
      <c r="E82" s="236"/>
      <c r="L82" s="244">
        <v>6857285.7999999998</v>
      </c>
      <c r="M82" s="245"/>
      <c r="N82" s="244">
        <v>1329000</v>
      </c>
      <c r="O82" s="244"/>
      <c r="P82" s="244">
        <f>SUM(L82:O82)</f>
        <v>8186285.7999999998</v>
      </c>
    </row>
    <row r="83" spans="2:16">
      <c r="B83" s="238"/>
      <c r="C83" s="236" t="s">
        <v>396</v>
      </c>
      <c r="D83" s="238"/>
      <c r="E83" s="238"/>
      <c r="L83" s="244">
        <v>4918140</v>
      </c>
      <c r="M83" s="244"/>
      <c r="N83" s="244">
        <v>1960900</v>
      </c>
      <c r="O83" s="244"/>
      <c r="P83" s="244">
        <f t="shared" ref="P83:P85" si="1">SUM(L83:N83)</f>
        <v>6879040</v>
      </c>
    </row>
    <row r="84" spans="2:16">
      <c r="C84" s="236" t="s">
        <v>397</v>
      </c>
      <c r="E84" s="236"/>
      <c r="L84" s="246">
        <v>-850000</v>
      </c>
      <c r="M84" s="244"/>
      <c r="N84" s="239">
        <v>0</v>
      </c>
      <c r="O84" s="247"/>
      <c r="P84" s="247">
        <f t="shared" si="1"/>
        <v>-850000</v>
      </c>
    </row>
    <row r="85" spans="2:16">
      <c r="C85" s="236" t="s">
        <v>366</v>
      </c>
      <c r="E85" s="236"/>
      <c r="L85" s="248">
        <v>1057770</v>
      </c>
      <c r="M85" s="244"/>
      <c r="N85" s="248">
        <v>-1329000</v>
      </c>
      <c r="O85" s="244"/>
      <c r="P85" s="248">
        <f t="shared" si="1"/>
        <v>-271230</v>
      </c>
    </row>
    <row r="86" spans="2:16">
      <c r="C86" s="236" t="s">
        <v>370</v>
      </c>
      <c r="E86" s="236"/>
      <c r="L86" s="244">
        <f>SUM(L82:L85)</f>
        <v>11983195.800000001</v>
      </c>
      <c r="M86" s="244"/>
      <c r="N86" s="244">
        <f>SUM(N82:N85)</f>
        <v>1960900</v>
      </c>
      <c r="O86" s="244"/>
      <c r="P86" s="244">
        <f>SUM(P82:P85)</f>
        <v>13944095.800000001</v>
      </c>
    </row>
    <row r="87" spans="2:16">
      <c r="C87" s="236" t="s">
        <v>396</v>
      </c>
      <c r="D87" s="238"/>
      <c r="E87" s="236"/>
      <c r="L87" s="244">
        <v>12000</v>
      </c>
      <c r="M87" s="244"/>
      <c r="N87" s="244">
        <v>2786702</v>
      </c>
      <c r="O87" s="244"/>
      <c r="P87" s="244">
        <f>SUM(L87:N87)</f>
        <v>2798702</v>
      </c>
    </row>
    <row r="88" spans="2:16">
      <c r="C88" s="236" t="s">
        <v>397</v>
      </c>
      <c r="E88" s="236"/>
      <c r="L88" s="239">
        <v>0</v>
      </c>
      <c r="M88" s="244"/>
      <c r="N88" s="247">
        <v>-71277</v>
      </c>
      <c r="O88" s="244"/>
      <c r="P88" s="247">
        <f>SUM(L88:N88)</f>
        <v>-71277</v>
      </c>
    </row>
    <row r="89" spans="2:16">
      <c r="C89" s="236" t="s">
        <v>366</v>
      </c>
      <c r="E89" s="236"/>
      <c r="L89" s="246">
        <v>120000</v>
      </c>
      <c r="M89" s="244"/>
      <c r="N89" s="247">
        <v>-120000</v>
      </c>
      <c r="O89" s="244"/>
      <c r="P89" s="239">
        <f>SUM(L89:N89)</f>
        <v>0</v>
      </c>
    </row>
    <row r="90" spans="2:16">
      <c r="C90" s="236" t="s">
        <v>371</v>
      </c>
      <c r="E90" s="236"/>
      <c r="L90" s="249">
        <f>SUM(L86:L89)</f>
        <v>12115195.800000001</v>
      </c>
      <c r="M90" s="244"/>
      <c r="N90" s="249">
        <f>SUM(N86:N89)</f>
        <v>4556325</v>
      </c>
      <c r="O90" s="244"/>
      <c r="P90" s="249">
        <f>SUM(P86:P89)</f>
        <v>16671520.800000001</v>
      </c>
    </row>
    <row r="91" spans="2:16">
      <c r="B91" s="236" t="s">
        <v>382</v>
      </c>
      <c r="E91" s="236"/>
      <c r="L91" s="245"/>
      <c r="M91" s="245"/>
      <c r="N91" s="245"/>
      <c r="O91" s="245"/>
      <c r="P91" s="245"/>
    </row>
    <row r="92" spans="2:16">
      <c r="C92" s="236" t="str">
        <f>C82</f>
        <v>As at January 1, 2019</v>
      </c>
      <c r="E92" s="236"/>
      <c r="L92" s="244">
        <v>3757042.7399999998</v>
      </c>
      <c r="M92" s="245"/>
      <c r="N92" s="241">
        <v>0</v>
      </c>
      <c r="O92" s="244"/>
      <c r="P92" s="244">
        <f t="shared" ref="P92:P93" si="2">SUM(L92:N92)</f>
        <v>3757042.7399999998</v>
      </c>
    </row>
    <row r="93" spans="2:16">
      <c r="C93" s="236" t="s">
        <v>396</v>
      </c>
      <c r="E93" s="236"/>
      <c r="L93" s="250">
        <v>1309273.6499999999</v>
      </c>
      <c r="M93" s="245"/>
      <c r="N93" s="251">
        <v>0</v>
      </c>
      <c r="O93" s="244"/>
      <c r="P93" s="250">
        <f t="shared" si="2"/>
        <v>1309273.6499999999</v>
      </c>
    </row>
    <row r="94" spans="2:16">
      <c r="C94" s="236" t="str">
        <f>C86</f>
        <v>As at December 31, 2019</v>
      </c>
      <c r="E94" s="236"/>
      <c r="L94" s="244">
        <f>SUM(L92:L93)</f>
        <v>5066316.3899999997</v>
      </c>
      <c r="M94" s="244"/>
      <c r="N94" s="241">
        <f>SUM(N92:N93)</f>
        <v>0</v>
      </c>
      <c r="O94" s="244"/>
      <c r="P94" s="244">
        <f>SUM(P92:P93)</f>
        <v>5066316.3899999997</v>
      </c>
    </row>
    <row r="95" spans="2:16">
      <c r="C95" s="236" t="s">
        <v>396</v>
      </c>
      <c r="E95" s="236"/>
      <c r="L95" s="244">
        <v>1460271.129999999</v>
      </c>
      <c r="M95" s="244"/>
      <c r="N95" s="241">
        <v>0</v>
      </c>
      <c r="O95" s="244"/>
      <c r="P95" s="244">
        <f>SUM(L95:N95)</f>
        <v>1460271.129999999</v>
      </c>
    </row>
    <row r="96" spans="2:16">
      <c r="C96" s="236" t="str">
        <f>C90</f>
        <v>As at December 31, 2020</v>
      </c>
      <c r="E96" s="236"/>
      <c r="L96" s="249">
        <f>SUM(L94:L95)</f>
        <v>6526587.5199999986</v>
      </c>
      <c r="M96" s="244"/>
      <c r="N96" s="252">
        <f>SUM(N94:N95)</f>
        <v>0</v>
      </c>
      <c r="O96" s="244"/>
      <c r="P96" s="249">
        <f>SUM(P94:P95)</f>
        <v>6526587.5199999986</v>
      </c>
    </row>
    <row r="97" spans="1:18">
      <c r="B97" s="236" t="s">
        <v>374</v>
      </c>
      <c r="E97" s="236"/>
      <c r="L97" s="245"/>
      <c r="M97" s="245"/>
      <c r="N97" s="245"/>
      <c r="O97" s="245"/>
      <c r="P97" s="245"/>
    </row>
    <row r="98" spans="1:18" ht="23.5" thickBot="1">
      <c r="B98" s="236" t="str">
        <f>C94</f>
        <v>As at December 31, 2019</v>
      </c>
      <c r="E98" s="236"/>
      <c r="L98" s="253">
        <f>L86-L94</f>
        <v>6916879.4100000011</v>
      </c>
      <c r="M98" s="244"/>
      <c r="N98" s="253">
        <f>N86-N94</f>
        <v>1960900</v>
      </c>
      <c r="O98" s="244"/>
      <c r="P98" s="253">
        <f t="shared" ref="P98:P99" si="3">SUM(L98:N98)</f>
        <v>8877779.4100000001</v>
      </c>
    </row>
    <row r="99" spans="1:18" ht="24" thickTop="1" thickBot="1">
      <c r="B99" s="236" t="str">
        <f>C96</f>
        <v>As at December 31, 2020</v>
      </c>
      <c r="E99" s="236"/>
      <c r="L99" s="253">
        <f>L90-L96</f>
        <v>5588608.2800000021</v>
      </c>
      <c r="M99" s="244"/>
      <c r="N99" s="253">
        <f>N90-N96</f>
        <v>4556325</v>
      </c>
      <c r="O99" s="244"/>
      <c r="P99" s="253">
        <f t="shared" si="3"/>
        <v>10144933.280000001</v>
      </c>
    </row>
    <row r="100" spans="1:18" ht="10.75" customHeight="1" thickTop="1">
      <c r="E100" s="236"/>
      <c r="L100" s="244"/>
      <c r="M100" s="244"/>
      <c r="N100" s="244"/>
      <c r="O100" s="244"/>
      <c r="P100" s="244"/>
    </row>
    <row r="101" spans="1:18" s="506" customFormat="1">
      <c r="A101" s="584" t="s">
        <v>32</v>
      </c>
      <c r="B101" s="506" t="s">
        <v>398</v>
      </c>
      <c r="I101" s="518"/>
      <c r="K101" s="518"/>
      <c r="M101" s="518"/>
      <c r="O101" s="518"/>
      <c r="Q101" s="518"/>
    </row>
    <row r="102" spans="1:18">
      <c r="B102" s="237" t="s">
        <v>399</v>
      </c>
      <c r="C102" s="236" t="s">
        <v>400</v>
      </c>
      <c r="E102" s="236"/>
      <c r="G102" s="236"/>
    </row>
    <row r="103" spans="1:18">
      <c r="B103" s="237"/>
      <c r="E103" s="236"/>
      <c r="G103" s="236"/>
      <c r="N103" s="593"/>
      <c r="O103" s="594"/>
      <c r="P103" s="594" t="s">
        <v>258</v>
      </c>
    </row>
    <row r="104" spans="1:18">
      <c r="B104" s="237"/>
      <c r="E104" s="236"/>
      <c r="G104" s="236"/>
      <c r="N104" s="642" t="s">
        <v>268</v>
      </c>
      <c r="O104" s="642"/>
      <c r="P104" s="642"/>
    </row>
    <row r="105" spans="1:18">
      <c r="K105" s="236"/>
      <c r="M105" s="236"/>
      <c r="N105" s="647" t="s">
        <v>257</v>
      </c>
      <c r="O105" s="647"/>
      <c r="P105" s="647"/>
    </row>
    <row r="106" spans="1:18">
      <c r="K106" s="236"/>
      <c r="M106" s="236"/>
      <c r="N106" s="376">
        <v>2020</v>
      </c>
      <c r="O106" s="374"/>
      <c r="P106" s="376">
        <v>2019</v>
      </c>
    </row>
    <row r="107" spans="1:18">
      <c r="C107" s="236" t="s">
        <v>401</v>
      </c>
      <c r="E107" s="236"/>
      <c r="K107" s="236"/>
      <c r="M107" s="236"/>
      <c r="N107" s="247">
        <v>4874189.0599999996</v>
      </c>
      <c r="O107" s="247"/>
      <c r="P107" s="247">
        <v>5635679.5999999996</v>
      </c>
    </row>
    <row r="108" spans="1:18">
      <c r="C108" s="236" t="s">
        <v>402</v>
      </c>
      <c r="E108" s="236"/>
      <c r="K108" s="236"/>
      <c r="M108" s="236"/>
      <c r="N108" s="247">
        <v>-1586412.2</v>
      </c>
      <c r="O108" s="247"/>
      <c r="P108" s="247">
        <v>-1269248.6000000001</v>
      </c>
    </row>
    <row r="109" spans="1:18" ht="23.5" thickBot="1">
      <c r="C109" s="236" t="s">
        <v>403</v>
      </c>
      <c r="E109" s="236"/>
      <c r="K109" s="236"/>
      <c r="M109" s="236"/>
      <c r="N109" s="254">
        <f>SUM(N107:N108)</f>
        <v>3287776.8599999994</v>
      </c>
      <c r="O109" s="247"/>
      <c r="P109" s="254">
        <f>SUM(P107:P108)</f>
        <v>4366431</v>
      </c>
      <c r="R109" s="239"/>
    </row>
    <row r="110" spans="1:18" ht="23.5" thickTop="1">
      <c r="E110" s="236"/>
      <c r="K110" s="236"/>
      <c r="M110" s="236"/>
      <c r="N110" s="246"/>
      <c r="O110" s="247"/>
      <c r="P110" s="246"/>
      <c r="R110" s="239"/>
    </row>
    <row r="111" spans="1:18">
      <c r="A111" s="256" t="s">
        <v>1068</v>
      </c>
      <c r="B111" s="256"/>
      <c r="C111" s="256"/>
      <c r="D111" s="256"/>
      <c r="E111" s="374"/>
      <c r="F111" s="374"/>
      <c r="G111" s="374"/>
      <c r="H111" s="374"/>
      <c r="I111" s="374"/>
      <c r="J111" s="374"/>
      <c r="K111" s="374"/>
      <c r="L111" s="374"/>
      <c r="M111" s="374"/>
      <c r="N111" s="267"/>
      <c r="O111" s="256"/>
      <c r="P111" s="294"/>
      <c r="R111" s="239"/>
    </row>
    <row r="112" spans="1:18">
      <c r="A112" s="256" t="s">
        <v>1069</v>
      </c>
      <c r="B112" s="256"/>
      <c r="C112" s="256"/>
      <c r="D112" s="256"/>
      <c r="E112" s="374"/>
      <c r="F112" s="374"/>
      <c r="G112" s="374"/>
      <c r="H112" s="374"/>
      <c r="I112" s="374"/>
      <c r="J112" s="374"/>
      <c r="K112" s="374"/>
      <c r="L112" s="374"/>
      <c r="M112" s="374"/>
      <c r="N112" s="267"/>
      <c r="O112" s="256"/>
      <c r="P112" s="294"/>
      <c r="R112" s="239"/>
    </row>
    <row r="113" spans="1:19">
      <c r="A113" s="616" t="s">
        <v>89</v>
      </c>
      <c r="B113" s="641"/>
      <c r="C113" s="641"/>
      <c r="D113" s="641"/>
      <c r="E113" s="641"/>
      <c r="F113" s="641"/>
      <c r="G113" s="641"/>
      <c r="H113" s="641"/>
      <c r="I113" s="641"/>
      <c r="J113" s="641"/>
      <c r="K113" s="641"/>
      <c r="L113" s="641"/>
      <c r="M113" s="641"/>
      <c r="N113" s="641"/>
      <c r="O113" s="641"/>
      <c r="P113" s="641"/>
      <c r="R113" s="239"/>
    </row>
    <row r="114" spans="1:19" ht="6" customHeight="1">
      <c r="A114" s="373"/>
      <c r="B114" s="374"/>
      <c r="C114" s="374"/>
      <c r="D114" s="374"/>
      <c r="E114" s="374"/>
      <c r="F114" s="374"/>
      <c r="G114" s="374"/>
      <c r="H114" s="374"/>
      <c r="I114" s="374"/>
      <c r="J114" s="374"/>
      <c r="K114" s="374"/>
      <c r="L114" s="374"/>
      <c r="M114" s="374"/>
      <c r="N114" s="374"/>
      <c r="O114" s="374"/>
      <c r="P114" s="374"/>
      <c r="R114" s="239"/>
    </row>
    <row r="115" spans="1:19">
      <c r="B115" s="237" t="s">
        <v>405</v>
      </c>
      <c r="C115" s="236" t="s">
        <v>404</v>
      </c>
      <c r="E115" s="236"/>
    </row>
    <row r="116" spans="1:19">
      <c r="C116" s="236" t="s">
        <v>406</v>
      </c>
      <c r="E116" s="236"/>
      <c r="P116" s="243" t="s">
        <v>258</v>
      </c>
    </row>
    <row r="117" spans="1:19" ht="3.65" customHeight="1">
      <c r="K117" s="236"/>
      <c r="M117" s="236"/>
      <c r="O117" s="236"/>
    </row>
    <row r="118" spans="1:19">
      <c r="J118" s="643" t="s">
        <v>391</v>
      </c>
      <c r="K118" s="643"/>
      <c r="L118" s="643"/>
      <c r="M118" s="643"/>
      <c r="N118" s="643"/>
      <c r="O118" s="643"/>
      <c r="P118" s="643"/>
    </row>
    <row r="119" spans="1:19">
      <c r="J119" s="255" t="s">
        <v>411</v>
      </c>
      <c r="K119" s="256"/>
      <c r="L119" s="644" t="s">
        <v>413</v>
      </c>
      <c r="M119" s="644"/>
      <c r="N119" s="644"/>
      <c r="O119" s="276"/>
      <c r="P119" s="257" t="s">
        <v>411</v>
      </c>
    </row>
    <row r="120" spans="1:19">
      <c r="J120" s="255" t="s">
        <v>412</v>
      </c>
      <c r="K120" s="256"/>
      <c r="L120" s="595" t="s">
        <v>416</v>
      </c>
      <c r="M120" s="596"/>
      <c r="N120" s="596" t="s">
        <v>418</v>
      </c>
      <c r="O120" s="276"/>
      <c r="P120" s="255" t="s">
        <v>414</v>
      </c>
    </row>
    <row r="121" spans="1:19">
      <c r="J121" s="348">
        <v>2020</v>
      </c>
      <c r="K121" s="267"/>
      <c r="L121" s="596" t="s">
        <v>417</v>
      </c>
      <c r="M121" s="596"/>
      <c r="N121" s="596" t="s">
        <v>419</v>
      </c>
      <c r="O121" s="276"/>
      <c r="P121" s="348">
        <v>2020</v>
      </c>
      <c r="Q121" s="275"/>
    </row>
    <row r="122" spans="1:19">
      <c r="J122" s="258"/>
      <c r="K122" s="256"/>
      <c r="L122" s="597"/>
      <c r="M122" s="596"/>
      <c r="N122" s="597" t="s">
        <v>415</v>
      </c>
      <c r="O122" s="276"/>
      <c r="P122" s="258"/>
    </row>
    <row r="123" spans="1:19">
      <c r="C123" s="236" t="s">
        <v>407</v>
      </c>
      <c r="E123" s="236"/>
      <c r="G123" s="236"/>
      <c r="K123" s="236"/>
      <c r="M123" s="236"/>
      <c r="O123" s="236"/>
    </row>
    <row r="124" spans="1:19">
      <c r="C124" s="236" t="s">
        <v>408</v>
      </c>
      <c r="E124" s="236"/>
      <c r="G124" s="236"/>
      <c r="J124" s="256">
        <v>640215.31999999995</v>
      </c>
      <c r="K124" s="256"/>
      <c r="L124" s="259">
        <v>-13943.53</v>
      </c>
      <c r="M124" s="236"/>
      <c r="N124" s="260">
        <v>0</v>
      </c>
      <c r="O124" s="256"/>
      <c r="P124" s="256">
        <v>626271.78599999996</v>
      </c>
      <c r="R124" s="261"/>
    </row>
    <row r="125" spans="1:19">
      <c r="C125" s="236" t="s">
        <v>409</v>
      </c>
      <c r="E125" s="236"/>
      <c r="G125" s="236"/>
      <c r="J125" s="256">
        <v>4995464.28</v>
      </c>
      <c r="K125" s="256"/>
      <c r="L125" s="259">
        <v>-62255.66</v>
      </c>
      <c r="M125" s="236"/>
      <c r="N125" s="259">
        <v>-685291.35</v>
      </c>
      <c r="O125" s="256"/>
      <c r="P125" s="256">
        <f>SUM(J125:N125)</f>
        <v>4247917.2700000005</v>
      </c>
      <c r="R125" s="239"/>
      <c r="S125" s="262"/>
    </row>
    <row r="126" spans="1:19">
      <c r="E126" s="236"/>
      <c r="G126" s="236"/>
      <c r="J126" s="263">
        <f>SUM(J124:J125)</f>
        <v>5635679.6000000006</v>
      </c>
      <c r="K126" s="256"/>
      <c r="L126" s="264">
        <f>SUM(L124:L125)</f>
        <v>-76199.19</v>
      </c>
      <c r="M126" s="256">
        <f>SUM(M124:M125)</f>
        <v>0</v>
      </c>
      <c r="N126" s="264">
        <f>SUM(N124:N125)</f>
        <v>-685291.35</v>
      </c>
      <c r="O126" s="256"/>
      <c r="P126" s="263">
        <f>SUM(P124:P125)</f>
        <v>4874189.0560000008</v>
      </c>
      <c r="R126" s="239"/>
    </row>
    <row r="127" spans="1:19">
      <c r="C127" s="236" t="s">
        <v>410</v>
      </c>
      <c r="E127" s="236"/>
      <c r="G127" s="236"/>
      <c r="J127" s="256"/>
      <c r="K127" s="256"/>
      <c r="L127" s="256"/>
      <c r="M127" s="256"/>
      <c r="N127" s="256"/>
      <c r="O127" s="256"/>
      <c r="P127" s="256"/>
    </row>
    <row r="128" spans="1:19">
      <c r="C128" s="598" t="s">
        <v>420</v>
      </c>
      <c r="G128" s="236"/>
      <c r="J128" s="259">
        <v>-1239907.6400000001</v>
      </c>
      <c r="K128" s="256"/>
      <c r="L128" s="256">
        <v>46845.279999999999</v>
      </c>
      <c r="M128" s="259"/>
      <c r="N128" s="265">
        <v>0</v>
      </c>
      <c r="O128" s="259"/>
      <c r="P128" s="259">
        <f>SUM(J128:N128)</f>
        <v>-1193062.3600000001</v>
      </c>
      <c r="S128" s="239"/>
    </row>
    <row r="129" spans="3:19">
      <c r="C129" s="598" t="s">
        <v>387</v>
      </c>
      <c r="D129" s="295"/>
      <c r="G129" s="236"/>
      <c r="J129" s="241">
        <v>0</v>
      </c>
      <c r="K129" s="256"/>
      <c r="L129" s="259">
        <v>-132945.95000000001</v>
      </c>
      <c r="M129" s="259"/>
      <c r="N129" s="265">
        <v>0</v>
      </c>
      <c r="O129" s="259"/>
      <c r="P129" s="259">
        <f>SUM(J129:N129)</f>
        <v>-132945.95000000001</v>
      </c>
      <c r="S129" s="239"/>
    </row>
    <row r="130" spans="3:19">
      <c r="C130" s="236" t="s">
        <v>421</v>
      </c>
      <c r="D130" s="295"/>
      <c r="E130" s="236"/>
      <c r="G130" s="236"/>
      <c r="J130" s="259">
        <v>-29340.959999999992</v>
      </c>
      <c r="K130" s="256"/>
      <c r="L130" s="247">
        <v>-231062.93</v>
      </c>
      <c r="M130" s="259"/>
      <c r="N130" s="265">
        <v>0</v>
      </c>
      <c r="O130" s="259"/>
      <c r="P130" s="259">
        <f>SUM(J130:N130)</f>
        <v>-260403.88999999998</v>
      </c>
      <c r="S130" s="240"/>
    </row>
    <row r="131" spans="3:19">
      <c r="E131" s="236"/>
      <c r="G131" s="236"/>
      <c r="J131" s="264">
        <f>SUM(J128:J130)</f>
        <v>-1269248.6000000001</v>
      </c>
      <c r="K131" s="256"/>
      <c r="L131" s="264">
        <f>SUM(L128:L130)</f>
        <v>-317163.59999999998</v>
      </c>
      <c r="M131" s="259">
        <f>SUM(M128:M130)</f>
        <v>0</v>
      </c>
      <c r="N131" s="266">
        <f>SUM(N128:N130)</f>
        <v>0</v>
      </c>
      <c r="O131" s="259"/>
      <c r="P131" s="264">
        <f>SUM(P128:P130)</f>
        <v>-1586412.2</v>
      </c>
      <c r="R131" s="240"/>
    </row>
    <row r="132" spans="3:19" ht="23.5" thickBot="1">
      <c r="C132" s="236" t="s">
        <v>422</v>
      </c>
      <c r="G132" s="236"/>
      <c r="J132" s="268">
        <f>J126+J131</f>
        <v>4366431</v>
      </c>
      <c r="K132" s="256"/>
      <c r="L132" s="269">
        <f>L126+L131</f>
        <v>-393362.79</v>
      </c>
      <c r="M132" s="256">
        <f>M126+M131</f>
        <v>0</v>
      </c>
      <c r="N132" s="269">
        <f>N126+N131</f>
        <v>-685291.35</v>
      </c>
      <c r="O132" s="256">
        <f>O126+O131</f>
        <v>0</v>
      </c>
      <c r="P132" s="268">
        <f>P126+P131</f>
        <v>3287776.8560000006</v>
      </c>
      <c r="R132" s="270"/>
    </row>
    <row r="133" spans="3:19" ht="23.5" thickTop="1"/>
    <row r="134" spans="3:19">
      <c r="K134" s="236"/>
      <c r="M134" s="236"/>
      <c r="O134" s="236"/>
      <c r="P134" s="243" t="s">
        <v>258</v>
      </c>
    </row>
    <row r="135" spans="3:19">
      <c r="J135" s="643" t="s">
        <v>391</v>
      </c>
      <c r="K135" s="643"/>
      <c r="L135" s="643"/>
      <c r="M135" s="643"/>
      <c r="N135" s="643"/>
      <c r="O135" s="643"/>
      <c r="P135" s="643"/>
    </row>
    <row r="136" spans="3:19">
      <c r="J136" s="255" t="s">
        <v>411</v>
      </c>
      <c r="K136" s="256"/>
      <c r="L136" s="644" t="s">
        <v>413</v>
      </c>
      <c r="M136" s="644"/>
      <c r="N136" s="644"/>
      <c r="O136" s="276"/>
      <c r="P136" s="257" t="s">
        <v>411</v>
      </c>
    </row>
    <row r="137" spans="3:19">
      <c r="J137" s="255" t="s">
        <v>412</v>
      </c>
      <c r="K137" s="256"/>
      <c r="L137" s="595" t="s">
        <v>416</v>
      </c>
      <c r="M137" s="596"/>
      <c r="N137" s="596" t="s">
        <v>418</v>
      </c>
      <c r="O137" s="276"/>
      <c r="P137" s="255" t="s">
        <v>414</v>
      </c>
    </row>
    <row r="138" spans="3:19">
      <c r="J138" s="348">
        <v>2019</v>
      </c>
      <c r="K138" s="267"/>
      <c r="L138" s="596" t="s">
        <v>417</v>
      </c>
      <c r="M138" s="596"/>
      <c r="N138" s="596" t="s">
        <v>419</v>
      </c>
      <c r="O138" s="276"/>
      <c r="P138" s="348">
        <v>2019</v>
      </c>
    </row>
    <row r="139" spans="3:19">
      <c r="J139" s="258"/>
      <c r="K139" s="256"/>
      <c r="L139" s="597"/>
      <c r="M139" s="596"/>
      <c r="N139" s="597" t="s">
        <v>415</v>
      </c>
      <c r="O139" s="276"/>
      <c r="P139" s="258"/>
    </row>
    <row r="140" spans="3:19">
      <c r="C140" s="236" t="s">
        <v>407</v>
      </c>
      <c r="E140" s="236"/>
      <c r="K140" s="236"/>
      <c r="M140" s="236"/>
      <c r="O140" s="236"/>
    </row>
    <row r="141" spans="3:19">
      <c r="C141" s="236" t="s">
        <v>408</v>
      </c>
      <c r="E141" s="236"/>
      <c r="J141" s="256">
        <v>608323.86</v>
      </c>
      <c r="K141" s="256"/>
      <c r="L141" s="256">
        <v>31891.46</v>
      </c>
      <c r="M141" s="236"/>
      <c r="N141" s="260"/>
      <c r="O141" s="246"/>
      <c r="P141" s="247">
        <v>640215.31999999995</v>
      </c>
    </row>
    <row r="142" spans="3:19">
      <c r="C142" s="236" t="s">
        <v>409</v>
      </c>
      <c r="E142" s="236"/>
      <c r="J142" s="256">
        <v>5014932.2</v>
      </c>
      <c r="K142" s="256"/>
      <c r="L142" s="256">
        <v>1269003.8800000001</v>
      </c>
      <c r="M142" s="236"/>
      <c r="N142" s="259">
        <v>-1288471.8</v>
      </c>
      <c r="O142" s="246"/>
      <c r="P142" s="247">
        <v>4995464.28</v>
      </c>
    </row>
    <row r="143" spans="3:19">
      <c r="E143" s="236"/>
      <c r="J143" s="271">
        <f>SUM(J141:J142)</f>
        <v>5623256.0600000005</v>
      </c>
      <c r="K143" s="247">
        <f>SUM(K141:K142)</f>
        <v>0</v>
      </c>
      <c r="L143" s="271">
        <f>SUM(L141:L142)</f>
        <v>1300895.3400000001</v>
      </c>
      <c r="M143" s="236"/>
      <c r="N143" s="264">
        <f>SUM(N141:N142)</f>
        <v>-1288471.8</v>
      </c>
      <c r="O143" s="247">
        <f>SUM(O141:O142)</f>
        <v>0</v>
      </c>
      <c r="P143" s="271">
        <f>SUM(P141:P142)</f>
        <v>5635679.6000000006</v>
      </c>
    </row>
    <row r="144" spans="3:19">
      <c r="C144" s="236" t="s">
        <v>410</v>
      </c>
      <c r="E144" s="236"/>
      <c r="J144" s="247"/>
      <c r="K144" s="246"/>
      <c r="L144" s="247"/>
      <c r="M144" s="236"/>
      <c r="N144" s="239"/>
      <c r="O144" s="246"/>
      <c r="P144" s="247"/>
    </row>
    <row r="145" spans="1:17">
      <c r="C145" s="598" t="s">
        <v>420</v>
      </c>
      <c r="D145" s="256"/>
      <c r="E145" s="236"/>
      <c r="J145" s="259">
        <v>-232078.24</v>
      </c>
      <c r="K145" s="256"/>
      <c r="L145" s="259">
        <v>-1007829.4</v>
      </c>
      <c r="M145" s="259"/>
      <c r="N145" s="265">
        <v>0</v>
      </c>
      <c r="O145" s="246"/>
      <c r="P145" s="247">
        <f>SUM(J145:O145)</f>
        <v>-1239907.6400000001</v>
      </c>
    </row>
    <row r="146" spans="1:17">
      <c r="C146" s="236" t="s">
        <v>423</v>
      </c>
      <c r="D146" s="256"/>
      <c r="E146" s="236"/>
      <c r="J146" s="259">
        <v>-86630.68</v>
      </c>
      <c r="K146" s="256"/>
      <c r="L146" s="247">
        <v>57289.72</v>
      </c>
      <c r="M146" s="259"/>
      <c r="N146" s="265">
        <v>0</v>
      </c>
      <c r="O146" s="246"/>
      <c r="P146" s="247">
        <f>SUM(J146:O146)</f>
        <v>-29340.959999999992</v>
      </c>
    </row>
    <row r="147" spans="1:17">
      <c r="E147" s="236"/>
      <c r="J147" s="271">
        <f>SUM(J145:J146)</f>
        <v>-318708.92</v>
      </c>
      <c r="K147" s="247">
        <f>SUM(K145:K146)</f>
        <v>0</v>
      </c>
      <c r="L147" s="271">
        <f>SUM(L145:L146)</f>
        <v>-950539.68</v>
      </c>
      <c r="M147" s="236"/>
      <c r="N147" s="272">
        <f>SUM(N145:N146)</f>
        <v>0</v>
      </c>
      <c r="O147" s="247">
        <f>SUM(O145:O146)</f>
        <v>0</v>
      </c>
      <c r="P147" s="271">
        <f>SUM(P145:P146)</f>
        <v>-1269248.6000000001</v>
      </c>
    </row>
    <row r="148" spans="1:17" ht="7.25" customHeight="1">
      <c r="E148" s="236"/>
      <c r="J148" s="247"/>
      <c r="K148" s="246"/>
      <c r="L148" s="247"/>
      <c r="M148" s="236"/>
      <c r="N148" s="239"/>
      <c r="O148" s="246"/>
      <c r="P148" s="247"/>
    </row>
    <row r="149" spans="1:17" ht="23.5" thickBot="1">
      <c r="C149" s="236" t="s">
        <v>422</v>
      </c>
      <c r="E149" s="236"/>
      <c r="J149" s="273">
        <f>J143+J147</f>
        <v>5304547.1400000006</v>
      </c>
      <c r="K149" s="246"/>
      <c r="L149" s="273">
        <f>L143+L147</f>
        <v>350355.66000000003</v>
      </c>
      <c r="M149" s="236"/>
      <c r="N149" s="269">
        <f>N143+N147</f>
        <v>-1288471.8</v>
      </c>
      <c r="O149" s="246"/>
      <c r="P149" s="273">
        <f>P143+P147</f>
        <v>4366431</v>
      </c>
    </row>
    <row r="150" spans="1:17" ht="23.5" thickTop="1">
      <c r="A150" s="256"/>
      <c r="B150" s="256"/>
      <c r="C150" s="256"/>
      <c r="D150" s="256"/>
      <c r="E150" s="256"/>
      <c r="F150" s="256"/>
      <c r="G150" s="256"/>
      <c r="H150" s="256"/>
      <c r="I150" s="256"/>
      <c r="J150" s="256"/>
      <c r="K150" s="256"/>
      <c r="L150" s="256"/>
      <c r="M150" s="256"/>
      <c r="N150" s="256"/>
      <c r="O150" s="256"/>
      <c r="P150" s="256"/>
      <c r="Q150" s="236"/>
    </row>
    <row r="151" spans="1:17">
      <c r="A151" s="256" t="s">
        <v>1068</v>
      </c>
      <c r="B151" s="256"/>
      <c r="C151" s="256"/>
      <c r="D151" s="256"/>
      <c r="E151" s="374"/>
      <c r="F151" s="374"/>
      <c r="G151" s="374"/>
      <c r="H151" s="374"/>
      <c r="I151" s="374"/>
      <c r="J151" s="374"/>
      <c r="K151" s="374"/>
      <c r="L151" s="374"/>
      <c r="M151" s="374"/>
      <c r="N151" s="267"/>
      <c r="O151" s="256"/>
      <c r="P151" s="294"/>
      <c r="Q151" s="236"/>
    </row>
    <row r="152" spans="1:17">
      <c r="A152" s="256" t="s">
        <v>1069</v>
      </c>
      <c r="B152" s="256"/>
      <c r="C152" s="256"/>
      <c r="D152" s="256"/>
      <c r="E152" s="374"/>
      <c r="F152" s="374"/>
      <c r="G152" s="374"/>
      <c r="H152" s="374"/>
      <c r="I152" s="374"/>
      <c r="J152" s="374"/>
      <c r="K152" s="374"/>
      <c r="L152" s="374"/>
      <c r="M152" s="374"/>
      <c r="N152" s="267"/>
      <c r="O152" s="256"/>
      <c r="P152" s="294"/>
      <c r="Q152" s="236"/>
    </row>
    <row r="153" spans="1:17">
      <c r="A153" s="616" t="s">
        <v>90</v>
      </c>
      <c r="B153" s="641"/>
      <c r="C153" s="641"/>
      <c r="D153" s="641"/>
      <c r="E153" s="641"/>
      <c r="F153" s="641"/>
      <c r="G153" s="641"/>
      <c r="H153" s="641"/>
      <c r="I153" s="641"/>
      <c r="J153" s="641"/>
      <c r="K153" s="641"/>
      <c r="L153" s="641"/>
      <c r="M153" s="641"/>
      <c r="N153" s="641"/>
      <c r="O153" s="641"/>
      <c r="P153" s="641"/>
    </row>
    <row r="155" spans="1:17">
      <c r="B155" s="237" t="s">
        <v>424</v>
      </c>
      <c r="C155" s="236" t="s">
        <v>425</v>
      </c>
    </row>
    <row r="156" spans="1:17">
      <c r="O156" s="236"/>
      <c r="P156" s="243" t="s">
        <v>258</v>
      </c>
    </row>
    <row r="157" spans="1:17">
      <c r="N157" s="642" t="s">
        <v>268</v>
      </c>
      <c r="O157" s="642"/>
      <c r="P157" s="642"/>
    </row>
    <row r="158" spans="1:17">
      <c r="N158" s="647" t="s">
        <v>257</v>
      </c>
      <c r="O158" s="647"/>
      <c r="P158" s="647"/>
    </row>
    <row r="159" spans="1:17">
      <c r="N159" s="376">
        <v>2020</v>
      </c>
      <c r="O159" s="374"/>
      <c r="P159" s="376">
        <v>2019</v>
      </c>
    </row>
    <row r="160" spans="1:17">
      <c r="C160" s="236" t="s">
        <v>426</v>
      </c>
      <c r="E160" s="236"/>
      <c r="G160" s="236"/>
      <c r="N160" s="247">
        <v>10778761.059999999</v>
      </c>
      <c r="O160" s="236"/>
      <c r="P160" s="247">
        <v>28529386.210000001</v>
      </c>
    </row>
    <row r="161" spans="1:22">
      <c r="C161" s="236" t="s">
        <v>427</v>
      </c>
      <c r="E161" s="236"/>
      <c r="G161" s="236"/>
      <c r="N161" s="247">
        <v>393362.79</v>
      </c>
      <c r="O161" s="236"/>
      <c r="P161" s="247">
        <v>-350355.66</v>
      </c>
    </row>
    <row r="162" spans="1:22" ht="23.5" thickBot="1">
      <c r="C162" s="236" t="s">
        <v>428</v>
      </c>
      <c r="E162" s="236"/>
      <c r="G162" s="236"/>
      <c r="N162" s="254">
        <f>SUM(N160:N161)</f>
        <v>11172123.849999998</v>
      </c>
      <c r="O162" s="236"/>
      <c r="P162" s="254">
        <f>SUM(P160:P161)</f>
        <v>28179030.550000001</v>
      </c>
    </row>
    <row r="163" spans="1:22" ht="23.5" thickTop="1"/>
    <row r="164" spans="1:22">
      <c r="B164" s="274" t="s">
        <v>429</v>
      </c>
      <c r="C164" s="236" t="s">
        <v>430</v>
      </c>
    </row>
    <row r="165" spans="1:22">
      <c r="B165" s="274"/>
      <c r="O165" s="236"/>
      <c r="P165" s="243" t="s">
        <v>258</v>
      </c>
    </row>
    <row r="166" spans="1:22">
      <c r="D166" s="238"/>
      <c r="E166" s="275"/>
      <c r="F166" s="238"/>
      <c r="G166" s="275"/>
      <c r="H166" s="238"/>
      <c r="I166" s="275"/>
      <c r="J166" s="238"/>
      <c r="M166" s="236"/>
      <c r="N166" s="642" t="s">
        <v>268</v>
      </c>
      <c r="O166" s="642"/>
      <c r="P166" s="642"/>
      <c r="V166" s="239"/>
    </row>
    <row r="167" spans="1:22">
      <c r="C167" s="276"/>
      <c r="D167" s="238"/>
      <c r="E167" s="275"/>
      <c r="F167" s="238"/>
      <c r="G167" s="275"/>
      <c r="H167" s="238"/>
      <c r="I167" s="275"/>
      <c r="J167" s="238"/>
      <c r="M167" s="236"/>
      <c r="N167" s="647" t="s">
        <v>257</v>
      </c>
      <c r="O167" s="647"/>
      <c r="P167" s="647"/>
      <c r="V167" s="239"/>
    </row>
    <row r="168" spans="1:22">
      <c r="E168" s="275"/>
      <c r="F168" s="238"/>
      <c r="G168" s="275"/>
      <c r="H168" s="238"/>
      <c r="I168" s="275"/>
      <c r="J168" s="238"/>
      <c r="M168" s="236"/>
      <c r="N168" s="376">
        <v>2020</v>
      </c>
      <c r="O168" s="374"/>
      <c r="P168" s="376">
        <v>2019</v>
      </c>
      <c r="V168" s="239"/>
    </row>
    <row r="169" spans="1:22">
      <c r="D169" s="238"/>
      <c r="E169" s="275"/>
      <c r="F169" s="238"/>
      <c r="G169" s="275"/>
      <c r="H169" s="238"/>
      <c r="I169" s="275"/>
      <c r="J169" s="238"/>
      <c r="M169" s="236"/>
      <c r="O169" s="236"/>
      <c r="V169" s="239"/>
    </row>
    <row r="170" spans="1:22">
      <c r="C170" s="236" t="s">
        <v>431</v>
      </c>
      <c r="E170" s="275"/>
      <c r="F170" s="238"/>
      <c r="G170" s="275"/>
      <c r="H170" s="238"/>
      <c r="I170" s="275"/>
      <c r="J170" s="238"/>
      <c r="L170" s="246"/>
      <c r="M170" s="275"/>
      <c r="N170" s="247">
        <v>3426456.77</v>
      </c>
      <c r="O170" s="247"/>
      <c r="P170" s="247">
        <v>6442359</v>
      </c>
      <c r="V170" s="239"/>
    </row>
    <row r="171" spans="1:22">
      <c r="C171" s="236" t="s">
        <v>1140</v>
      </c>
      <c r="D171" s="238"/>
      <c r="E171" s="275"/>
      <c r="F171" s="238"/>
      <c r="G171" s="275"/>
      <c r="H171" s="238"/>
      <c r="I171" s="275"/>
      <c r="J171" s="238"/>
      <c r="L171" s="276"/>
      <c r="M171" s="276"/>
      <c r="N171" s="247">
        <v>-685291.35</v>
      </c>
      <c r="O171" s="247"/>
      <c r="P171" s="247">
        <v>-1288471.8</v>
      </c>
    </row>
    <row r="172" spans="1:22" ht="23.5" thickBot="1">
      <c r="C172" s="599" t="s">
        <v>300</v>
      </c>
      <c r="D172" s="238"/>
      <c r="E172" s="275"/>
      <c r="F172" s="238"/>
      <c r="G172" s="275"/>
      <c r="H172" s="238"/>
      <c r="I172" s="275"/>
      <c r="J172" s="238"/>
      <c r="L172" s="238"/>
      <c r="M172" s="238"/>
      <c r="N172" s="254">
        <f>SUM(N170:N171)</f>
        <v>2741165.42</v>
      </c>
      <c r="O172" s="247"/>
      <c r="P172" s="254">
        <f>SUM(P170:P171)</f>
        <v>5153887.2</v>
      </c>
    </row>
    <row r="173" spans="1:22" ht="23.5" thickTop="1">
      <c r="A173" s="303"/>
      <c r="B173" s="303"/>
      <c r="C173" s="303"/>
      <c r="D173" s="303"/>
      <c r="E173" s="303"/>
      <c r="F173" s="303"/>
      <c r="G173" s="303"/>
      <c r="H173" s="303"/>
      <c r="I173" s="303"/>
      <c r="J173" s="303"/>
      <c r="K173" s="303"/>
      <c r="L173" s="303"/>
      <c r="M173" s="303"/>
      <c r="N173" s="303"/>
      <c r="O173" s="303"/>
      <c r="P173" s="303"/>
      <c r="Q173" s="236"/>
    </row>
    <row r="174" spans="1:22">
      <c r="B174" s="237" t="s">
        <v>433</v>
      </c>
      <c r="C174" s="236" t="s">
        <v>432</v>
      </c>
      <c r="E174" s="236"/>
    </row>
    <row r="175" spans="1:22">
      <c r="C175" s="236" t="s">
        <v>434</v>
      </c>
      <c r="E175" s="236"/>
    </row>
    <row r="176" spans="1:22">
      <c r="K176" s="236"/>
      <c r="M176" s="236"/>
      <c r="O176" s="236"/>
      <c r="P176" s="243" t="s">
        <v>258</v>
      </c>
    </row>
    <row r="177" spans="1:18">
      <c r="J177" s="641" t="s">
        <v>357</v>
      </c>
      <c r="K177" s="641"/>
      <c r="L177" s="641"/>
      <c r="M177" s="236"/>
      <c r="N177" s="649" t="s">
        <v>267</v>
      </c>
      <c r="O177" s="649"/>
      <c r="P177" s="649"/>
    </row>
    <row r="178" spans="1:18">
      <c r="J178" s="600">
        <v>2020</v>
      </c>
      <c r="K178" s="374"/>
      <c r="L178" s="600">
        <v>2019</v>
      </c>
      <c r="M178" s="236"/>
      <c r="N178" s="600">
        <v>2020</v>
      </c>
      <c r="O178" s="374"/>
      <c r="P178" s="600">
        <v>2019</v>
      </c>
    </row>
    <row r="179" spans="1:18">
      <c r="C179" s="236" t="s">
        <v>435</v>
      </c>
      <c r="E179" s="236"/>
      <c r="J179" s="247">
        <v>45263752.770000003</v>
      </c>
      <c r="K179" s="236"/>
      <c r="L179" s="247">
        <v>130895192.2</v>
      </c>
      <c r="M179" s="247">
        <v>168077055.38999975</v>
      </c>
      <c r="N179" s="247">
        <v>49300470.810000002</v>
      </c>
      <c r="O179" s="247">
        <v>168077055.38999975</v>
      </c>
      <c r="P179" s="247">
        <v>136883096.74000001</v>
      </c>
      <c r="R179" s="240"/>
    </row>
    <row r="180" spans="1:18">
      <c r="C180" s="236" t="s">
        <v>436</v>
      </c>
      <c r="E180" s="236"/>
      <c r="J180" s="248">
        <v>957931.26</v>
      </c>
      <c r="K180" s="238"/>
      <c r="L180" s="248">
        <v>5987904.54</v>
      </c>
      <c r="M180" s="246"/>
      <c r="N180" s="544">
        <v>0</v>
      </c>
      <c r="O180" s="330"/>
      <c r="P180" s="544">
        <v>0</v>
      </c>
    </row>
    <row r="181" spans="1:18">
      <c r="C181" s="236" t="s">
        <v>261</v>
      </c>
      <c r="E181" s="236"/>
      <c r="J181" s="247">
        <f>SUM(J179:J180)</f>
        <v>46221684.030000001</v>
      </c>
      <c r="K181" s="236"/>
      <c r="L181" s="247">
        <f>L179+L180</f>
        <v>136883096.74000001</v>
      </c>
      <c r="M181" s="247">
        <f>SUM(M179:M180)</f>
        <v>168077055.38999975</v>
      </c>
      <c r="N181" s="247">
        <f>SUM(N179:N180)</f>
        <v>49300470.810000002</v>
      </c>
      <c r="O181" s="247">
        <f>SUM(O179:O180)</f>
        <v>168077055.38999975</v>
      </c>
      <c r="P181" s="247">
        <f>SUM(P179:P180)</f>
        <v>136883096.74000001</v>
      </c>
      <c r="R181" s="240"/>
    </row>
    <row r="182" spans="1:18">
      <c r="C182" s="236" t="s">
        <v>437</v>
      </c>
      <c r="E182" s="236"/>
      <c r="J182" s="277">
        <v>20</v>
      </c>
      <c r="K182" s="236"/>
      <c r="L182" s="277">
        <v>20</v>
      </c>
      <c r="M182" s="236"/>
      <c r="N182" s="277">
        <v>20</v>
      </c>
      <c r="O182" s="243"/>
      <c r="P182" s="277">
        <v>20</v>
      </c>
    </row>
    <row r="183" spans="1:18">
      <c r="C183" s="236" t="s">
        <v>438</v>
      </c>
      <c r="E183" s="236"/>
      <c r="J183" s="271">
        <f>J181*J182%</f>
        <v>9244336.8059999999</v>
      </c>
      <c r="K183" s="236"/>
      <c r="L183" s="271">
        <f>L181*L182%</f>
        <v>27376619.348000005</v>
      </c>
      <c r="M183" s="247">
        <f t="shared" ref="M183:O183" si="4">M181*M182%</f>
        <v>0</v>
      </c>
      <c r="N183" s="271">
        <f>N181*N182%</f>
        <v>9860094.1620000005</v>
      </c>
      <c r="O183" s="247">
        <f t="shared" si="4"/>
        <v>0</v>
      </c>
      <c r="P183" s="271">
        <f>P181*P182%</f>
        <v>27376619.348000005</v>
      </c>
    </row>
    <row r="184" spans="1:18">
      <c r="E184" s="236"/>
      <c r="J184" s="246"/>
      <c r="K184" s="236"/>
      <c r="L184" s="246"/>
      <c r="M184" s="247"/>
      <c r="N184" s="246"/>
      <c r="O184" s="247"/>
      <c r="P184" s="246"/>
    </row>
    <row r="185" spans="1:18">
      <c r="E185" s="236"/>
      <c r="J185" s="246"/>
      <c r="K185" s="236"/>
      <c r="L185" s="246"/>
      <c r="M185" s="247"/>
      <c r="N185" s="246"/>
      <c r="O185" s="247"/>
      <c r="P185" s="246"/>
    </row>
    <row r="186" spans="1:18">
      <c r="E186" s="236"/>
      <c r="J186" s="246"/>
      <c r="K186" s="236"/>
      <c r="L186" s="246"/>
      <c r="M186" s="247"/>
      <c r="N186" s="246"/>
      <c r="O186" s="247"/>
      <c r="P186" s="246"/>
    </row>
    <row r="187" spans="1:18">
      <c r="E187" s="236"/>
      <c r="J187" s="246"/>
      <c r="K187" s="236"/>
      <c r="L187" s="246"/>
      <c r="M187" s="247"/>
      <c r="N187" s="246"/>
      <c r="O187" s="247"/>
      <c r="P187" s="246"/>
    </row>
    <row r="188" spans="1:18">
      <c r="E188" s="236"/>
      <c r="J188" s="246"/>
      <c r="K188" s="236"/>
      <c r="L188" s="246"/>
      <c r="M188" s="247"/>
      <c r="N188" s="246"/>
      <c r="O188" s="247"/>
      <c r="P188" s="246"/>
    </row>
    <row r="189" spans="1:18">
      <c r="A189" s="256" t="s">
        <v>1068</v>
      </c>
      <c r="B189" s="256"/>
      <c r="C189" s="256"/>
      <c r="D189" s="256"/>
      <c r="E189" s="374"/>
      <c r="F189" s="374"/>
      <c r="G189" s="374"/>
      <c r="H189" s="374"/>
      <c r="I189" s="374"/>
      <c r="J189" s="374"/>
      <c r="K189" s="374"/>
      <c r="L189" s="374"/>
      <c r="M189" s="374"/>
      <c r="N189" s="267"/>
      <c r="O189" s="256"/>
      <c r="P189" s="294"/>
      <c r="Q189" s="236"/>
    </row>
    <row r="190" spans="1:18">
      <c r="A190" s="256" t="s">
        <v>1069</v>
      </c>
      <c r="B190" s="256"/>
      <c r="C190" s="256"/>
      <c r="D190" s="256"/>
      <c r="E190" s="374"/>
      <c r="F190" s="374"/>
      <c r="G190" s="374"/>
      <c r="H190" s="374"/>
      <c r="I190" s="374"/>
      <c r="J190" s="374"/>
      <c r="K190" s="374"/>
      <c r="L190" s="374"/>
      <c r="M190" s="374"/>
      <c r="N190" s="267"/>
      <c r="O190" s="256"/>
      <c r="P190" s="294"/>
      <c r="Q190" s="236"/>
    </row>
    <row r="191" spans="1:18">
      <c r="A191" s="616" t="s">
        <v>91</v>
      </c>
      <c r="B191" s="641"/>
      <c r="C191" s="641"/>
      <c r="D191" s="641"/>
      <c r="E191" s="641"/>
      <c r="F191" s="641"/>
      <c r="G191" s="641"/>
      <c r="H191" s="641"/>
      <c r="I191" s="641"/>
      <c r="J191" s="641"/>
      <c r="K191" s="641"/>
      <c r="L191" s="641"/>
      <c r="M191" s="641"/>
      <c r="N191" s="641"/>
      <c r="O191" s="641"/>
      <c r="P191" s="641"/>
    </row>
    <row r="192" spans="1:18">
      <c r="K192" s="236"/>
      <c r="M192" s="236"/>
      <c r="O192" s="236"/>
      <c r="P192" s="243" t="s">
        <v>258</v>
      </c>
    </row>
    <row r="193" spans="3:19">
      <c r="J193" s="641" t="s">
        <v>357</v>
      </c>
      <c r="K193" s="641"/>
      <c r="L193" s="641"/>
      <c r="M193" s="236"/>
      <c r="N193" s="649" t="s">
        <v>267</v>
      </c>
      <c r="O193" s="649"/>
      <c r="P193" s="649"/>
    </row>
    <row r="194" spans="3:19">
      <c r="J194" s="600">
        <v>2020</v>
      </c>
      <c r="K194" s="374"/>
      <c r="L194" s="600">
        <v>2019</v>
      </c>
      <c r="M194" s="236"/>
      <c r="N194" s="600">
        <v>2020</v>
      </c>
      <c r="O194" s="374"/>
      <c r="P194" s="600">
        <v>2019</v>
      </c>
    </row>
    <row r="195" spans="3:19">
      <c r="C195" s="236" t="s">
        <v>439</v>
      </c>
      <c r="E195" s="236"/>
      <c r="K195" s="236"/>
      <c r="M195" s="236"/>
      <c r="O195" s="236"/>
      <c r="P195" s="247"/>
    </row>
    <row r="196" spans="3:19">
      <c r="C196" s="236" t="s">
        <v>1171</v>
      </c>
      <c r="E196" s="236"/>
      <c r="K196" s="236"/>
      <c r="M196" s="236"/>
      <c r="O196" s="236"/>
      <c r="P196" s="247"/>
    </row>
    <row r="197" spans="3:19">
      <c r="C197" s="236" t="s">
        <v>1172</v>
      </c>
      <c r="E197" s="236"/>
      <c r="J197" s="247">
        <v>218697.37</v>
      </c>
      <c r="K197" s="236"/>
      <c r="L197" s="247">
        <v>183585.79</v>
      </c>
      <c r="M197" s="236"/>
      <c r="N197" s="247">
        <f>218697.37</f>
        <v>218697.37</v>
      </c>
      <c r="O197" s="236"/>
      <c r="P197" s="247">
        <v>183585.79</v>
      </c>
    </row>
    <row r="198" spans="3:19">
      <c r="C198" s="236" t="s">
        <v>440</v>
      </c>
      <c r="E198" s="236"/>
      <c r="J198" s="247">
        <v>804158.21</v>
      </c>
      <c r="K198" s="236"/>
      <c r="L198" s="247">
        <v>2647029.13</v>
      </c>
      <c r="M198" s="236"/>
      <c r="N198" s="247">
        <v>1124658.21</v>
      </c>
      <c r="O198" s="236"/>
      <c r="P198" s="247">
        <v>2647029.13</v>
      </c>
    </row>
    <row r="199" spans="3:19">
      <c r="C199" s="236" t="s">
        <v>441</v>
      </c>
      <c r="E199" s="236"/>
      <c r="J199" s="247">
        <v>-59635.684000000001</v>
      </c>
      <c r="K199" s="236"/>
      <c r="L199" s="247">
        <v>-245702.86000000002</v>
      </c>
      <c r="M199" s="236"/>
      <c r="N199" s="247">
        <v>-59635.684000000001</v>
      </c>
      <c r="O199" s="236"/>
      <c r="P199" s="247">
        <v>-245702.86000000002</v>
      </c>
    </row>
    <row r="200" spans="3:19">
      <c r="C200" s="236" t="s">
        <v>1120</v>
      </c>
      <c r="E200" s="236"/>
      <c r="J200" s="247"/>
      <c r="K200" s="236"/>
      <c r="L200" s="247"/>
      <c r="M200" s="236"/>
      <c r="N200" s="247"/>
      <c r="O200" s="236"/>
      <c r="P200" s="247"/>
    </row>
    <row r="201" spans="3:19">
      <c r="C201" s="236" t="s">
        <v>1119</v>
      </c>
      <c r="E201" s="236"/>
      <c r="J201" s="247">
        <v>28309.794000000002</v>
      </c>
      <c r="K201" s="236"/>
      <c r="L201" s="247">
        <v>-1782500.86</v>
      </c>
      <c r="M201" s="236"/>
      <c r="N201" s="247">
        <v>28309.794000000002</v>
      </c>
      <c r="O201" s="236"/>
      <c r="P201" s="247">
        <v>-1782500.86</v>
      </c>
    </row>
    <row r="202" spans="3:19">
      <c r="C202" s="236" t="s">
        <v>1175</v>
      </c>
      <c r="E202" s="236"/>
      <c r="J202" s="247"/>
      <c r="K202" s="236"/>
      <c r="L202" s="247"/>
      <c r="M202" s="236"/>
      <c r="N202" s="247"/>
      <c r="O202" s="236"/>
      <c r="P202" s="247"/>
    </row>
    <row r="203" spans="3:19">
      <c r="C203" s="236" t="s">
        <v>1176</v>
      </c>
      <c r="E203" s="236"/>
      <c r="J203" s="545">
        <v>936257.35</v>
      </c>
      <c r="K203" s="236"/>
      <c r="L203" s="239">
        <v>0</v>
      </c>
      <c r="M203" s="236"/>
      <c r="N203" s="239">
        <v>0</v>
      </c>
      <c r="O203" s="236"/>
      <c r="P203" s="239">
        <v>0</v>
      </c>
    </row>
    <row r="204" spans="3:19">
      <c r="E204" s="236"/>
      <c r="J204" s="271">
        <f>SUM(J197:J203)</f>
        <v>1927787.04</v>
      </c>
      <c r="K204" s="236"/>
      <c r="L204" s="271">
        <f>SUM(L197:L203)</f>
        <v>802411.2</v>
      </c>
      <c r="M204" s="236"/>
      <c r="N204" s="271">
        <f>SUM(N197:N203)</f>
        <v>1312029.6900000002</v>
      </c>
      <c r="O204" s="236"/>
      <c r="P204" s="271">
        <f>SUM(P197:P203)</f>
        <v>802411.2</v>
      </c>
    </row>
    <row r="205" spans="3:19">
      <c r="C205" s="236" t="s">
        <v>1112</v>
      </c>
      <c r="E205" s="236"/>
      <c r="K205" s="236"/>
      <c r="M205" s="236"/>
      <c r="O205" s="236"/>
      <c r="P205" s="247"/>
    </row>
    <row r="206" spans="3:19" ht="23.5" thickBot="1">
      <c r="C206" s="236" t="s">
        <v>1173</v>
      </c>
      <c r="E206" s="236"/>
      <c r="J206" s="273">
        <f>J183+J204</f>
        <v>11172123.846000001</v>
      </c>
      <c r="K206" s="236"/>
      <c r="L206" s="273">
        <f>L183+L204</f>
        <v>28179030.548000004</v>
      </c>
      <c r="M206" s="236"/>
      <c r="N206" s="273">
        <f>N183+N204</f>
        <v>11172123.852</v>
      </c>
      <c r="O206" s="236"/>
      <c r="P206" s="273">
        <f>P183+P204</f>
        <v>28179030.548000004</v>
      </c>
      <c r="R206" s="239"/>
      <c r="S206" s="329"/>
    </row>
    <row r="207" spans="3:19" ht="23.5" thickTop="1">
      <c r="C207" s="236" t="s">
        <v>442</v>
      </c>
      <c r="E207" s="236"/>
      <c r="J207" s="278">
        <f>J206*100/J181</f>
        <v>24.170741677756222</v>
      </c>
      <c r="K207" s="236"/>
      <c r="L207" s="278">
        <f>L206*100/L181</f>
        <v>20.586201816813162</v>
      </c>
      <c r="M207" s="236"/>
      <c r="N207" s="278">
        <f>N206*100/N181</f>
        <v>22.661292414541954</v>
      </c>
      <c r="O207" s="236"/>
      <c r="P207" s="278">
        <f>P206*100/P181</f>
        <v>20.586201816813162</v>
      </c>
    </row>
    <row r="208" spans="3:19">
      <c r="E208" s="236"/>
      <c r="J208" s="246"/>
      <c r="K208" s="236"/>
      <c r="L208" s="246"/>
      <c r="M208" s="236"/>
      <c r="N208" s="246"/>
      <c r="O208" s="236"/>
      <c r="P208" s="246"/>
    </row>
    <row r="209" spans="1:18">
      <c r="A209" s="584" t="s">
        <v>44</v>
      </c>
      <c r="B209" s="511" t="s">
        <v>443</v>
      </c>
      <c r="C209" s="506"/>
      <c r="D209" s="506"/>
      <c r="E209" s="583"/>
      <c r="F209" s="506"/>
      <c r="G209" s="583"/>
      <c r="H209" s="506"/>
      <c r="I209" s="280"/>
      <c r="K209" s="280"/>
      <c r="M209" s="280"/>
      <c r="O209" s="280"/>
      <c r="Q209" s="280"/>
    </row>
    <row r="210" spans="1:18">
      <c r="A210" s="584"/>
      <c r="B210" s="506"/>
      <c r="C210" s="506"/>
      <c r="D210" s="506"/>
      <c r="E210" s="583"/>
      <c r="F210" s="506"/>
      <c r="G210" s="583"/>
      <c r="H210" s="506"/>
      <c r="I210" s="280"/>
      <c r="K210" s="236"/>
      <c r="M210" s="236"/>
      <c r="O210" s="236"/>
      <c r="P210" s="243" t="s">
        <v>258</v>
      </c>
      <c r="Q210" s="280"/>
    </row>
    <row r="211" spans="1:18">
      <c r="E211" s="280"/>
      <c r="G211" s="280"/>
      <c r="I211" s="280"/>
      <c r="J211" s="641" t="s">
        <v>357</v>
      </c>
      <c r="K211" s="641"/>
      <c r="L211" s="641"/>
      <c r="M211" s="236"/>
      <c r="N211" s="649" t="s">
        <v>267</v>
      </c>
      <c r="O211" s="649"/>
      <c r="P211" s="649"/>
      <c r="Q211" s="280"/>
    </row>
    <row r="212" spans="1:18">
      <c r="E212" s="280"/>
      <c r="G212" s="280"/>
      <c r="I212" s="280"/>
      <c r="J212" s="600">
        <v>2020</v>
      </c>
      <c r="K212" s="374"/>
      <c r="L212" s="600">
        <v>2019</v>
      </c>
      <c r="M212" s="236"/>
      <c r="N212" s="600">
        <v>2020</v>
      </c>
      <c r="O212" s="374"/>
      <c r="P212" s="600">
        <v>2019</v>
      </c>
      <c r="Q212" s="280"/>
    </row>
    <row r="213" spans="1:18">
      <c r="B213" s="236" t="s">
        <v>444</v>
      </c>
      <c r="C213" s="256"/>
      <c r="D213" s="256"/>
      <c r="E213" s="280"/>
      <c r="G213" s="280"/>
      <c r="I213" s="280"/>
      <c r="K213" s="280"/>
      <c r="M213" s="280"/>
      <c r="O213" s="280"/>
      <c r="Q213" s="280"/>
      <c r="R213" s="240"/>
    </row>
    <row r="214" spans="1:18">
      <c r="B214" s="236" t="s">
        <v>445</v>
      </c>
      <c r="D214" s="256"/>
      <c r="E214" s="280"/>
      <c r="G214" s="280"/>
      <c r="I214" s="280"/>
      <c r="J214" s="240">
        <v>7326912.4400000004</v>
      </c>
      <c r="K214" s="280"/>
      <c r="L214" s="240">
        <v>5942909.4299999997</v>
      </c>
      <c r="M214" s="280"/>
      <c r="N214" s="281">
        <v>7326912.4400000004</v>
      </c>
      <c r="O214" s="281"/>
      <c r="P214" s="281">
        <v>5442905.2300000004</v>
      </c>
      <c r="Q214" s="280"/>
    </row>
    <row r="215" spans="1:18">
      <c r="B215" s="236" t="s">
        <v>446</v>
      </c>
      <c r="E215" s="280"/>
      <c r="G215" s="280"/>
      <c r="I215" s="280"/>
      <c r="J215" s="281">
        <v>2783064.8</v>
      </c>
      <c r="K215" s="280"/>
      <c r="L215" s="281">
        <v>62716.480000000003</v>
      </c>
      <c r="M215" s="280"/>
      <c r="N215" s="281">
        <v>2783064.8</v>
      </c>
      <c r="O215" s="281"/>
      <c r="P215" s="281">
        <v>62716.480000000003</v>
      </c>
      <c r="Q215" s="280"/>
    </row>
    <row r="216" spans="1:18">
      <c r="E216" s="280"/>
      <c r="G216" s="280"/>
      <c r="I216" s="280"/>
      <c r="J216" s="282">
        <f>SUM(J214:J215)</f>
        <v>10109977.24</v>
      </c>
      <c r="K216" s="280"/>
      <c r="L216" s="282">
        <f>SUM(L214:L215)</f>
        <v>6005625.9100000001</v>
      </c>
      <c r="M216" s="280"/>
      <c r="N216" s="282">
        <f>SUM(N214:N215)</f>
        <v>10109977.24</v>
      </c>
      <c r="O216" s="281"/>
      <c r="P216" s="282">
        <f>SUM(P214:P215)</f>
        <v>5505621.7100000009</v>
      </c>
      <c r="Q216" s="280"/>
    </row>
    <row r="217" spans="1:18">
      <c r="B217" s="236" t="s">
        <v>447</v>
      </c>
      <c r="E217" s="445"/>
      <c r="G217" s="280"/>
      <c r="I217" s="280"/>
      <c r="K217" s="280"/>
      <c r="L217" s="281"/>
      <c r="M217" s="280"/>
      <c r="N217" s="281"/>
      <c r="O217" s="281"/>
      <c r="P217" s="281"/>
      <c r="Q217" s="280"/>
    </row>
    <row r="218" spans="1:18">
      <c r="B218" s="236" t="s">
        <v>448</v>
      </c>
      <c r="E218" s="283"/>
      <c r="G218" s="283"/>
      <c r="I218" s="283"/>
      <c r="J218" s="240">
        <v>5698013.1500000004</v>
      </c>
      <c r="K218" s="283"/>
      <c r="L218" s="240">
        <v>6261944.1399999997</v>
      </c>
      <c r="M218" s="283"/>
      <c r="N218" s="281">
        <v>4994876.66</v>
      </c>
      <c r="O218" s="281"/>
      <c r="P218" s="281">
        <v>5997386.8499999996</v>
      </c>
      <c r="Q218" s="283"/>
    </row>
    <row r="219" spans="1:18">
      <c r="B219" s="236" t="s">
        <v>449</v>
      </c>
      <c r="E219" s="445"/>
      <c r="G219" s="280"/>
      <c r="I219" s="280"/>
      <c r="J219" s="240">
        <v>299511.28999999998</v>
      </c>
      <c r="K219" s="445"/>
      <c r="L219" s="240">
        <v>5289930.4000000004</v>
      </c>
      <c r="M219" s="445"/>
      <c r="N219" s="284">
        <v>0</v>
      </c>
      <c r="O219" s="281"/>
      <c r="P219" s="281">
        <v>5000830.04</v>
      </c>
      <c r="Q219" s="280"/>
    </row>
    <row r="220" spans="1:18">
      <c r="B220" s="236" t="s">
        <v>450</v>
      </c>
      <c r="E220" s="445"/>
      <c r="G220" s="280"/>
      <c r="I220" s="280"/>
      <c r="J220" s="281">
        <v>1498133.53</v>
      </c>
      <c r="K220" s="445"/>
      <c r="L220" s="240">
        <v>2240442.7000000002</v>
      </c>
      <c r="M220" s="445"/>
      <c r="N220" s="281">
        <v>1498133.53</v>
      </c>
      <c r="O220" s="281"/>
      <c r="P220" s="281">
        <v>2240442.7000000002</v>
      </c>
      <c r="Q220" s="280"/>
    </row>
    <row r="221" spans="1:18">
      <c r="B221" s="236" t="s">
        <v>1165</v>
      </c>
      <c r="E221" s="445"/>
      <c r="G221" s="280"/>
      <c r="I221" s="280"/>
      <c r="J221" s="240">
        <v>4142069.7800000003</v>
      </c>
      <c r="K221" s="445"/>
      <c r="L221" s="240">
        <v>4059317.8499999996</v>
      </c>
      <c r="M221" s="445"/>
      <c r="N221" s="281">
        <v>4128121.79</v>
      </c>
      <c r="O221" s="281"/>
      <c r="P221" s="281">
        <v>4058657.84</v>
      </c>
      <c r="Q221" s="280"/>
    </row>
    <row r="222" spans="1:18">
      <c r="B222" s="236" t="s">
        <v>305</v>
      </c>
      <c r="E222" s="283"/>
      <c r="G222" s="283"/>
      <c r="I222" s="283"/>
      <c r="J222" s="240">
        <v>10183283.879999999</v>
      </c>
      <c r="K222" s="283"/>
      <c r="L222" s="240">
        <v>7157304.4100000001</v>
      </c>
      <c r="M222" s="283"/>
      <c r="N222" s="281">
        <v>5183283.88</v>
      </c>
      <c r="O222" s="281"/>
      <c r="P222" s="281">
        <v>7051082.0700000003</v>
      </c>
      <c r="Q222" s="283"/>
    </row>
    <row r="223" spans="1:18">
      <c r="E223" s="280"/>
      <c r="G223" s="280"/>
      <c r="I223" s="280"/>
      <c r="J223" s="282">
        <f>SUM(J218:J222)</f>
        <v>21821011.629999999</v>
      </c>
      <c r="K223" s="280"/>
      <c r="L223" s="282">
        <f>SUM(L218:L222)</f>
        <v>25008939.499999996</v>
      </c>
      <c r="M223" s="280"/>
      <c r="N223" s="282">
        <f>SUM(N218:N222)</f>
        <v>15804415.859999999</v>
      </c>
      <c r="O223" s="281"/>
      <c r="P223" s="282">
        <f>SUM(P218:P222)</f>
        <v>24348399.5</v>
      </c>
      <c r="Q223" s="280"/>
      <c r="R223" s="247"/>
    </row>
    <row r="224" spans="1:18" ht="23.5" thickBot="1">
      <c r="B224" s="236" t="s">
        <v>261</v>
      </c>
      <c r="E224" s="280"/>
      <c r="G224" s="280"/>
      <c r="I224" s="280"/>
      <c r="J224" s="285">
        <f>J216+J223</f>
        <v>31930988.869999997</v>
      </c>
      <c r="K224" s="280"/>
      <c r="L224" s="285">
        <f>L216+L223</f>
        <v>31014565.409999996</v>
      </c>
      <c r="M224" s="280"/>
      <c r="N224" s="285">
        <f>N216+N223</f>
        <v>25914393.100000001</v>
      </c>
      <c r="O224" s="281"/>
      <c r="P224" s="285">
        <f>P216+P223</f>
        <v>29854021.210000001</v>
      </c>
      <c r="Q224" s="280"/>
      <c r="R224" s="247"/>
    </row>
    <row r="225" spans="1:17" ht="23.5" thickTop="1">
      <c r="E225" s="280"/>
      <c r="G225" s="280"/>
      <c r="I225" s="280"/>
      <c r="K225" s="280"/>
      <c r="L225" s="286"/>
      <c r="M225" s="280"/>
      <c r="N225" s="287"/>
      <c r="O225" s="281"/>
      <c r="P225" s="287"/>
      <c r="Q225" s="280"/>
    </row>
    <row r="226" spans="1:17">
      <c r="E226" s="236"/>
      <c r="J226" s="246"/>
      <c r="K226" s="236"/>
      <c r="L226" s="246"/>
      <c r="M226" s="236"/>
      <c r="N226" s="246"/>
      <c r="O226" s="236"/>
      <c r="P226" s="246"/>
    </row>
    <row r="227" spans="1:17">
      <c r="A227" s="256" t="s">
        <v>1068</v>
      </c>
      <c r="B227" s="256"/>
      <c r="C227" s="256"/>
      <c r="D227" s="256"/>
      <c r="E227" s="374"/>
      <c r="F227" s="374"/>
      <c r="G227" s="374"/>
      <c r="H227" s="374"/>
      <c r="I227" s="374"/>
      <c r="J227" s="374"/>
      <c r="K227" s="374"/>
      <c r="L227" s="374"/>
      <c r="M227" s="374"/>
      <c r="N227" s="267"/>
      <c r="O227" s="256"/>
      <c r="P227" s="294"/>
    </row>
    <row r="228" spans="1:17">
      <c r="A228" s="256" t="s">
        <v>1069</v>
      </c>
      <c r="B228" s="256"/>
      <c r="C228" s="256"/>
      <c r="D228" s="256"/>
      <c r="E228" s="374"/>
      <c r="F228" s="374"/>
      <c r="G228" s="374"/>
      <c r="H228" s="374"/>
      <c r="I228" s="374"/>
      <c r="J228" s="374"/>
      <c r="K228" s="374"/>
      <c r="L228" s="374"/>
      <c r="M228" s="374"/>
      <c r="N228" s="267"/>
      <c r="O228" s="256"/>
      <c r="P228" s="294"/>
    </row>
    <row r="229" spans="1:17">
      <c r="A229" s="616" t="s">
        <v>92</v>
      </c>
      <c r="B229" s="641"/>
      <c r="C229" s="641"/>
      <c r="D229" s="641"/>
      <c r="E229" s="641"/>
      <c r="F229" s="641"/>
      <c r="G229" s="641"/>
      <c r="H229" s="641"/>
      <c r="I229" s="641"/>
      <c r="J229" s="641"/>
      <c r="K229" s="641"/>
      <c r="L229" s="641"/>
      <c r="M229" s="641"/>
      <c r="N229" s="641"/>
      <c r="O229" s="641"/>
      <c r="P229" s="641"/>
      <c r="Q229" s="641"/>
    </row>
    <row r="230" spans="1:17">
      <c r="E230" s="279"/>
      <c r="G230" s="279"/>
      <c r="I230" s="279"/>
      <c r="K230" s="279"/>
      <c r="M230" s="279"/>
      <c r="O230" s="279"/>
      <c r="Q230" s="279"/>
    </row>
    <row r="231" spans="1:17" s="506" customFormat="1">
      <c r="A231" s="584" t="s">
        <v>33</v>
      </c>
      <c r="B231" s="506" t="s">
        <v>453</v>
      </c>
      <c r="E231" s="583"/>
      <c r="G231" s="583"/>
      <c r="I231" s="583"/>
      <c r="J231" s="507"/>
      <c r="K231" s="583"/>
      <c r="L231" s="601"/>
      <c r="M231" s="583"/>
      <c r="N231" s="602"/>
      <c r="O231" s="583"/>
      <c r="P231" s="602"/>
      <c r="Q231" s="583"/>
    </row>
    <row r="232" spans="1:17">
      <c r="E232" s="280"/>
      <c r="G232" s="280"/>
      <c r="I232" s="280"/>
      <c r="K232" s="280"/>
      <c r="M232" s="280"/>
      <c r="O232" s="280"/>
      <c r="P232" s="243" t="str">
        <f>P210</f>
        <v>(Unit:Baht)</v>
      </c>
      <c r="Q232" s="280"/>
    </row>
    <row r="233" spans="1:17">
      <c r="E233" s="280"/>
      <c r="G233" s="280"/>
      <c r="I233" s="280"/>
      <c r="J233" s="648" t="str">
        <f>J211</f>
        <v>Consolidated  financial statements</v>
      </c>
      <c r="K233" s="648"/>
      <c r="L233" s="648"/>
      <c r="M233" s="280"/>
      <c r="N233" s="645" t="str">
        <f>N211</f>
        <v>Separate financial statements</v>
      </c>
      <c r="O233" s="645"/>
      <c r="P233" s="645"/>
      <c r="Q233" s="280"/>
    </row>
    <row r="234" spans="1:17">
      <c r="E234" s="280"/>
      <c r="G234" s="280"/>
      <c r="I234" s="280"/>
      <c r="J234" s="376">
        <f>J212</f>
        <v>2020</v>
      </c>
      <c r="K234" s="288"/>
      <c r="L234" s="376">
        <f>L212</f>
        <v>2019</v>
      </c>
      <c r="M234" s="280"/>
      <c r="N234" s="376">
        <f>N212</f>
        <v>2020</v>
      </c>
      <c r="O234" s="288"/>
      <c r="P234" s="376">
        <f>P212</f>
        <v>2019</v>
      </c>
      <c r="Q234" s="280"/>
    </row>
    <row r="235" spans="1:17">
      <c r="B235" s="236" t="s">
        <v>451</v>
      </c>
      <c r="E235" s="280"/>
      <c r="G235" s="280"/>
      <c r="I235" s="280"/>
      <c r="J235" s="284">
        <v>0</v>
      </c>
      <c r="K235" s="445"/>
      <c r="L235" s="281">
        <f>138133465.6+2752541.82</f>
        <v>140886007.41999999</v>
      </c>
      <c r="M235" s="445"/>
      <c r="N235" s="284">
        <v>0</v>
      </c>
      <c r="O235" s="281"/>
      <c r="P235" s="281">
        <v>138133465.59999999</v>
      </c>
      <c r="Q235" s="280"/>
    </row>
    <row r="236" spans="1:17">
      <c r="B236" s="236" t="s">
        <v>452</v>
      </c>
      <c r="E236" s="280"/>
      <c r="G236" s="280"/>
      <c r="I236" s="280"/>
      <c r="J236" s="281">
        <f>1217720.49</f>
        <v>1217720.49</v>
      </c>
      <c r="K236" s="445"/>
      <c r="L236" s="281">
        <v>337445.99</v>
      </c>
      <c r="M236" s="289"/>
      <c r="N236" s="281">
        <v>1217720.49</v>
      </c>
      <c r="O236" s="281"/>
      <c r="P236" s="281">
        <v>337445.99</v>
      </c>
      <c r="Q236" s="280"/>
    </row>
    <row r="237" spans="1:17" ht="23.5" thickBot="1">
      <c r="B237" s="236" t="s">
        <v>261</v>
      </c>
      <c r="E237" s="280"/>
      <c r="G237" s="280"/>
      <c r="I237" s="280"/>
      <c r="J237" s="285">
        <f>SUM(J235:J236)</f>
        <v>1217720.49</v>
      </c>
      <c r="K237" s="280"/>
      <c r="L237" s="285">
        <f>SUM(L235:L236)</f>
        <v>141223453.41</v>
      </c>
      <c r="M237" s="280"/>
      <c r="N237" s="285">
        <f>SUM(N235:N236)</f>
        <v>1217720.49</v>
      </c>
      <c r="O237" s="281"/>
      <c r="P237" s="285">
        <f>SUM(P235:P236)</f>
        <v>138470911.59</v>
      </c>
      <c r="Q237" s="280"/>
    </row>
    <row r="238" spans="1:17" ht="18.75" customHeight="1" thickTop="1">
      <c r="E238" s="280"/>
      <c r="G238" s="280"/>
      <c r="I238" s="280"/>
      <c r="K238" s="280"/>
      <c r="M238" s="280"/>
      <c r="N238" s="281"/>
      <c r="O238" s="281"/>
      <c r="P238" s="281"/>
      <c r="Q238" s="280"/>
    </row>
    <row r="239" spans="1:17" s="604" customFormat="1">
      <c r="A239" s="603" t="s">
        <v>50</v>
      </c>
      <c r="B239" s="604" t="s">
        <v>465</v>
      </c>
      <c r="E239" s="605"/>
      <c r="G239" s="605"/>
      <c r="I239" s="605"/>
      <c r="K239" s="605"/>
      <c r="M239" s="605"/>
      <c r="O239" s="605"/>
      <c r="P239" s="606"/>
      <c r="Q239" s="605"/>
    </row>
    <row r="240" spans="1:17" s="238" customFormat="1">
      <c r="B240" s="300" t="s">
        <v>657</v>
      </c>
      <c r="C240" s="238" t="s">
        <v>466</v>
      </c>
      <c r="E240" s="301"/>
      <c r="G240" s="301"/>
      <c r="I240" s="301"/>
      <c r="J240" s="276"/>
      <c r="K240" s="276"/>
      <c r="L240" s="276"/>
      <c r="M240" s="301"/>
      <c r="N240" s="236"/>
      <c r="O240" s="236"/>
      <c r="P240" s="243" t="s">
        <v>258</v>
      </c>
      <c r="Q240" s="301"/>
    </row>
    <row r="241" spans="1:18" s="238" customFormat="1">
      <c r="E241" s="301"/>
      <c r="G241" s="301"/>
      <c r="I241" s="301"/>
      <c r="K241" s="301"/>
      <c r="M241" s="301"/>
      <c r="N241" s="642" t="s">
        <v>268</v>
      </c>
      <c r="O241" s="642"/>
      <c r="P241" s="642"/>
      <c r="Q241" s="301"/>
    </row>
    <row r="242" spans="1:18" s="238" customFormat="1" ht="23.4" customHeight="1">
      <c r="E242" s="301"/>
      <c r="G242" s="301"/>
      <c r="I242" s="301"/>
      <c r="K242" s="301"/>
      <c r="M242" s="280"/>
      <c r="N242" s="647" t="s">
        <v>257</v>
      </c>
      <c r="O242" s="647"/>
      <c r="P242" s="647"/>
      <c r="Q242" s="301"/>
    </row>
    <row r="243" spans="1:18" s="238" customFormat="1">
      <c r="E243" s="301"/>
      <c r="G243" s="301"/>
      <c r="I243" s="301"/>
      <c r="K243" s="301"/>
      <c r="M243" s="280"/>
      <c r="N243" s="376">
        <v>2020</v>
      </c>
      <c r="O243" s="374"/>
      <c r="P243" s="376">
        <v>2019</v>
      </c>
      <c r="Q243" s="301"/>
    </row>
    <row r="244" spans="1:18" s="238" customFormat="1">
      <c r="C244" s="236" t="s">
        <v>314</v>
      </c>
      <c r="E244" s="301"/>
      <c r="G244" s="301"/>
      <c r="I244" s="301"/>
      <c r="K244" s="301"/>
      <c r="M244" s="287"/>
      <c r="N244" s="287">
        <v>24977321.460000001</v>
      </c>
      <c r="O244" s="287"/>
      <c r="P244" s="287">
        <v>25074661.060000002</v>
      </c>
      <c r="Q244" s="301"/>
    </row>
    <row r="245" spans="1:18" s="238" customFormat="1">
      <c r="C245" s="236" t="s">
        <v>467</v>
      </c>
      <c r="D245" s="236"/>
      <c r="E245" s="301"/>
      <c r="G245" s="301"/>
      <c r="I245" s="301"/>
      <c r="K245" s="301"/>
      <c r="M245" s="287"/>
      <c r="N245" s="287">
        <v>1883188</v>
      </c>
      <c r="O245" s="287"/>
      <c r="P245" s="287">
        <v>1606499</v>
      </c>
      <c r="Q245" s="301"/>
    </row>
    <row r="246" spans="1:18" s="238" customFormat="1">
      <c r="C246" s="236" t="s">
        <v>468</v>
      </c>
      <c r="D246" s="236"/>
      <c r="E246" s="301"/>
      <c r="G246" s="301"/>
      <c r="I246" s="301"/>
      <c r="K246" s="301"/>
      <c r="M246" s="287"/>
      <c r="N246" s="287">
        <v>380802</v>
      </c>
      <c r="O246" s="287"/>
      <c r="P246" s="287">
        <v>653861</v>
      </c>
      <c r="Q246" s="301"/>
    </row>
    <row r="247" spans="1:18" s="238" customFormat="1">
      <c r="C247" s="238" t="s">
        <v>471</v>
      </c>
      <c r="E247" s="301"/>
      <c r="G247" s="301"/>
      <c r="I247" s="301"/>
      <c r="K247" s="301"/>
      <c r="M247" s="287"/>
      <c r="N247" s="287">
        <v>-14465.13</v>
      </c>
      <c r="O247" s="287"/>
      <c r="P247" s="241">
        <v>0</v>
      </c>
      <c r="Q247" s="301"/>
    </row>
    <row r="248" spans="1:18" s="238" customFormat="1">
      <c r="C248" s="236" t="s">
        <v>469</v>
      </c>
      <c r="D248" s="236"/>
      <c r="E248" s="445"/>
      <c r="F248" s="236"/>
      <c r="G248" s="301"/>
      <c r="I248" s="301"/>
      <c r="K248" s="301"/>
      <c r="M248" s="241"/>
      <c r="N248" s="241">
        <v>0</v>
      </c>
      <c r="O248" s="287"/>
      <c r="P248" s="287">
        <v>4589524.05</v>
      </c>
      <c r="Q248" s="301"/>
    </row>
    <row r="249" spans="1:18" s="238" customFormat="1">
      <c r="C249" s="236" t="s">
        <v>470</v>
      </c>
      <c r="D249" s="236"/>
      <c r="E249" s="445"/>
      <c r="F249" s="236"/>
      <c r="G249" s="301"/>
      <c r="I249" s="301"/>
      <c r="J249" s="302"/>
      <c r="K249" s="301"/>
      <c r="M249" s="241"/>
      <c r="N249" s="247">
        <v>-2560803</v>
      </c>
      <c r="O249" s="287"/>
      <c r="P249" s="247">
        <v>-504864.64999999997</v>
      </c>
      <c r="Q249" s="301"/>
    </row>
    <row r="250" spans="1:18" s="238" customFormat="1">
      <c r="C250" s="236" t="s">
        <v>1121</v>
      </c>
      <c r="D250" s="236"/>
      <c r="E250" s="445"/>
      <c r="F250" s="236"/>
      <c r="G250" s="301"/>
      <c r="I250" s="301"/>
      <c r="K250" s="301"/>
      <c r="M250" s="241"/>
      <c r="N250" s="247">
        <v>-3426456.77</v>
      </c>
      <c r="O250" s="287"/>
      <c r="P250" s="247">
        <v>-6442359</v>
      </c>
      <c r="Q250" s="301"/>
    </row>
    <row r="251" spans="1:18" s="238" customFormat="1" ht="23.5" thickBot="1">
      <c r="C251" s="236" t="s">
        <v>315</v>
      </c>
      <c r="D251" s="236"/>
      <c r="E251" s="445"/>
      <c r="F251" s="236"/>
      <c r="G251" s="301"/>
      <c r="I251" s="301"/>
      <c r="K251" s="301"/>
      <c r="M251" s="301"/>
      <c r="N251" s="254">
        <f>SUM(N244:N250)</f>
        <v>21239586.560000002</v>
      </c>
      <c r="O251" s="301"/>
      <c r="P251" s="254">
        <f>SUM(P244:P250)</f>
        <v>24977321.460000005</v>
      </c>
      <c r="Q251" s="301"/>
    </row>
    <row r="252" spans="1:18" ht="23.5" thickTop="1">
      <c r="A252" s="373"/>
      <c r="B252" s="374"/>
      <c r="C252" s="374"/>
      <c r="D252" s="374"/>
      <c r="E252" s="374"/>
      <c r="F252" s="374"/>
      <c r="G252" s="374"/>
      <c r="H252" s="374"/>
      <c r="I252" s="374"/>
      <c r="J252" s="374"/>
      <c r="K252" s="374"/>
      <c r="L252" s="374"/>
      <c r="M252" s="374"/>
      <c r="N252" s="374"/>
      <c r="O252" s="374"/>
      <c r="P252" s="374"/>
      <c r="Q252" s="374"/>
    </row>
    <row r="253" spans="1:18">
      <c r="B253" s="237" t="s">
        <v>658</v>
      </c>
      <c r="C253" s="236" t="s">
        <v>1122</v>
      </c>
      <c r="E253" s="256"/>
      <c r="G253" s="256"/>
      <c r="I253" s="256"/>
      <c r="K253" s="256"/>
      <c r="M253" s="256"/>
      <c r="N253" s="240"/>
      <c r="O253" s="256"/>
      <c r="Q253" s="256"/>
      <c r="R253" s="247"/>
    </row>
    <row r="254" spans="1:18">
      <c r="E254" s="256"/>
      <c r="G254" s="256"/>
      <c r="I254" s="256"/>
      <c r="K254" s="256"/>
      <c r="M254" s="256"/>
      <c r="N254" s="374"/>
      <c r="O254" s="303"/>
      <c r="P254" s="243" t="s">
        <v>258</v>
      </c>
      <c r="Q254" s="256"/>
      <c r="R254" s="239"/>
    </row>
    <row r="255" spans="1:18">
      <c r="E255" s="256"/>
      <c r="G255" s="256"/>
      <c r="I255" s="256"/>
      <c r="K255" s="256"/>
      <c r="M255" s="256"/>
      <c r="N255" s="642" t="s">
        <v>268</v>
      </c>
      <c r="O255" s="642"/>
      <c r="P255" s="642"/>
      <c r="Q255" s="256"/>
      <c r="R255" s="239"/>
    </row>
    <row r="256" spans="1:18">
      <c r="E256" s="256"/>
      <c r="G256" s="256"/>
      <c r="I256" s="256"/>
      <c r="K256" s="256"/>
      <c r="M256" s="256"/>
      <c r="N256" s="645" t="str">
        <f>N242</f>
        <v xml:space="preserve"> Separate financial statements</v>
      </c>
      <c r="O256" s="645"/>
      <c r="P256" s="645"/>
      <c r="Q256" s="256"/>
      <c r="R256" s="239"/>
    </row>
    <row r="257" spans="1:19">
      <c r="E257" s="256"/>
      <c r="G257" s="256"/>
      <c r="I257" s="256"/>
      <c r="K257" s="256"/>
      <c r="M257" s="256"/>
      <c r="N257" s="304">
        <f>N243</f>
        <v>2020</v>
      </c>
      <c r="O257" s="303"/>
      <c r="P257" s="304">
        <f>P243</f>
        <v>2019</v>
      </c>
      <c r="Q257" s="256"/>
      <c r="S257" s="240"/>
    </row>
    <row r="258" spans="1:19">
      <c r="C258" s="236" t="s">
        <v>473</v>
      </c>
      <c r="E258" s="256"/>
      <c r="G258" s="256"/>
      <c r="I258" s="256"/>
      <c r="K258" s="256"/>
      <c r="M258" s="256"/>
      <c r="N258" s="281">
        <v>1054168.92</v>
      </c>
      <c r="O258" s="281"/>
      <c r="P258" s="281">
        <f>2040660.13+1248676.28+302680.97</f>
        <v>3592017.38</v>
      </c>
      <c r="Q258" s="256"/>
    </row>
    <row r="259" spans="1:19">
      <c r="C259" s="236" t="s">
        <v>474</v>
      </c>
      <c r="E259" s="256"/>
      <c r="G259" s="256"/>
      <c r="I259" s="256"/>
      <c r="K259" s="256"/>
      <c r="M259" s="256"/>
      <c r="N259" s="281">
        <v>108500.16</v>
      </c>
      <c r="O259" s="281"/>
      <c r="P259" s="281">
        <v>353817.15</v>
      </c>
      <c r="Q259" s="256"/>
    </row>
    <row r="260" spans="1:19">
      <c r="C260" s="236" t="s">
        <v>475</v>
      </c>
      <c r="E260" s="256"/>
      <c r="G260" s="256"/>
      <c r="I260" s="256"/>
      <c r="K260" s="256"/>
      <c r="M260" s="256"/>
      <c r="N260" s="281">
        <v>1086855.67</v>
      </c>
      <c r="O260" s="281"/>
      <c r="P260" s="281">
        <v>2904049.52</v>
      </c>
      <c r="Q260" s="256"/>
    </row>
    <row r="261" spans="1:19" ht="23.5" thickBot="1">
      <c r="C261" s="256" t="s">
        <v>261</v>
      </c>
      <c r="E261" s="256"/>
      <c r="G261" s="256"/>
      <c r="I261" s="256"/>
      <c r="K261" s="256"/>
      <c r="M261" s="256"/>
      <c r="N261" s="285">
        <f>SUM(N258:N260)</f>
        <v>2249524.75</v>
      </c>
      <c r="O261" s="281"/>
      <c r="P261" s="285">
        <f>SUM(P258:P260)</f>
        <v>6849884.0499999998</v>
      </c>
      <c r="Q261" s="256"/>
      <c r="R261" s="240"/>
    </row>
    <row r="262" spans="1:19" ht="23.5" thickTop="1">
      <c r="A262" s="373"/>
      <c r="B262" s="374"/>
      <c r="C262" s="374"/>
      <c r="D262" s="374"/>
      <c r="E262" s="374"/>
      <c r="G262" s="363"/>
      <c r="H262" s="374"/>
      <c r="I262" s="374"/>
      <c r="J262" s="374"/>
      <c r="K262" s="374"/>
      <c r="L262" s="374"/>
      <c r="M262" s="374"/>
      <c r="N262" s="374"/>
      <c r="O262" s="374"/>
      <c r="P262" s="374"/>
      <c r="Q262" s="374"/>
    </row>
    <row r="263" spans="1:19">
      <c r="E263" s="290"/>
      <c r="G263" s="290"/>
      <c r="I263" s="290"/>
      <c r="K263" s="290"/>
      <c r="M263" s="290"/>
      <c r="O263" s="290"/>
      <c r="Q263" s="290"/>
    </row>
    <row r="264" spans="1:19">
      <c r="E264" s="290"/>
      <c r="G264" s="290"/>
      <c r="I264" s="290"/>
      <c r="J264" s="291"/>
      <c r="K264" s="290"/>
      <c r="L264" s="292"/>
      <c r="M264" s="290"/>
      <c r="N264" s="291"/>
      <c r="O264" s="293"/>
      <c r="P264" s="292"/>
      <c r="Q264" s="290"/>
    </row>
    <row r="265" spans="1:19">
      <c r="A265" s="256" t="s">
        <v>1068</v>
      </c>
      <c r="B265" s="256"/>
      <c r="C265" s="256"/>
      <c r="D265" s="256"/>
      <c r="E265" s="374"/>
      <c r="F265" s="374"/>
      <c r="G265" s="374"/>
      <c r="H265" s="374"/>
      <c r="I265" s="374"/>
      <c r="J265" s="374"/>
      <c r="K265" s="374"/>
      <c r="L265" s="374"/>
      <c r="M265" s="374"/>
      <c r="N265" s="267"/>
      <c r="O265" s="256"/>
      <c r="P265" s="294"/>
      <c r="Q265" s="290"/>
    </row>
    <row r="266" spans="1:19">
      <c r="A266" s="256" t="s">
        <v>1069</v>
      </c>
      <c r="B266" s="256"/>
      <c r="C266" s="256"/>
      <c r="D266" s="256"/>
      <c r="E266" s="374"/>
      <c r="F266" s="374"/>
      <c r="G266" s="374"/>
      <c r="H266" s="374"/>
      <c r="I266" s="374"/>
      <c r="J266" s="374"/>
      <c r="K266" s="374"/>
      <c r="L266" s="374"/>
      <c r="M266" s="374"/>
      <c r="N266" s="267"/>
      <c r="O266" s="256"/>
      <c r="P266" s="294"/>
      <c r="Q266" s="290"/>
    </row>
    <row r="267" spans="1:19">
      <c r="A267" s="616" t="s">
        <v>93</v>
      </c>
      <c r="B267" s="641"/>
      <c r="C267" s="641"/>
      <c r="D267" s="641"/>
      <c r="E267" s="641"/>
      <c r="F267" s="641"/>
      <c r="G267" s="641"/>
      <c r="H267" s="641"/>
      <c r="I267" s="641"/>
      <c r="J267" s="641"/>
      <c r="K267" s="641"/>
      <c r="L267" s="641"/>
      <c r="M267" s="641"/>
      <c r="N267" s="641"/>
      <c r="O267" s="641"/>
      <c r="P267" s="641"/>
      <c r="Q267" s="641"/>
    </row>
    <row r="268" spans="1:19">
      <c r="A268" s="373"/>
      <c r="B268" s="374"/>
      <c r="C268" s="374"/>
      <c r="D268" s="374"/>
      <c r="E268" s="374"/>
      <c r="F268" s="374"/>
      <c r="G268" s="374"/>
      <c r="H268" s="374"/>
      <c r="I268" s="374"/>
      <c r="J268" s="374"/>
      <c r="K268" s="374"/>
      <c r="L268" s="374"/>
      <c r="M268" s="374"/>
      <c r="N268" s="374"/>
      <c r="O268" s="374"/>
      <c r="P268" s="374"/>
      <c r="Q268" s="374"/>
    </row>
    <row r="269" spans="1:19">
      <c r="B269" s="237" t="s">
        <v>659</v>
      </c>
      <c r="C269" s="363" t="s">
        <v>1071</v>
      </c>
      <c r="E269" s="256"/>
      <c r="G269" s="365"/>
      <c r="I269" s="256"/>
      <c r="K269" s="256"/>
      <c r="M269" s="256"/>
      <c r="N269" s="287"/>
      <c r="O269" s="281"/>
      <c r="P269" s="287"/>
      <c r="Q269" s="256"/>
      <c r="S269" s="363"/>
    </row>
    <row r="270" spans="1:19">
      <c r="C270" s="236" t="s">
        <v>1072</v>
      </c>
      <c r="E270" s="256"/>
      <c r="G270" s="256"/>
      <c r="I270" s="256"/>
      <c r="K270" s="256"/>
      <c r="M270" s="256"/>
      <c r="O270" s="281"/>
      <c r="P270" s="360" t="str">
        <f>P254</f>
        <v>(Unit:Baht)</v>
      </c>
      <c r="Q270" s="256"/>
    </row>
    <row r="271" spans="1:19">
      <c r="E271" s="256"/>
      <c r="G271" s="256"/>
      <c r="I271" s="256"/>
      <c r="K271" s="256"/>
      <c r="M271" s="256"/>
      <c r="N271" s="642" t="s">
        <v>268</v>
      </c>
      <c r="O271" s="642"/>
      <c r="P271" s="642"/>
      <c r="Q271" s="256"/>
    </row>
    <row r="272" spans="1:19">
      <c r="E272" s="256"/>
      <c r="G272" s="256"/>
      <c r="I272" s="256"/>
      <c r="K272" s="256"/>
      <c r="M272" s="256"/>
      <c r="N272" s="645" t="str">
        <f>N256</f>
        <v xml:space="preserve"> Separate financial statements</v>
      </c>
      <c r="O272" s="645"/>
      <c r="P272" s="645"/>
      <c r="Q272" s="256"/>
    </row>
    <row r="273" spans="2:17">
      <c r="E273" s="236"/>
      <c r="G273" s="256"/>
      <c r="I273" s="256"/>
      <c r="K273" s="256"/>
      <c r="M273" s="242"/>
      <c r="N273" s="304">
        <f>N257</f>
        <v>2020</v>
      </c>
      <c r="O273" s="303"/>
      <c r="P273" s="304">
        <f>P257</f>
        <v>2019</v>
      </c>
      <c r="Q273" s="256"/>
    </row>
    <row r="274" spans="2:17">
      <c r="C274" s="236" t="s">
        <v>752</v>
      </c>
      <c r="E274" s="256"/>
      <c r="G274" s="256"/>
      <c r="I274" s="256"/>
      <c r="K274" s="256"/>
      <c r="M274" s="242"/>
      <c r="N274" s="281">
        <v>218469</v>
      </c>
      <c r="O274" s="281"/>
      <c r="P274" s="281">
        <v>342564</v>
      </c>
      <c r="Q274" s="256"/>
    </row>
    <row r="275" spans="2:17">
      <c r="C275" s="236" t="s">
        <v>754</v>
      </c>
      <c r="E275" s="256"/>
      <c r="G275" s="256"/>
      <c r="I275" s="256"/>
      <c r="K275" s="256"/>
      <c r="M275" s="256"/>
      <c r="N275" s="281">
        <v>-3803553</v>
      </c>
      <c r="O275" s="281"/>
      <c r="P275" s="281">
        <v>-6410531</v>
      </c>
      <c r="Q275" s="256"/>
    </row>
    <row r="276" spans="2:17">
      <c r="C276" s="236" t="s">
        <v>755</v>
      </c>
      <c r="E276" s="256"/>
      <c r="G276" s="256"/>
      <c r="I276" s="256"/>
      <c r="K276" s="256"/>
      <c r="M276" s="256"/>
      <c r="N276" s="281">
        <v>-3499</v>
      </c>
      <c r="O276" s="281"/>
      <c r="P276" s="281">
        <f>-1422298+284265</f>
        <v>-1138033</v>
      </c>
      <c r="Q276" s="256"/>
    </row>
    <row r="277" spans="2:17">
      <c r="C277" s="236" t="s">
        <v>753</v>
      </c>
      <c r="E277" s="256"/>
      <c r="G277" s="256"/>
      <c r="I277" s="256"/>
      <c r="K277" s="256"/>
      <c r="M277" s="256"/>
      <c r="N277" s="281">
        <f>380376-218249.77</f>
        <v>162126.23000000001</v>
      </c>
      <c r="O277" s="281"/>
      <c r="P277" s="281">
        <f>-1672186+2435827</f>
        <v>763641</v>
      </c>
      <c r="Q277" s="256"/>
    </row>
    <row r="278" spans="2:17" ht="23.5" thickBot="1">
      <c r="C278" s="236" t="s">
        <v>261</v>
      </c>
      <c r="E278" s="256"/>
      <c r="G278" s="256"/>
      <c r="I278" s="256"/>
      <c r="K278" s="256"/>
      <c r="L278" s="240"/>
      <c r="M278" s="256"/>
      <c r="N278" s="285">
        <f>SUM(N274:N277)</f>
        <v>-3426456.77</v>
      </c>
      <c r="O278" s="281"/>
      <c r="P278" s="285">
        <f>SUM(P274:P277)</f>
        <v>-6442359</v>
      </c>
      <c r="Q278" s="256"/>
    </row>
    <row r="279" spans="2:17" ht="23.5" thickTop="1">
      <c r="E279" s="256"/>
      <c r="G279" s="256"/>
      <c r="I279" s="256"/>
      <c r="K279" s="256"/>
      <c r="L279" s="240"/>
      <c r="M279" s="256"/>
      <c r="N279" s="287"/>
      <c r="O279" s="281"/>
      <c r="P279" s="287"/>
      <c r="Q279" s="256"/>
    </row>
    <row r="280" spans="2:17">
      <c r="B280" s="237" t="s">
        <v>660</v>
      </c>
      <c r="C280" s="236" t="s">
        <v>1123</v>
      </c>
      <c r="E280" s="256"/>
      <c r="G280" s="256"/>
      <c r="I280" s="256"/>
      <c r="K280" s="256"/>
      <c r="M280" s="256"/>
      <c r="O280" s="256"/>
      <c r="Q280" s="256"/>
    </row>
    <row r="281" spans="2:17">
      <c r="C281" s="237"/>
      <c r="E281" s="256"/>
      <c r="G281" s="256"/>
      <c r="I281" s="256"/>
      <c r="K281" s="256"/>
      <c r="M281" s="256"/>
      <c r="N281" s="343">
        <f>N257</f>
        <v>2020</v>
      </c>
      <c r="O281" s="303"/>
      <c r="P281" s="343">
        <f>P257</f>
        <v>2019</v>
      </c>
      <c r="Q281" s="256"/>
    </row>
    <row r="282" spans="2:17">
      <c r="C282" s="236" t="s">
        <v>752</v>
      </c>
      <c r="E282" s="256"/>
      <c r="G282" s="256"/>
      <c r="I282" s="256"/>
      <c r="K282" s="256"/>
      <c r="M282" s="256"/>
      <c r="N282" s="607" t="s">
        <v>840</v>
      </c>
      <c r="O282" s="243"/>
      <c r="P282" s="607" t="s">
        <v>841</v>
      </c>
      <c r="Q282" s="256"/>
    </row>
    <row r="283" spans="2:17">
      <c r="C283" s="236" t="s">
        <v>754</v>
      </c>
      <c r="E283" s="256"/>
      <c r="G283" s="256"/>
      <c r="I283" s="256"/>
      <c r="K283" s="256"/>
      <c r="M283" s="256"/>
      <c r="N283" s="607" t="s">
        <v>842</v>
      </c>
      <c r="O283" s="243"/>
      <c r="P283" s="607" t="s">
        <v>843</v>
      </c>
      <c r="Q283" s="256"/>
    </row>
    <row r="284" spans="2:17">
      <c r="C284" s="236" t="s">
        <v>755</v>
      </c>
      <c r="E284" s="256"/>
      <c r="G284" s="256"/>
      <c r="I284" s="256"/>
      <c r="K284" s="256"/>
      <c r="M284" s="256"/>
      <c r="N284" s="607" t="s">
        <v>844</v>
      </c>
      <c r="O284" s="243"/>
      <c r="P284" s="607" t="s">
        <v>845</v>
      </c>
      <c r="Q284" s="256"/>
    </row>
    <row r="285" spans="2:17">
      <c r="C285" s="236" t="s">
        <v>756</v>
      </c>
      <c r="E285" s="256"/>
      <c r="G285" s="256"/>
      <c r="I285" s="256"/>
      <c r="K285" s="256"/>
      <c r="M285" s="256"/>
      <c r="N285" s="607" t="s">
        <v>846</v>
      </c>
      <c r="O285" s="243"/>
      <c r="P285" s="607" t="s">
        <v>846</v>
      </c>
      <c r="Q285" s="256"/>
    </row>
    <row r="286" spans="2:17">
      <c r="C286" s="236" t="s">
        <v>757</v>
      </c>
      <c r="E286" s="256"/>
      <c r="G286" s="256"/>
      <c r="I286" s="256"/>
      <c r="K286" s="256"/>
      <c r="M286" s="256"/>
      <c r="N286" s="607" t="s">
        <v>847</v>
      </c>
      <c r="O286" s="243"/>
      <c r="P286" s="607" t="s">
        <v>847</v>
      </c>
      <c r="Q286" s="256"/>
    </row>
    <row r="287" spans="2:17">
      <c r="E287" s="256"/>
      <c r="G287" s="256"/>
      <c r="I287" s="256"/>
      <c r="K287" s="256"/>
      <c r="M287" s="256"/>
      <c r="O287" s="256"/>
      <c r="Q287" s="256"/>
    </row>
    <row r="288" spans="2:17">
      <c r="B288" s="237" t="s">
        <v>661</v>
      </c>
      <c r="C288" s="236" t="s">
        <v>758</v>
      </c>
      <c r="E288" s="305"/>
      <c r="G288" s="305"/>
      <c r="I288" s="305"/>
      <c r="K288" s="305"/>
      <c r="M288" s="305"/>
      <c r="O288" s="305"/>
      <c r="Q288" s="305"/>
    </row>
    <row r="289" spans="1:17">
      <c r="C289" s="236" t="s">
        <v>759</v>
      </c>
      <c r="E289" s="305"/>
      <c r="G289" s="305"/>
      <c r="I289" s="305"/>
      <c r="K289" s="305"/>
      <c r="M289" s="305"/>
      <c r="O289" s="305"/>
      <c r="Q289" s="305"/>
    </row>
    <row r="290" spans="1:17">
      <c r="C290" s="236" t="s">
        <v>760</v>
      </c>
      <c r="E290" s="305"/>
      <c r="G290" s="305"/>
      <c r="I290" s="305"/>
      <c r="K290" s="305"/>
      <c r="M290" s="305"/>
      <c r="O290" s="305"/>
      <c r="Q290" s="305"/>
    </row>
    <row r="291" spans="1:17">
      <c r="E291" s="305"/>
      <c r="G291" s="305"/>
      <c r="I291" s="305"/>
      <c r="K291" s="305"/>
      <c r="M291" s="305"/>
      <c r="N291" s="374"/>
      <c r="O291" s="306"/>
      <c r="P291" s="356" t="str">
        <f>+P270</f>
        <v>(Unit:Baht)</v>
      </c>
      <c r="Q291" s="305"/>
    </row>
    <row r="292" spans="1:17">
      <c r="E292" s="305"/>
      <c r="G292" s="305"/>
      <c r="I292" s="305"/>
      <c r="J292" s="645" t="s">
        <v>391</v>
      </c>
      <c r="K292" s="648"/>
      <c r="L292" s="648"/>
      <c r="M292" s="648"/>
      <c r="N292" s="648"/>
      <c r="O292" s="648"/>
      <c r="P292" s="648"/>
      <c r="Q292" s="305"/>
    </row>
    <row r="293" spans="1:17">
      <c r="E293" s="305"/>
      <c r="G293" s="305"/>
      <c r="I293" s="305"/>
      <c r="J293" s="648">
        <v>2020</v>
      </c>
      <c r="K293" s="648"/>
      <c r="L293" s="648"/>
      <c r="M293" s="305"/>
      <c r="N293" s="648">
        <v>2019</v>
      </c>
      <c r="O293" s="648"/>
      <c r="P293" s="648"/>
      <c r="Q293" s="305"/>
    </row>
    <row r="294" spans="1:17">
      <c r="E294" s="305"/>
      <c r="G294" s="305"/>
      <c r="I294" s="305"/>
      <c r="J294" s="343" t="s">
        <v>838</v>
      </c>
      <c r="K294" s="306"/>
      <c r="L294" s="343" t="s">
        <v>839</v>
      </c>
      <c r="M294" s="305"/>
      <c r="N294" s="343" t="s">
        <v>838</v>
      </c>
      <c r="O294" s="306"/>
      <c r="P294" s="343" t="s">
        <v>839</v>
      </c>
      <c r="Q294" s="305"/>
    </row>
    <row r="295" spans="1:17">
      <c r="C295" s="236" t="s">
        <v>761</v>
      </c>
      <c r="E295" s="305"/>
      <c r="G295" s="305"/>
      <c r="I295" s="305"/>
      <c r="J295" s="281">
        <v>-849289</v>
      </c>
      <c r="K295" s="281"/>
      <c r="L295" s="281">
        <v>900022</v>
      </c>
      <c r="M295" s="305"/>
      <c r="N295" s="281">
        <v>-1050800</v>
      </c>
      <c r="O295" s="281"/>
      <c r="P295" s="281">
        <v>1118847</v>
      </c>
      <c r="Q295" s="305"/>
    </row>
    <row r="296" spans="1:17">
      <c r="C296" s="236" t="s">
        <v>762</v>
      </c>
      <c r="E296" s="305"/>
      <c r="G296" s="305"/>
      <c r="I296" s="305"/>
      <c r="J296" s="281">
        <v>971061</v>
      </c>
      <c r="K296" s="281"/>
      <c r="L296" s="281">
        <v>-923571</v>
      </c>
      <c r="M296" s="305"/>
      <c r="N296" s="281">
        <v>1178191</v>
      </c>
      <c r="O296" s="281"/>
      <c r="P296" s="281">
        <v>-1116745</v>
      </c>
      <c r="Q296" s="305"/>
    </row>
    <row r="297" spans="1:17">
      <c r="C297" s="236" t="s">
        <v>763</v>
      </c>
      <c r="E297" s="256"/>
      <c r="G297" s="256"/>
      <c r="I297" s="256"/>
      <c r="J297" s="281">
        <v>-1077936</v>
      </c>
      <c r="K297" s="281"/>
      <c r="L297" s="281">
        <v>1143106</v>
      </c>
      <c r="M297" s="256"/>
      <c r="N297" s="281">
        <v>-1326997</v>
      </c>
      <c r="O297" s="281"/>
      <c r="P297" s="281">
        <v>1414552</v>
      </c>
      <c r="Q297" s="256"/>
    </row>
    <row r="298" spans="1:17" ht="15" customHeight="1">
      <c r="E298" s="256"/>
      <c r="G298" s="256"/>
      <c r="I298" s="256"/>
      <c r="J298" s="281"/>
      <c r="K298" s="281"/>
      <c r="L298" s="281"/>
      <c r="M298" s="256"/>
      <c r="N298" s="281"/>
      <c r="O298" s="281"/>
      <c r="P298" s="281"/>
      <c r="Q298" s="256"/>
    </row>
    <row r="299" spans="1:17">
      <c r="C299" s="236" t="s">
        <v>1124</v>
      </c>
      <c r="E299" s="256"/>
      <c r="G299" s="256"/>
      <c r="I299" s="256"/>
      <c r="K299" s="256"/>
      <c r="M299" s="256"/>
      <c r="O299" s="256"/>
      <c r="Q299" s="256"/>
    </row>
    <row r="300" spans="1:17">
      <c r="C300" s="236" t="s">
        <v>1125</v>
      </c>
      <c r="E300" s="256"/>
      <c r="G300" s="256"/>
      <c r="I300" s="256"/>
      <c r="K300" s="256"/>
      <c r="M300" s="256"/>
      <c r="O300" s="256"/>
      <c r="Q300" s="256"/>
    </row>
    <row r="301" spans="1:17">
      <c r="E301" s="256"/>
      <c r="G301" s="256"/>
      <c r="I301" s="256"/>
      <c r="K301" s="256"/>
      <c r="M301" s="256"/>
      <c r="O301" s="256"/>
      <c r="Q301" s="256"/>
    </row>
    <row r="302" spans="1:17">
      <c r="A302" s="373"/>
      <c r="B302" s="374"/>
      <c r="C302" s="374"/>
      <c r="D302" s="374"/>
      <c r="E302" s="374"/>
      <c r="F302" s="374"/>
      <c r="G302" s="374"/>
      <c r="H302" s="374"/>
      <c r="I302" s="374"/>
      <c r="J302" s="374"/>
      <c r="K302" s="374"/>
      <c r="L302" s="374"/>
      <c r="M302" s="374"/>
      <c r="N302" s="374"/>
      <c r="O302" s="374"/>
      <c r="P302" s="374"/>
      <c r="Q302" s="374"/>
    </row>
    <row r="303" spans="1:17">
      <c r="A303" s="256" t="s">
        <v>1068</v>
      </c>
      <c r="B303" s="256"/>
      <c r="C303" s="256"/>
      <c r="D303" s="256"/>
      <c r="E303" s="374"/>
      <c r="F303" s="374"/>
      <c r="G303" s="374"/>
      <c r="H303" s="374"/>
      <c r="I303" s="374"/>
      <c r="J303" s="374"/>
      <c r="K303" s="374"/>
      <c r="L303" s="374"/>
      <c r="M303" s="374"/>
      <c r="N303" s="267"/>
      <c r="O303" s="256"/>
      <c r="P303" s="294"/>
      <c r="Q303" s="374"/>
    </row>
    <row r="304" spans="1:17">
      <c r="A304" s="256" t="s">
        <v>1069</v>
      </c>
      <c r="B304" s="256"/>
      <c r="C304" s="256"/>
      <c r="D304" s="256"/>
      <c r="E304" s="374"/>
      <c r="F304" s="374"/>
      <c r="G304" s="374"/>
      <c r="H304" s="374"/>
      <c r="I304" s="374"/>
      <c r="J304" s="374"/>
      <c r="K304" s="374"/>
      <c r="L304" s="374"/>
      <c r="M304" s="374"/>
      <c r="N304" s="267"/>
      <c r="O304" s="256"/>
      <c r="P304" s="294"/>
      <c r="Q304" s="374"/>
    </row>
    <row r="305" spans="1:18">
      <c r="A305" s="616" t="s">
        <v>93</v>
      </c>
      <c r="B305" s="641"/>
      <c r="C305" s="641"/>
      <c r="D305" s="641"/>
      <c r="E305" s="641"/>
      <c r="F305" s="641"/>
      <c r="G305" s="641"/>
      <c r="H305" s="641"/>
      <c r="I305" s="641"/>
      <c r="J305" s="641"/>
      <c r="K305" s="641"/>
      <c r="L305" s="641"/>
      <c r="M305" s="641"/>
      <c r="N305" s="641"/>
      <c r="O305" s="641"/>
      <c r="P305" s="641"/>
      <c r="Q305" s="641"/>
    </row>
    <row r="306" spans="1:18" ht="16.5" customHeight="1">
      <c r="E306" s="256"/>
      <c r="G306" s="256"/>
      <c r="I306" s="256"/>
      <c r="K306" s="256"/>
      <c r="M306" s="256"/>
      <c r="N306" s="287"/>
      <c r="O306" s="281"/>
      <c r="P306" s="287"/>
      <c r="Q306" s="256"/>
    </row>
    <row r="307" spans="1:18" s="506" customFormat="1">
      <c r="A307" s="584" t="s">
        <v>51</v>
      </c>
      <c r="B307" s="506" t="s">
        <v>764</v>
      </c>
      <c r="E307" s="608"/>
      <c r="G307" s="608"/>
      <c r="I307" s="608"/>
      <c r="K307" s="608"/>
      <c r="M307" s="511"/>
      <c r="O307" s="609"/>
      <c r="P307" s="610"/>
      <c r="Q307" s="511"/>
    </row>
    <row r="308" spans="1:18">
      <c r="B308" s="236" t="s">
        <v>765</v>
      </c>
      <c r="E308" s="279"/>
      <c r="G308" s="279"/>
      <c r="I308" s="279"/>
      <c r="K308" s="279"/>
      <c r="M308" s="256"/>
      <c r="O308" s="281"/>
      <c r="P308" s="287"/>
      <c r="Q308" s="256"/>
    </row>
    <row r="309" spans="1:18">
      <c r="B309" s="236" t="s">
        <v>766</v>
      </c>
      <c r="E309" s="279"/>
      <c r="G309" s="279"/>
      <c r="I309" s="279"/>
      <c r="K309" s="279"/>
      <c r="M309" s="256"/>
      <c r="O309" s="281"/>
      <c r="P309" s="287"/>
      <c r="Q309" s="256"/>
    </row>
    <row r="310" spans="1:18">
      <c r="B310" s="236" t="s">
        <v>767</v>
      </c>
      <c r="E310" s="279"/>
      <c r="G310" s="279"/>
      <c r="I310" s="279"/>
      <c r="K310" s="279"/>
      <c r="M310" s="256"/>
      <c r="O310" s="281"/>
      <c r="P310" s="287"/>
      <c r="Q310" s="256"/>
    </row>
    <row r="311" spans="1:18">
      <c r="E311" s="256"/>
      <c r="G311" s="256"/>
      <c r="I311" s="256"/>
      <c r="K311" s="256"/>
      <c r="M311" s="256"/>
      <c r="O311" s="281"/>
      <c r="P311" s="287"/>
      <c r="Q311" s="256"/>
    </row>
    <row r="312" spans="1:18" s="506" customFormat="1">
      <c r="A312" s="584" t="s">
        <v>662</v>
      </c>
      <c r="B312" s="506" t="s">
        <v>768</v>
      </c>
      <c r="E312" s="608"/>
      <c r="G312" s="608"/>
      <c r="H312" s="506" t="s">
        <v>28</v>
      </c>
      <c r="I312" s="608"/>
      <c r="K312" s="608"/>
      <c r="M312" s="608"/>
      <c r="O312" s="608"/>
      <c r="Q312" s="608"/>
    </row>
    <row r="313" spans="1:18">
      <c r="B313" s="237" t="s">
        <v>663</v>
      </c>
      <c r="C313" s="236" t="s">
        <v>1126</v>
      </c>
      <c r="E313" s="279"/>
      <c r="G313" s="279"/>
      <c r="I313" s="279"/>
      <c r="K313" s="279"/>
      <c r="M313" s="279"/>
      <c r="O313" s="279"/>
      <c r="Q313" s="279"/>
      <c r="R313" s="243"/>
    </row>
    <row r="314" spans="1:18" ht="24">
      <c r="B314" s="307" t="s">
        <v>56</v>
      </c>
      <c r="C314" s="236" t="s">
        <v>1134</v>
      </c>
      <c r="E314" s="279"/>
      <c r="G314" s="279"/>
      <c r="I314" s="279"/>
      <c r="K314" s="279"/>
      <c r="M314" s="279"/>
      <c r="O314" s="279"/>
      <c r="Q314" s="279"/>
      <c r="R314" s="243"/>
    </row>
    <row r="315" spans="1:18">
      <c r="B315" s="237"/>
      <c r="C315" s="236" t="s">
        <v>1133</v>
      </c>
      <c r="E315" s="279"/>
      <c r="G315" s="279"/>
      <c r="I315" s="279"/>
      <c r="K315" s="279"/>
      <c r="M315" s="279"/>
      <c r="O315" s="279"/>
      <c r="Q315" s="279"/>
      <c r="R315" s="243"/>
    </row>
    <row r="316" spans="1:18">
      <c r="C316" s="236" t="s">
        <v>1130</v>
      </c>
      <c r="E316" s="279"/>
      <c r="G316" s="279"/>
      <c r="I316" s="279"/>
      <c r="K316" s="279"/>
      <c r="M316" s="279"/>
      <c r="O316" s="279"/>
      <c r="Q316" s="279"/>
      <c r="R316" s="243"/>
    </row>
    <row r="317" spans="1:18">
      <c r="B317" s="243"/>
      <c r="C317" s="236" t="s">
        <v>1131</v>
      </c>
      <c r="E317" s="279"/>
      <c r="G317" s="279"/>
      <c r="I317" s="279"/>
      <c r="K317" s="279"/>
      <c r="M317" s="279"/>
      <c r="O317" s="279"/>
      <c r="Q317" s="279"/>
      <c r="R317" s="243"/>
    </row>
    <row r="318" spans="1:18">
      <c r="B318" s="243"/>
      <c r="C318" s="236" t="s">
        <v>1132</v>
      </c>
      <c r="E318" s="279"/>
      <c r="G318" s="279"/>
      <c r="I318" s="279"/>
      <c r="K318" s="279"/>
      <c r="M318" s="279"/>
      <c r="O318" s="279"/>
      <c r="Q318" s="279"/>
      <c r="R318" s="243"/>
    </row>
    <row r="319" spans="1:18" ht="24">
      <c r="B319" s="307" t="s">
        <v>56</v>
      </c>
      <c r="C319" s="236" t="s">
        <v>1073</v>
      </c>
      <c r="E319" s="279"/>
      <c r="G319" s="279"/>
      <c r="I319" s="279"/>
      <c r="K319" s="279"/>
      <c r="M319" s="279"/>
      <c r="O319" s="279"/>
      <c r="Q319" s="279"/>
      <c r="R319" s="243"/>
    </row>
    <row r="320" spans="1:18">
      <c r="B320" s="243"/>
      <c r="C320" s="236" t="s">
        <v>1074</v>
      </c>
      <c r="E320" s="279"/>
      <c r="G320" s="279"/>
      <c r="I320" s="279"/>
      <c r="K320" s="279"/>
      <c r="M320" s="279"/>
      <c r="O320" s="279"/>
      <c r="Q320" s="279"/>
      <c r="R320" s="243"/>
    </row>
    <row r="321" spans="1:18">
      <c r="C321" s="236" t="s">
        <v>774</v>
      </c>
      <c r="E321" s="279"/>
      <c r="G321" s="279"/>
      <c r="I321" s="279"/>
      <c r="K321" s="279"/>
      <c r="M321" s="279"/>
      <c r="O321" s="279"/>
      <c r="Q321" s="279"/>
      <c r="R321" s="243"/>
    </row>
    <row r="322" spans="1:18" ht="6.65" customHeight="1">
      <c r="E322" s="279"/>
      <c r="G322" s="279"/>
      <c r="I322" s="279"/>
      <c r="K322" s="279"/>
      <c r="M322" s="279"/>
      <c r="O322" s="279"/>
      <c r="Q322" s="279"/>
      <c r="R322" s="243"/>
    </row>
    <row r="323" spans="1:18">
      <c r="B323" s="237" t="s">
        <v>1129</v>
      </c>
      <c r="C323" s="236" t="s">
        <v>1128</v>
      </c>
      <c r="E323" s="279"/>
      <c r="G323" s="279"/>
      <c r="I323" s="279"/>
      <c r="K323" s="279"/>
      <c r="M323" s="279"/>
      <c r="O323" s="279"/>
      <c r="Q323" s="279"/>
      <c r="R323" s="243"/>
    </row>
    <row r="324" spans="1:18" ht="24">
      <c r="B324" s="307" t="s">
        <v>56</v>
      </c>
      <c r="C324" s="236" t="s">
        <v>769</v>
      </c>
      <c r="E324" s="279"/>
      <c r="G324" s="279"/>
      <c r="I324" s="279"/>
      <c r="K324" s="279"/>
      <c r="M324" s="279"/>
      <c r="O324" s="279"/>
      <c r="Q324" s="279"/>
      <c r="R324" s="243"/>
    </row>
    <row r="325" spans="1:18">
      <c r="B325" s="243"/>
      <c r="C325" s="236" t="s">
        <v>770</v>
      </c>
      <c r="E325" s="279"/>
      <c r="G325" s="279"/>
      <c r="I325" s="279"/>
      <c r="K325" s="279"/>
      <c r="M325" s="279"/>
      <c r="O325" s="279"/>
      <c r="Q325" s="279"/>
      <c r="R325" s="243"/>
    </row>
    <row r="326" spans="1:18">
      <c r="B326" s="243"/>
      <c r="C326" s="236" t="s">
        <v>1135</v>
      </c>
      <c r="E326" s="279"/>
      <c r="G326" s="279"/>
      <c r="I326" s="279"/>
      <c r="K326" s="279"/>
      <c r="M326" s="279"/>
      <c r="O326" s="279"/>
      <c r="Q326" s="279"/>
      <c r="R326" s="243"/>
    </row>
    <row r="327" spans="1:18" ht="24">
      <c r="B327" s="307" t="s">
        <v>56</v>
      </c>
      <c r="C327" s="236" t="s">
        <v>771</v>
      </c>
      <c r="E327" s="279"/>
      <c r="G327" s="279"/>
      <c r="I327" s="279"/>
      <c r="K327" s="279"/>
      <c r="M327" s="279"/>
      <c r="O327" s="279"/>
      <c r="Q327" s="279"/>
      <c r="R327" s="243"/>
    </row>
    <row r="328" spans="1:18">
      <c r="B328" s="243"/>
      <c r="C328" s="236" t="s">
        <v>772</v>
      </c>
      <c r="E328" s="279"/>
      <c r="G328" s="279"/>
      <c r="I328" s="279"/>
      <c r="K328" s="279"/>
      <c r="M328" s="279"/>
      <c r="O328" s="279"/>
      <c r="Q328" s="279"/>
      <c r="R328" s="243"/>
    </row>
    <row r="329" spans="1:18">
      <c r="C329" s="236" t="s">
        <v>1127</v>
      </c>
      <c r="E329" s="279"/>
      <c r="G329" s="279"/>
      <c r="I329" s="279"/>
      <c r="K329" s="279"/>
      <c r="M329" s="279"/>
      <c r="O329" s="279"/>
      <c r="Q329" s="279"/>
      <c r="R329" s="243"/>
    </row>
    <row r="330" spans="1:18" ht="18.75" customHeight="1">
      <c r="C330" s="236" t="s">
        <v>773</v>
      </c>
      <c r="E330" s="279"/>
      <c r="G330" s="279"/>
      <c r="I330" s="279"/>
      <c r="K330" s="279"/>
      <c r="M330" s="279"/>
      <c r="O330" s="279"/>
      <c r="Q330" s="279"/>
    </row>
    <row r="331" spans="1:18" ht="12.65" customHeight="1">
      <c r="E331" s="279"/>
      <c r="G331" s="279"/>
      <c r="I331" s="279"/>
      <c r="K331" s="279"/>
      <c r="M331" s="279"/>
      <c r="O331" s="279"/>
      <c r="Q331" s="279"/>
    </row>
    <row r="332" spans="1:18" s="506" customFormat="1">
      <c r="A332" s="584" t="s">
        <v>52</v>
      </c>
      <c r="B332" s="506" t="s">
        <v>775</v>
      </c>
      <c r="E332" s="518"/>
      <c r="G332" s="518"/>
      <c r="I332" s="518"/>
      <c r="K332" s="518"/>
      <c r="M332" s="518"/>
      <c r="O332" s="518"/>
      <c r="Q332" s="518"/>
    </row>
    <row r="333" spans="1:18">
      <c r="B333" s="236" t="s">
        <v>776</v>
      </c>
      <c r="E333" s="279"/>
      <c r="G333" s="279"/>
      <c r="I333" s="279"/>
      <c r="K333" s="279"/>
      <c r="M333" s="279"/>
      <c r="O333" s="279"/>
      <c r="Q333" s="279"/>
    </row>
    <row r="334" spans="1:18">
      <c r="B334" s="236" t="s">
        <v>777</v>
      </c>
      <c r="E334" s="279"/>
      <c r="G334" s="279"/>
      <c r="I334" s="279"/>
      <c r="K334" s="279"/>
      <c r="M334" s="279"/>
      <c r="O334" s="279"/>
      <c r="Q334" s="279"/>
    </row>
    <row r="335" spans="1:18" ht="8.25" customHeight="1">
      <c r="E335" s="279"/>
      <c r="G335" s="279"/>
      <c r="I335" s="279"/>
      <c r="K335" s="279"/>
      <c r="M335" s="279"/>
      <c r="O335" s="279"/>
      <c r="Q335" s="279"/>
    </row>
    <row r="336" spans="1:18">
      <c r="B336" s="236" t="s">
        <v>1076</v>
      </c>
      <c r="E336" s="279"/>
      <c r="G336" s="279"/>
      <c r="I336" s="279"/>
      <c r="K336" s="279"/>
      <c r="M336" s="279"/>
      <c r="O336" s="279"/>
      <c r="Q336" s="279"/>
    </row>
    <row r="337" spans="1:17">
      <c r="B337" s="236" t="s">
        <v>778</v>
      </c>
      <c r="E337" s="256"/>
      <c r="G337" s="256"/>
      <c r="I337" s="256"/>
      <c r="K337" s="256"/>
      <c r="M337" s="256"/>
      <c r="O337" s="256"/>
      <c r="Q337" s="256"/>
    </row>
    <row r="338" spans="1:17">
      <c r="B338" s="236" t="s">
        <v>779</v>
      </c>
      <c r="E338" s="256"/>
      <c r="G338" s="256"/>
      <c r="I338" s="256"/>
      <c r="K338" s="256"/>
      <c r="M338" s="256"/>
      <c r="O338" s="256"/>
      <c r="Q338" s="256"/>
    </row>
    <row r="339" spans="1:17">
      <c r="B339" s="236" t="s">
        <v>1077</v>
      </c>
      <c r="E339" s="256"/>
      <c r="G339" s="256"/>
      <c r="I339" s="256"/>
      <c r="K339" s="256"/>
      <c r="M339" s="256"/>
      <c r="O339" s="256"/>
      <c r="Q339" s="256"/>
    </row>
    <row r="340" spans="1:17">
      <c r="B340" s="236" t="s">
        <v>780</v>
      </c>
      <c r="E340" s="256"/>
      <c r="G340" s="256"/>
      <c r="I340" s="256"/>
      <c r="K340" s="256"/>
      <c r="L340" s="308"/>
      <c r="M340" s="256"/>
      <c r="O340" s="256"/>
      <c r="Q340" s="256"/>
    </row>
    <row r="341" spans="1:17">
      <c r="E341" s="256"/>
      <c r="G341" s="256"/>
      <c r="I341" s="256"/>
      <c r="K341" s="256"/>
      <c r="M341" s="256"/>
      <c r="O341" s="281"/>
      <c r="P341" s="287"/>
      <c r="Q341" s="256"/>
    </row>
    <row r="342" spans="1:17">
      <c r="E342" s="256"/>
      <c r="G342" s="256"/>
      <c r="I342" s="256"/>
      <c r="K342" s="256"/>
      <c r="M342" s="256"/>
      <c r="O342" s="281"/>
      <c r="P342" s="287"/>
      <c r="Q342" s="256"/>
    </row>
    <row r="343" spans="1:17">
      <c r="A343" s="256" t="s">
        <v>1068</v>
      </c>
      <c r="B343" s="256"/>
      <c r="C343" s="256"/>
      <c r="D343" s="256"/>
      <c r="E343" s="374"/>
      <c r="F343" s="374"/>
      <c r="G343" s="374"/>
      <c r="H343" s="374"/>
      <c r="I343" s="374"/>
      <c r="J343" s="374"/>
      <c r="K343" s="374"/>
      <c r="L343" s="374"/>
      <c r="M343" s="374"/>
      <c r="N343" s="267"/>
      <c r="O343" s="256"/>
      <c r="P343" s="294"/>
      <c r="Q343" s="256"/>
    </row>
    <row r="344" spans="1:17">
      <c r="A344" s="256" t="s">
        <v>1069</v>
      </c>
      <c r="B344" s="256"/>
      <c r="C344" s="256"/>
      <c r="D344" s="256"/>
      <c r="E344" s="374"/>
      <c r="F344" s="374"/>
      <c r="G344" s="374"/>
      <c r="H344" s="374"/>
      <c r="I344" s="374"/>
      <c r="J344" s="374"/>
      <c r="K344" s="374"/>
      <c r="L344" s="374"/>
      <c r="M344" s="374"/>
      <c r="N344" s="267"/>
      <c r="O344" s="256"/>
      <c r="P344" s="294"/>
      <c r="Q344" s="236"/>
    </row>
    <row r="345" spans="1:17">
      <c r="A345" s="616" t="s">
        <v>1075</v>
      </c>
      <c r="B345" s="616"/>
      <c r="C345" s="616"/>
      <c r="D345" s="616"/>
      <c r="E345" s="616"/>
      <c r="F345" s="616"/>
      <c r="G345" s="616"/>
      <c r="H345" s="616"/>
      <c r="I345" s="616"/>
      <c r="J345" s="616"/>
      <c r="K345" s="616"/>
      <c r="L345" s="616"/>
      <c r="M345" s="616"/>
      <c r="N345" s="616"/>
      <c r="O345" s="616"/>
      <c r="P345" s="616"/>
      <c r="Q345" s="616"/>
    </row>
    <row r="346" spans="1:17" ht="12.65" customHeight="1">
      <c r="E346" s="256"/>
      <c r="G346" s="256"/>
      <c r="I346" s="256"/>
      <c r="K346" s="256"/>
      <c r="M346" s="256"/>
      <c r="O346" s="256"/>
      <c r="Q346" s="256"/>
    </row>
    <row r="347" spans="1:17" ht="15" customHeight="1">
      <c r="E347" s="256"/>
      <c r="G347" s="256"/>
      <c r="I347" s="256"/>
      <c r="K347" s="256"/>
      <c r="L347" s="308"/>
      <c r="M347" s="256"/>
      <c r="O347" s="256"/>
      <c r="Q347" s="256"/>
    </row>
    <row r="348" spans="1:17" s="506" customFormat="1">
      <c r="A348" s="584" t="s">
        <v>664</v>
      </c>
      <c r="B348" s="506" t="s">
        <v>781</v>
      </c>
      <c r="E348" s="608"/>
      <c r="G348" s="608"/>
      <c r="I348" s="608"/>
      <c r="K348" s="608"/>
      <c r="L348" s="507"/>
      <c r="M348" s="608"/>
      <c r="O348" s="608"/>
      <c r="Q348" s="608"/>
    </row>
    <row r="349" spans="1:17">
      <c r="B349" s="236" t="s">
        <v>1113</v>
      </c>
      <c r="E349" s="279"/>
      <c r="G349" s="279"/>
      <c r="I349" s="279"/>
      <c r="K349" s="279"/>
      <c r="M349" s="279"/>
      <c r="O349" s="279"/>
      <c r="Q349" s="279"/>
    </row>
    <row r="350" spans="1:17">
      <c r="B350" s="236" t="s">
        <v>1115</v>
      </c>
      <c r="E350" s="279"/>
      <c r="G350" s="279"/>
      <c r="I350" s="279"/>
      <c r="K350" s="279"/>
      <c r="M350" s="279"/>
      <c r="O350" s="279"/>
      <c r="Q350" s="279"/>
    </row>
    <row r="351" spans="1:17">
      <c r="B351" s="236" t="s">
        <v>1114</v>
      </c>
      <c r="E351" s="279"/>
      <c r="G351" s="279"/>
      <c r="I351" s="279"/>
      <c r="K351" s="279"/>
      <c r="M351" s="279"/>
      <c r="O351" s="279"/>
      <c r="Q351" s="279"/>
    </row>
    <row r="352" spans="1:17" ht="9" customHeight="1">
      <c r="E352" s="279"/>
      <c r="G352" s="279"/>
      <c r="I352" s="279"/>
      <c r="K352" s="279"/>
      <c r="M352" s="279"/>
      <c r="O352" s="279"/>
      <c r="Q352" s="279"/>
    </row>
    <row r="353" spans="1:20">
      <c r="B353" s="236" t="s">
        <v>1117</v>
      </c>
      <c r="E353" s="279"/>
      <c r="G353" s="279"/>
      <c r="I353" s="279"/>
      <c r="K353" s="279"/>
      <c r="M353" s="279"/>
      <c r="O353" s="279"/>
      <c r="Q353" s="279"/>
    </row>
    <row r="354" spans="1:20">
      <c r="B354" s="236" t="s">
        <v>1116</v>
      </c>
      <c r="E354" s="279"/>
      <c r="G354" s="279"/>
      <c r="I354" s="279"/>
      <c r="K354" s="279"/>
      <c r="M354" s="279"/>
      <c r="O354" s="279"/>
      <c r="Q354" s="279"/>
    </row>
    <row r="355" spans="1:20">
      <c r="E355" s="279"/>
      <c r="G355" s="279"/>
      <c r="I355" s="279"/>
      <c r="K355" s="279"/>
      <c r="M355" s="279"/>
      <c r="O355" s="279"/>
      <c r="Q355" s="279"/>
    </row>
    <row r="356" spans="1:20" s="506" customFormat="1">
      <c r="A356" s="584" t="s">
        <v>42</v>
      </c>
      <c r="B356" s="506" t="s">
        <v>782</v>
      </c>
      <c r="E356" s="518"/>
      <c r="G356" s="518"/>
      <c r="I356" s="518"/>
      <c r="K356" s="518"/>
      <c r="M356" s="518"/>
      <c r="O356" s="518"/>
      <c r="Q356" s="518"/>
    </row>
    <row r="357" spans="1:20">
      <c r="B357" s="236" t="s">
        <v>783</v>
      </c>
    </row>
    <row r="358" spans="1:20">
      <c r="N358" s="374"/>
      <c r="O358" s="309"/>
      <c r="P358" s="243" t="s">
        <v>258</v>
      </c>
    </row>
    <row r="359" spans="1:20">
      <c r="J359" s="650" t="s">
        <v>256</v>
      </c>
      <c r="K359" s="650"/>
      <c r="L359" s="650"/>
      <c r="N359" s="650" t="s">
        <v>257</v>
      </c>
      <c r="O359" s="650"/>
      <c r="P359" s="650"/>
    </row>
    <row r="360" spans="1:20">
      <c r="J360" s="376">
        <v>2020</v>
      </c>
      <c r="K360" s="303"/>
      <c r="L360" s="376">
        <v>2019</v>
      </c>
      <c r="M360" s="256"/>
      <c r="N360" s="376">
        <f>N257</f>
        <v>2020</v>
      </c>
      <c r="O360" s="303"/>
      <c r="P360" s="376">
        <f>P257</f>
        <v>2019</v>
      </c>
      <c r="R360" s="374"/>
      <c r="S360" s="374"/>
    </row>
    <row r="361" spans="1:20">
      <c r="B361" s="236" t="s">
        <v>784</v>
      </c>
      <c r="J361" s="281">
        <v>-1736944.42</v>
      </c>
      <c r="L361" s="281">
        <v>1446517.61</v>
      </c>
      <c r="N361" s="281">
        <v>-1736944.42</v>
      </c>
      <c r="O361" s="281"/>
      <c r="P361" s="281">
        <v>1446517.61</v>
      </c>
    </row>
    <row r="362" spans="1:20">
      <c r="B362" s="236" t="s">
        <v>785</v>
      </c>
      <c r="J362" s="281">
        <v>13807704.630000001</v>
      </c>
      <c r="L362" s="281">
        <v>22520084.57</v>
      </c>
      <c r="N362" s="281">
        <v>13807704.630000001</v>
      </c>
      <c r="O362" s="281"/>
      <c r="P362" s="281">
        <v>22520084.57</v>
      </c>
    </row>
    <row r="363" spans="1:20">
      <c r="B363" s="236" t="s">
        <v>786</v>
      </c>
      <c r="J363" s="281">
        <v>19208886.32</v>
      </c>
      <c r="L363" s="281">
        <v>27831548.510000002</v>
      </c>
      <c r="N363" s="281">
        <v>19208886.32</v>
      </c>
      <c r="O363" s="281"/>
      <c r="P363" s="281">
        <v>27831548.510000002</v>
      </c>
      <c r="R363" s="239"/>
      <c r="S363" s="281"/>
    </row>
    <row r="364" spans="1:20">
      <c r="B364" s="236" t="s">
        <v>787</v>
      </c>
      <c r="J364" s="281">
        <v>122635714.03</v>
      </c>
      <c r="K364" s="281"/>
      <c r="L364" s="281">
        <f>168214298.46-L366</f>
        <v>128606487.80328023</v>
      </c>
      <c r="M364" s="281"/>
      <c r="N364" s="281">
        <f>153208316.18-N366</f>
        <v>122635714.03</v>
      </c>
      <c r="O364" s="281"/>
      <c r="P364" s="281">
        <f>168214298.46-P366</f>
        <v>128606487.80328023</v>
      </c>
      <c r="R364" s="239"/>
      <c r="S364" s="247"/>
    </row>
    <row r="365" spans="1:20">
      <c r="B365" s="236" t="s">
        <v>788</v>
      </c>
      <c r="J365" s="281">
        <v>5117000</v>
      </c>
      <c r="K365" s="281">
        <f>'6-7'!I79</f>
        <v>0</v>
      </c>
      <c r="L365" s="281">
        <v>5180000</v>
      </c>
      <c r="M365" s="281">
        <f>'6-7'!K79</f>
        <v>0</v>
      </c>
      <c r="N365" s="281">
        <v>5117000</v>
      </c>
      <c r="O365" s="281">
        <f>'6-7'!M79</f>
        <v>0</v>
      </c>
      <c r="P365" s="281">
        <v>5180000</v>
      </c>
      <c r="R365" s="239"/>
      <c r="S365" s="247"/>
    </row>
    <row r="366" spans="1:20">
      <c r="B366" s="236" t="s">
        <v>848</v>
      </c>
      <c r="E366" s="310"/>
      <c r="G366" s="310"/>
      <c r="I366" s="310"/>
      <c r="J366" s="281">
        <v>30572602.150000002</v>
      </c>
      <c r="K366" s="281">
        <f>'6-7'!I83</f>
        <v>0</v>
      </c>
      <c r="L366" s="281">
        <v>39607810.656719774</v>
      </c>
      <c r="M366" s="281">
        <f>'6-7'!K83</f>
        <v>0</v>
      </c>
      <c r="N366" s="281">
        <v>30572602.150000002</v>
      </c>
      <c r="O366" s="281">
        <f>'6-7'!M83</f>
        <v>0</v>
      </c>
      <c r="P366" s="281">
        <v>39607810.656719774</v>
      </c>
      <c r="Q366" s="310"/>
      <c r="R366" s="284"/>
      <c r="S366" s="247"/>
      <c r="T366" s="247"/>
    </row>
    <row r="367" spans="1:20">
      <c r="B367" s="236" t="s">
        <v>789</v>
      </c>
      <c r="H367" s="311"/>
      <c r="J367" s="281">
        <v>91045650.099999994</v>
      </c>
      <c r="K367" s="281"/>
      <c r="L367" s="281">
        <v>121031475.66</v>
      </c>
      <c r="M367" s="281"/>
      <c r="N367" s="281">
        <v>88832126.819999993</v>
      </c>
      <c r="O367" s="281"/>
      <c r="P367" s="281">
        <v>115234811.81999999</v>
      </c>
      <c r="R367" s="239"/>
      <c r="S367" s="247"/>
    </row>
    <row r="368" spans="1:20">
      <c r="B368" s="236" t="s">
        <v>790</v>
      </c>
      <c r="J368" s="281">
        <v>29265974.77</v>
      </c>
      <c r="K368" s="281"/>
      <c r="L368" s="281">
        <v>57993360.630000003</v>
      </c>
      <c r="M368" s="281"/>
      <c r="N368" s="281">
        <v>28608815</v>
      </c>
      <c r="O368" s="281"/>
      <c r="P368" s="281">
        <v>54718353.57</v>
      </c>
      <c r="R368" s="239"/>
      <c r="S368" s="247"/>
    </row>
    <row r="369" spans="1:20">
      <c r="B369" s="236" t="s">
        <v>791</v>
      </c>
      <c r="J369" s="281">
        <v>28054260.27</v>
      </c>
      <c r="K369" s="281"/>
      <c r="L369" s="281">
        <v>31603424.359999999</v>
      </c>
      <c r="M369" s="281"/>
      <c r="N369" s="281">
        <v>27991672.73</v>
      </c>
      <c r="O369" s="281"/>
      <c r="P369" s="281">
        <v>31003082.129999999</v>
      </c>
      <c r="R369" s="239"/>
      <c r="S369" s="247"/>
    </row>
    <row r="370" spans="1:20">
      <c r="B370" s="236" t="s">
        <v>792</v>
      </c>
      <c r="J370" s="281">
        <v>16950336.210000001</v>
      </c>
      <c r="K370" s="281"/>
      <c r="L370" s="281">
        <v>28777490.859999999</v>
      </c>
      <c r="M370" s="281"/>
      <c r="N370" s="281">
        <v>14706670.58</v>
      </c>
      <c r="O370" s="281"/>
      <c r="P370" s="281">
        <v>27921492.43</v>
      </c>
      <c r="R370" s="239"/>
      <c r="S370" s="247"/>
    </row>
    <row r="371" spans="1:20">
      <c r="B371" s="236" t="s">
        <v>793</v>
      </c>
      <c r="J371" s="281">
        <v>20291386.209999997</v>
      </c>
      <c r="K371" s="281"/>
      <c r="L371" s="281">
        <v>16460746</v>
      </c>
      <c r="M371" s="281"/>
      <c r="N371" s="281">
        <v>20290438.639999997</v>
      </c>
      <c r="O371" s="281"/>
      <c r="P371" s="281">
        <v>16459857.18</v>
      </c>
      <c r="R371" s="239"/>
      <c r="S371" s="247"/>
      <c r="T371" s="239"/>
    </row>
    <row r="372" spans="1:20">
      <c r="J372" s="281"/>
      <c r="K372" s="281"/>
      <c r="L372" s="281"/>
      <c r="M372" s="281"/>
      <c r="O372" s="281"/>
      <c r="P372" s="281"/>
      <c r="R372" s="247"/>
      <c r="S372" s="247"/>
      <c r="T372" s="239"/>
    </row>
    <row r="373" spans="1:20">
      <c r="E373" s="236"/>
      <c r="G373" s="236"/>
      <c r="I373" s="236"/>
      <c r="K373" s="236"/>
      <c r="M373" s="236"/>
      <c r="O373" s="236"/>
      <c r="R373" s="247"/>
      <c r="S373" s="247"/>
      <c r="T373" s="239"/>
    </row>
    <row r="374" spans="1:20">
      <c r="E374" s="236"/>
      <c r="G374" s="236"/>
      <c r="I374" s="236"/>
      <c r="K374" s="236"/>
      <c r="M374" s="236"/>
      <c r="O374" s="236"/>
      <c r="R374" s="247"/>
      <c r="S374" s="247"/>
      <c r="T374" s="239"/>
    </row>
    <row r="375" spans="1:20">
      <c r="E375" s="236"/>
      <c r="G375" s="236"/>
      <c r="I375" s="236"/>
      <c r="K375" s="236"/>
      <c r="M375" s="236"/>
      <c r="O375" s="236"/>
      <c r="R375" s="247"/>
      <c r="S375" s="247"/>
      <c r="T375" s="239"/>
    </row>
    <row r="376" spans="1:20">
      <c r="E376" s="236"/>
      <c r="G376" s="236"/>
      <c r="I376" s="236"/>
      <c r="K376" s="236"/>
      <c r="M376" s="236"/>
      <c r="O376" s="236"/>
      <c r="R376" s="247"/>
      <c r="S376" s="247"/>
      <c r="T376" s="239"/>
    </row>
    <row r="377" spans="1:20">
      <c r="E377" s="236"/>
      <c r="G377" s="236"/>
      <c r="I377" s="236"/>
      <c r="K377" s="236"/>
      <c r="M377" s="236"/>
      <c r="O377" s="236"/>
      <c r="R377" s="247"/>
      <c r="S377" s="247"/>
      <c r="T377" s="239"/>
    </row>
    <row r="378" spans="1:20">
      <c r="E378" s="236"/>
      <c r="G378" s="236"/>
      <c r="I378" s="236"/>
      <c r="K378" s="236"/>
      <c r="M378" s="236"/>
      <c r="O378" s="236"/>
      <c r="R378" s="247"/>
      <c r="S378" s="247"/>
      <c r="T378" s="239"/>
    </row>
    <row r="379" spans="1:20">
      <c r="E379" s="236"/>
      <c r="G379" s="236"/>
      <c r="I379" s="236"/>
      <c r="K379" s="236"/>
      <c r="M379" s="236"/>
      <c r="O379" s="236"/>
      <c r="R379" s="247"/>
      <c r="S379" s="247"/>
      <c r="T379" s="239"/>
    </row>
    <row r="380" spans="1:20">
      <c r="L380" s="240"/>
      <c r="N380" s="281"/>
      <c r="O380" s="281"/>
      <c r="P380" s="281"/>
      <c r="R380" s="247"/>
      <c r="S380" s="247"/>
      <c r="T380" s="239"/>
    </row>
    <row r="381" spans="1:20">
      <c r="L381" s="240"/>
      <c r="N381" s="281"/>
      <c r="O381" s="281"/>
      <c r="P381" s="281"/>
      <c r="R381" s="247"/>
      <c r="S381" s="247"/>
      <c r="T381" s="239"/>
    </row>
    <row r="382" spans="1:20">
      <c r="A382" s="256" t="s">
        <v>1068</v>
      </c>
      <c r="B382" s="256"/>
      <c r="C382" s="256"/>
      <c r="D382" s="256"/>
      <c r="E382" s="374"/>
      <c r="F382" s="256"/>
      <c r="G382" s="256"/>
      <c r="H382" s="256"/>
      <c r="I382" s="256"/>
      <c r="J382" s="256"/>
      <c r="K382" s="256"/>
      <c r="L382" s="256"/>
      <c r="M382" s="256"/>
      <c r="N382" s="256"/>
      <c r="O382" s="256"/>
      <c r="P382" s="256"/>
      <c r="Q382" s="236"/>
    </row>
    <row r="383" spans="1:20">
      <c r="A383" s="256" t="s">
        <v>1069</v>
      </c>
      <c r="B383" s="256"/>
      <c r="C383" s="256"/>
      <c r="D383" s="256"/>
      <c r="E383" s="374"/>
      <c r="F383" s="256"/>
      <c r="G383" s="256"/>
      <c r="H383" s="256"/>
      <c r="I383" s="256"/>
      <c r="J383" s="256"/>
      <c r="K383" s="256"/>
      <c r="L383" s="256"/>
      <c r="M383" s="256"/>
      <c r="N383" s="256"/>
      <c r="O383" s="256"/>
      <c r="P383" s="256"/>
      <c r="Q383" s="236"/>
    </row>
  </sheetData>
  <mergeCells count="49">
    <mergeCell ref="J49:L49"/>
    <mergeCell ref="N32:P32"/>
    <mergeCell ref="A1:P1"/>
    <mergeCell ref="A40:P40"/>
    <mergeCell ref="J47:P47"/>
    <mergeCell ref="J9:P9"/>
    <mergeCell ref="N10:N11"/>
    <mergeCell ref="N31:P31"/>
    <mergeCell ref="N48:P48"/>
    <mergeCell ref="J48:L48"/>
    <mergeCell ref="N49:P49"/>
    <mergeCell ref="N359:P359"/>
    <mergeCell ref="J359:L359"/>
    <mergeCell ref="J177:L177"/>
    <mergeCell ref="N177:P177"/>
    <mergeCell ref="A153:P153"/>
    <mergeCell ref="A191:P191"/>
    <mergeCell ref="N241:P241"/>
    <mergeCell ref="N166:P166"/>
    <mergeCell ref="N167:P167"/>
    <mergeCell ref="N211:P211"/>
    <mergeCell ref="N233:P233"/>
    <mergeCell ref="A267:Q267"/>
    <mergeCell ref="A229:Q229"/>
    <mergeCell ref="N157:P157"/>
    <mergeCell ref="N255:P255"/>
    <mergeCell ref="N271:P271"/>
    <mergeCell ref="A305:Q305"/>
    <mergeCell ref="N158:P158"/>
    <mergeCell ref="A345:Q345"/>
    <mergeCell ref="N242:P242"/>
    <mergeCell ref="N256:P256"/>
    <mergeCell ref="J211:L211"/>
    <mergeCell ref="J233:L233"/>
    <mergeCell ref="J293:L293"/>
    <mergeCell ref="N293:P293"/>
    <mergeCell ref="J292:P292"/>
    <mergeCell ref="J193:L193"/>
    <mergeCell ref="N193:P193"/>
    <mergeCell ref="A74:P74"/>
    <mergeCell ref="N104:P104"/>
    <mergeCell ref="J118:P118"/>
    <mergeCell ref="L119:N119"/>
    <mergeCell ref="N272:P272"/>
    <mergeCell ref="J135:P135"/>
    <mergeCell ref="L136:N136"/>
    <mergeCell ref="L78:P78"/>
    <mergeCell ref="A113:P113"/>
    <mergeCell ref="N105:P105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3" orientation="portrait" r:id="rId1"/>
  <rowBreaks count="9" manualBreakCount="9">
    <brk id="39" max="16383" man="1"/>
    <brk id="73" max="16383" man="1"/>
    <brk id="112" max="16383" man="1"/>
    <brk id="152" max="16383" man="1"/>
    <brk id="190" max="16383" man="1"/>
    <brk id="228" max="16383" man="1"/>
    <brk id="266" max="16" man="1"/>
    <brk id="304" max="16383" man="1"/>
    <brk id="344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4630-A0AB-4FC9-9BE5-5EF93FF4FF63}">
  <dimension ref="A1:U268"/>
  <sheetViews>
    <sheetView view="pageBreakPreview" topLeftCell="A21" zoomScaleNormal="100" zoomScaleSheetLayoutView="100" workbookViewId="0">
      <selection activeCell="A21" sqref="A1:XFD1048576"/>
    </sheetView>
  </sheetViews>
  <sheetFormatPr defaultColWidth="9.08203125" defaultRowHeight="23"/>
  <cols>
    <col min="1" max="1" width="3.1640625" style="342" customWidth="1"/>
    <col min="2" max="2" width="4.83203125" style="342" customWidth="1"/>
    <col min="3" max="3" width="5.83203125" style="342" customWidth="1"/>
    <col min="4" max="4" width="3" style="342" customWidth="1"/>
    <col min="5" max="5" width="2.1640625" style="113" customWidth="1"/>
    <col min="6" max="6" width="25.08203125" style="342" customWidth="1"/>
    <col min="7" max="7" width="1.08203125" style="113" customWidth="1"/>
    <col min="8" max="8" width="12.9140625" style="342" customWidth="1"/>
    <col min="9" max="9" width="1.08203125" style="113" customWidth="1"/>
    <col min="10" max="10" width="12.9140625" style="342" customWidth="1"/>
    <col min="11" max="11" width="1.08203125" style="113" customWidth="1"/>
    <col min="12" max="12" width="12.9140625" style="342" customWidth="1"/>
    <col min="13" max="13" width="1.08203125" style="342" customWidth="1"/>
    <col min="14" max="14" width="12.9140625" style="342" customWidth="1"/>
    <col min="15" max="15" width="1.08203125" style="113" customWidth="1"/>
    <col min="16" max="16" width="4.08203125" style="113" customWidth="1"/>
    <col min="17" max="17" width="13.33203125" style="81" customWidth="1"/>
    <col min="18" max="18" width="9.08203125" style="81"/>
    <col min="19" max="19" width="11.83203125" style="81" bestFit="1" customWidth="1"/>
    <col min="20" max="20" width="12.83203125" style="81" bestFit="1" customWidth="1"/>
    <col min="21" max="16384" width="9.08203125" style="81"/>
  </cols>
  <sheetData>
    <row r="1" spans="1:17">
      <c r="A1" s="630" t="s">
        <v>1118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161"/>
      <c r="P1" s="161"/>
    </row>
    <row r="2" spans="1:17">
      <c r="A2" s="367"/>
      <c r="B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161"/>
      <c r="P2" s="161"/>
    </row>
    <row r="3" spans="1:17" s="177" customFormat="1">
      <c r="A3" s="175" t="s">
        <v>15</v>
      </c>
      <c r="B3" s="136" t="s">
        <v>794</v>
      </c>
      <c r="C3" s="136"/>
      <c r="D3" s="136"/>
      <c r="E3" s="117"/>
      <c r="F3" s="136"/>
      <c r="G3" s="117"/>
      <c r="H3" s="136"/>
      <c r="I3" s="117"/>
      <c r="J3" s="136"/>
      <c r="K3" s="8"/>
      <c r="L3" s="231"/>
      <c r="M3" s="8"/>
      <c r="N3" s="320"/>
      <c r="O3" s="320"/>
      <c r="P3" s="320"/>
      <c r="Q3" s="204"/>
    </row>
    <row r="4" spans="1:17">
      <c r="B4" s="162" t="s">
        <v>665</v>
      </c>
      <c r="C4" s="342" t="s">
        <v>796</v>
      </c>
      <c r="I4" s="48"/>
      <c r="K4" s="5"/>
      <c r="L4" s="98"/>
      <c r="M4" s="5"/>
      <c r="N4" s="393"/>
      <c r="O4" s="393"/>
      <c r="P4" s="393"/>
    </row>
    <row r="5" spans="1:17">
      <c r="B5" s="81"/>
      <c r="C5" s="359" t="s">
        <v>1136</v>
      </c>
      <c r="I5" s="48"/>
      <c r="K5" s="5"/>
      <c r="L5" s="98"/>
      <c r="M5" s="5"/>
      <c r="N5" s="393"/>
      <c r="O5" s="393"/>
      <c r="P5" s="393"/>
      <c r="Q5" s="106"/>
    </row>
    <row r="6" spans="1:17">
      <c r="B6" s="81"/>
      <c r="C6" s="162" t="s">
        <v>1137</v>
      </c>
      <c r="I6" s="48"/>
      <c r="K6" s="5"/>
      <c r="L6" s="98"/>
      <c r="M6" s="5"/>
      <c r="N6" s="393"/>
      <c r="O6" s="393"/>
      <c r="P6" s="393"/>
      <c r="Q6" s="106"/>
    </row>
    <row r="7" spans="1:17">
      <c r="C7" s="162" t="s">
        <v>912</v>
      </c>
      <c r="I7" s="48"/>
      <c r="K7" s="5"/>
      <c r="L7" s="98"/>
      <c r="M7" s="5"/>
      <c r="N7" s="393"/>
      <c r="O7" s="393"/>
      <c r="P7" s="393"/>
    </row>
    <row r="8" spans="1:17">
      <c r="B8" s="162" t="s">
        <v>666</v>
      </c>
      <c r="C8" s="342" t="s">
        <v>795</v>
      </c>
      <c r="E8" s="48"/>
      <c r="G8" s="48"/>
      <c r="I8" s="48"/>
      <c r="K8" s="5"/>
      <c r="L8" s="98"/>
      <c r="M8" s="5"/>
      <c r="N8" s="393"/>
      <c r="O8" s="393"/>
      <c r="P8" s="393"/>
    </row>
    <row r="9" spans="1:17">
      <c r="C9" s="162" t="s">
        <v>913</v>
      </c>
      <c r="F9" s="48"/>
      <c r="G9" s="48"/>
      <c r="I9" s="48"/>
      <c r="K9" s="5"/>
      <c r="L9" s="98"/>
      <c r="M9" s="5"/>
      <c r="N9" s="393"/>
      <c r="O9" s="393"/>
      <c r="P9" s="393"/>
    </row>
    <row r="10" spans="1:17">
      <c r="C10" s="162" t="s">
        <v>914</v>
      </c>
      <c r="F10" s="48"/>
      <c r="G10" s="48"/>
      <c r="I10" s="48"/>
      <c r="K10" s="5"/>
      <c r="L10" s="98"/>
      <c r="M10" s="5"/>
      <c r="N10" s="393"/>
      <c r="O10" s="393"/>
      <c r="P10" s="393"/>
    </row>
    <row r="11" spans="1:17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48"/>
      <c r="O11" s="48"/>
      <c r="P11" s="48"/>
    </row>
    <row r="12" spans="1:17" s="105" customFormat="1">
      <c r="A12" s="176" t="s">
        <v>17</v>
      </c>
      <c r="B12" s="177" t="s">
        <v>801</v>
      </c>
      <c r="C12" s="136"/>
      <c r="D12" s="136"/>
      <c r="E12" s="178"/>
      <c r="F12" s="136"/>
      <c r="G12" s="1"/>
      <c r="H12" s="136"/>
      <c r="I12" s="1"/>
      <c r="J12" s="136"/>
      <c r="K12" s="1"/>
      <c r="L12" s="136"/>
      <c r="M12" s="136"/>
      <c r="N12" s="136"/>
      <c r="O12" s="1"/>
      <c r="P12" s="1"/>
    </row>
    <row r="13" spans="1:17">
      <c r="B13" s="162" t="s">
        <v>54</v>
      </c>
      <c r="C13" s="342" t="s">
        <v>802</v>
      </c>
      <c r="E13" s="86"/>
      <c r="G13" s="114"/>
      <c r="I13" s="114"/>
      <c r="K13" s="114"/>
      <c r="O13" s="114"/>
      <c r="P13" s="114"/>
    </row>
    <row r="14" spans="1:17">
      <c r="E14" s="86"/>
      <c r="G14" s="86"/>
      <c r="I14" s="86"/>
      <c r="K14" s="86"/>
      <c r="L14" s="81"/>
      <c r="M14" s="135"/>
      <c r="N14" s="135" t="s">
        <v>258</v>
      </c>
      <c r="O14" s="133"/>
      <c r="P14" s="86"/>
    </row>
    <row r="15" spans="1:17">
      <c r="E15" s="86"/>
      <c r="G15" s="86"/>
      <c r="I15" s="86"/>
      <c r="K15" s="86"/>
      <c r="L15" s="629" t="s">
        <v>837</v>
      </c>
      <c r="M15" s="629"/>
      <c r="N15" s="629"/>
      <c r="O15" s="133"/>
      <c r="P15" s="86"/>
    </row>
    <row r="16" spans="1:17">
      <c r="E16" s="86"/>
      <c r="G16" s="86"/>
      <c r="I16" s="86"/>
      <c r="K16" s="338"/>
      <c r="L16" s="628" t="s">
        <v>267</v>
      </c>
      <c r="M16" s="628"/>
      <c r="N16" s="628"/>
      <c r="O16" s="133">
        <v>0</v>
      </c>
      <c r="P16" s="86"/>
    </row>
    <row r="17" spans="2:21">
      <c r="E17" s="86"/>
      <c r="G17" s="86"/>
      <c r="I17" s="86"/>
      <c r="K17" s="338"/>
      <c r="L17" s="446">
        <v>2020</v>
      </c>
      <c r="M17" s="135"/>
      <c r="N17" s="446">
        <v>2019</v>
      </c>
      <c r="O17" s="133"/>
      <c r="P17" s="86"/>
    </row>
    <row r="18" spans="2:21">
      <c r="C18" s="342" t="s">
        <v>461</v>
      </c>
      <c r="E18" s="86"/>
      <c r="G18" s="86"/>
      <c r="I18" s="86"/>
      <c r="K18" s="93"/>
      <c r="L18" s="108">
        <v>9302497.5800000019</v>
      </c>
      <c r="M18" s="158"/>
      <c r="N18" s="108">
        <v>2094541.12</v>
      </c>
      <c r="O18" s="97"/>
      <c r="P18" s="86"/>
    </row>
    <row r="19" spans="2:21">
      <c r="C19" s="342" t="s">
        <v>462</v>
      </c>
      <c r="E19" s="86"/>
      <c r="G19" s="86"/>
      <c r="I19" s="86"/>
      <c r="K19" s="93"/>
      <c r="L19" s="108">
        <v>22300</v>
      </c>
      <c r="M19" s="158"/>
      <c r="N19" s="108">
        <v>218278.95000000019</v>
      </c>
      <c r="O19" s="97"/>
      <c r="P19" s="86"/>
    </row>
    <row r="20" spans="2:21" ht="23.5" thickBot="1">
      <c r="C20" s="342" t="s">
        <v>261</v>
      </c>
      <c r="E20" s="86"/>
      <c r="G20" s="86"/>
      <c r="I20" s="86"/>
      <c r="K20" s="86"/>
      <c r="L20" s="115">
        <f>SUM(L18:L19)</f>
        <v>9324797.5800000019</v>
      </c>
      <c r="M20" s="163"/>
      <c r="N20" s="115">
        <f>SUM(N18:N19)</f>
        <v>2312820.0700000003</v>
      </c>
      <c r="O20" s="97"/>
      <c r="P20" s="86"/>
    </row>
    <row r="21" spans="2:21" ht="23.5" thickTop="1">
      <c r="E21" s="86"/>
      <c r="G21" s="86"/>
      <c r="I21" s="86"/>
      <c r="K21" s="86"/>
      <c r="M21" s="163"/>
      <c r="O21" s="86"/>
      <c r="P21" s="86"/>
    </row>
    <row r="22" spans="2:21">
      <c r="B22" s="162" t="s">
        <v>55</v>
      </c>
      <c r="C22" s="342" t="s">
        <v>1078</v>
      </c>
      <c r="E22" s="86"/>
      <c r="G22" s="86"/>
      <c r="I22" s="86"/>
      <c r="K22" s="86"/>
      <c r="O22" s="86"/>
      <c r="P22" s="86"/>
      <c r="S22" s="86"/>
      <c r="U22" s="86"/>
    </row>
    <row r="23" spans="2:21">
      <c r="C23" s="342" t="s">
        <v>803</v>
      </c>
      <c r="E23" s="86"/>
      <c r="G23" s="86"/>
      <c r="I23" s="86"/>
      <c r="K23" s="86"/>
      <c r="O23" s="86"/>
      <c r="P23" s="86"/>
      <c r="S23" s="86"/>
      <c r="U23" s="86"/>
    </row>
    <row r="24" spans="2:21">
      <c r="C24" s="342" t="s">
        <v>804</v>
      </c>
      <c r="E24" s="86"/>
      <c r="G24" s="86"/>
      <c r="I24" s="86"/>
      <c r="K24" s="86"/>
      <c r="O24" s="86"/>
      <c r="P24" s="86"/>
      <c r="S24" s="86"/>
      <c r="U24" s="86"/>
    </row>
    <row r="25" spans="2:21">
      <c r="B25" s="162" t="s">
        <v>667</v>
      </c>
      <c r="C25" s="342" t="s">
        <v>805</v>
      </c>
      <c r="E25" s="86"/>
      <c r="G25" s="86"/>
      <c r="I25" s="86"/>
      <c r="K25" s="86"/>
      <c r="O25" s="86"/>
      <c r="P25" s="86"/>
    </row>
    <row r="26" spans="2:21">
      <c r="C26" s="342" t="s">
        <v>806</v>
      </c>
      <c r="E26" s="86"/>
      <c r="G26" s="86"/>
      <c r="I26" s="86"/>
      <c r="K26" s="86"/>
      <c r="O26" s="86"/>
      <c r="P26" s="86"/>
      <c r="S26" s="119"/>
    </row>
    <row r="27" spans="2:21">
      <c r="C27" s="342" t="s">
        <v>807</v>
      </c>
      <c r="E27" s="86"/>
      <c r="G27" s="86"/>
      <c r="I27" s="86"/>
      <c r="K27" s="86"/>
      <c r="O27" s="86"/>
      <c r="P27" s="86"/>
    </row>
    <row r="28" spans="2:21">
      <c r="C28" s="342" t="s">
        <v>808</v>
      </c>
      <c r="E28" s="86"/>
      <c r="G28" s="86"/>
      <c r="I28" s="86"/>
      <c r="K28" s="86"/>
      <c r="O28" s="86"/>
    </row>
    <row r="29" spans="2:21">
      <c r="C29" s="342" t="s">
        <v>809</v>
      </c>
      <c r="E29" s="86"/>
      <c r="G29" s="86"/>
      <c r="I29" s="86"/>
      <c r="K29" s="86"/>
      <c r="O29" s="86"/>
    </row>
    <row r="30" spans="2:21">
      <c r="B30" s="162" t="s">
        <v>668</v>
      </c>
      <c r="C30" s="86" t="s">
        <v>811</v>
      </c>
      <c r="E30" s="114"/>
      <c r="G30" s="114"/>
      <c r="I30" s="114"/>
      <c r="K30" s="114"/>
      <c r="O30" s="114"/>
      <c r="P30" s="114"/>
      <c r="Q30" s="342"/>
      <c r="R30" s="342"/>
      <c r="S30" s="338"/>
      <c r="T30" s="342"/>
    </row>
    <row r="31" spans="2:21">
      <c r="C31" s="86" t="s">
        <v>810</v>
      </c>
      <c r="E31" s="338"/>
      <c r="G31" s="338"/>
      <c r="I31" s="338"/>
      <c r="K31" s="338"/>
      <c r="O31" s="338"/>
      <c r="P31" s="338"/>
      <c r="Q31" s="342"/>
      <c r="R31" s="342"/>
      <c r="S31" s="338"/>
      <c r="T31" s="342"/>
    </row>
    <row r="32" spans="2:21">
      <c r="C32" s="86" t="s">
        <v>812</v>
      </c>
      <c r="E32" s="338"/>
      <c r="G32" s="338"/>
      <c r="I32" s="338"/>
      <c r="K32" s="338"/>
      <c r="O32" s="338"/>
      <c r="P32" s="338"/>
      <c r="Q32" s="342"/>
      <c r="R32" s="342"/>
      <c r="S32" s="338"/>
      <c r="T32" s="342"/>
    </row>
    <row r="33" spans="1:20">
      <c r="B33" s="162"/>
      <c r="G33" s="338"/>
      <c r="I33" s="338"/>
      <c r="K33" s="338"/>
      <c r="O33" s="338"/>
      <c r="P33" s="338"/>
      <c r="R33" s="342"/>
      <c r="S33" s="113"/>
      <c r="T33" s="342"/>
    </row>
    <row r="34" spans="1:20">
      <c r="B34" s="162"/>
      <c r="G34" s="338"/>
      <c r="I34" s="338"/>
      <c r="K34" s="338"/>
      <c r="O34" s="338"/>
      <c r="P34" s="338"/>
      <c r="R34" s="342"/>
      <c r="S34" s="113"/>
      <c r="T34" s="342"/>
    </row>
    <row r="35" spans="1:20">
      <c r="A35" s="3" t="s">
        <v>1068</v>
      </c>
      <c r="B35" s="3"/>
      <c r="C35" s="3"/>
      <c r="D35" s="3"/>
      <c r="E35" s="114"/>
      <c r="G35" s="114"/>
      <c r="I35" s="114"/>
      <c r="K35" s="114"/>
      <c r="O35" s="114"/>
      <c r="P35" s="114"/>
    </row>
    <row r="36" spans="1:20">
      <c r="A36" s="3" t="s">
        <v>1069</v>
      </c>
      <c r="B36" s="3"/>
      <c r="C36" s="3"/>
      <c r="D36" s="3"/>
      <c r="E36" s="114"/>
      <c r="G36" s="114"/>
      <c r="I36" s="114"/>
      <c r="K36" s="114"/>
      <c r="O36" s="114"/>
      <c r="P36" s="114"/>
    </row>
    <row r="37" spans="1:20">
      <c r="E37" s="49"/>
      <c r="G37" s="49"/>
      <c r="I37" s="49"/>
      <c r="K37" s="49"/>
      <c r="O37" s="49"/>
      <c r="P37" s="49"/>
    </row>
    <row r="38" spans="1:20">
      <c r="E38" s="371"/>
      <c r="G38" s="371"/>
      <c r="I38" s="371"/>
      <c r="K38" s="371"/>
      <c r="O38" s="371"/>
      <c r="P38" s="371"/>
    </row>
    <row r="39" spans="1:20">
      <c r="E39" s="114"/>
      <c r="G39" s="114"/>
      <c r="I39" s="114"/>
      <c r="K39" s="114"/>
      <c r="O39" s="114"/>
      <c r="P39" s="114"/>
    </row>
    <row r="40" spans="1:20">
      <c r="E40" s="114"/>
      <c r="G40" s="114"/>
      <c r="I40" s="114"/>
      <c r="K40" s="114"/>
      <c r="O40" s="114"/>
      <c r="P40" s="114"/>
    </row>
    <row r="41" spans="1:20">
      <c r="E41" s="114"/>
      <c r="G41" s="114"/>
      <c r="I41" s="114"/>
      <c r="K41" s="114"/>
      <c r="O41" s="114"/>
      <c r="P41" s="114"/>
    </row>
    <row r="42" spans="1:20">
      <c r="E42" s="114"/>
      <c r="G42" s="114"/>
      <c r="I42" s="114"/>
      <c r="K42" s="114"/>
      <c r="O42" s="114"/>
      <c r="P42" s="114"/>
    </row>
    <row r="43" spans="1:20">
      <c r="E43" s="114"/>
      <c r="G43" s="114"/>
      <c r="I43" s="114"/>
      <c r="K43" s="114"/>
      <c r="O43" s="114"/>
      <c r="P43" s="114"/>
    </row>
    <row r="44" spans="1:20">
      <c r="E44" s="114"/>
      <c r="G44" s="114"/>
      <c r="I44" s="114"/>
      <c r="K44" s="114"/>
      <c r="O44" s="114"/>
      <c r="P44" s="114"/>
    </row>
    <row r="45" spans="1:20">
      <c r="E45" s="114"/>
      <c r="G45" s="114"/>
      <c r="I45" s="114"/>
      <c r="K45" s="114"/>
      <c r="O45" s="114"/>
      <c r="P45" s="114"/>
    </row>
    <row r="46" spans="1:20">
      <c r="E46" s="114"/>
      <c r="G46" s="114"/>
      <c r="I46" s="114"/>
      <c r="K46" s="114"/>
      <c r="O46" s="114"/>
      <c r="P46" s="114"/>
    </row>
    <row r="47" spans="1:20">
      <c r="E47" s="132"/>
      <c r="G47" s="132"/>
      <c r="I47" s="132"/>
      <c r="K47" s="132"/>
      <c r="O47" s="132"/>
      <c r="P47" s="132"/>
    </row>
    <row r="48" spans="1:20">
      <c r="E48" s="371"/>
      <c r="G48" s="371"/>
      <c r="I48" s="371"/>
      <c r="K48" s="371"/>
      <c r="O48" s="371"/>
      <c r="P48" s="371"/>
    </row>
    <row r="49" spans="5:16">
      <c r="E49" s="114"/>
      <c r="G49" s="114"/>
      <c r="I49" s="114"/>
      <c r="K49" s="114"/>
      <c r="O49" s="114"/>
      <c r="P49" s="114"/>
    </row>
    <row r="50" spans="5:16">
      <c r="E50" s="130"/>
      <c r="G50" s="130"/>
      <c r="I50" s="130"/>
      <c r="K50" s="130"/>
      <c r="O50" s="130"/>
      <c r="P50" s="130"/>
    </row>
    <row r="51" spans="5:16">
      <c r="E51" s="130"/>
      <c r="G51" s="130"/>
      <c r="I51" s="130"/>
      <c r="K51" s="130"/>
      <c r="O51" s="130"/>
      <c r="P51" s="130"/>
    </row>
    <row r="52" spans="5:16">
      <c r="E52" s="130"/>
      <c r="G52" s="130"/>
      <c r="I52" s="130"/>
      <c r="K52" s="130"/>
      <c r="O52" s="130"/>
      <c r="P52" s="130"/>
    </row>
    <row r="53" spans="5:16">
      <c r="E53" s="130"/>
      <c r="G53" s="130"/>
      <c r="I53" s="130"/>
      <c r="K53" s="130"/>
      <c r="O53" s="130"/>
      <c r="P53" s="130"/>
    </row>
    <row r="54" spans="5:16">
      <c r="E54" s="130"/>
      <c r="G54" s="130"/>
      <c r="I54" s="130"/>
      <c r="K54" s="130"/>
      <c r="O54" s="130"/>
      <c r="P54" s="130"/>
    </row>
    <row r="55" spans="5:16">
      <c r="E55" s="130"/>
      <c r="G55" s="130"/>
      <c r="I55" s="130"/>
      <c r="K55" s="130"/>
      <c r="O55" s="130"/>
      <c r="P55" s="130"/>
    </row>
    <row r="56" spans="5:16">
      <c r="E56" s="130"/>
      <c r="G56" s="130"/>
      <c r="I56" s="130"/>
      <c r="K56" s="130"/>
      <c r="O56" s="130"/>
      <c r="P56" s="130"/>
    </row>
    <row r="57" spans="5:16">
      <c r="E57" s="130"/>
      <c r="G57" s="130"/>
      <c r="I57" s="130"/>
      <c r="K57" s="130"/>
      <c r="O57" s="130"/>
      <c r="P57" s="130"/>
    </row>
    <row r="58" spans="5:16">
      <c r="E58" s="130"/>
      <c r="G58" s="130"/>
      <c r="I58" s="130"/>
      <c r="K58" s="130"/>
      <c r="O58" s="130"/>
      <c r="P58" s="130"/>
    </row>
    <row r="59" spans="5:16">
      <c r="E59" s="130"/>
      <c r="G59" s="130"/>
      <c r="I59" s="130"/>
      <c r="K59" s="130"/>
      <c r="O59" s="130"/>
      <c r="P59" s="130"/>
    </row>
    <row r="60" spans="5:16">
      <c r="E60" s="114"/>
      <c r="G60" s="114"/>
      <c r="I60" s="114"/>
      <c r="K60" s="114"/>
      <c r="O60" s="114"/>
      <c r="P60" s="114"/>
    </row>
    <row r="61" spans="5:16">
      <c r="E61" s="130"/>
      <c r="G61" s="130"/>
      <c r="I61" s="130"/>
      <c r="K61" s="130"/>
      <c r="O61" s="130"/>
      <c r="P61" s="130"/>
    </row>
    <row r="62" spans="5:16">
      <c r="E62" s="130"/>
      <c r="G62" s="130"/>
      <c r="I62" s="130"/>
      <c r="K62" s="130"/>
      <c r="O62" s="130"/>
      <c r="P62" s="130"/>
    </row>
    <row r="63" spans="5:16">
      <c r="E63" s="130"/>
      <c r="G63" s="130"/>
      <c r="I63" s="130"/>
      <c r="K63" s="130"/>
      <c r="O63" s="130"/>
      <c r="P63" s="130"/>
    </row>
    <row r="64" spans="5:16">
      <c r="E64" s="130"/>
      <c r="G64" s="130"/>
      <c r="I64" s="130"/>
      <c r="K64" s="130"/>
      <c r="O64" s="130"/>
      <c r="P64" s="130"/>
    </row>
    <row r="65" spans="5:16">
      <c r="E65" s="130"/>
      <c r="G65" s="130"/>
      <c r="I65" s="130"/>
      <c r="K65" s="130"/>
      <c r="O65" s="130"/>
      <c r="P65" s="130"/>
    </row>
    <row r="66" spans="5:16">
      <c r="E66" s="130"/>
      <c r="G66" s="130"/>
      <c r="I66" s="130"/>
      <c r="K66" s="130"/>
      <c r="O66" s="130"/>
      <c r="P66" s="130"/>
    </row>
    <row r="67" spans="5:16">
      <c r="E67" s="130"/>
      <c r="G67" s="130"/>
      <c r="I67" s="130"/>
      <c r="K67" s="130"/>
      <c r="O67" s="130"/>
      <c r="P67" s="130"/>
    </row>
    <row r="68" spans="5:16">
      <c r="E68" s="130"/>
      <c r="G68" s="130"/>
      <c r="I68" s="130"/>
      <c r="K68" s="130"/>
      <c r="O68" s="130"/>
      <c r="P68" s="130"/>
    </row>
    <row r="69" spans="5:16">
      <c r="E69" s="130"/>
      <c r="G69" s="130"/>
      <c r="I69" s="130"/>
      <c r="K69" s="130"/>
      <c r="O69" s="130"/>
      <c r="P69" s="130"/>
    </row>
    <row r="70" spans="5:16">
      <c r="E70" s="130"/>
      <c r="G70" s="130"/>
      <c r="I70" s="130"/>
      <c r="K70" s="130"/>
      <c r="O70" s="130"/>
      <c r="P70" s="130"/>
    </row>
    <row r="71" spans="5:16">
      <c r="E71" s="131"/>
      <c r="G71" s="131"/>
      <c r="I71" s="131"/>
      <c r="K71" s="131"/>
      <c r="O71" s="131"/>
      <c r="P71" s="131"/>
    </row>
    <row r="72" spans="5:16">
      <c r="E72" s="131"/>
      <c r="G72" s="131"/>
      <c r="I72" s="131"/>
      <c r="K72" s="131"/>
      <c r="O72" s="131"/>
      <c r="P72" s="131"/>
    </row>
    <row r="73" spans="5:16">
      <c r="E73" s="49"/>
      <c r="G73" s="49"/>
      <c r="I73" s="49"/>
      <c r="K73" s="49"/>
      <c r="O73" s="49"/>
      <c r="P73" s="49"/>
    </row>
    <row r="74" spans="5:16">
      <c r="E74" s="371"/>
      <c r="G74" s="371"/>
      <c r="I74" s="371"/>
      <c r="K74" s="371"/>
      <c r="O74" s="371"/>
      <c r="P74" s="371"/>
    </row>
    <row r="75" spans="5:16">
      <c r="E75" s="114"/>
      <c r="G75" s="114"/>
      <c r="I75" s="114"/>
      <c r="K75" s="114"/>
      <c r="O75" s="114"/>
      <c r="P75" s="114"/>
    </row>
    <row r="76" spans="5:16">
      <c r="E76" s="114"/>
      <c r="G76" s="114"/>
      <c r="I76" s="114"/>
      <c r="K76" s="114"/>
      <c r="O76" s="114"/>
      <c r="P76" s="114"/>
    </row>
    <row r="77" spans="5:16">
      <c r="E77" s="114"/>
      <c r="G77" s="114"/>
      <c r="I77" s="114"/>
      <c r="K77" s="114"/>
      <c r="O77" s="114"/>
      <c r="P77" s="114"/>
    </row>
    <row r="78" spans="5:16">
      <c r="E78" s="114"/>
      <c r="G78" s="114"/>
      <c r="I78" s="114"/>
      <c r="K78" s="114"/>
      <c r="O78" s="114"/>
      <c r="P78" s="114"/>
    </row>
    <row r="79" spans="5:16">
      <c r="E79" s="90"/>
      <c r="G79" s="90"/>
      <c r="I79" s="90"/>
      <c r="K79" s="90"/>
      <c r="O79" s="90"/>
      <c r="P79" s="90"/>
    </row>
    <row r="80" spans="5:16">
      <c r="E80" s="90"/>
      <c r="G80" s="90"/>
      <c r="I80" s="90"/>
      <c r="K80" s="90"/>
      <c r="O80" s="90"/>
      <c r="P80" s="90"/>
    </row>
    <row r="81" spans="5:16">
      <c r="E81" s="49"/>
      <c r="G81" s="49"/>
      <c r="I81" s="49"/>
      <c r="K81" s="49"/>
      <c r="O81" s="49"/>
      <c r="P81" s="49"/>
    </row>
    <row r="82" spans="5:16">
      <c r="E82" s="90"/>
      <c r="G82" s="90"/>
      <c r="I82" s="90"/>
      <c r="K82" s="90"/>
      <c r="O82" s="90"/>
      <c r="P82" s="90"/>
    </row>
    <row r="83" spans="5:16">
      <c r="E83" s="114"/>
      <c r="G83" s="114"/>
      <c r="I83" s="114"/>
      <c r="K83" s="114"/>
      <c r="O83" s="114"/>
      <c r="P83" s="114"/>
    </row>
    <row r="84" spans="5:16">
      <c r="E84" s="114"/>
      <c r="G84" s="114"/>
      <c r="I84" s="114"/>
      <c r="K84" s="114"/>
      <c r="O84" s="114"/>
      <c r="P84" s="114"/>
    </row>
    <row r="85" spans="5:16">
      <c r="E85" s="114"/>
      <c r="G85" s="114"/>
      <c r="I85" s="114"/>
      <c r="K85" s="114"/>
      <c r="O85" s="114"/>
      <c r="P85" s="114"/>
    </row>
    <row r="86" spans="5:16">
      <c r="E86" s="114"/>
      <c r="G86" s="114"/>
      <c r="I86" s="114"/>
      <c r="K86" s="114"/>
      <c r="O86" s="114"/>
      <c r="P86" s="114"/>
    </row>
    <row r="87" spans="5:16">
      <c r="E87" s="114"/>
      <c r="G87" s="114"/>
      <c r="I87" s="114"/>
      <c r="K87" s="114"/>
      <c r="O87" s="114"/>
      <c r="P87" s="114"/>
    </row>
    <row r="88" spans="5:16">
      <c r="E88" s="114"/>
      <c r="G88" s="114"/>
      <c r="I88" s="114"/>
      <c r="K88" s="114"/>
      <c r="O88" s="114"/>
      <c r="P88" s="114"/>
    </row>
    <row r="89" spans="5:16">
      <c r="E89" s="90"/>
      <c r="G89" s="90"/>
      <c r="I89" s="90"/>
      <c r="K89" s="90"/>
      <c r="O89" s="90"/>
      <c r="P89" s="90"/>
    </row>
    <row r="90" spans="5:16">
      <c r="E90" s="90"/>
      <c r="G90" s="90"/>
      <c r="I90" s="90"/>
      <c r="K90" s="90"/>
      <c r="O90" s="90"/>
      <c r="P90" s="90"/>
    </row>
    <row r="91" spans="5:16">
      <c r="E91" s="90"/>
      <c r="G91" s="90"/>
      <c r="I91" s="90"/>
      <c r="K91" s="90"/>
      <c r="O91" s="90"/>
      <c r="P91" s="90"/>
    </row>
    <row r="92" spans="5:16">
      <c r="E92" s="90"/>
      <c r="G92" s="90"/>
      <c r="I92" s="90"/>
      <c r="K92" s="90"/>
      <c r="O92" s="90"/>
      <c r="P92" s="90"/>
    </row>
    <row r="93" spans="5:16">
      <c r="E93" s="90"/>
      <c r="G93" s="90"/>
      <c r="I93" s="90"/>
      <c r="K93" s="90"/>
      <c r="O93" s="90"/>
      <c r="P93" s="90"/>
    </row>
    <row r="94" spans="5:16">
      <c r="E94" s="90"/>
      <c r="G94" s="90"/>
      <c r="I94" s="90"/>
      <c r="K94" s="90"/>
      <c r="O94" s="90"/>
      <c r="P94" s="90"/>
    </row>
    <row r="95" spans="5:16">
      <c r="E95" s="90"/>
      <c r="G95" s="90"/>
      <c r="I95" s="90"/>
      <c r="K95" s="90"/>
      <c r="O95" s="90"/>
      <c r="P95" s="90"/>
    </row>
    <row r="96" spans="5:16">
      <c r="E96" s="49"/>
      <c r="G96" s="49"/>
      <c r="I96" s="49"/>
      <c r="K96" s="49"/>
      <c r="O96" s="49"/>
      <c r="P96" s="49"/>
    </row>
    <row r="97" spans="5:16">
      <c r="E97" s="49"/>
      <c r="G97" s="49"/>
      <c r="I97" s="49"/>
      <c r="K97" s="49"/>
      <c r="O97" s="49"/>
      <c r="P97" s="49"/>
    </row>
    <row r="98" spans="5:16">
      <c r="E98" s="49"/>
      <c r="G98" s="49"/>
      <c r="I98" s="49"/>
      <c r="K98" s="49"/>
      <c r="O98" s="49"/>
      <c r="P98" s="49"/>
    </row>
    <row r="99" spans="5:16">
      <c r="E99" s="49"/>
      <c r="G99" s="49"/>
      <c r="I99" s="49"/>
      <c r="K99" s="49"/>
      <c r="O99" s="49"/>
      <c r="P99" s="49"/>
    </row>
    <row r="100" spans="5:16">
      <c r="E100" s="49"/>
      <c r="G100" s="49"/>
      <c r="I100" s="49"/>
      <c r="K100" s="49"/>
      <c r="O100" s="49"/>
      <c r="P100" s="49"/>
    </row>
    <row r="101" spans="5:16">
      <c r="E101" s="90"/>
      <c r="G101" s="90"/>
      <c r="I101" s="90"/>
      <c r="K101" s="90"/>
      <c r="O101" s="90"/>
      <c r="P101" s="90"/>
    </row>
    <row r="102" spans="5:16">
      <c r="E102" s="90"/>
      <c r="G102" s="90"/>
      <c r="I102" s="90"/>
      <c r="K102" s="90"/>
      <c r="O102" s="90"/>
      <c r="P102" s="90"/>
    </row>
    <row r="103" spans="5:16">
      <c r="E103" s="90"/>
      <c r="G103" s="90"/>
      <c r="I103" s="90"/>
      <c r="K103" s="90"/>
      <c r="O103" s="90"/>
      <c r="P103" s="90"/>
    </row>
    <row r="104" spans="5:16">
      <c r="E104" s="90"/>
      <c r="G104" s="90"/>
      <c r="I104" s="90"/>
      <c r="K104" s="90"/>
      <c r="O104" s="90"/>
      <c r="P104" s="90"/>
    </row>
    <row r="105" spans="5:16">
      <c r="E105" s="90"/>
      <c r="G105" s="90"/>
      <c r="I105" s="90"/>
      <c r="K105" s="90"/>
      <c r="O105" s="90"/>
      <c r="P105" s="90"/>
    </row>
    <row r="106" spans="5:16">
      <c r="E106" s="90"/>
      <c r="G106" s="90"/>
      <c r="I106" s="90"/>
      <c r="K106" s="90"/>
      <c r="O106" s="90"/>
      <c r="P106" s="90"/>
    </row>
    <row r="107" spans="5:16">
      <c r="E107" s="90"/>
      <c r="G107" s="90"/>
      <c r="I107" s="90"/>
      <c r="K107" s="90"/>
      <c r="O107" s="90"/>
      <c r="P107" s="90"/>
    </row>
    <row r="108" spans="5:16">
      <c r="E108" s="131"/>
      <c r="G108" s="131"/>
      <c r="I108" s="131"/>
      <c r="K108" s="131"/>
      <c r="O108" s="131"/>
      <c r="P108" s="131"/>
    </row>
    <row r="109" spans="5:16">
      <c r="E109" s="131"/>
      <c r="G109" s="131"/>
      <c r="I109" s="131"/>
      <c r="K109" s="131"/>
      <c r="O109" s="131"/>
      <c r="P109" s="131"/>
    </row>
    <row r="110" spans="5:16">
      <c r="E110" s="49"/>
      <c r="G110" s="49"/>
      <c r="I110" s="49"/>
      <c r="K110" s="49"/>
      <c r="O110" s="49"/>
      <c r="P110" s="49"/>
    </row>
    <row r="111" spans="5:16">
      <c r="E111" s="90"/>
      <c r="G111" s="90"/>
      <c r="I111" s="90"/>
      <c r="K111" s="90"/>
      <c r="O111" s="90"/>
      <c r="P111" s="90"/>
    </row>
    <row r="112" spans="5:16">
      <c r="E112" s="90"/>
      <c r="G112" s="90"/>
      <c r="I112" s="90"/>
      <c r="K112" s="90"/>
      <c r="O112" s="90"/>
      <c r="P112" s="90"/>
    </row>
    <row r="113" spans="5:16">
      <c r="E113" s="90"/>
      <c r="G113" s="90"/>
      <c r="I113" s="90"/>
      <c r="K113" s="90"/>
      <c r="O113" s="90"/>
      <c r="P113" s="90"/>
    </row>
    <row r="114" spans="5:16">
      <c r="E114" s="90"/>
      <c r="G114" s="90"/>
      <c r="I114" s="90"/>
      <c r="K114" s="90"/>
      <c r="O114" s="90"/>
      <c r="P114" s="90"/>
    </row>
    <row r="115" spans="5:16">
      <c r="E115" s="90"/>
      <c r="G115" s="90"/>
      <c r="I115" s="90"/>
      <c r="K115" s="90"/>
      <c r="O115" s="90"/>
      <c r="P115" s="90"/>
    </row>
    <row r="116" spans="5:16">
      <c r="E116" s="90"/>
      <c r="G116" s="90"/>
      <c r="I116" s="90"/>
      <c r="K116" s="90"/>
      <c r="O116" s="90"/>
      <c r="P116" s="90"/>
    </row>
    <row r="117" spans="5:16">
      <c r="E117" s="90"/>
      <c r="G117" s="90"/>
      <c r="I117" s="90"/>
      <c r="K117" s="90"/>
      <c r="O117" s="90"/>
      <c r="P117" s="90"/>
    </row>
    <row r="118" spans="5:16">
      <c r="E118" s="114"/>
      <c r="G118" s="114"/>
      <c r="I118" s="114"/>
      <c r="K118" s="114"/>
      <c r="O118" s="114"/>
      <c r="P118" s="114"/>
    </row>
    <row r="119" spans="5:16">
      <c r="E119" s="90"/>
      <c r="G119" s="90"/>
      <c r="I119" s="90"/>
      <c r="K119" s="90"/>
      <c r="O119" s="90"/>
      <c r="P119" s="90"/>
    </row>
    <row r="120" spans="5:16">
      <c r="E120" s="90"/>
      <c r="G120" s="90"/>
      <c r="I120" s="90"/>
      <c r="K120" s="90"/>
      <c r="O120" s="90"/>
      <c r="P120" s="90"/>
    </row>
    <row r="121" spans="5:16">
      <c r="E121" s="90"/>
      <c r="G121" s="90"/>
      <c r="I121" s="90"/>
      <c r="K121" s="90"/>
      <c r="O121" s="90"/>
      <c r="P121" s="90"/>
    </row>
    <row r="122" spans="5:16">
      <c r="E122" s="90"/>
      <c r="G122" s="90"/>
      <c r="I122" s="90"/>
      <c r="K122" s="90"/>
      <c r="O122" s="90"/>
      <c r="P122" s="90"/>
    </row>
    <row r="123" spans="5:16">
      <c r="E123" s="49"/>
      <c r="G123" s="49"/>
      <c r="I123" s="49"/>
      <c r="K123" s="49"/>
      <c r="O123" s="49"/>
      <c r="P123" s="49"/>
    </row>
    <row r="124" spans="5:16">
      <c r="E124" s="90"/>
      <c r="G124" s="90"/>
      <c r="I124" s="90"/>
      <c r="K124" s="90"/>
      <c r="O124" s="90"/>
      <c r="P124" s="90"/>
    </row>
    <row r="125" spans="5:16">
      <c r="E125" s="90"/>
      <c r="G125" s="90"/>
      <c r="I125" s="90"/>
      <c r="K125" s="90"/>
      <c r="O125" s="90"/>
      <c r="P125" s="90"/>
    </row>
    <row r="126" spans="5:16">
      <c r="E126" s="114"/>
      <c r="G126" s="114"/>
      <c r="I126" s="114"/>
      <c r="K126" s="114"/>
      <c r="O126" s="114"/>
      <c r="P126" s="114"/>
    </row>
    <row r="127" spans="5:16">
      <c r="E127" s="114"/>
      <c r="G127" s="114"/>
      <c r="I127" s="114"/>
      <c r="K127" s="114"/>
      <c r="O127" s="114"/>
      <c r="P127" s="114"/>
    </row>
    <row r="128" spans="5:16">
      <c r="E128" s="114"/>
      <c r="G128" s="114"/>
      <c r="I128" s="114"/>
      <c r="K128" s="114"/>
      <c r="O128" s="114"/>
      <c r="P128" s="114"/>
    </row>
    <row r="129" spans="5:16">
      <c r="E129" s="129"/>
      <c r="G129" s="129"/>
      <c r="I129" s="129"/>
      <c r="K129" s="129"/>
      <c r="O129" s="129"/>
      <c r="P129" s="129"/>
    </row>
    <row r="130" spans="5:16">
      <c r="E130" s="129"/>
      <c r="G130" s="129"/>
      <c r="I130" s="129"/>
      <c r="K130" s="129"/>
      <c r="O130" s="129"/>
      <c r="P130" s="129"/>
    </row>
    <row r="131" spans="5:16">
      <c r="E131" s="129"/>
      <c r="G131" s="129"/>
      <c r="I131" s="129"/>
      <c r="K131" s="129"/>
      <c r="O131" s="129"/>
      <c r="P131" s="129"/>
    </row>
    <row r="132" spans="5:16">
      <c r="E132" s="129"/>
      <c r="G132" s="129"/>
      <c r="I132" s="129"/>
      <c r="K132" s="129"/>
      <c r="O132" s="129"/>
      <c r="P132" s="129"/>
    </row>
    <row r="133" spans="5:16">
      <c r="E133" s="114"/>
      <c r="G133" s="114"/>
      <c r="I133" s="114"/>
      <c r="K133" s="114"/>
      <c r="O133" s="114"/>
      <c r="P133" s="114"/>
    </row>
    <row r="134" spans="5:16">
      <c r="E134" s="114"/>
      <c r="G134" s="114"/>
      <c r="I134" s="114"/>
      <c r="K134" s="114"/>
      <c r="O134" s="114"/>
      <c r="P134" s="114"/>
    </row>
    <row r="135" spans="5:16">
      <c r="E135" s="114"/>
      <c r="G135" s="114"/>
      <c r="I135" s="114"/>
      <c r="K135" s="114"/>
      <c r="O135" s="114"/>
      <c r="P135" s="114"/>
    </row>
    <row r="136" spans="5:16">
      <c r="E136" s="114"/>
      <c r="G136" s="114"/>
      <c r="I136" s="114"/>
      <c r="K136" s="114"/>
      <c r="O136" s="114"/>
      <c r="P136" s="114"/>
    </row>
    <row r="137" spans="5:16">
      <c r="E137" s="114"/>
      <c r="G137" s="114"/>
      <c r="I137" s="114"/>
      <c r="K137" s="114"/>
      <c r="O137" s="114"/>
      <c r="P137" s="114"/>
    </row>
    <row r="138" spans="5:16">
      <c r="E138" s="114"/>
      <c r="G138" s="114"/>
      <c r="I138" s="114"/>
      <c r="K138" s="114"/>
      <c r="O138" s="114"/>
      <c r="P138" s="114"/>
    </row>
    <row r="139" spans="5:16">
      <c r="E139" s="90"/>
      <c r="G139" s="90"/>
      <c r="I139" s="90"/>
      <c r="K139" s="90"/>
      <c r="O139" s="90"/>
      <c r="P139" s="90"/>
    </row>
    <row r="140" spans="5:16">
      <c r="E140" s="90"/>
      <c r="G140" s="90"/>
      <c r="I140" s="90"/>
      <c r="K140" s="90"/>
      <c r="O140" s="90"/>
      <c r="P140" s="90"/>
    </row>
    <row r="141" spans="5:16">
      <c r="E141" s="90"/>
      <c r="G141" s="90"/>
      <c r="I141" s="90"/>
      <c r="K141" s="90"/>
      <c r="O141" s="90"/>
      <c r="P141" s="90"/>
    </row>
    <row r="142" spans="5:16">
      <c r="E142" s="90"/>
      <c r="G142" s="90"/>
      <c r="I142" s="90"/>
      <c r="K142" s="90"/>
      <c r="O142" s="90"/>
      <c r="P142" s="90"/>
    </row>
    <row r="143" spans="5:16">
      <c r="E143" s="114"/>
      <c r="G143" s="114"/>
      <c r="I143" s="114"/>
      <c r="K143" s="114"/>
      <c r="O143" s="114"/>
      <c r="P143" s="114"/>
    </row>
    <row r="144" spans="5:16">
      <c r="E144" s="114"/>
      <c r="G144" s="114"/>
      <c r="I144" s="114"/>
      <c r="K144" s="114"/>
      <c r="O144" s="114"/>
      <c r="P144" s="114"/>
    </row>
    <row r="145" spans="5:16">
      <c r="E145" s="114"/>
      <c r="G145" s="114"/>
      <c r="I145" s="114"/>
      <c r="K145" s="114"/>
      <c r="O145" s="114"/>
      <c r="P145" s="114"/>
    </row>
    <row r="146" spans="5:16">
      <c r="E146" s="114"/>
      <c r="G146" s="114"/>
      <c r="I146" s="114"/>
      <c r="K146" s="114"/>
      <c r="O146" s="114"/>
      <c r="P146" s="114"/>
    </row>
    <row r="147" spans="5:16">
      <c r="E147" s="131"/>
      <c r="G147" s="131"/>
      <c r="I147" s="131"/>
      <c r="K147" s="131"/>
      <c r="O147" s="131"/>
      <c r="P147" s="131"/>
    </row>
    <row r="148" spans="5:16">
      <c r="E148" s="131"/>
      <c r="G148" s="131"/>
      <c r="I148" s="131"/>
      <c r="K148" s="131"/>
      <c r="O148" s="131"/>
      <c r="P148" s="131"/>
    </row>
    <row r="149" spans="5:16">
      <c r="E149" s="49"/>
      <c r="G149" s="49"/>
      <c r="I149" s="49"/>
      <c r="K149" s="49"/>
      <c r="O149" s="49"/>
      <c r="P149" s="49"/>
    </row>
    <row r="150" spans="5:16">
      <c r="E150" s="114"/>
      <c r="G150" s="114"/>
      <c r="I150" s="114"/>
      <c r="K150" s="114"/>
      <c r="O150" s="114"/>
      <c r="P150" s="114"/>
    </row>
    <row r="151" spans="5:16">
      <c r="E151" s="120"/>
      <c r="G151" s="120"/>
      <c r="I151" s="120"/>
      <c r="K151" s="120"/>
      <c r="O151" s="120"/>
      <c r="P151" s="120"/>
    </row>
    <row r="152" spans="5:16">
      <c r="E152" s="120"/>
      <c r="G152" s="120"/>
      <c r="I152" s="120"/>
      <c r="K152" s="120"/>
      <c r="O152" s="120"/>
      <c r="P152" s="120"/>
    </row>
    <row r="153" spans="5:16">
      <c r="E153" s="120"/>
      <c r="G153" s="120"/>
      <c r="I153" s="120"/>
      <c r="K153" s="120"/>
      <c r="O153" s="120"/>
      <c r="P153" s="120"/>
    </row>
    <row r="154" spans="5:16">
      <c r="E154" s="120"/>
      <c r="G154" s="120"/>
      <c r="I154" s="120"/>
      <c r="K154" s="120"/>
      <c r="O154" s="120"/>
      <c r="P154" s="120"/>
    </row>
    <row r="155" spans="5:16">
      <c r="E155" s="131"/>
      <c r="G155" s="131"/>
      <c r="I155" s="131"/>
      <c r="K155" s="131"/>
      <c r="O155" s="131"/>
      <c r="P155" s="131"/>
    </row>
    <row r="156" spans="5:16">
      <c r="E156" s="131"/>
      <c r="G156" s="131"/>
      <c r="I156" s="131"/>
      <c r="K156" s="131"/>
      <c r="O156" s="131"/>
      <c r="P156" s="131"/>
    </row>
    <row r="157" spans="5:16">
      <c r="E157" s="131"/>
      <c r="G157" s="131"/>
      <c r="I157" s="131"/>
      <c r="K157" s="131"/>
      <c r="O157" s="131"/>
      <c r="P157" s="131"/>
    </row>
    <row r="158" spans="5:16">
      <c r="E158" s="120"/>
      <c r="G158" s="120"/>
      <c r="I158" s="120"/>
      <c r="K158" s="120"/>
      <c r="O158" s="120"/>
      <c r="P158" s="120"/>
    </row>
    <row r="159" spans="5:16">
      <c r="E159" s="90"/>
      <c r="G159" s="90"/>
      <c r="I159" s="90"/>
      <c r="K159" s="90"/>
      <c r="O159" s="90"/>
      <c r="P159" s="90"/>
    </row>
    <row r="160" spans="5:16">
      <c r="E160" s="90"/>
      <c r="G160" s="90"/>
      <c r="I160" s="90"/>
      <c r="K160" s="90"/>
      <c r="O160" s="90"/>
      <c r="P160" s="90"/>
    </row>
    <row r="161" spans="5:16">
      <c r="E161" s="90"/>
      <c r="G161" s="90"/>
      <c r="I161" s="90"/>
      <c r="K161" s="90"/>
      <c r="O161" s="90"/>
      <c r="P161" s="90"/>
    </row>
    <row r="162" spans="5:16">
      <c r="E162" s="114"/>
      <c r="G162" s="114"/>
      <c r="I162" s="114"/>
      <c r="K162" s="114"/>
      <c r="O162" s="114"/>
      <c r="P162" s="114"/>
    </row>
    <row r="163" spans="5:16">
      <c r="E163" s="128"/>
      <c r="G163" s="128"/>
      <c r="I163" s="128"/>
      <c r="K163" s="128"/>
      <c r="O163" s="128"/>
      <c r="P163" s="128"/>
    </row>
    <row r="164" spans="5:16">
      <c r="E164" s="128"/>
      <c r="G164" s="128"/>
      <c r="I164" s="128"/>
      <c r="K164" s="128"/>
      <c r="O164" s="128"/>
      <c r="P164" s="128"/>
    </row>
    <row r="165" spans="5:16">
      <c r="E165" s="128"/>
      <c r="G165" s="128"/>
      <c r="I165" s="128"/>
      <c r="K165" s="128"/>
      <c r="O165" s="128"/>
      <c r="P165" s="128"/>
    </row>
    <row r="166" spans="5:16">
      <c r="E166" s="128"/>
      <c r="G166" s="128"/>
      <c r="I166" s="128"/>
      <c r="K166" s="128"/>
      <c r="O166" s="128"/>
      <c r="P166" s="128"/>
    </row>
    <row r="167" spans="5:16">
      <c r="E167" s="128"/>
      <c r="G167" s="128"/>
      <c r="I167" s="128"/>
      <c r="K167" s="128"/>
      <c r="O167" s="128"/>
      <c r="P167" s="128"/>
    </row>
    <row r="168" spans="5:16">
      <c r="E168" s="128"/>
      <c r="G168" s="128"/>
      <c r="I168" s="128"/>
      <c r="K168" s="128"/>
      <c r="O168" s="128"/>
      <c r="P168" s="128"/>
    </row>
    <row r="169" spans="5:16">
      <c r="E169" s="114"/>
      <c r="G169" s="114"/>
      <c r="I169" s="114"/>
      <c r="K169" s="114"/>
      <c r="O169" s="114"/>
      <c r="P169" s="114"/>
    </row>
    <row r="170" spans="5:16">
      <c r="E170" s="114"/>
      <c r="G170" s="114"/>
      <c r="I170" s="114"/>
      <c r="K170" s="114"/>
      <c r="O170" s="114"/>
      <c r="P170" s="114"/>
    </row>
    <row r="171" spans="5:16">
      <c r="E171" s="114"/>
      <c r="G171" s="114"/>
      <c r="I171" s="114"/>
      <c r="K171" s="114"/>
      <c r="O171" s="114"/>
      <c r="P171" s="114"/>
    </row>
    <row r="172" spans="5:16">
      <c r="E172" s="114"/>
      <c r="G172" s="114"/>
      <c r="I172" s="114"/>
      <c r="K172" s="114"/>
      <c r="O172" s="114"/>
      <c r="P172" s="114"/>
    </row>
    <row r="173" spans="5:16">
      <c r="E173" s="49"/>
      <c r="G173" s="49"/>
      <c r="I173" s="49"/>
      <c r="K173" s="49"/>
      <c r="O173" s="49"/>
      <c r="P173" s="49"/>
    </row>
    <row r="174" spans="5:16">
      <c r="E174" s="121"/>
      <c r="G174" s="121"/>
      <c r="I174" s="121"/>
      <c r="K174" s="121"/>
      <c r="O174" s="121"/>
      <c r="P174" s="121"/>
    </row>
    <row r="175" spans="5:16">
      <c r="E175" s="90"/>
      <c r="G175" s="90"/>
      <c r="I175" s="90"/>
      <c r="K175" s="90"/>
      <c r="O175" s="90"/>
      <c r="P175" s="90"/>
    </row>
    <row r="176" spans="5:16">
      <c r="E176" s="90"/>
      <c r="G176" s="90"/>
      <c r="I176" s="90"/>
      <c r="K176" s="90"/>
      <c r="O176" s="90"/>
      <c r="P176" s="90"/>
    </row>
    <row r="177" spans="5:16">
      <c r="E177" s="90"/>
      <c r="G177" s="90"/>
      <c r="I177" s="90"/>
      <c r="K177" s="90"/>
      <c r="O177" s="90"/>
      <c r="P177" s="90"/>
    </row>
    <row r="178" spans="5:16">
      <c r="E178" s="90"/>
      <c r="G178" s="90"/>
      <c r="I178" s="90"/>
      <c r="K178" s="90"/>
      <c r="O178" s="90"/>
      <c r="P178" s="90"/>
    </row>
    <row r="179" spans="5:16">
      <c r="E179" s="114"/>
      <c r="G179" s="114"/>
      <c r="I179" s="114"/>
      <c r="K179" s="114"/>
      <c r="O179" s="114"/>
      <c r="P179" s="114"/>
    </row>
    <row r="180" spans="5:16">
      <c r="E180" s="114"/>
      <c r="G180" s="114"/>
      <c r="I180" s="114"/>
      <c r="K180" s="114"/>
      <c r="O180" s="114"/>
      <c r="P180" s="114"/>
    </row>
    <row r="181" spans="5:16">
      <c r="E181" s="114"/>
      <c r="G181" s="114"/>
      <c r="I181" s="114"/>
      <c r="K181" s="114"/>
      <c r="O181" s="114"/>
      <c r="P181" s="114"/>
    </row>
    <row r="182" spans="5:16">
      <c r="E182" s="114"/>
      <c r="G182" s="114"/>
      <c r="I182" s="114"/>
      <c r="K182" s="114"/>
      <c r="O182" s="114"/>
      <c r="P182" s="114"/>
    </row>
    <row r="183" spans="5:16">
      <c r="E183" s="114"/>
      <c r="G183" s="114"/>
      <c r="I183" s="114"/>
      <c r="K183" s="114"/>
      <c r="O183" s="114"/>
      <c r="P183" s="114"/>
    </row>
    <row r="184" spans="5:16">
      <c r="E184" s="131"/>
      <c r="G184" s="131"/>
      <c r="I184" s="131"/>
      <c r="K184" s="131"/>
      <c r="O184" s="131"/>
      <c r="P184" s="131"/>
    </row>
    <row r="185" spans="5:16">
      <c r="E185" s="131"/>
      <c r="G185" s="131"/>
      <c r="I185" s="131"/>
      <c r="K185" s="131"/>
      <c r="O185" s="131"/>
      <c r="P185" s="131"/>
    </row>
    <row r="186" spans="5:16">
      <c r="E186" s="49"/>
      <c r="G186" s="49"/>
      <c r="I186" s="49"/>
      <c r="K186" s="49"/>
      <c r="O186" s="49"/>
      <c r="P186" s="49"/>
    </row>
    <row r="187" spans="5:16">
      <c r="E187" s="114"/>
      <c r="G187" s="114"/>
      <c r="I187" s="114"/>
      <c r="K187" s="114"/>
      <c r="O187" s="114"/>
      <c r="P187" s="114"/>
    </row>
    <row r="188" spans="5:16">
      <c r="E188" s="114"/>
      <c r="G188" s="114"/>
      <c r="I188" s="114"/>
      <c r="K188" s="114"/>
      <c r="O188" s="114"/>
      <c r="P188" s="114"/>
    </row>
    <row r="189" spans="5:16">
      <c r="E189" s="114"/>
      <c r="G189" s="114"/>
      <c r="I189" s="114"/>
      <c r="K189" s="114"/>
      <c r="O189" s="114"/>
      <c r="P189" s="114"/>
    </row>
    <row r="190" spans="5:16">
      <c r="E190" s="114"/>
      <c r="G190" s="114"/>
      <c r="I190" s="114"/>
      <c r="K190" s="114"/>
      <c r="O190" s="114"/>
      <c r="P190" s="114"/>
    </row>
    <row r="191" spans="5:16">
      <c r="E191" s="130"/>
      <c r="G191" s="130"/>
      <c r="I191" s="130"/>
      <c r="K191" s="130"/>
      <c r="O191" s="130"/>
      <c r="P191" s="130"/>
    </row>
    <row r="192" spans="5:16">
      <c r="E192" s="130"/>
      <c r="G192" s="130"/>
      <c r="I192" s="130"/>
      <c r="K192" s="130"/>
      <c r="O192" s="130"/>
      <c r="P192" s="130"/>
    </row>
    <row r="193" spans="5:16">
      <c r="E193" s="130"/>
      <c r="G193" s="130"/>
      <c r="I193" s="130"/>
      <c r="K193" s="130"/>
      <c r="O193" s="130"/>
      <c r="P193" s="130"/>
    </row>
    <row r="194" spans="5:16">
      <c r="E194" s="130"/>
      <c r="G194" s="130"/>
      <c r="I194" s="130"/>
      <c r="K194" s="130"/>
      <c r="O194" s="130"/>
      <c r="P194" s="130"/>
    </row>
    <row r="195" spans="5:16">
      <c r="E195" s="130"/>
      <c r="G195" s="130"/>
      <c r="I195" s="130"/>
      <c r="K195" s="130"/>
      <c r="O195" s="130"/>
      <c r="P195" s="130"/>
    </row>
    <row r="196" spans="5:16">
      <c r="E196" s="130"/>
      <c r="G196" s="130"/>
      <c r="I196" s="130"/>
      <c r="K196" s="130"/>
      <c r="O196" s="130"/>
      <c r="P196" s="130"/>
    </row>
    <row r="197" spans="5:16">
      <c r="E197" s="130"/>
      <c r="G197" s="130"/>
      <c r="I197" s="130"/>
      <c r="K197" s="130"/>
      <c r="O197" s="130"/>
      <c r="P197" s="130"/>
    </row>
    <row r="198" spans="5:16">
      <c r="E198" s="130"/>
      <c r="G198" s="130"/>
      <c r="I198" s="130"/>
      <c r="K198" s="130"/>
      <c r="O198" s="130"/>
      <c r="P198" s="130"/>
    </row>
    <row r="199" spans="5:16">
      <c r="E199" s="130"/>
      <c r="G199" s="130"/>
      <c r="I199" s="130"/>
      <c r="K199" s="130"/>
      <c r="O199" s="130"/>
      <c r="P199" s="130"/>
    </row>
    <row r="200" spans="5:16">
      <c r="E200" s="130"/>
      <c r="G200" s="130"/>
      <c r="I200" s="130"/>
      <c r="K200" s="130"/>
      <c r="O200" s="130"/>
      <c r="P200" s="130"/>
    </row>
    <row r="201" spans="5:16">
      <c r="E201" s="130"/>
      <c r="G201" s="130"/>
      <c r="I201" s="130"/>
      <c r="K201" s="130"/>
      <c r="O201" s="130"/>
      <c r="P201" s="130"/>
    </row>
    <row r="202" spans="5:16">
      <c r="E202" s="130"/>
      <c r="G202" s="130"/>
      <c r="I202" s="130"/>
      <c r="K202" s="130"/>
      <c r="O202" s="130"/>
      <c r="P202" s="130"/>
    </row>
    <row r="203" spans="5:16">
      <c r="E203" s="130"/>
      <c r="G203" s="130"/>
      <c r="I203" s="130"/>
      <c r="K203" s="130"/>
      <c r="O203" s="130"/>
      <c r="P203" s="130"/>
    </row>
    <row r="204" spans="5:16">
      <c r="E204" s="130"/>
      <c r="G204" s="130"/>
      <c r="I204" s="130"/>
      <c r="K204" s="130"/>
      <c r="O204" s="130"/>
      <c r="P204" s="130"/>
    </row>
    <row r="205" spans="5:16">
      <c r="E205" s="130"/>
      <c r="G205" s="130"/>
      <c r="I205" s="130"/>
      <c r="K205" s="130"/>
      <c r="O205" s="130"/>
      <c r="P205" s="130"/>
    </row>
    <row r="206" spans="5:16">
      <c r="E206" s="130"/>
      <c r="G206" s="130"/>
      <c r="I206" s="130"/>
      <c r="K206" s="130"/>
      <c r="O206" s="130"/>
      <c r="P206" s="130"/>
    </row>
    <row r="207" spans="5:16">
      <c r="E207" s="130"/>
      <c r="G207" s="130"/>
      <c r="I207" s="130"/>
      <c r="K207" s="130"/>
      <c r="O207" s="130"/>
      <c r="P207" s="130"/>
    </row>
    <row r="208" spans="5:16">
      <c r="E208" s="130"/>
      <c r="G208" s="130"/>
      <c r="I208" s="130"/>
      <c r="K208" s="130"/>
      <c r="O208" s="130"/>
      <c r="P208" s="130"/>
    </row>
    <row r="209" spans="5:16">
      <c r="E209" s="130"/>
      <c r="G209" s="130"/>
      <c r="I209" s="130"/>
      <c r="K209" s="130"/>
      <c r="O209" s="130"/>
      <c r="P209" s="130"/>
    </row>
    <row r="210" spans="5:16">
      <c r="E210" s="130"/>
      <c r="G210" s="130"/>
      <c r="I210" s="130"/>
      <c r="K210" s="130"/>
      <c r="O210" s="130"/>
      <c r="P210" s="130"/>
    </row>
    <row r="211" spans="5:16">
      <c r="E211" s="130"/>
      <c r="G211" s="130"/>
      <c r="I211" s="130"/>
      <c r="K211" s="130"/>
      <c r="O211" s="130"/>
      <c r="P211" s="130"/>
    </row>
    <row r="212" spans="5:16">
      <c r="E212" s="130"/>
      <c r="G212" s="130"/>
      <c r="I212" s="130"/>
      <c r="K212" s="130"/>
      <c r="O212" s="130"/>
      <c r="P212" s="130"/>
    </row>
    <row r="213" spans="5:16">
      <c r="E213" s="130"/>
      <c r="G213" s="130"/>
      <c r="I213" s="130"/>
      <c r="K213" s="130"/>
      <c r="O213" s="130"/>
      <c r="P213" s="130"/>
    </row>
    <row r="214" spans="5:16">
      <c r="E214" s="130"/>
      <c r="G214" s="130"/>
      <c r="I214" s="130"/>
      <c r="K214" s="130"/>
      <c r="O214" s="130"/>
      <c r="P214" s="130"/>
    </row>
    <row r="215" spans="5:16">
      <c r="E215" s="130"/>
      <c r="G215" s="130"/>
      <c r="I215" s="130"/>
      <c r="K215" s="130"/>
      <c r="O215" s="130"/>
      <c r="P215" s="130"/>
    </row>
    <row r="216" spans="5:16">
      <c r="E216" s="121"/>
      <c r="G216" s="121"/>
      <c r="I216" s="121"/>
      <c r="K216" s="121"/>
      <c r="O216" s="121"/>
      <c r="P216" s="121"/>
    </row>
    <row r="217" spans="5:16">
      <c r="E217" s="121"/>
      <c r="G217" s="121"/>
      <c r="I217" s="121"/>
      <c r="K217" s="121"/>
      <c r="O217" s="121"/>
      <c r="P217" s="121"/>
    </row>
    <row r="218" spans="5:16">
      <c r="E218" s="127"/>
      <c r="G218" s="127"/>
      <c r="I218" s="127"/>
      <c r="K218" s="127"/>
      <c r="O218" s="127"/>
      <c r="P218" s="127"/>
    </row>
    <row r="219" spans="5:16">
      <c r="E219" s="130"/>
      <c r="G219" s="130"/>
      <c r="I219" s="130"/>
      <c r="K219" s="130"/>
      <c r="O219" s="130"/>
      <c r="P219" s="130"/>
    </row>
    <row r="220" spans="5:16">
      <c r="E220" s="130"/>
      <c r="G220" s="130"/>
      <c r="I220" s="130"/>
      <c r="K220" s="130"/>
      <c r="O220" s="130"/>
      <c r="P220" s="130"/>
    </row>
    <row r="221" spans="5:16">
      <c r="E221" s="130"/>
      <c r="G221" s="130"/>
      <c r="I221" s="130"/>
      <c r="K221" s="130"/>
      <c r="O221" s="130"/>
      <c r="P221" s="130"/>
    </row>
    <row r="222" spans="5:16">
      <c r="E222" s="131"/>
      <c r="G222" s="131"/>
      <c r="I222" s="131"/>
      <c r="K222" s="131"/>
      <c r="O222" s="131"/>
      <c r="P222" s="131"/>
    </row>
    <row r="223" spans="5:16">
      <c r="E223" s="131"/>
      <c r="G223" s="131"/>
      <c r="I223" s="131"/>
      <c r="K223" s="131"/>
      <c r="O223" s="131"/>
      <c r="P223" s="131"/>
    </row>
    <row r="224" spans="5:16">
      <c r="E224" s="130"/>
      <c r="G224" s="130"/>
      <c r="I224" s="130"/>
      <c r="K224" s="130"/>
      <c r="O224" s="130"/>
      <c r="P224" s="130"/>
    </row>
    <row r="225" spans="5:16">
      <c r="E225" s="130"/>
      <c r="G225" s="130"/>
      <c r="I225" s="130"/>
      <c r="K225" s="130"/>
      <c r="O225" s="130"/>
      <c r="P225" s="130"/>
    </row>
    <row r="226" spans="5:16">
      <c r="E226" s="130"/>
      <c r="G226" s="130"/>
      <c r="I226" s="130"/>
      <c r="K226" s="130"/>
      <c r="O226" s="130"/>
      <c r="P226" s="130"/>
    </row>
    <row r="227" spans="5:16">
      <c r="E227" s="130"/>
      <c r="G227" s="130"/>
      <c r="I227" s="130"/>
      <c r="K227" s="130"/>
      <c r="O227" s="130"/>
      <c r="P227" s="130"/>
    </row>
    <row r="228" spans="5:16">
      <c r="E228" s="130"/>
      <c r="G228" s="130"/>
      <c r="I228" s="130"/>
      <c r="K228" s="130"/>
      <c r="O228" s="130"/>
      <c r="P228" s="130"/>
    </row>
    <row r="229" spans="5:16">
      <c r="E229" s="130"/>
      <c r="G229" s="130"/>
      <c r="I229" s="130"/>
      <c r="K229" s="130"/>
      <c r="O229" s="130"/>
      <c r="P229" s="130"/>
    </row>
    <row r="230" spans="5:16">
      <c r="E230" s="130"/>
      <c r="G230" s="130"/>
      <c r="I230" s="130"/>
      <c r="K230" s="130"/>
      <c r="O230" s="130"/>
      <c r="P230" s="130"/>
    </row>
    <row r="231" spans="5:16">
      <c r="E231" s="130"/>
      <c r="G231" s="130"/>
      <c r="I231" s="130"/>
      <c r="K231" s="130"/>
      <c r="O231" s="130"/>
      <c r="P231" s="130"/>
    </row>
    <row r="232" spans="5:16">
      <c r="E232" s="130"/>
      <c r="G232" s="130"/>
      <c r="I232" s="130"/>
      <c r="K232" s="130"/>
      <c r="O232" s="130"/>
      <c r="P232" s="130"/>
    </row>
    <row r="233" spans="5:16">
      <c r="E233" s="130"/>
      <c r="G233" s="130"/>
      <c r="I233" s="130"/>
      <c r="K233" s="130"/>
      <c r="O233" s="130"/>
      <c r="P233" s="130"/>
    </row>
    <row r="234" spans="5:16">
      <c r="E234" s="130"/>
      <c r="G234" s="130"/>
      <c r="I234" s="130"/>
      <c r="K234" s="130"/>
      <c r="O234" s="130"/>
      <c r="P234" s="130"/>
    </row>
    <row r="235" spans="5:16">
      <c r="E235" s="130"/>
      <c r="G235" s="130"/>
      <c r="I235" s="130"/>
      <c r="K235" s="130"/>
      <c r="O235" s="130"/>
      <c r="P235" s="130"/>
    </row>
    <row r="236" spans="5:16">
      <c r="E236" s="130"/>
      <c r="G236" s="130"/>
      <c r="I236" s="130"/>
      <c r="K236" s="130"/>
      <c r="O236" s="130"/>
      <c r="P236" s="130"/>
    </row>
    <row r="237" spans="5:16">
      <c r="E237" s="130"/>
      <c r="G237" s="130"/>
      <c r="I237" s="130"/>
      <c r="K237" s="130"/>
      <c r="O237" s="130"/>
      <c r="P237" s="130"/>
    </row>
    <row r="238" spans="5:16">
      <c r="E238" s="130"/>
      <c r="G238" s="130"/>
      <c r="I238" s="130"/>
      <c r="K238" s="130"/>
      <c r="O238" s="130"/>
      <c r="P238" s="130"/>
    </row>
    <row r="239" spans="5:16">
      <c r="E239" s="130"/>
      <c r="G239" s="130"/>
      <c r="I239" s="130"/>
      <c r="K239" s="130"/>
      <c r="O239" s="130"/>
      <c r="P239" s="130"/>
    </row>
    <row r="240" spans="5:16">
      <c r="E240" s="130"/>
      <c r="G240" s="130"/>
      <c r="I240" s="130"/>
      <c r="K240" s="130"/>
      <c r="O240" s="130"/>
      <c r="P240" s="130"/>
    </row>
    <row r="241" spans="5:16">
      <c r="E241" s="130"/>
      <c r="G241" s="130"/>
      <c r="I241" s="130"/>
      <c r="K241" s="130"/>
      <c r="O241" s="130"/>
      <c r="P241" s="130"/>
    </row>
    <row r="242" spans="5:16">
      <c r="E242" s="130"/>
      <c r="G242" s="130"/>
      <c r="I242" s="130"/>
      <c r="K242" s="130"/>
      <c r="O242" s="130"/>
      <c r="P242" s="130"/>
    </row>
    <row r="243" spans="5:16">
      <c r="E243" s="130"/>
      <c r="G243" s="130"/>
      <c r="I243" s="130"/>
      <c r="K243" s="130"/>
      <c r="O243" s="130"/>
      <c r="P243" s="130"/>
    </row>
    <row r="244" spans="5:16">
      <c r="E244" s="126"/>
      <c r="G244" s="126"/>
      <c r="I244" s="126"/>
      <c r="K244" s="126"/>
      <c r="O244" s="126"/>
      <c r="P244" s="126"/>
    </row>
    <row r="245" spans="5:16">
      <c r="E245" s="130"/>
      <c r="G245" s="130"/>
      <c r="I245" s="130"/>
      <c r="K245" s="130"/>
      <c r="O245" s="130"/>
      <c r="P245" s="130"/>
    </row>
    <row r="246" spans="5:16">
      <c r="E246" s="130"/>
      <c r="G246" s="130"/>
      <c r="I246" s="130"/>
      <c r="K246" s="130"/>
      <c r="O246" s="130"/>
      <c r="P246" s="130"/>
    </row>
    <row r="247" spans="5:16">
      <c r="E247" s="130"/>
      <c r="G247" s="130"/>
      <c r="I247" s="130"/>
      <c r="K247" s="130"/>
      <c r="O247" s="130"/>
      <c r="P247" s="130"/>
    </row>
    <row r="248" spans="5:16">
      <c r="E248" s="114"/>
      <c r="G248" s="114"/>
      <c r="I248" s="114"/>
      <c r="K248" s="114"/>
      <c r="O248" s="114"/>
      <c r="P248" s="114"/>
    </row>
    <row r="249" spans="5:16">
      <c r="E249" s="114"/>
      <c r="G249" s="114"/>
      <c r="I249" s="114"/>
      <c r="K249" s="114"/>
      <c r="O249" s="114"/>
      <c r="P249" s="114"/>
    </row>
    <row r="250" spans="5:16">
      <c r="E250" s="114"/>
      <c r="G250" s="114"/>
      <c r="I250" s="114"/>
      <c r="K250" s="114"/>
      <c r="O250" s="114"/>
      <c r="P250" s="114"/>
    </row>
    <row r="251" spans="5:16">
      <c r="E251" s="114"/>
      <c r="G251" s="114"/>
      <c r="I251" s="114"/>
      <c r="K251" s="114"/>
      <c r="O251" s="114"/>
      <c r="P251" s="114"/>
    </row>
    <row r="252" spans="5:16">
      <c r="E252" s="114"/>
      <c r="G252" s="114"/>
      <c r="I252" s="114"/>
      <c r="K252" s="114"/>
      <c r="O252" s="114"/>
      <c r="P252" s="114"/>
    </row>
    <row r="253" spans="5:16">
      <c r="E253" s="114"/>
      <c r="G253" s="114"/>
      <c r="I253" s="114"/>
      <c r="K253" s="114"/>
      <c r="O253" s="114"/>
      <c r="P253" s="114"/>
    </row>
    <row r="254" spans="5:16">
      <c r="E254" s="114"/>
      <c r="G254" s="114"/>
      <c r="I254" s="114"/>
      <c r="K254" s="114"/>
      <c r="O254" s="114"/>
      <c r="P254" s="114"/>
    </row>
    <row r="255" spans="5:16">
      <c r="E255" s="114"/>
      <c r="G255" s="114"/>
      <c r="I255" s="114"/>
      <c r="K255" s="114"/>
      <c r="O255" s="114"/>
      <c r="P255" s="114"/>
    </row>
    <row r="256" spans="5:16">
      <c r="E256" s="114"/>
      <c r="G256" s="114"/>
      <c r="I256" s="114"/>
      <c r="K256" s="114"/>
      <c r="O256" s="114"/>
      <c r="P256" s="114"/>
    </row>
    <row r="257" spans="5:16">
      <c r="E257" s="114"/>
      <c r="G257" s="114"/>
      <c r="I257" s="114"/>
      <c r="K257" s="114"/>
      <c r="O257" s="114"/>
      <c r="P257" s="114"/>
    </row>
    <row r="258" spans="5:16">
      <c r="E258" s="114"/>
      <c r="G258" s="114"/>
      <c r="I258" s="114"/>
      <c r="K258" s="114"/>
      <c r="O258" s="114"/>
      <c r="P258" s="114"/>
    </row>
    <row r="259" spans="5:16">
      <c r="E259" s="114"/>
      <c r="G259" s="114"/>
      <c r="I259" s="114"/>
      <c r="K259" s="114"/>
      <c r="O259" s="114"/>
      <c r="P259" s="114"/>
    </row>
    <row r="260" spans="5:16">
      <c r="E260" s="114"/>
      <c r="G260" s="114"/>
      <c r="I260" s="114"/>
      <c r="K260" s="114"/>
      <c r="O260" s="114"/>
      <c r="P260" s="114"/>
    </row>
    <row r="261" spans="5:16">
      <c r="E261" s="114"/>
      <c r="G261" s="114"/>
      <c r="I261" s="114"/>
      <c r="K261" s="114"/>
      <c r="O261" s="114"/>
      <c r="P261" s="114"/>
    </row>
    <row r="262" spans="5:16">
      <c r="E262" s="114"/>
      <c r="G262" s="114"/>
      <c r="I262" s="114"/>
      <c r="K262" s="114"/>
      <c r="O262" s="114"/>
      <c r="P262" s="114"/>
    </row>
    <row r="263" spans="5:16">
      <c r="E263" s="114"/>
      <c r="G263" s="114"/>
      <c r="I263" s="114"/>
      <c r="K263" s="114"/>
      <c r="O263" s="114"/>
      <c r="P263" s="114"/>
    </row>
    <row r="264" spans="5:16">
      <c r="E264" s="114"/>
      <c r="G264" s="114"/>
      <c r="I264" s="114"/>
      <c r="K264" s="114"/>
      <c r="O264" s="114"/>
      <c r="P264" s="114"/>
    </row>
    <row r="265" spans="5:16">
      <c r="E265" s="114"/>
      <c r="G265" s="114"/>
      <c r="I265" s="114"/>
      <c r="K265" s="114"/>
      <c r="O265" s="114"/>
      <c r="P265" s="114"/>
    </row>
    <row r="266" spans="5:16">
      <c r="E266" s="49"/>
      <c r="G266" s="49"/>
      <c r="I266" s="49"/>
      <c r="K266" s="49"/>
      <c r="O266" s="49"/>
      <c r="P266" s="49"/>
    </row>
    <row r="267" spans="5:16">
      <c r="E267" s="49"/>
      <c r="G267" s="49"/>
      <c r="I267" s="49"/>
      <c r="K267" s="49"/>
      <c r="O267" s="49"/>
      <c r="P267" s="49"/>
    </row>
    <row r="268" spans="5:16">
      <c r="E268" s="114"/>
      <c r="G268" s="114"/>
      <c r="I268" s="114"/>
      <c r="K268" s="114"/>
      <c r="O268" s="114"/>
      <c r="P268" s="114"/>
    </row>
  </sheetData>
  <mergeCells count="3">
    <mergeCell ref="L16:N16"/>
    <mergeCell ref="A1:N1"/>
    <mergeCell ref="L15:N15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2B193-BFA5-4683-8A3F-808FDC84992F}">
  <dimension ref="A1:AD51"/>
  <sheetViews>
    <sheetView view="pageBreakPreview" topLeftCell="A31" zoomScaleNormal="100" zoomScaleSheetLayoutView="100" workbookViewId="0">
      <selection activeCell="G43" sqref="G42:G43"/>
    </sheetView>
  </sheetViews>
  <sheetFormatPr defaultColWidth="9" defaultRowHeight="23"/>
  <cols>
    <col min="1" max="1" width="3.4140625" style="223" customWidth="1"/>
    <col min="2" max="2" width="5.1640625" style="223" customWidth="1"/>
    <col min="3" max="3" width="4.08203125" style="223" customWidth="1"/>
    <col min="4" max="4" width="7.08203125" style="223" customWidth="1"/>
    <col min="5" max="5" width="14.4140625" style="223" customWidth="1"/>
    <col min="6" max="6" width="1.1640625" style="223" customWidth="1"/>
    <col min="7" max="7" width="14.5" style="223" customWidth="1"/>
    <col min="8" max="8" width="1.1640625" style="223" customWidth="1"/>
    <col min="9" max="9" width="14.5" style="223" customWidth="1"/>
    <col min="10" max="10" width="1.1640625" style="223" customWidth="1"/>
    <col min="11" max="11" width="14.5" style="223" customWidth="1"/>
    <col min="12" max="12" width="1.1640625" style="223" customWidth="1"/>
    <col min="13" max="13" width="14.5" style="223" customWidth="1"/>
    <col min="14" max="14" width="1.1640625" style="223" customWidth="1"/>
    <col min="15" max="15" width="14.5" style="223" customWidth="1"/>
    <col min="16" max="16" width="1.08203125" style="223" customWidth="1"/>
    <col min="17" max="17" width="14.5" style="223" customWidth="1"/>
    <col min="18" max="18" width="1.33203125" style="223" customWidth="1"/>
    <col min="19" max="19" width="14.5" style="223" customWidth="1"/>
    <col min="20" max="20" width="1.4140625" style="223" customWidth="1"/>
    <col min="21" max="21" width="14.5" style="223" customWidth="1"/>
    <col min="22" max="22" width="1.1640625" style="223" customWidth="1"/>
    <col min="23" max="23" width="12.1640625" style="223" customWidth="1"/>
    <col min="24" max="24" width="1.1640625" style="223" customWidth="1"/>
    <col min="25" max="25" width="15.4140625" style="190" bestFit="1" customWidth="1"/>
    <col min="26" max="26" width="18.6640625" style="447" bestFit="1" customWidth="1"/>
    <col min="27" max="27" width="13.9140625" style="447" customWidth="1"/>
    <col min="28" max="29" width="20.4140625" style="447" customWidth="1"/>
    <col min="30" max="30" width="9.9140625" style="447" bestFit="1" customWidth="1"/>
    <col min="31" max="16384" width="9" style="447"/>
  </cols>
  <sheetData>
    <row r="1" spans="1:30">
      <c r="A1" s="623" t="s">
        <v>94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  <c r="P1" s="623"/>
      <c r="Q1" s="623"/>
      <c r="R1" s="623"/>
      <c r="S1" s="623"/>
      <c r="T1" s="623"/>
      <c r="U1" s="623"/>
    </row>
    <row r="2" spans="1:30" s="452" customFormat="1">
      <c r="A2" s="448" t="s">
        <v>669</v>
      </c>
      <c r="B2" s="449" t="s">
        <v>813</v>
      </c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50"/>
      <c r="P2" s="449"/>
      <c r="Q2" s="450"/>
      <c r="R2" s="449"/>
      <c r="S2" s="451"/>
      <c r="T2" s="451"/>
      <c r="U2" s="451"/>
      <c r="V2" s="451"/>
      <c r="W2" s="451"/>
      <c r="X2" s="451"/>
      <c r="Y2" s="321"/>
    </row>
    <row r="3" spans="1:30">
      <c r="A3" s="453"/>
      <c r="B3" s="453" t="s">
        <v>814</v>
      </c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4"/>
      <c r="P3" s="453"/>
      <c r="Q3" s="454"/>
      <c r="R3" s="453"/>
    </row>
    <row r="4" spans="1:30" s="223" customFormat="1">
      <c r="A4" s="453"/>
      <c r="B4" s="453" t="s">
        <v>815</v>
      </c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4"/>
      <c r="P4" s="453"/>
      <c r="Q4" s="454"/>
      <c r="R4" s="453"/>
      <c r="Y4" s="190"/>
      <c r="Z4" s="447"/>
      <c r="AA4" s="447"/>
      <c r="AB4" s="447"/>
      <c r="AC4" s="447"/>
      <c r="AD4" s="447"/>
    </row>
    <row r="5" spans="1:30" ht="7.25" customHeight="1">
      <c r="A5" s="453"/>
      <c r="B5" s="453"/>
      <c r="C5" s="453"/>
      <c r="D5" s="453"/>
      <c r="E5" s="453"/>
      <c r="F5" s="453"/>
      <c r="G5" s="453"/>
      <c r="H5" s="453"/>
      <c r="I5" s="453"/>
      <c r="J5" s="453"/>
      <c r="K5" s="453"/>
      <c r="L5" s="453"/>
      <c r="M5" s="453"/>
      <c r="N5" s="453"/>
      <c r="O5" s="454"/>
      <c r="P5" s="453"/>
      <c r="Q5" s="454"/>
      <c r="R5" s="453"/>
    </row>
    <row r="6" spans="1:30">
      <c r="A6" s="487"/>
      <c r="B6" s="81" t="s">
        <v>816</v>
      </c>
      <c r="C6" s="487"/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</row>
    <row r="7" spans="1:30"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4"/>
      <c r="P7" s="453"/>
      <c r="Q7" s="454"/>
      <c r="R7" s="453"/>
      <c r="S7" s="454"/>
      <c r="T7" s="453"/>
      <c r="U7" s="455" t="s">
        <v>258</v>
      </c>
      <c r="V7" s="453"/>
    </row>
    <row r="8" spans="1:30">
      <c r="A8" s="12"/>
      <c r="B8" s="453"/>
      <c r="C8" s="453"/>
      <c r="D8" s="453"/>
      <c r="E8" s="453"/>
      <c r="F8" s="453"/>
      <c r="G8" s="657" t="s">
        <v>357</v>
      </c>
      <c r="H8" s="657"/>
      <c r="I8" s="657"/>
      <c r="J8" s="657"/>
      <c r="K8" s="657"/>
      <c r="L8" s="657"/>
      <c r="M8" s="657"/>
      <c r="N8" s="657"/>
      <c r="O8" s="657"/>
      <c r="P8" s="657"/>
      <c r="Q8" s="657"/>
      <c r="R8" s="657"/>
      <c r="S8" s="657"/>
      <c r="T8" s="657"/>
      <c r="U8" s="657"/>
      <c r="V8" s="447"/>
    </row>
    <row r="9" spans="1:30">
      <c r="A9" s="12"/>
      <c r="B9" s="453"/>
      <c r="C9" s="453"/>
      <c r="D9" s="453"/>
      <c r="E9" s="453"/>
      <c r="F9" s="453"/>
      <c r="G9" s="658" t="s">
        <v>817</v>
      </c>
      <c r="H9" s="658"/>
      <c r="I9" s="658"/>
      <c r="J9" s="658"/>
      <c r="K9" s="658"/>
      <c r="L9" s="658"/>
      <c r="M9" s="658"/>
      <c r="N9" s="658"/>
      <c r="O9" s="658"/>
      <c r="P9" s="658"/>
      <c r="Q9" s="658"/>
      <c r="R9" s="658"/>
      <c r="S9" s="658"/>
      <c r="T9" s="658"/>
      <c r="U9" s="658"/>
      <c r="V9" s="453"/>
    </row>
    <row r="10" spans="1:30" ht="25.25" customHeight="1">
      <c r="A10" s="456"/>
      <c r="B10" s="453"/>
      <c r="C10" s="453"/>
      <c r="D10" s="453"/>
      <c r="E10" s="453"/>
      <c r="F10" s="453"/>
      <c r="G10" s="656" t="s">
        <v>818</v>
      </c>
      <c r="H10" s="656"/>
      <c r="I10" s="656"/>
      <c r="J10" s="457"/>
      <c r="K10" s="659" t="s">
        <v>819</v>
      </c>
      <c r="L10" s="659"/>
      <c r="M10" s="659"/>
      <c r="N10" s="453"/>
      <c r="O10" s="656" t="s">
        <v>242</v>
      </c>
      <c r="P10" s="656"/>
      <c r="Q10" s="656"/>
      <c r="R10" s="457"/>
      <c r="S10" s="656" t="s">
        <v>261</v>
      </c>
      <c r="T10" s="656"/>
      <c r="U10" s="656"/>
      <c r="V10" s="458"/>
      <c r="Y10" s="191"/>
      <c r="Z10" s="459"/>
      <c r="AA10" s="460"/>
      <c r="AB10" s="460"/>
      <c r="AC10" s="460"/>
    </row>
    <row r="11" spans="1:30">
      <c r="A11" s="456"/>
      <c r="B11" s="453"/>
      <c r="C11" s="453"/>
      <c r="D11" s="453"/>
      <c r="E11" s="453"/>
      <c r="F11" s="453"/>
      <c r="G11" s="461">
        <v>2020</v>
      </c>
      <c r="H11" s="462"/>
      <c r="I11" s="463">
        <v>2019</v>
      </c>
      <c r="J11" s="462"/>
      <c r="K11" s="461">
        <f>G11</f>
        <v>2020</v>
      </c>
      <c r="L11" s="462"/>
      <c r="M11" s="463">
        <f>I11</f>
        <v>2019</v>
      </c>
      <c r="N11" s="453"/>
      <c r="O11" s="461">
        <f>G11</f>
        <v>2020</v>
      </c>
      <c r="P11" s="462"/>
      <c r="Q11" s="463">
        <f>I11</f>
        <v>2019</v>
      </c>
      <c r="R11" s="462"/>
      <c r="S11" s="461">
        <f>G11</f>
        <v>2020</v>
      </c>
      <c r="T11" s="462"/>
      <c r="U11" s="463">
        <f>I11</f>
        <v>2019</v>
      </c>
      <c r="V11" s="458"/>
      <c r="Y11" s="191"/>
      <c r="Z11" s="459"/>
      <c r="AA11" s="460"/>
      <c r="AB11" s="460"/>
      <c r="AC11" s="460"/>
    </row>
    <row r="12" spans="1:30">
      <c r="B12" s="453" t="s">
        <v>820</v>
      </c>
      <c r="C12" s="453"/>
      <c r="D12" s="453"/>
      <c r="E12" s="453"/>
      <c r="F12" s="453"/>
      <c r="G12" s="464">
        <v>437839320.37</v>
      </c>
      <c r="H12" s="464"/>
      <c r="I12" s="464">
        <v>617533850.17999995</v>
      </c>
      <c r="J12" s="464"/>
      <c r="K12" s="464">
        <v>42985787.75</v>
      </c>
      <c r="L12" s="464"/>
      <c r="M12" s="464">
        <v>49919112.740000002</v>
      </c>
      <c r="N12" s="453"/>
      <c r="O12" s="465">
        <v>28585789.960000001</v>
      </c>
      <c r="P12" s="465"/>
      <c r="Q12" s="465">
        <v>51878937.460000001</v>
      </c>
      <c r="R12" s="465"/>
      <c r="S12" s="465">
        <f>G12+K12+O12</f>
        <v>509410898.07999998</v>
      </c>
      <c r="T12" s="464"/>
      <c r="U12" s="464">
        <f>I12+M12+Q12</f>
        <v>719331900.38</v>
      </c>
      <c r="V12" s="453"/>
      <c r="Z12" s="466"/>
      <c r="AA12" s="190"/>
      <c r="AB12" s="467"/>
      <c r="AC12" s="190"/>
    </row>
    <row r="13" spans="1:30">
      <c r="B13" s="453" t="s">
        <v>821</v>
      </c>
      <c r="C13" s="453"/>
      <c r="D13" s="453"/>
      <c r="E13" s="453"/>
      <c r="F13" s="453"/>
      <c r="G13" s="464">
        <v>-220724478.40000001</v>
      </c>
      <c r="H13" s="464"/>
      <c r="I13" s="464">
        <v>-334145877.62</v>
      </c>
      <c r="J13" s="464"/>
      <c r="K13" s="464">
        <v>-47017902.770000003</v>
      </c>
      <c r="L13" s="464"/>
      <c r="M13" s="468">
        <v>-50478920.609999999</v>
      </c>
      <c r="N13" s="453"/>
      <c r="O13" s="465">
        <v>-32008737.93</v>
      </c>
      <c r="P13" s="465"/>
      <c r="Q13" s="465">
        <v>-46055769.049999997</v>
      </c>
      <c r="R13" s="465"/>
      <c r="S13" s="469">
        <f>G13+K13+O13</f>
        <v>-299751119.10000002</v>
      </c>
      <c r="T13" s="464"/>
      <c r="U13" s="468">
        <f>I13+M13+Q13</f>
        <v>-430680567.28000003</v>
      </c>
      <c r="V13" s="453"/>
      <c r="Z13" s="466"/>
    </row>
    <row r="14" spans="1:30">
      <c r="B14" s="453" t="s">
        <v>1142</v>
      </c>
      <c r="C14" s="453"/>
      <c r="D14" s="453"/>
      <c r="E14" s="453"/>
      <c r="F14" s="453"/>
      <c r="G14" s="470">
        <f>SUM(G12:G13)</f>
        <v>217114841.97</v>
      </c>
      <c r="H14" s="464"/>
      <c r="I14" s="470">
        <f>SUM(I12:I13)</f>
        <v>283387972.55999994</v>
      </c>
      <c r="J14" s="464"/>
      <c r="K14" s="470">
        <f>SUM(K12:K13)</f>
        <v>-4032115.0200000033</v>
      </c>
      <c r="L14" s="464"/>
      <c r="M14" s="470">
        <f>SUM(M12:M13)</f>
        <v>-559807.86999999732</v>
      </c>
      <c r="N14" s="453"/>
      <c r="O14" s="470">
        <f>SUM(O12:O13)</f>
        <v>-3422947.9699999988</v>
      </c>
      <c r="P14" s="464"/>
      <c r="Q14" s="470">
        <f>SUM(Q12:Q13)</f>
        <v>5823168.4100000039</v>
      </c>
      <c r="R14" s="464"/>
      <c r="S14" s="464">
        <f>SUM(S12:S13)</f>
        <v>209659778.97999996</v>
      </c>
      <c r="T14" s="464"/>
      <c r="U14" s="464">
        <f>SUM(U12:U13)</f>
        <v>288651333.09999996</v>
      </c>
      <c r="V14" s="453"/>
      <c r="Z14" s="466"/>
      <c r="AA14" s="192"/>
      <c r="AB14" s="192"/>
      <c r="AC14" s="192"/>
    </row>
    <row r="15" spans="1:30">
      <c r="B15" s="453" t="s">
        <v>822</v>
      </c>
      <c r="C15" s="453"/>
      <c r="D15" s="453"/>
      <c r="E15" s="453"/>
      <c r="F15" s="453"/>
      <c r="G15" s="464"/>
      <c r="H15" s="464"/>
      <c r="I15" s="464"/>
      <c r="J15" s="464"/>
      <c r="K15" s="464"/>
      <c r="L15" s="464"/>
      <c r="M15" s="464"/>
      <c r="N15" s="453"/>
      <c r="O15" s="464"/>
      <c r="P15" s="464"/>
      <c r="Q15" s="464"/>
      <c r="R15" s="464"/>
      <c r="S15" s="464">
        <v>2592114.5099999998</v>
      </c>
      <c r="T15" s="464"/>
      <c r="U15" s="464">
        <v>2824568.3200000003</v>
      </c>
      <c r="V15" s="453"/>
      <c r="Z15" s="466"/>
      <c r="AA15" s="467"/>
      <c r="AB15" s="467"/>
      <c r="AC15" s="467"/>
    </row>
    <row r="16" spans="1:30">
      <c r="B16" s="453" t="s">
        <v>474</v>
      </c>
      <c r="C16" s="453"/>
      <c r="D16" s="453"/>
      <c r="E16" s="453"/>
      <c r="F16" s="453"/>
      <c r="G16" s="464"/>
      <c r="H16" s="464"/>
      <c r="I16" s="464"/>
      <c r="J16" s="464"/>
      <c r="K16" s="464"/>
      <c r="L16" s="464"/>
      <c r="M16" s="464"/>
      <c r="N16" s="453"/>
      <c r="O16" s="464"/>
      <c r="P16" s="464"/>
      <c r="Q16" s="464"/>
      <c r="R16" s="464"/>
      <c r="S16" s="464">
        <v>-51598788.520000003</v>
      </c>
      <c r="T16" s="464"/>
      <c r="U16" s="464">
        <v>-49610132.719999999</v>
      </c>
      <c r="V16" s="453"/>
      <c r="Z16" s="466"/>
    </row>
    <row r="17" spans="1:30">
      <c r="B17" s="453" t="s">
        <v>823</v>
      </c>
      <c r="C17" s="453"/>
      <c r="D17" s="453"/>
      <c r="E17" s="453"/>
      <c r="F17" s="453"/>
      <c r="G17" s="464"/>
      <c r="H17" s="464"/>
      <c r="I17" s="464"/>
      <c r="J17" s="464"/>
      <c r="K17" s="464"/>
      <c r="L17" s="464"/>
      <c r="M17" s="464"/>
      <c r="N17" s="453"/>
      <c r="O17" s="464"/>
      <c r="P17" s="464"/>
      <c r="Q17" s="464"/>
      <c r="R17" s="464"/>
      <c r="S17" s="464">
        <v>-117185641.25</v>
      </c>
      <c r="T17" s="464"/>
      <c r="U17" s="464">
        <v>-122701053.17</v>
      </c>
      <c r="V17" s="453"/>
      <c r="Z17" s="466"/>
      <c r="AA17" s="460"/>
      <c r="AB17" s="460"/>
      <c r="AC17" s="460"/>
    </row>
    <row r="18" spans="1:30">
      <c r="B18" s="453" t="s">
        <v>849</v>
      </c>
      <c r="C18" s="453"/>
      <c r="D18" s="453"/>
      <c r="E18" s="453"/>
      <c r="F18" s="453"/>
      <c r="G18" s="464"/>
      <c r="H18" s="464"/>
      <c r="I18" s="464"/>
      <c r="J18" s="464"/>
      <c r="K18" s="464"/>
      <c r="L18" s="464"/>
      <c r="M18" s="464"/>
      <c r="N18" s="453"/>
      <c r="O18" s="464"/>
      <c r="P18" s="464"/>
      <c r="Q18" s="464"/>
      <c r="R18" s="464"/>
      <c r="S18" s="464">
        <v>6756407.5999999996</v>
      </c>
      <c r="T18" s="464"/>
      <c r="U18" s="464">
        <v>11730476.67</v>
      </c>
      <c r="V18" s="453"/>
      <c r="Z18" s="466"/>
      <c r="AA18" s="460"/>
      <c r="AB18" s="460"/>
      <c r="AC18" s="460"/>
    </row>
    <row r="19" spans="1:30">
      <c r="B19" s="453" t="s">
        <v>824</v>
      </c>
      <c r="C19" s="453"/>
      <c r="D19" s="453"/>
      <c r="E19" s="453"/>
      <c r="F19" s="453"/>
      <c r="G19" s="464"/>
      <c r="H19" s="464"/>
      <c r="I19" s="464"/>
      <c r="J19" s="464"/>
      <c r="K19" s="464"/>
      <c r="L19" s="464"/>
      <c r="M19" s="464"/>
      <c r="N19" s="453"/>
      <c r="O19" s="464"/>
      <c r="P19" s="464"/>
      <c r="Q19" s="464"/>
      <c r="R19" s="464"/>
      <c r="S19" s="464">
        <v>-278831.77</v>
      </c>
      <c r="T19" s="464"/>
      <c r="U19" s="193">
        <v>0</v>
      </c>
      <c r="V19" s="453"/>
      <c r="Z19" s="466"/>
      <c r="AA19" s="460"/>
      <c r="AB19" s="460"/>
      <c r="AC19" s="460"/>
    </row>
    <row r="20" spans="1:30">
      <c r="B20" s="453" t="s">
        <v>825</v>
      </c>
      <c r="C20" s="453"/>
      <c r="D20" s="453"/>
      <c r="E20" s="453"/>
      <c r="F20" s="453"/>
      <c r="G20" s="464"/>
      <c r="H20" s="464"/>
      <c r="I20" s="464"/>
      <c r="J20" s="464"/>
      <c r="K20" s="464"/>
      <c r="L20" s="464"/>
      <c r="M20" s="447"/>
      <c r="N20" s="453"/>
      <c r="O20" s="464"/>
      <c r="P20" s="464"/>
      <c r="Q20" s="464"/>
      <c r="R20" s="464"/>
      <c r="S20" s="468">
        <v>-4681286.78</v>
      </c>
      <c r="T20" s="464"/>
      <c r="U20" s="194">
        <v>0</v>
      </c>
      <c r="V20" s="453"/>
      <c r="Z20" s="466"/>
      <c r="AA20" s="471"/>
      <c r="AB20" s="471"/>
    </row>
    <row r="21" spans="1:30">
      <c r="B21" s="453" t="s">
        <v>1138</v>
      </c>
      <c r="C21" s="453"/>
      <c r="D21" s="453"/>
      <c r="E21" s="453"/>
      <c r="F21" s="453"/>
      <c r="G21" s="464"/>
      <c r="H21" s="464"/>
      <c r="I21" s="464"/>
      <c r="J21" s="464"/>
      <c r="K21" s="464"/>
      <c r="L21" s="464"/>
      <c r="M21" s="447"/>
      <c r="N21" s="453"/>
      <c r="O21" s="464"/>
      <c r="P21" s="464"/>
      <c r="Q21" s="464"/>
      <c r="R21" s="464"/>
      <c r="S21" s="464">
        <f>SUM(S14:S20)</f>
        <v>45263752.769999936</v>
      </c>
      <c r="T21" s="464"/>
      <c r="U21" s="464">
        <f>SUM(U14:U20)</f>
        <v>130895192.19999996</v>
      </c>
      <c r="V21" s="453"/>
      <c r="Z21" s="466"/>
      <c r="AA21" s="192"/>
      <c r="AB21" s="192"/>
      <c r="AC21" s="192"/>
    </row>
    <row r="22" spans="1:30">
      <c r="B22" s="453" t="s">
        <v>1139</v>
      </c>
      <c r="C22" s="453"/>
      <c r="D22" s="453"/>
      <c r="E22" s="453"/>
      <c r="F22" s="453"/>
      <c r="G22" s="464"/>
      <c r="H22" s="464"/>
      <c r="I22" s="464"/>
      <c r="J22" s="464"/>
      <c r="K22" s="464"/>
      <c r="L22" s="464"/>
      <c r="M22" s="447"/>
      <c r="N22" s="453"/>
      <c r="O22" s="464"/>
      <c r="P22" s="464"/>
      <c r="Q22" s="464"/>
      <c r="R22" s="464"/>
      <c r="S22" s="464">
        <v>-11172123.85</v>
      </c>
      <c r="T22" s="464"/>
      <c r="U22" s="464">
        <v>-28179030.550000001</v>
      </c>
      <c r="V22" s="453"/>
      <c r="Z22" s="466"/>
      <c r="AA22" s="192"/>
      <c r="AB22" s="192"/>
      <c r="AC22" s="192"/>
    </row>
    <row r="23" spans="1:30" ht="23.5" thickBot="1">
      <c r="B23" s="453" t="s">
        <v>1141</v>
      </c>
      <c r="C23" s="453"/>
      <c r="D23" s="453"/>
      <c r="E23" s="453"/>
      <c r="F23" s="453"/>
      <c r="G23" s="464"/>
      <c r="H23" s="464"/>
      <c r="I23" s="464"/>
      <c r="J23" s="464"/>
      <c r="K23" s="464"/>
      <c r="L23" s="464"/>
      <c r="M23" s="447"/>
      <c r="N23" s="453"/>
      <c r="O23" s="464"/>
      <c r="P23" s="464"/>
      <c r="Q23" s="464"/>
      <c r="R23" s="464"/>
      <c r="S23" s="472">
        <f>SUM(S21:S22)</f>
        <v>34091628.919999935</v>
      </c>
      <c r="T23" s="464"/>
      <c r="U23" s="472">
        <f>SUM(U21:U22)</f>
        <v>102716161.64999996</v>
      </c>
      <c r="V23" s="453"/>
      <c r="Z23" s="466"/>
      <c r="AA23" s="192"/>
      <c r="AB23" s="192"/>
      <c r="AC23" s="192"/>
    </row>
    <row r="24" spans="1:30" ht="23.5" thickTop="1">
      <c r="B24" s="453"/>
      <c r="C24" s="453"/>
      <c r="D24" s="453"/>
      <c r="E24" s="453"/>
      <c r="F24" s="453"/>
      <c r="G24" s="453"/>
      <c r="H24" s="453"/>
      <c r="I24" s="453"/>
      <c r="J24" s="453"/>
      <c r="K24" s="453"/>
      <c r="L24" s="453"/>
      <c r="M24" s="192"/>
      <c r="N24" s="453"/>
      <c r="O24" s="464"/>
      <c r="P24" s="464"/>
      <c r="Q24" s="464"/>
      <c r="R24" s="464"/>
      <c r="S24" s="464"/>
      <c r="T24" s="464"/>
      <c r="U24" s="464"/>
      <c r="V24" s="453"/>
      <c r="AA24" s="467"/>
      <c r="AB24" s="467"/>
      <c r="AC24" s="467"/>
    </row>
    <row r="25" spans="1:30">
      <c r="A25" s="456"/>
      <c r="B25" s="3" t="s">
        <v>1079</v>
      </c>
      <c r="C25" s="3"/>
      <c r="D25" s="473"/>
      <c r="E25" s="473"/>
      <c r="F25" s="473"/>
      <c r="G25" s="473"/>
      <c r="H25" s="473"/>
      <c r="I25" s="473"/>
      <c r="J25" s="473"/>
      <c r="K25" s="473"/>
      <c r="L25" s="473"/>
      <c r="M25" s="473"/>
      <c r="N25" s="473"/>
      <c r="O25" s="473"/>
      <c r="P25" s="473"/>
      <c r="Q25" s="473"/>
      <c r="R25" s="473"/>
      <c r="S25" s="473"/>
      <c r="T25" s="473"/>
      <c r="U25" s="473"/>
    </row>
    <row r="26" spans="1:30">
      <c r="A26" s="487"/>
      <c r="B26" s="3" t="s">
        <v>1080</v>
      </c>
      <c r="C26" s="3"/>
      <c r="D26" s="473"/>
      <c r="E26" s="473"/>
      <c r="F26" s="473"/>
      <c r="G26" s="473"/>
      <c r="H26" s="473"/>
      <c r="I26" s="473"/>
      <c r="J26" s="473"/>
      <c r="K26" s="473"/>
      <c r="L26" s="473"/>
      <c r="M26" s="473"/>
      <c r="N26" s="473"/>
      <c r="O26" s="473"/>
      <c r="P26" s="473"/>
      <c r="Q26" s="473"/>
      <c r="R26" s="473"/>
      <c r="S26" s="473"/>
      <c r="T26" s="473"/>
      <c r="U26" s="473"/>
    </row>
    <row r="27" spans="1:30">
      <c r="A27" s="623" t="s">
        <v>95</v>
      </c>
      <c r="B27" s="623"/>
      <c r="C27" s="623"/>
      <c r="D27" s="623"/>
      <c r="E27" s="623"/>
      <c r="F27" s="623"/>
      <c r="G27" s="623"/>
      <c r="H27" s="623"/>
      <c r="I27" s="623"/>
      <c r="J27" s="623"/>
      <c r="K27" s="623"/>
      <c r="L27" s="623"/>
      <c r="M27" s="623"/>
      <c r="N27" s="623"/>
      <c r="O27" s="623"/>
      <c r="P27" s="623"/>
      <c r="Q27" s="623"/>
      <c r="R27" s="623"/>
      <c r="S27" s="623"/>
      <c r="T27" s="623"/>
      <c r="U27" s="623"/>
    </row>
    <row r="29" spans="1:30" s="223" customFormat="1">
      <c r="B29" s="487"/>
      <c r="C29" s="487"/>
      <c r="D29" s="487"/>
      <c r="E29" s="487"/>
      <c r="F29" s="487"/>
      <c r="G29" s="487"/>
      <c r="H29" s="487"/>
      <c r="I29" s="487"/>
      <c r="J29" s="487"/>
      <c r="K29" s="487"/>
      <c r="L29" s="487"/>
      <c r="M29" s="487"/>
      <c r="N29" s="487"/>
      <c r="O29" s="487"/>
      <c r="P29" s="487"/>
      <c r="Q29" s="487"/>
      <c r="R29" s="487"/>
      <c r="S29" s="487"/>
      <c r="T29" s="487"/>
      <c r="U29" s="455" t="s">
        <v>258</v>
      </c>
      <c r="Y29" s="190"/>
      <c r="Z29" s="447"/>
      <c r="AA29" s="447"/>
      <c r="AB29" s="447"/>
      <c r="AC29" s="447"/>
      <c r="AD29" s="447"/>
    </row>
    <row r="30" spans="1:30">
      <c r="B30" s="453"/>
      <c r="C30" s="453"/>
      <c r="D30" s="453"/>
      <c r="E30" s="453"/>
      <c r="F30" s="453"/>
      <c r="G30" s="657" t="s">
        <v>267</v>
      </c>
      <c r="H30" s="657"/>
      <c r="I30" s="657"/>
      <c r="J30" s="657"/>
      <c r="K30" s="657"/>
      <c r="L30" s="657"/>
      <c r="M30" s="657"/>
      <c r="N30" s="657"/>
      <c r="O30" s="657"/>
      <c r="P30" s="657"/>
      <c r="Q30" s="657"/>
      <c r="R30" s="657"/>
      <c r="S30" s="657"/>
      <c r="T30" s="657"/>
      <c r="U30" s="657"/>
    </row>
    <row r="31" spans="1:30">
      <c r="B31" s="453"/>
      <c r="C31" s="453"/>
      <c r="D31" s="453"/>
      <c r="E31" s="453"/>
      <c r="F31" s="453"/>
      <c r="G31" s="658" t="str">
        <f>G9</f>
        <v>For the year ended December 31,</v>
      </c>
      <c r="H31" s="658"/>
      <c r="I31" s="658"/>
      <c r="J31" s="658"/>
      <c r="K31" s="658"/>
      <c r="L31" s="658"/>
      <c r="M31" s="658"/>
      <c r="N31" s="658"/>
      <c r="O31" s="658"/>
      <c r="P31" s="658"/>
      <c r="Q31" s="658"/>
      <c r="R31" s="658"/>
      <c r="S31" s="658"/>
      <c r="T31" s="658"/>
      <c r="U31" s="658"/>
    </row>
    <row r="32" spans="1:30">
      <c r="B32" s="453"/>
      <c r="C32" s="453"/>
      <c r="D32" s="453"/>
      <c r="E32" s="453"/>
      <c r="F32" s="453"/>
      <c r="G32" s="656" t="str">
        <f>G10</f>
        <v>Activities</v>
      </c>
      <c r="H32" s="656"/>
      <c r="I32" s="656"/>
      <c r="J32" s="457"/>
      <c r="K32" s="659" t="str">
        <f>K10</f>
        <v>Media &amp; Publishing</v>
      </c>
      <c r="L32" s="659"/>
      <c r="M32" s="659"/>
      <c r="N32" s="453"/>
      <c r="O32" s="656" t="str">
        <f>O10</f>
        <v>Provide printing services</v>
      </c>
      <c r="P32" s="656"/>
      <c r="Q32" s="656"/>
      <c r="R32" s="457"/>
      <c r="S32" s="656" t="str">
        <f>S10</f>
        <v>Total</v>
      </c>
      <c r="T32" s="656"/>
      <c r="U32" s="656"/>
      <c r="Y32" s="195"/>
      <c r="Z32" s="471"/>
      <c r="AA32" s="471"/>
      <c r="AB32" s="471"/>
    </row>
    <row r="33" spans="2:29">
      <c r="B33" s="453"/>
      <c r="C33" s="453"/>
      <c r="D33" s="453"/>
      <c r="E33" s="453"/>
      <c r="F33" s="453"/>
      <c r="G33" s="461">
        <v>2020</v>
      </c>
      <c r="H33" s="462"/>
      <c r="I33" s="463">
        <v>2019</v>
      </c>
      <c r="J33" s="462"/>
      <c r="K33" s="461">
        <f>G33</f>
        <v>2020</v>
      </c>
      <c r="L33" s="462"/>
      <c r="M33" s="463">
        <f>I33</f>
        <v>2019</v>
      </c>
      <c r="N33" s="453"/>
      <c r="O33" s="461">
        <f>G33</f>
        <v>2020</v>
      </c>
      <c r="P33" s="462"/>
      <c r="Q33" s="463">
        <f>I33</f>
        <v>2019</v>
      </c>
      <c r="R33" s="462"/>
      <c r="S33" s="461">
        <f>G33</f>
        <v>2020</v>
      </c>
      <c r="T33" s="462"/>
      <c r="U33" s="463">
        <f>I33</f>
        <v>2019</v>
      </c>
      <c r="Y33" s="195"/>
      <c r="Z33" s="471"/>
      <c r="AA33" s="471"/>
      <c r="AB33" s="471"/>
    </row>
    <row r="34" spans="2:29">
      <c r="B34" s="453" t="s">
        <v>820</v>
      </c>
      <c r="C34" s="453"/>
      <c r="D34" s="453"/>
      <c r="E34" s="453"/>
      <c r="F34" s="453"/>
      <c r="G34" s="464">
        <v>431628375.94</v>
      </c>
      <c r="H34" s="464"/>
      <c r="I34" s="464">
        <v>609505817.66000009</v>
      </c>
      <c r="J34" s="464"/>
      <c r="K34" s="464">
        <v>42985787.75</v>
      </c>
      <c r="L34" s="464"/>
      <c r="M34" s="464">
        <v>49919112.740000002</v>
      </c>
      <c r="N34" s="453"/>
      <c r="O34" s="474">
        <v>28585789.960000001</v>
      </c>
      <c r="P34" s="464"/>
      <c r="Q34" s="474">
        <v>51878937.460000001</v>
      </c>
      <c r="R34" s="464"/>
      <c r="S34" s="474">
        <f>G34+K34+O34</f>
        <v>503199953.64999998</v>
      </c>
      <c r="T34" s="464"/>
      <c r="U34" s="464">
        <f>I34+M34+Q34</f>
        <v>711303867.86000013</v>
      </c>
      <c r="Z34" s="190"/>
      <c r="AA34" s="226"/>
      <c r="AB34" s="475"/>
      <c r="AC34" s="190"/>
    </row>
    <row r="35" spans="2:29">
      <c r="B35" s="453" t="s">
        <v>821</v>
      </c>
      <c r="C35" s="453"/>
      <c r="D35" s="453"/>
      <c r="E35" s="453"/>
      <c r="F35" s="453"/>
      <c r="G35" s="464">
        <v>-215148031.28999999</v>
      </c>
      <c r="H35" s="464"/>
      <c r="I35" s="464">
        <v>-322575417.81</v>
      </c>
      <c r="J35" s="464"/>
      <c r="K35" s="464">
        <v>-47017902.770000003</v>
      </c>
      <c r="L35" s="464"/>
      <c r="M35" s="468">
        <v>-50478920.609999999</v>
      </c>
      <c r="N35" s="453"/>
      <c r="O35" s="476">
        <v>-32008737.93</v>
      </c>
      <c r="P35" s="464"/>
      <c r="Q35" s="476">
        <v>-46055769.049999997</v>
      </c>
      <c r="R35" s="464"/>
      <c r="S35" s="477">
        <f>G35+K35+O35</f>
        <v>-294174671.99000001</v>
      </c>
      <c r="T35" s="464"/>
      <c r="U35" s="468">
        <f>I35+M35+Q35</f>
        <v>-419110107.47000003</v>
      </c>
      <c r="Y35" s="226"/>
      <c r="Z35" s="226"/>
      <c r="AA35" s="226"/>
      <c r="AB35" s="475"/>
    </row>
    <row r="36" spans="2:29">
      <c r="B36" s="453" t="s">
        <v>1142</v>
      </c>
      <c r="C36" s="453"/>
      <c r="D36" s="453"/>
      <c r="E36" s="453"/>
      <c r="F36" s="453"/>
      <c r="G36" s="470">
        <f>SUM(G34:G35)</f>
        <v>216480344.65000001</v>
      </c>
      <c r="H36" s="464"/>
      <c r="I36" s="470">
        <f>SUM(I34:I35)</f>
        <v>286930399.85000008</v>
      </c>
      <c r="J36" s="464"/>
      <c r="K36" s="470">
        <f>SUM(K34:K35)</f>
        <v>-4032115.0200000033</v>
      </c>
      <c r="L36" s="464"/>
      <c r="M36" s="470">
        <f>SUM(M34:M35)</f>
        <v>-559807.86999999732</v>
      </c>
      <c r="N36" s="453"/>
      <c r="O36" s="470">
        <f>SUM(O34:O35)</f>
        <v>-3422947.9699999988</v>
      </c>
      <c r="P36" s="464"/>
      <c r="Q36" s="470">
        <f>SUM(Q34:Q35)</f>
        <v>5823168.4100000039</v>
      </c>
      <c r="R36" s="464"/>
      <c r="S36" s="464">
        <f>SUM(S34:S35)</f>
        <v>209025281.65999997</v>
      </c>
      <c r="T36" s="464"/>
      <c r="U36" s="464">
        <f>SUM(U34:U35)</f>
        <v>292193760.3900001</v>
      </c>
      <c r="Y36" s="226"/>
      <c r="Z36" s="226"/>
      <c r="AA36" s="226"/>
    </row>
    <row r="37" spans="2:29">
      <c r="B37" s="453" t="s">
        <v>822</v>
      </c>
      <c r="C37" s="453"/>
      <c r="D37" s="453"/>
      <c r="E37" s="453"/>
      <c r="F37" s="453"/>
      <c r="G37" s="464"/>
      <c r="H37" s="464"/>
      <c r="I37" s="464"/>
      <c r="J37" s="464"/>
      <c r="K37" s="464"/>
      <c r="L37" s="464"/>
      <c r="M37" s="464"/>
      <c r="N37" s="453"/>
      <c r="O37" s="464"/>
      <c r="P37" s="464"/>
      <c r="Q37" s="464"/>
      <c r="R37" s="464"/>
      <c r="S37" s="464">
        <v>2886447.84</v>
      </c>
      <c r="T37" s="464"/>
      <c r="U37" s="475">
        <v>3536629.1500000004</v>
      </c>
      <c r="Y37" s="226"/>
      <c r="Z37" s="226"/>
      <c r="AA37" s="226"/>
      <c r="AB37" s="467"/>
    </row>
    <row r="38" spans="2:29">
      <c r="B38" s="453" t="s">
        <v>474</v>
      </c>
      <c r="C38" s="453"/>
      <c r="D38" s="453"/>
      <c r="E38" s="453"/>
      <c r="F38" s="453"/>
      <c r="G38" s="464"/>
      <c r="H38" s="464"/>
      <c r="I38" s="464"/>
      <c r="J38" s="464"/>
      <c r="K38" s="464"/>
      <c r="L38" s="464"/>
      <c r="M38" s="464"/>
      <c r="N38" s="453"/>
      <c r="O38" s="464"/>
      <c r="P38" s="464"/>
      <c r="Q38" s="464"/>
      <c r="R38" s="464"/>
      <c r="S38" s="464">
        <v>-51140036.799999997</v>
      </c>
      <c r="T38" s="464"/>
      <c r="U38" s="475">
        <v>-48612531.770000003</v>
      </c>
      <c r="Y38" s="226"/>
      <c r="Z38" s="226"/>
      <c r="AA38" s="226"/>
      <c r="AB38" s="475"/>
      <c r="AC38" s="478"/>
    </row>
    <row r="39" spans="2:29">
      <c r="B39" s="453" t="s">
        <v>823</v>
      </c>
      <c r="C39" s="453"/>
      <c r="D39" s="453"/>
      <c r="E39" s="453"/>
      <c r="F39" s="453"/>
      <c r="G39" s="464"/>
      <c r="H39" s="464"/>
      <c r="I39" s="464"/>
      <c r="J39" s="464"/>
      <c r="K39" s="464"/>
      <c r="L39" s="464"/>
      <c r="M39" s="447"/>
      <c r="N39" s="453"/>
      <c r="O39" s="464"/>
      <c r="P39" s="464"/>
      <c r="Q39" s="464"/>
      <c r="R39" s="464"/>
      <c r="S39" s="464">
        <v>-117948002.21709999</v>
      </c>
      <c r="T39" s="464"/>
      <c r="U39" s="475">
        <v>-121965214.81999999</v>
      </c>
      <c r="Y39" s="226"/>
      <c r="Z39" s="226"/>
      <c r="AA39" s="226"/>
      <c r="AB39" s="475"/>
    </row>
    <row r="40" spans="2:29">
      <c r="B40" s="453" t="s">
        <v>849</v>
      </c>
      <c r="C40" s="453"/>
      <c r="D40" s="453"/>
      <c r="E40" s="453"/>
      <c r="F40" s="453"/>
      <c r="G40" s="464"/>
      <c r="H40" s="464"/>
      <c r="I40" s="464"/>
      <c r="J40" s="464"/>
      <c r="K40" s="464"/>
      <c r="L40" s="464"/>
      <c r="M40" s="447"/>
      <c r="N40" s="453"/>
      <c r="O40" s="464"/>
      <c r="P40" s="464"/>
      <c r="Q40" s="464"/>
      <c r="R40" s="464"/>
      <c r="S40" s="464">
        <v>6755612.0999999996</v>
      </c>
      <c r="T40" s="464"/>
      <c r="U40" s="475">
        <v>11730453.789999999</v>
      </c>
      <c r="Y40" s="226"/>
      <c r="Z40" s="226"/>
      <c r="AA40" s="226"/>
      <c r="AB40" s="475"/>
    </row>
    <row r="41" spans="2:29">
      <c r="B41" s="453" t="s">
        <v>824</v>
      </c>
      <c r="C41" s="453"/>
      <c r="D41" s="453"/>
      <c r="E41" s="453"/>
      <c r="F41" s="453"/>
      <c r="G41" s="464"/>
      <c r="H41" s="464"/>
      <c r="I41" s="464"/>
      <c r="J41" s="464"/>
      <c r="K41" s="464"/>
      <c r="L41" s="464"/>
      <c r="M41" s="447"/>
      <c r="N41" s="453"/>
      <c r="O41" s="464"/>
      <c r="P41" s="464"/>
      <c r="Q41" s="464"/>
      <c r="R41" s="464"/>
      <c r="S41" s="468">
        <v>-278831.77</v>
      </c>
      <c r="T41" s="464"/>
      <c r="U41" s="611">
        <v>0</v>
      </c>
      <c r="Y41" s="226"/>
      <c r="Z41" s="226"/>
      <c r="AA41" s="226"/>
      <c r="AB41" s="479"/>
    </row>
    <row r="42" spans="2:29">
      <c r="B42" s="453" t="s">
        <v>1138</v>
      </c>
      <c r="C42" s="453"/>
      <c r="D42" s="453"/>
      <c r="E42" s="453"/>
      <c r="F42" s="453"/>
      <c r="G42" s="464"/>
      <c r="H42" s="464"/>
      <c r="I42" s="464"/>
      <c r="J42" s="464"/>
      <c r="K42" s="464"/>
      <c r="L42" s="464"/>
      <c r="M42" s="447"/>
      <c r="N42" s="453"/>
      <c r="O42" s="464"/>
      <c r="P42" s="464"/>
      <c r="Q42" s="464"/>
      <c r="R42" s="464"/>
      <c r="S42" s="464">
        <f>SUM(S36:S41)</f>
        <v>49300470.812899992</v>
      </c>
      <c r="T42" s="464"/>
      <c r="U42" s="464">
        <f>SUM(U36:U41)</f>
        <v>136883096.74000007</v>
      </c>
      <c r="Y42" s="226"/>
      <c r="Z42" s="226"/>
      <c r="AA42" s="226"/>
    </row>
    <row r="43" spans="2:29">
      <c r="B43" s="453" t="s">
        <v>1139</v>
      </c>
      <c r="C43" s="453"/>
      <c r="D43" s="453"/>
      <c r="E43" s="453"/>
      <c r="F43" s="453"/>
      <c r="G43" s="464"/>
      <c r="H43" s="464"/>
      <c r="I43" s="464"/>
      <c r="J43" s="464"/>
      <c r="K43" s="464"/>
      <c r="L43" s="464"/>
      <c r="M43" s="447"/>
      <c r="N43" s="453"/>
      <c r="O43" s="464"/>
      <c r="P43" s="464"/>
      <c r="Q43" s="464"/>
      <c r="R43" s="464"/>
      <c r="S43" s="464">
        <v>-11172123.85</v>
      </c>
      <c r="T43" s="464"/>
      <c r="U43" s="475">
        <v>-28179030.550000001</v>
      </c>
      <c r="Z43" s="467"/>
    </row>
    <row r="44" spans="2:29" ht="23.5" thickBot="1">
      <c r="B44" s="453" t="s">
        <v>1141</v>
      </c>
      <c r="C44" s="453"/>
      <c r="D44" s="453"/>
      <c r="E44" s="453"/>
      <c r="F44" s="453"/>
      <c r="G44" s="464"/>
      <c r="H44" s="464"/>
      <c r="I44" s="464"/>
      <c r="J44" s="464"/>
      <c r="K44" s="464"/>
      <c r="L44" s="464"/>
      <c r="M44" s="447"/>
      <c r="N44" s="453"/>
      <c r="O44" s="464"/>
      <c r="P44" s="464"/>
      <c r="Q44" s="464"/>
      <c r="R44" s="464"/>
      <c r="S44" s="472">
        <f>SUM(S42:S43)</f>
        <v>38128346.96289999</v>
      </c>
      <c r="T44" s="464"/>
      <c r="U44" s="472">
        <f>SUM(U42:U43)</f>
        <v>108704066.19000007</v>
      </c>
      <c r="Z44" s="467"/>
    </row>
    <row r="45" spans="2:29" ht="23.5" thickTop="1"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47"/>
      <c r="N45" s="453"/>
      <c r="O45" s="464"/>
      <c r="P45" s="464"/>
      <c r="Q45" s="464"/>
      <c r="R45" s="464"/>
      <c r="S45" s="192"/>
      <c r="T45" s="464"/>
      <c r="U45" s="464"/>
    </row>
    <row r="50" spans="2:21">
      <c r="B50" s="3" t="s">
        <v>1079</v>
      </c>
      <c r="C50" s="3"/>
      <c r="D50" s="473"/>
      <c r="E50" s="473"/>
      <c r="F50" s="473"/>
      <c r="G50" s="473"/>
      <c r="H50" s="473"/>
      <c r="I50" s="473"/>
      <c r="J50" s="473"/>
      <c r="K50" s="473"/>
      <c r="L50" s="473"/>
      <c r="M50" s="473"/>
      <c r="N50" s="473"/>
      <c r="O50" s="473"/>
      <c r="P50" s="473"/>
      <c r="Q50" s="473"/>
      <c r="R50" s="473"/>
      <c r="S50" s="473"/>
      <c r="T50" s="473"/>
      <c r="U50" s="473"/>
    </row>
    <row r="51" spans="2:21">
      <c r="B51" s="3" t="s">
        <v>1080</v>
      </c>
      <c r="C51" s="3"/>
      <c r="D51" s="473"/>
      <c r="E51" s="473"/>
      <c r="F51" s="473"/>
      <c r="G51" s="473"/>
      <c r="H51" s="473"/>
      <c r="I51" s="473"/>
      <c r="J51" s="473"/>
      <c r="K51" s="473"/>
      <c r="L51" s="473"/>
      <c r="M51" s="473"/>
      <c r="N51" s="473"/>
      <c r="O51" s="473"/>
      <c r="P51" s="473"/>
      <c r="Q51" s="473"/>
      <c r="R51" s="473"/>
      <c r="S51" s="473"/>
      <c r="T51" s="473"/>
      <c r="U51" s="473"/>
    </row>
  </sheetData>
  <mergeCells count="14">
    <mergeCell ref="A1:U1"/>
    <mergeCell ref="A27:U27"/>
    <mergeCell ref="G8:U8"/>
    <mergeCell ref="G9:U9"/>
    <mergeCell ref="G10:I10"/>
    <mergeCell ref="K10:M10"/>
    <mergeCell ref="O10:Q10"/>
    <mergeCell ref="S10:U10"/>
    <mergeCell ref="S32:U32"/>
    <mergeCell ref="G30:U30"/>
    <mergeCell ref="G31:U31"/>
    <mergeCell ref="G32:I32"/>
    <mergeCell ref="K32:M32"/>
    <mergeCell ref="O32:Q32"/>
  </mergeCells>
  <printOptions horizontalCentered="1"/>
  <pageMargins left="0.39370078740157483" right="0.39370078740157483" top="0.98425196850393704" bottom="0.39370078740157483" header="0.31496062992125984" footer="0.35433070866141736"/>
  <pageSetup paperSize="9" scale="80" firstPageNumber="36" orientation="landscape" useFirstPageNumber="1" r:id="rId1"/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16F43-8165-4B78-ABA8-12C5F21AEB71}">
  <dimension ref="A1:Y119"/>
  <sheetViews>
    <sheetView view="pageBreakPreview" topLeftCell="A93" zoomScaleNormal="100" zoomScaleSheetLayoutView="100" workbookViewId="0">
      <selection activeCell="H96" sqref="H96"/>
    </sheetView>
  </sheetViews>
  <sheetFormatPr defaultColWidth="9" defaultRowHeight="23"/>
  <cols>
    <col min="1" max="1" width="3.4140625" style="223" customWidth="1"/>
    <col min="2" max="2" width="4.4140625" style="223" customWidth="1"/>
    <col min="3" max="3" width="4.08203125" style="223" customWidth="1"/>
    <col min="4" max="4" width="19.33203125" style="223" customWidth="1"/>
    <col min="5" max="5" width="0.9140625" style="223" customWidth="1"/>
    <col min="6" max="6" width="4" style="223" customWidth="1"/>
    <col min="7" max="7" width="0.83203125" style="223" customWidth="1"/>
    <col min="8" max="8" width="13.1640625" style="223" customWidth="1"/>
    <col min="9" max="9" width="0.83203125" style="223" customWidth="1"/>
    <col min="10" max="10" width="13.1640625" style="223" customWidth="1"/>
    <col min="11" max="11" width="0.83203125" style="223" customWidth="1"/>
    <col min="12" max="12" width="13.1640625" style="223" customWidth="1"/>
    <col min="13" max="13" width="0.9140625" style="223" customWidth="1"/>
    <col min="14" max="14" width="13.1640625" style="223" customWidth="1"/>
    <col min="15" max="15" width="0.9140625" style="223" customWidth="1"/>
    <col min="16" max="16" width="11.5" style="223" customWidth="1"/>
    <col min="17" max="17" width="1" style="223" customWidth="1"/>
    <col min="18" max="18" width="12.1640625" style="223" customWidth="1"/>
    <col min="19" max="19" width="1.1640625" style="223" customWidth="1"/>
    <col min="20" max="20" width="15.4140625" style="447" bestFit="1" customWidth="1"/>
    <col min="21" max="21" width="18.6640625" style="447" bestFit="1" customWidth="1"/>
    <col min="22" max="22" width="13" style="447" customWidth="1"/>
    <col min="23" max="23" width="13" style="447" bestFit="1" customWidth="1"/>
    <col min="24" max="24" width="9" style="447"/>
    <col min="25" max="25" width="9.9140625" style="447" bestFit="1" customWidth="1"/>
    <col min="26" max="16384" width="9" style="447"/>
  </cols>
  <sheetData>
    <row r="1" spans="1:25">
      <c r="A1" s="661" t="s">
        <v>96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</row>
    <row r="2" spans="1:25" ht="10.75" customHeight="1">
      <c r="A2" s="481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</row>
    <row r="3" spans="1:25" s="452" customFormat="1">
      <c r="A3" s="482" t="s">
        <v>670</v>
      </c>
      <c r="B3" s="451" t="s">
        <v>641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223"/>
      <c r="S3" s="451"/>
    </row>
    <row r="4" spans="1:25" s="223" customFormat="1">
      <c r="B4" s="483" t="s">
        <v>868</v>
      </c>
      <c r="C4" s="487"/>
      <c r="D4" s="487"/>
      <c r="E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T4" s="447"/>
      <c r="U4" s="447"/>
      <c r="V4" s="447"/>
      <c r="W4" s="447"/>
      <c r="X4" s="447"/>
      <c r="Y4" s="447"/>
    </row>
    <row r="5" spans="1:25" s="223" customFormat="1">
      <c r="A5" s="487"/>
      <c r="B5" s="484" t="s">
        <v>1081</v>
      </c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487"/>
      <c r="T5" s="447"/>
      <c r="U5" s="447"/>
      <c r="V5" s="447"/>
      <c r="W5" s="447"/>
      <c r="X5" s="447"/>
      <c r="Y5" s="447"/>
    </row>
    <row r="6" spans="1:25" s="223" customFormat="1">
      <c r="A6" s="487"/>
      <c r="B6" s="484" t="s">
        <v>1166</v>
      </c>
      <c r="C6" s="487"/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T6" s="447"/>
      <c r="U6" s="447"/>
      <c r="V6" s="447"/>
      <c r="W6" s="447"/>
      <c r="X6" s="447"/>
      <c r="Y6" s="447"/>
    </row>
    <row r="7" spans="1:25" s="223" customFormat="1">
      <c r="A7" s="487"/>
      <c r="B7" s="484" t="s">
        <v>1168</v>
      </c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T7" s="447"/>
      <c r="U7" s="447"/>
      <c r="V7" s="447"/>
      <c r="W7" s="447"/>
      <c r="X7" s="447"/>
      <c r="Y7" s="447"/>
    </row>
    <row r="8" spans="1:25" s="223" customFormat="1">
      <c r="A8" s="487"/>
      <c r="B8" s="484" t="s">
        <v>1167</v>
      </c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T8" s="447"/>
      <c r="U8" s="447"/>
      <c r="V8" s="447"/>
      <c r="W8" s="447"/>
      <c r="X8" s="447"/>
      <c r="Y8" s="447"/>
    </row>
    <row r="9" spans="1:25" s="223" customFormat="1" ht="9" customHeight="1">
      <c r="A9" s="487"/>
      <c r="B9" s="484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T9" s="447"/>
      <c r="U9" s="447"/>
      <c r="V9" s="447"/>
      <c r="W9" s="447"/>
      <c r="X9" s="447"/>
      <c r="Y9" s="447"/>
    </row>
    <row r="10" spans="1:25" s="223" customFormat="1">
      <c r="A10" s="487"/>
      <c r="B10" s="483" t="s">
        <v>826</v>
      </c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T10" s="447"/>
      <c r="U10" s="447"/>
      <c r="V10" s="447"/>
      <c r="W10" s="447"/>
      <c r="X10" s="447"/>
      <c r="Y10" s="447"/>
    </row>
    <row r="11" spans="1:25" s="223" customFormat="1">
      <c r="A11" s="487"/>
      <c r="B11" s="484" t="s">
        <v>827</v>
      </c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T11" s="447"/>
      <c r="U11" s="447"/>
      <c r="V11" s="447"/>
      <c r="W11" s="447"/>
      <c r="X11" s="447"/>
      <c r="Y11" s="447"/>
    </row>
    <row r="12" spans="1:25" s="223" customFormat="1">
      <c r="A12" s="487"/>
      <c r="B12" s="484" t="s">
        <v>828</v>
      </c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T12" s="447"/>
      <c r="U12" s="447"/>
      <c r="V12" s="447"/>
      <c r="W12" s="447"/>
      <c r="X12" s="447"/>
      <c r="Y12" s="447"/>
    </row>
    <row r="13" spans="1:25" s="223" customFormat="1" ht="6" customHeight="1">
      <c r="A13" s="487"/>
      <c r="B13" s="484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T13" s="447"/>
      <c r="U13" s="447"/>
      <c r="V13" s="447"/>
      <c r="W13" s="447"/>
      <c r="X13" s="447"/>
      <c r="Y13" s="447"/>
    </row>
    <row r="14" spans="1:25" s="223" customFormat="1">
      <c r="A14" s="487"/>
      <c r="B14" s="484" t="s">
        <v>829</v>
      </c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T14" s="447"/>
      <c r="U14" s="447"/>
      <c r="V14" s="447"/>
      <c r="W14" s="447"/>
      <c r="X14" s="447"/>
      <c r="Y14" s="447"/>
    </row>
    <row r="15" spans="1:25" s="223" customFormat="1">
      <c r="A15" s="487"/>
      <c r="B15" s="484" t="s">
        <v>1169</v>
      </c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T15" s="447"/>
      <c r="U15" s="447"/>
      <c r="V15" s="447"/>
      <c r="W15" s="447"/>
      <c r="X15" s="447"/>
      <c r="Y15" s="447"/>
    </row>
    <row r="16" spans="1:25" s="223" customFormat="1">
      <c r="A16" s="487"/>
      <c r="B16" s="484" t="s">
        <v>830</v>
      </c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T16" s="447"/>
      <c r="U16" s="447"/>
      <c r="V16" s="447"/>
      <c r="W16" s="447"/>
      <c r="X16" s="447"/>
      <c r="Y16" s="447"/>
    </row>
    <row r="17" spans="1:25" s="223" customFormat="1">
      <c r="A17" s="487"/>
      <c r="B17" s="484" t="s">
        <v>831</v>
      </c>
      <c r="C17" s="487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  <c r="T17" s="447"/>
      <c r="U17" s="447"/>
      <c r="V17" s="447"/>
      <c r="W17" s="447"/>
      <c r="X17" s="447"/>
      <c r="Y17" s="447"/>
    </row>
    <row r="18" spans="1:25" s="223" customFormat="1">
      <c r="A18" s="487"/>
      <c r="B18" s="484" t="s">
        <v>832</v>
      </c>
      <c r="C18" s="487"/>
      <c r="D18" s="487"/>
      <c r="E18" s="487"/>
      <c r="F18" s="487"/>
      <c r="G18" s="487"/>
      <c r="H18" s="487"/>
      <c r="I18" s="487"/>
      <c r="J18" s="487"/>
      <c r="K18" s="487"/>
      <c r="L18" s="487"/>
      <c r="M18" s="487"/>
      <c r="N18" s="487"/>
      <c r="O18" s="487"/>
      <c r="P18" s="487"/>
      <c r="T18" s="447"/>
      <c r="U18" s="447"/>
      <c r="V18" s="447"/>
      <c r="W18" s="447"/>
      <c r="X18" s="447"/>
      <c r="Y18" s="447"/>
    </row>
    <row r="19" spans="1:25" s="223" customFormat="1" ht="11.4" customHeight="1">
      <c r="A19" s="487"/>
      <c r="B19" s="484"/>
      <c r="C19" s="487"/>
      <c r="D19" s="487"/>
      <c r="E19" s="487"/>
      <c r="F19" s="487"/>
      <c r="G19" s="487"/>
      <c r="H19" s="487"/>
      <c r="I19" s="487"/>
      <c r="J19" s="487"/>
      <c r="K19" s="487"/>
      <c r="L19" s="487"/>
      <c r="M19" s="487"/>
      <c r="N19" s="487"/>
      <c r="O19" s="487"/>
      <c r="P19" s="487"/>
      <c r="T19" s="447"/>
      <c r="U19" s="447"/>
      <c r="V19" s="447"/>
      <c r="W19" s="447"/>
      <c r="X19" s="447"/>
      <c r="Y19" s="447"/>
    </row>
    <row r="20" spans="1:25" s="223" customFormat="1">
      <c r="A20" s="487"/>
      <c r="B20" s="483" t="s">
        <v>833</v>
      </c>
      <c r="C20" s="487"/>
      <c r="D20" s="487"/>
      <c r="E20" s="487"/>
      <c r="F20" s="487"/>
      <c r="G20" s="487"/>
      <c r="H20" s="487"/>
      <c r="I20" s="487"/>
      <c r="J20" s="487"/>
      <c r="K20" s="487"/>
      <c r="L20" s="487"/>
      <c r="M20" s="487"/>
      <c r="N20" s="487"/>
      <c r="O20" s="487"/>
      <c r="P20" s="487"/>
      <c r="T20" s="447"/>
      <c r="U20" s="447"/>
      <c r="V20" s="447"/>
      <c r="W20" s="447"/>
      <c r="X20" s="447"/>
      <c r="Y20" s="447"/>
    </row>
    <row r="21" spans="1:25" s="223" customFormat="1">
      <c r="A21" s="487"/>
      <c r="B21" s="484" t="s">
        <v>834</v>
      </c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7"/>
      <c r="P21" s="487"/>
      <c r="T21" s="447"/>
      <c r="U21" s="447"/>
      <c r="V21" s="447"/>
      <c r="W21" s="447"/>
      <c r="X21" s="447"/>
      <c r="Y21" s="447"/>
    </row>
    <row r="22" spans="1:25" s="223" customFormat="1">
      <c r="A22" s="487"/>
      <c r="B22" s="484" t="s">
        <v>1082</v>
      </c>
      <c r="C22" s="487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  <c r="T22" s="447"/>
      <c r="U22" s="447"/>
      <c r="V22" s="447"/>
      <c r="W22" s="447"/>
      <c r="X22" s="447"/>
      <c r="Y22" s="447"/>
    </row>
    <row r="23" spans="1:25" s="223" customFormat="1">
      <c r="A23" s="487"/>
      <c r="B23" s="484" t="s">
        <v>1083</v>
      </c>
      <c r="C23" s="487"/>
      <c r="D23" s="487"/>
      <c r="E23" s="487"/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T23" s="447"/>
      <c r="U23" s="447"/>
      <c r="V23" s="447"/>
      <c r="W23" s="447"/>
      <c r="X23" s="447"/>
      <c r="Y23" s="447"/>
    </row>
    <row r="24" spans="1:25" s="223" customFormat="1">
      <c r="A24" s="487"/>
      <c r="B24" s="484" t="s">
        <v>1084</v>
      </c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487"/>
      <c r="O24" s="487"/>
      <c r="P24" s="487"/>
      <c r="T24" s="447"/>
      <c r="U24" s="447"/>
      <c r="V24" s="447"/>
      <c r="W24" s="447"/>
      <c r="X24" s="447"/>
      <c r="Y24" s="447"/>
    </row>
    <row r="25" spans="1:25" s="223" customFormat="1" ht="7.75" customHeight="1">
      <c r="A25" s="487"/>
      <c r="P25" s="466"/>
      <c r="T25" s="447"/>
      <c r="U25" s="447"/>
      <c r="V25" s="447"/>
      <c r="W25" s="447"/>
      <c r="X25" s="447"/>
      <c r="Y25" s="447"/>
    </row>
    <row r="26" spans="1:25" s="223" customFormat="1">
      <c r="A26" s="487"/>
      <c r="H26" s="660" t="s">
        <v>703</v>
      </c>
      <c r="I26" s="660"/>
      <c r="J26" s="660"/>
      <c r="K26" s="660"/>
      <c r="L26" s="660"/>
      <c r="M26" s="660"/>
      <c r="N26" s="660"/>
      <c r="O26" s="660"/>
      <c r="P26" s="660"/>
      <c r="T26" s="447"/>
      <c r="U26" s="447"/>
      <c r="V26" s="447"/>
      <c r="W26" s="447"/>
      <c r="X26" s="447"/>
      <c r="Y26" s="447"/>
    </row>
    <row r="27" spans="1:25" s="223" customFormat="1">
      <c r="A27" s="487"/>
      <c r="B27" s="480"/>
      <c r="C27" s="480"/>
      <c r="D27" s="480"/>
      <c r="E27" s="480"/>
      <c r="F27" s="480"/>
      <c r="G27" s="480"/>
      <c r="H27" s="480" t="s">
        <v>687</v>
      </c>
      <c r="I27" s="480"/>
      <c r="J27" s="480" t="s">
        <v>686</v>
      </c>
      <c r="K27" s="480"/>
      <c r="L27" s="480" t="s">
        <v>684</v>
      </c>
      <c r="M27" s="480"/>
      <c r="N27" s="480" t="s">
        <v>261</v>
      </c>
      <c r="O27" s="480"/>
      <c r="P27" s="480" t="s">
        <v>683</v>
      </c>
      <c r="T27" s="447"/>
      <c r="U27" s="447"/>
      <c r="V27" s="447"/>
      <c r="W27" s="447"/>
      <c r="X27" s="447"/>
      <c r="Y27" s="447"/>
    </row>
    <row r="28" spans="1:25" s="223" customFormat="1">
      <c r="A28" s="487"/>
      <c r="B28" s="480"/>
      <c r="C28" s="480"/>
      <c r="D28" s="480"/>
      <c r="E28" s="480"/>
      <c r="F28" s="480"/>
      <c r="G28" s="480"/>
      <c r="H28" s="480" t="s">
        <v>685</v>
      </c>
      <c r="I28" s="480"/>
      <c r="J28" s="480" t="s">
        <v>685</v>
      </c>
      <c r="K28" s="480"/>
      <c r="L28" s="480" t="s">
        <v>685</v>
      </c>
      <c r="M28" s="480"/>
      <c r="N28" s="480"/>
      <c r="O28" s="480"/>
      <c r="P28" s="480"/>
      <c r="T28" s="447"/>
      <c r="U28" s="447"/>
      <c r="V28" s="447"/>
      <c r="W28" s="447"/>
      <c r="X28" s="447"/>
      <c r="Y28" s="447"/>
    </row>
    <row r="29" spans="1:25" s="223" customFormat="1">
      <c r="A29" s="487"/>
      <c r="B29" s="480"/>
      <c r="C29" s="480"/>
      <c r="D29" s="480"/>
      <c r="E29" s="480"/>
      <c r="F29" s="480"/>
      <c r="G29" s="480"/>
      <c r="H29" s="485"/>
      <c r="I29" s="480"/>
      <c r="J29" s="485"/>
      <c r="K29" s="480"/>
      <c r="L29" s="485"/>
      <c r="M29" s="480"/>
      <c r="N29" s="485"/>
      <c r="O29" s="480"/>
      <c r="P29" s="485"/>
      <c r="T29" s="447"/>
      <c r="U29" s="447"/>
      <c r="V29" s="447"/>
      <c r="W29" s="447"/>
      <c r="X29" s="447"/>
      <c r="Y29" s="447"/>
    </row>
    <row r="30" spans="1:25" s="223" customFormat="1">
      <c r="A30" s="487"/>
      <c r="B30" s="451" t="s">
        <v>688</v>
      </c>
      <c r="C30" s="451"/>
      <c r="D30" s="451"/>
      <c r="E30" s="451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  <c r="T30" s="447"/>
      <c r="U30" s="447"/>
      <c r="V30" s="447"/>
      <c r="W30" s="447"/>
      <c r="X30" s="447"/>
      <c r="Y30" s="447"/>
    </row>
    <row r="31" spans="1:25" s="223" customFormat="1">
      <c r="A31" s="487"/>
      <c r="B31" s="223" t="s">
        <v>680</v>
      </c>
      <c r="H31" s="223">
        <v>48484133.710000001</v>
      </c>
      <c r="I31" s="480"/>
      <c r="J31" s="219">
        <v>31736.19</v>
      </c>
      <c r="K31" s="480"/>
      <c r="L31" s="223">
        <v>2340507.7599999998</v>
      </c>
      <c r="N31" s="223">
        <f>SUM(H31:M31)</f>
        <v>50856377.659999996</v>
      </c>
      <c r="P31" s="480" t="s">
        <v>671</v>
      </c>
      <c r="T31" s="447"/>
      <c r="U31" s="447"/>
      <c r="V31" s="447"/>
      <c r="W31" s="447"/>
      <c r="X31" s="447"/>
      <c r="Y31" s="447"/>
    </row>
    <row r="32" spans="1:25" s="223" customFormat="1">
      <c r="A32" s="487"/>
      <c r="B32" s="223" t="s">
        <v>293</v>
      </c>
      <c r="H32" s="196"/>
      <c r="L32" s="223">
        <v>45077383.4208</v>
      </c>
      <c r="N32" s="223">
        <f t="shared" ref="N32" si="0">SUM(H32:M32)</f>
        <v>45077383.4208</v>
      </c>
      <c r="P32" s="219">
        <v>0</v>
      </c>
      <c r="T32" s="447"/>
      <c r="U32" s="447"/>
      <c r="V32" s="447"/>
      <c r="W32" s="447"/>
      <c r="X32" s="447"/>
      <c r="Y32" s="447"/>
    </row>
    <row r="33" spans="1:25" s="223" customFormat="1">
      <c r="A33" s="487"/>
      <c r="B33" s="223" t="s">
        <v>681</v>
      </c>
      <c r="H33" s="196">
        <v>0</v>
      </c>
      <c r="J33" s="223">
        <v>20000000</v>
      </c>
      <c r="L33" s="93">
        <v>0</v>
      </c>
      <c r="N33" s="223">
        <f>SUM(H33:M33)</f>
        <v>20000000</v>
      </c>
      <c r="P33" s="481" t="s">
        <v>672</v>
      </c>
      <c r="T33" s="447"/>
      <c r="U33" s="447"/>
      <c r="V33" s="447"/>
      <c r="W33" s="447"/>
      <c r="X33" s="447"/>
      <c r="Y33" s="447"/>
    </row>
    <row r="34" spans="1:25" s="223" customFormat="1">
      <c r="A34" s="487"/>
      <c r="B34" s="447" t="s">
        <v>596</v>
      </c>
      <c r="H34" s="93">
        <v>0</v>
      </c>
      <c r="J34" s="223">
        <v>200049621.69999999</v>
      </c>
      <c r="K34" s="480"/>
      <c r="L34" s="219">
        <v>0</v>
      </c>
      <c r="N34" s="223">
        <f t="shared" ref="N34" si="1">SUM(H34:M34)</f>
        <v>200049621.69999999</v>
      </c>
      <c r="P34" s="480" t="s">
        <v>673</v>
      </c>
      <c r="T34" s="447"/>
      <c r="U34" s="447"/>
      <c r="V34" s="447"/>
      <c r="W34" s="447"/>
      <c r="X34" s="447"/>
      <c r="Y34" s="447"/>
    </row>
    <row r="35" spans="1:25" s="223" customFormat="1">
      <c r="A35" s="487"/>
      <c r="B35" s="223" t="s">
        <v>325</v>
      </c>
      <c r="H35" s="196">
        <v>0</v>
      </c>
      <c r="J35" s="93">
        <v>0</v>
      </c>
      <c r="L35" s="196">
        <v>593265.9700000002</v>
      </c>
      <c r="N35" s="223">
        <f>SUM(H35:M35)</f>
        <v>593265.9700000002</v>
      </c>
      <c r="P35" s="93">
        <v>0</v>
      </c>
      <c r="T35" s="447"/>
      <c r="U35" s="447"/>
      <c r="V35" s="447"/>
      <c r="W35" s="447"/>
      <c r="X35" s="447"/>
      <c r="Y35" s="447"/>
    </row>
    <row r="36" spans="1:25" s="223" customFormat="1">
      <c r="A36" s="487"/>
      <c r="B36" s="223" t="s">
        <v>682</v>
      </c>
      <c r="H36" s="196">
        <v>0</v>
      </c>
      <c r="J36" s="93">
        <v>0</v>
      </c>
      <c r="L36" s="196">
        <v>271449</v>
      </c>
      <c r="N36" s="223">
        <f>SUM(H36:M36)</f>
        <v>271449</v>
      </c>
      <c r="P36" s="93">
        <v>0</v>
      </c>
      <c r="T36" s="447"/>
      <c r="U36" s="447"/>
      <c r="V36" s="447"/>
      <c r="W36" s="447"/>
      <c r="X36" s="447"/>
      <c r="Y36" s="447"/>
    </row>
    <row r="37" spans="1:25" s="223" customFormat="1">
      <c r="A37" s="487"/>
      <c r="B37" s="451" t="s">
        <v>689</v>
      </c>
      <c r="C37" s="451"/>
      <c r="D37" s="451"/>
      <c r="E37" s="451"/>
      <c r="H37" s="196"/>
      <c r="L37" s="196"/>
      <c r="T37" s="447"/>
      <c r="U37" s="447"/>
      <c r="V37" s="447"/>
      <c r="W37" s="447"/>
      <c r="X37" s="447"/>
      <c r="Y37" s="447"/>
    </row>
    <row r="38" spans="1:25" s="223" customFormat="1">
      <c r="A38" s="487"/>
      <c r="B38" s="223" t="s">
        <v>443</v>
      </c>
      <c r="H38" s="196">
        <v>0</v>
      </c>
      <c r="J38" s="93">
        <v>0</v>
      </c>
      <c r="L38" s="196">
        <v>31930988.869999997</v>
      </c>
      <c r="N38" s="223">
        <f t="shared" ref="N38:N39" si="2">SUM(H38:M38)</f>
        <v>31930988.869999997</v>
      </c>
      <c r="P38" s="93">
        <v>0</v>
      </c>
      <c r="T38" s="447"/>
      <c r="U38" s="447"/>
      <c r="V38" s="447"/>
      <c r="W38" s="447"/>
      <c r="X38" s="447"/>
      <c r="Y38" s="447"/>
    </row>
    <row r="39" spans="1:25" s="223" customFormat="1">
      <c r="A39" s="487"/>
      <c r="B39" s="223" t="s">
        <v>421</v>
      </c>
      <c r="H39" s="196">
        <v>0</v>
      </c>
      <c r="J39" s="223">
        <v>5433466.7100000009</v>
      </c>
      <c r="L39" s="196">
        <v>0</v>
      </c>
      <c r="N39" s="223">
        <f t="shared" si="2"/>
        <v>5433466.7100000009</v>
      </c>
      <c r="P39" s="486" t="s">
        <v>674</v>
      </c>
      <c r="T39" s="447"/>
      <c r="U39" s="447"/>
      <c r="V39" s="447"/>
      <c r="W39" s="447"/>
      <c r="X39" s="447"/>
      <c r="Y39" s="447"/>
    </row>
    <row r="40" spans="1:25" s="223" customFormat="1">
      <c r="A40" s="487"/>
      <c r="H40" s="196"/>
      <c r="L40" s="196"/>
      <c r="P40" s="486"/>
      <c r="T40" s="447"/>
      <c r="U40" s="447"/>
      <c r="V40" s="447"/>
      <c r="W40" s="447"/>
      <c r="X40" s="447"/>
      <c r="Y40" s="447"/>
    </row>
    <row r="41" spans="1:25" s="223" customFormat="1">
      <c r="A41" s="3" t="s">
        <v>490</v>
      </c>
      <c r="B41" s="3"/>
      <c r="C41" s="3"/>
      <c r="D41" s="3"/>
      <c r="E41" s="487"/>
      <c r="F41" s="487"/>
      <c r="G41" s="487"/>
      <c r="H41" s="196"/>
      <c r="L41" s="196"/>
      <c r="T41" s="447"/>
      <c r="U41" s="447"/>
      <c r="V41" s="447"/>
      <c r="W41" s="447"/>
      <c r="X41" s="447"/>
      <c r="Y41" s="447"/>
    </row>
    <row r="42" spans="1:25" s="223" customFormat="1">
      <c r="A42" s="3" t="s">
        <v>1085</v>
      </c>
      <c r="B42" s="3"/>
      <c r="C42" s="3"/>
      <c r="D42" s="3"/>
      <c r="E42" s="487"/>
      <c r="F42" s="487"/>
      <c r="G42" s="487"/>
      <c r="H42" s="196"/>
      <c r="L42" s="196"/>
      <c r="T42" s="447"/>
      <c r="U42" s="447"/>
      <c r="V42" s="447"/>
      <c r="W42" s="447"/>
      <c r="X42" s="447"/>
      <c r="Y42" s="447"/>
    </row>
    <row r="43" spans="1:25" s="223" customFormat="1">
      <c r="A43" s="661" t="s">
        <v>97</v>
      </c>
      <c r="B43" s="662"/>
      <c r="C43" s="662"/>
      <c r="D43" s="662"/>
      <c r="E43" s="662"/>
      <c r="F43" s="662"/>
      <c r="G43" s="662"/>
      <c r="H43" s="662"/>
      <c r="I43" s="662"/>
      <c r="J43" s="662"/>
      <c r="K43" s="662"/>
      <c r="L43" s="662"/>
      <c r="M43" s="662"/>
      <c r="N43" s="662"/>
      <c r="O43" s="662"/>
      <c r="P43" s="662"/>
      <c r="T43" s="447"/>
      <c r="U43" s="447"/>
      <c r="V43" s="447"/>
      <c r="W43" s="447"/>
      <c r="X43" s="447"/>
      <c r="Y43" s="447"/>
    </row>
    <row r="44" spans="1:25" s="223" customFormat="1">
      <c r="A44" s="487"/>
      <c r="B44" s="484"/>
      <c r="C44" s="487"/>
      <c r="D44" s="487"/>
      <c r="E44" s="487"/>
      <c r="F44" s="487"/>
      <c r="G44" s="487"/>
      <c r="H44" s="487"/>
      <c r="I44" s="487"/>
      <c r="J44" s="487"/>
      <c r="K44" s="487"/>
      <c r="L44" s="487"/>
      <c r="M44" s="487"/>
      <c r="N44" s="487"/>
      <c r="O44" s="487"/>
      <c r="P44" s="487"/>
      <c r="T44" s="447"/>
      <c r="U44" s="447"/>
      <c r="V44" s="447"/>
      <c r="W44" s="447"/>
      <c r="X44" s="447"/>
      <c r="Y44" s="447"/>
    </row>
    <row r="45" spans="1:25" s="223" customFormat="1">
      <c r="A45" s="487"/>
      <c r="H45" s="660" t="s">
        <v>704</v>
      </c>
      <c r="I45" s="660"/>
      <c r="J45" s="660"/>
      <c r="K45" s="660"/>
      <c r="L45" s="660"/>
      <c r="M45" s="660"/>
      <c r="N45" s="660"/>
      <c r="O45" s="660"/>
      <c r="P45" s="660"/>
      <c r="T45" s="447"/>
      <c r="U45" s="447"/>
      <c r="V45" s="447"/>
      <c r="W45" s="447"/>
      <c r="X45" s="447"/>
      <c r="Y45" s="447"/>
    </row>
    <row r="46" spans="1:25" s="223" customFormat="1">
      <c r="A46" s="487"/>
      <c r="B46" s="480"/>
      <c r="C46" s="480"/>
      <c r="D46" s="480"/>
      <c r="E46" s="480"/>
      <c r="F46" s="480"/>
      <c r="G46" s="480"/>
      <c r="H46" s="480" t="s">
        <v>687</v>
      </c>
      <c r="I46" s="480"/>
      <c r="J46" s="480" t="s">
        <v>686</v>
      </c>
      <c r="K46" s="480"/>
      <c r="L46" s="480" t="s">
        <v>684</v>
      </c>
      <c r="M46" s="480"/>
      <c r="N46" s="480" t="s">
        <v>261</v>
      </c>
      <c r="O46" s="480"/>
      <c r="P46" s="480" t="s">
        <v>683</v>
      </c>
      <c r="T46" s="447"/>
      <c r="U46" s="447"/>
      <c r="V46" s="447"/>
      <c r="W46" s="447"/>
      <c r="X46" s="447"/>
      <c r="Y46" s="447"/>
    </row>
    <row r="47" spans="1:25" s="223" customFormat="1">
      <c r="A47" s="487"/>
      <c r="B47" s="480"/>
      <c r="C47" s="480"/>
      <c r="D47" s="480"/>
      <c r="E47" s="480"/>
      <c r="F47" s="480"/>
      <c r="G47" s="480"/>
      <c r="H47" s="480" t="s">
        <v>685</v>
      </c>
      <c r="I47" s="480"/>
      <c r="J47" s="480" t="s">
        <v>685</v>
      </c>
      <c r="K47" s="480"/>
      <c r="L47" s="480" t="s">
        <v>685</v>
      </c>
      <c r="M47" s="480"/>
      <c r="N47" s="480"/>
      <c r="O47" s="480"/>
      <c r="P47" s="480"/>
      <c r="T47" s="447"/>
      <c r="U47" s="447"/>
      <c r="V47" s="447"/>
      <c r="W47" s="447"/>
      <c r="X47" s="447"/>
      <c r="Y47" s="447"/>
    </row>
    <row r="48" spans="1:25" s="223" customFormat="1">
      <c r="A48" s="487"/>
      <c r="B48" s="480"/>
      <c r="C48" s="480"/>
      <c r="D48" s="480"/>
      <c r="E48" s="480"/>
      <c r="F48" s="480"/>
      <c r="G48" s="480"/>
      <c r="H48" s="485"/>
      <c r="I48" s="480"/>
      <c r="J48" s="485"/>
      <c r="K48" s="480"/>
      <c r="L48" s="485"/>
      <c r="M48" s="480"/>
      <c r="N48" s="485"/>
      <c r="O48" s="480"/>
      <c r="P48" s="485"/>
      <c r="T48" s="447"/>
      <c r="U48" s="447"/>
      <c r="V48" s="447"/>
      <c r="W48" s="447"/>
      <c r="X48" s="447"/>
      <c r="Y48" s="447"/>
    </row>
    <row r="49" spans="1:25" s="223" customFormat="1">
      <c r="A49" s="487"/>
      <c r="B49" s="451" t="s">
        <v>688</v>
      </c>
      <c r="C49" s="451"/>
      <c r="D49" s="451"/>
      <c r="E49" s="451"/>
      <c r="F49" s="451"/>
      <c r="G49" s="451"/>
      <c r="H49" s="451"/>
      <c r="I49" s="451"/>
      <c r="J49" s="451"/>
      <c r="K49" s="451"/>
      <c r="L49" s="451"/>
      <c r="M49" s="451"/>
      <c r="N49" s="451"/>
      <c r="O49" s="451"/>
      <c r="P49" s="451"/>
      <c r="T49" s="447"/>
      <c r="U49" s="447"/>
      <c r="V49" s="447"/>
      <c r="W49" s="447"/>
      <c r="X49" s="447"/>
      <c r="Y49" s="447"/>
    </row>
    <row r="50" spans="1:25" s="223" customFormat="1">
      <c r="A50" s="487"/>
      <c r="B50" s="223" t="s">
        <v>680</v>
      </c>
      <c r="H50" s="223">
        <v>47631132.420000002</v>
      </c>
      <c r="I50" s="480"/>
      <c r="J50" s="219">
        <v>31736.19</v>
      </c>
      <c r="K50" s="480"/>
      <c r="L50" s="223">
        <v>1989764.47</v>
      </c>
      <c r="N50" s="223">
        <f t="shared" ref="N50:N55" si="3">SUM(H50:M50)</f>
        <v>49652633.079999998</v>
      </c>
      <c r="P50" s="480" t="s">
        <v>671</v>
      </c>
      <c r="T50" s="447"/>
      <c r="U50" s="447"/>
      <c r="V50" s="447"/>
      <c r="W50" s="447"/>
      <c r="X50" s="447"/>
      <c r="Y50" s="447"/>
    </row>
    <row r="51" spans="1:25" s="223" customFormat="1">
      <c r="A51" s="487"/>
      <c r="B51" s="223" t="s">
        <v>293</v>
      </c>
      <c r="H51" s="196">
        <v>0</v>
      </c>
      <c r="J51" s="93">
        <v>0</v>
      </c>
      <c r="L51" s="223">
        <v>46534104.715389997</v>
      </c>
      <c r="N51" s="223">
        <f t="shared" si="3"/>
        <v>46534104.715389997</v>
      </c>
      <c r="P51" s="219">
        <v>0</v>
      </c>
      <c r="T51" s="447"/>
      <c r="U51" s="447"/>
      <c r="V51" s="447"/>
      <c r="W51" s="447"/>
      <c r="X51" s="447"/>
      <c r="Y51" s="447"/>
    </row>
    <row r="52" spans="1:25" s="223" customFormat="1">
      <c r="A52" s="487"/>
      <c r="B52" s="223" t="s">
        <v>681</v>
      </c>
      <c r="H52" s="196">
        <v>0</v>
      </c>
      <c r="J52" s="223">
        <v>20000000</v>
      </c>
      <c r="L52" s="93">
        <v>0</v>
      </c>
      <c r="N52" s="223">
        <f t="shared" si="3"/>
        <v>20000000</v>
      </c>
      <c r="P52" s="481" t="s">
        <v>672</v>
      </c>
      <c r="T52" s="447"/>
      <c r="U52" s="447"/>
      <c r="V52" s="447"/>
      <c r="W52" s="447"/>
      <c r="X52" s="447"/>
      <c r="Y52" s="447"/>
    </row>
    <row r="53" spans="1:25" s="223" customFormat="1">
      <c r="A53" s="487"/>
      <c r="B53" s="447" t="s">
        <v>596</v>
      </c>
      <c r="H53" s="93">
        <v>0</v>
      </c>
      <c r="I53" s="480"/>
      <c r="J53" s="223">
        <v>200049621.69999999</v>
      </c>
      <c r="K53" s="480"/>
      <c r="L53" s="219">
        <v>0</v>
      </c>
      <c r="N53" s="223">
        <f>SUM(H53:M53)</f>
        <v>200049621.69999999</v>
      </c>
      <c r="P53" s="480" t="s">
        <v>673</v>
      </c>
      <c r="T53" s="447"/>
      <c r="U53" s="447"/>
      <c r="V53" s="447"/>
      <c r="W53" s="447"/>
      <c r="X53" s="447"/>
      <c r="Y53" s="447"/>
    </row>
    <row r="54" spans="1:25" s="223" customFormat="1">
      <c r="A54" s="487"/>
      <c r="B54" s="223" t="s">
        <v>325</v>
      </c>
      <c r="H54" s="196">
        <v>0</v>
      </c>
      <c r="J54" s="93">
        <v>0</v>
      </c>
      <c r="L54" s="223">
        <v>593265.9700000002</v>
      </c>
      <c r="N54" s="223">
        <f t="shared" si="3"/>
        <v>593265.9700000002</v>
      </c>
      <c r="P54" s="93">
        <v>0</v>
      </c>
      <c r="T54" s="447"/>
      <c r="U54" s="447"/>
      <c r="V54" s="447"/>
      <c r="W54" s="447"/>
      <c r="X54" s="447"/>
      <c r="Y54" s="447"/>
    </row>
    <row r="55" spans="1:25" s="223" customFormat="1">
      <c r="A55" s="487"/>
      <c r="B55" s="223" t="s">
        <v>682</v>
      </c>
      <c r="H55" s="196">
        <v>0</v>
      </c>
      <c r="J55" s="93">
        <v>0</v>
      </c>
      <c r="L55" s="223">
        <v>271449</v>
      </c>
      <c r="N55" s="223">
        <f t="shared" si="3"/>
        <v>271449</v>
      </c>
      <c r="P55" s="93">
        <v>0</v>
      </c>
      <c r="T55" s="447"/>
      <c r="U55" s="447"/>
      <c r="V55" s="447"/>
      <c r="W55" s="447"/>
      <c r="X55" s="447"/>
      <c r="Y55" s="447"/>
    </row>
    <row r="56" spans="1:25" s="223" customFormat="1">
      <c r="A56" s="487"/>
      <c r="B56" s="451" t="s">
        <v>689</v>
      </c>
      <c r="C56" s="451"/>
      <c r="D56" s="451"/>
      <c r="E56" s="451"/>
      <c r="H56" s="196"/>
      <c r="T56" s="447"/>
      <c r="U56" s="447"/>
      <c r="V56" s="447"/>
      <c r="W56" s="447"/>
      <c r="X56" s="447"/>
      <c r="Y56" s="447"/>
    </row>
    <row r="57" spans="1:25" s="223" customFormat="1">
      <c r="A57" s="487"/>
      <c r="B57" s="223" t="s">
        <v>443</v>
      </c>
      <c r="H57" s="196">
        <v>0</v>
      </c>
      <c r="J57" s="93">
        <v>0</v>
      </c>
      <c r="L57" s="223">
        <v>25914393.100000001</v>
      </c>
      <c r="N57" s="223">
        <f t="shared" ref="N57:N58" si="4">SUM(H57:M57)</f>
        <v>25914393.100000001</v>
      </c>
      <c r="P57" s="93">
        <v>0</v>
      </c>
      <c r="T57" s="447"/>
      <c r="U57" s="447"/>
      <c r="V57" s="447"/>
      <c r="W57" s="447"/>
      <c r="X57" s="447"/>
      <c r="Y57" s="447"/>
    </row>
    <row r="58" spans="1:25" s="223" customFormat="1">
      <c r="A58" s="487"/>
      <c r="B58" s="223" t="s">
        <v>421</v>
      </c>
      <c r="H58" s="196">
        <v>0</v>
      </c>
      <c r="J58" s="223">
        <v>5433466.7100000009</v>
      </c>
      <c r="L58" s="196">
        <v>0</v>
      </c>
      <c r="N58" s="223">
        <f t="shared" si="4"/>
        <v>5433466.7100000009</v>
      </c>
      <c r="P58" s="486" t="s">
        <v>674</v>
      </c>
      <c r="T58" s="447"/>
      <c r="U58" s="447"/>
      <c r="V58" s="447"/>
      <c r="W58" s="447"/>
      <c r="X58" s="447"/>
      <c r="Y58" s="447"/>
    </row>
    <row r="59" spans="1:25" s="223" customFormat="1">
      <c r="A59" s="487"/>
      <c r="B59" s="484"/>
      <c r="C59" s="487"/>
      <c r="D59" s="487"/>
      <c r="E59" s="487"/>
      <c r="F59" s="487"/>
      <c r="G59" s="487"/>
      <c r="H59" s="196"/>
      <c r="L59" s="196"/>
      <c r="T59" s="447"/>
      <c r="U59" s="447"/>
      <c r="V59" s="447"/>
      <c r="W59" s="447"/>
      <c r="X59" s="447"/>
      <c r="Y59" s="447"/>
    </row>
    <row r="60" spans="1:25" s="223" customFormat="1">
      <c r="A60" s="487"/>
      <c r="H60" s="660" t="s">
        <v>690</v>
      </c>
      <c r="I60" s="660"/>
      <c r="J60" s="660"/>
      <c r="K60" s="660"/>
      <c r="L60" s="660"/>
      <c r="M60" s="660"/>
      <c r="N60" s="660"/>
      <c r="O60" s="660"/>
      <c r="P60" s="660"/>
      <c r="T60" s="447"/>
      <c r="U60" s="447"/>
      <c r="V60" s="447"/>
      <c r="W60" s="447"/>
      <c r="X60" s="447"/>
      <c r="Y60" s="447"/>
    </row>
    <row r="61" spans="1:25" s="223" customFormat="1">
      <c r="A61" s="487"/>
      <c r="B61" s="480"/>
      <c r="C61" s="480"/>
      <c r="D61" s="480"/>
      <c r="E61" s="480"/>
      <c r="F61" s="480"/>
      <c r="G61" s="480"/>
      <c r="H61" s="480" t="s">
        <v>687</v>
      </c>
      <c r="I61" s="480"/>
      <c r="J61" s="480" t="s">
        <v>686</v>
      </c>
      <c r="K61" s="480"/>
      <c r="L61" s="480" t="s">
        <v>684</v>
      </c>
      <c r="M61" s="480"/>
      <c r="N61" s="480" t="s">
        <v>261</v>
      </c>
      <c r="O61" s="480"/>
      <c r="P61" s="480" t="s">
        <v>683</v>
      </c>
      <c r="T61" s="447"/>
      <c r="U61" s="447"/>
      <c r="V61" s="447"/>
      <c r="W61" s="447"/>
      <c r="X61" s="447"/>
      <c r="Y61" s="447"/>
    </row>
    <row r="62" spans="1:25" s="223" customFormat="1">
      <c r="A62" s="487"/>
      <c r="B62" s="480"/>
      <c r="C62" s="480"/>
      <c r="D62" s="480"/>
      <c r="E62" s="480"/>
      <c r="F62" s="480"/>
      <c r="G62" s="480"/>
      <c r="H62" s="480" t="s">
        <v>685</v>
      </c>
      <c r="I62" s="480"/>
      <c r="J62" s="480" t="s">
        <v>685</v>
      </c>
      <c r="K62" s="480"/>
      <c r="L62" s="480" t="s">
        <v>685</v>
      </c>
      <c r="M62" s="480"/>
      <c r="N62" s="480"/>
      <c r="O62" s="480"/>
      <c r="P62" s="480"/>
      <c r="T62" s="447"/>
      <c r="U62" s="447"/>
      <c r="V62" s="447"/>
      <c r="W62" s="447"/>
      <c r="X62" s="447"/>
      <c r="Y62" s="447"/>
    </row>
    <row r="63" spans="1:25" s="223" customFormat="1">
      <c r="A63" s="487"/>
      <c r="B63" s="480"/>
      <c r="C63" s="480"/>
      <c r="D63" s="480"/>
      <c r="E63" s="480"/>
      <c r="F63" s="480"/>
      <c r="G63" s="480"/>
      <c r="H63" s="485"/>
      <c r="I63" s="480"/>
      <c r="J63" s="485"/>
      <c r="K63" s="480"/>
      <c r="L63" s="485"/>
      <c r="M63" s="480"/>
      <c r="N63" s="485"/>
      <c r="O63" s="480"/>
      <c r="P63" s="485"/>
      <c r="T63" s="447"/>
      <c r="U63" s="447"/>
      <c r="V63" s="447"/>
      <c r="W63" s="447"/>
      <c r="X63" s="447"/>
      <c r="Y63" s="447"/>
    </row>
    <row r="64" spans="1:25" s="223" customFormat="1">
      <c r="A64" s="487"/>
      <c r="B64" s="451" t="s">
        <v>688</v>
      </c>
      <c r="C64" s="451"/>
      <c r="D64" s="451"/>
      <c r="E64" s="451"/>
      <c r="F64" s="451"/>
      <c r="G64" s="451"/>
      <c r="H64" s="451"/>
      <c r="I64" s="451"/>
      <c r="J64" s="451"/>
      <c r="K64" s="451"/>
      <c r="L64" s="451"/>
      <c r="M64" s="451"/>
      <c r="N64" s="451"/>
      <c r="O64" s="451"/>
      <c r="P64" s="451"/>
      <c r="T64" s="447"/>
      <c r="U64" s="447"/>
      <c r="V64" s="447"/>
      <c r="W64" s="447"/>
      <c r="X64" s="447"/>
      <c r="Y64" s="447"/>
    </row>
    <row r="65" spans="1:25" s="223" customFormat="1">
      <c r="A65" s="487"/>
      <c r="B65" s="223" t="s">
        <v>680</v>
      </c>
      <c r="H65" s="223">
        <v>145562237.16999999</v>
      </c>
      <c r="I65" s="480"/>
      <c r="J65" s="219">
        <v>31204.23</v>
      </c>
      <c r="K65" s="480"/>
      <c r="L65" s="223">
        <v>1989483.78</v>
      </c>
      <c r="N65" s="223">
        <f>SUM(H65:M65)</f>
        <v>147582925.17999998</v>
      </c>
      <c r="P65" s="480" t="s">
        <v>675</v>
      </c>
      <c r="T65" s="447"/>
      <c r="U65" s="447"/>
      <c r="V65" s="447"/>
      <c r="W65" s="447"/>
      <c r="X65" s="447"/>
      <c r="Y65" s="447"/>
    </row>
    <row r="66" spans="1:25" s="223" customFormat="1">
      <c r="A66" s="487"/>
      <c r="B66" s="223" t="s">
        <v>293</v>
      </c>
      <c r="H66" s="196">
        <v>0</v>
      </c>
      <c r="J66" s="93">
        <v>0</v>
      </c>
      <c r="L66" s="223">
        <v>43162643.450000003</v>
      </c>
      <c r="N66" s="223">
        <f>SUM(H66:M66)</f>
        <v>43162643.450000003</v>
      </c>
      <c r="P66" s="219">
        <v>0</v>
      </c>
      <c r="T66" s="447"/>
      <c r="U66" s="447"/>
      <c r="V66" s="447"/>
      <c r="W66" s="447"/>
      <c r="X66" s="447"/>
      <c r="Y66" s="447"/>
    </row>
    <row r="67" spans="1:25" s="223" customFormat="1">
      <c r="A67" s="487"/>
      <c r="B67" s="447" t="s">
        <v>596</v>
      </c>
      <c r="H67" s="93">
        <v>0</v>
      </c>
      <c r="J67" s="223">
        <v>357201913.57999998</v>
      </c>
      <c r="K67" s="480"/>
      <c r="L67" s="219">
        <v>0</v>
      </c>
      <c r="N67" s="223">
        <f>SUM(H67:M67)</f>
        <v>357201913.57999998</v>
      </c>
      <c r="P67" s="480" t="s">
        <v>676</v>
      </c>
      <c r="T67" s="447"/>
      <c r="U67" s="447"/>
      <c r="V67" s="447"/>
      <c r="W67" s="447"/>
      <c r="X67" s="447"/>
      <c r="Y67" s="447"/>
    </row>
    <row r="68" spans="1:25" s="223" customFormat="1">
      <c r="A68" s="487"/>
      <c r="B68" s="223" t="s">
        <v>325</v>
      </c>
      <c r="H68" s="223">
        <v>186563340.97999999</v>
      </c>
      <c r="J68" s="93">
        <v>0</v>
      </c>
      <c r="L68" s="223">
        <v>728673.12999999989</v>
      </c>
      <c r="N68" s="223">
        <f>SUM(H68:M68)</f>
        <v>187292014.10999998</v>
      </c>
      <c r="P68" s="219" t="s">
        <v>677</v>
      </c>
      <c r="T68" s="447"/>
      <c r="U68" s="447"/>
      <c r="V68" s="447"/>
      <c r="W68" s="447"/>
      <c r="X68" s="447"/>
      <c r="Y68" s="447"/>
    </row>
    <row r="69" spans="1:25" s="223" customFormat="1">
      <c r="A69" s="487"/>
      <c r="B69" s="223" t="s">
        <v>682</v>
      </c>
      <c r="H69" s="93">
        <v>0</v>
      </c>
      <c r="I69" s="93"/>
      <c r="J69" s="93">
        <v>0</v>
      </c>
      <c r="L69" s="223">
        <v>508308</v>
      </c>
      <c r="N69" s="223">
        <f>SUM(H69:M69)</f>
        <v>508308</v>
      </c>
      <c r="P69" s="93">
        <v>0</v>
      </c>
      <c r="T69" s="447"/>
      <c r="U69" s="447"/>
      <c r="V69" s="447"/>
      <c r="W69" s="447"/>
      <c r="X69" s="447"/>
      <c r="Y69" s="447"/>
    </row>
    <row r="70" spans="1:25" s="223" customFormat="1">
      <c r="A70" s="487"/>
      <c r="B70" s="451" t="s">
        <v>689</v>
      </c>
      <c r="C70" s="451"/>
      <c r="D70" s="451"/>
      <c r="E70" s="451"/>
      <c r="T70" s="447"/>
      <c r="U70" s="447"/>
      <c r="V70" s="447"/>
      <c r="W70" s="447"/>
      <c r="X70" s="447"/>
      <c r="Y70" s="447"/>
    </row>
    <row r="71" spans="1:25" s="223" customFormat="1">
      <c r="A71" s="487"/>
      <c r="B71" s="223" t="s">
        <v>443</v>
      </c>
      <c r="H71" s="93">
        <v>0</v>
      </c>
      <c r="I71" s="93"/>
      <c r="J71" s="93">
        <v>0</v>
      </c>
      <c r="L71" s="223">
        <v>31014565.409999996</v>
      </c>
      <c r="N71" s="223">
        <f t="shared" ref="N71:N72" si="5">SUM(H71:M71)</f>
        <v>31014565.409999996</v>
      </c>
      <c r="P71" s="93">
        <v>0</v>
      </c>
      <c r="T71" s="447"/>
      <c r="U71" s="447"/>
      <c r="V71" s="447"/>
      <c r="W71" s="447"/>
      <c r="X71" s="447"/>
      <c r="Y71" s="447"/>
    </row>
    <row r="72" spans="1:25" s="223" customFormat="1">
      <c r="A72" s="487"/>
      <c r="B72" s="223" t="s">
        <v>421</v>
      </c>
      <c r="E72" s="487"/>
      <c r="F72" s="487"/>
      <c r="G72" s="487"/>
      <c r="H72" s="93">
        <v>0</v>
      </c>
      <c r="J72" s="223">
        <v>12816823.9</v>
      </c>
      <c r="L72" s="93">
        <v>0</v>
      </c>
      <c r="N72" s="223">
        <f t="shared" si="5"/>
        <v>12816823.9</v>
      </c>
      <c r="P72" s="486" t="s">
        <v>674</v>
      </c>
      <c r="T72" s="447"/>
      <c r="U72" s="447"/>
      <c r="V72" s="447"/>
      <c r="W72" s="447"/>
      <c r="X72" s="447"/>
      <c r="Y72" s="447"/>
    </row>
    <row r="73" spans="1:25" s="223" customFormat="1">
      <c r="A73" s="487"/>
      <c r="B73" s="484"/>
      <c r="C73" s="487"/>
      <c r="D73" s="487"/>
      <c r="E73" s="487"/>
      <c r="F73" s="487"/>
      <c r="G73" s="487"/>
      <c r="H73" s="487"/>
      <c r="I73" s="487"/>
      <c r="J73" s="487"/>
      <c r="K73" s="487"/>
      <c r="L73" s="487"/>
      <c r="M73" s="487"/>
      <c r="N73" s="487"/>
      <c r="O73" s="487"/>
      <c r="P73" s="487"/>
      <c r="T73" s="447"/>
      <c r="U73" s="447"/>
      <c r="V73" s="447"/>
      <c r="W73" s="447"/>
      <c r="X73" s="447"/>
      <c r="Y73" s="447"/>
    </row>
    <row r="74" spans="1:25" s="223" customFormat="1">
      <c r="A74" s="487"/>
      <c r="B74" s="484"/>
      <c r="C74" s="487"/>
      <c r="D74" s="487"/>
      <c r="E74" s="487"/>
      <c r="F74" s="487"/>
      <c r="G74" s="487"/>
      <c r="H74" s="487"/>
      <c r="I74" s="487"/>
      <c r="J74" s="487"/>
      <c r="K74" s="487"/>
      <c r="L74" s="487"/>
      <c r="M74" s="487"/>
      <c r="N74" s="487"/>
      <c r="O74" s="487"/>
      <c r="P74" s="487"/>
      <c r="T74" s="447"/>
      <c r="U74" s="447"/>
      <c r="V74" s="447"/>
      <c r="W74" s="447"/>
      <c r="X74" s="447"/>
      <c r="Y74" s="447"/>
    </row>
    <row r="75" spans="1:25" s="223" customFormat="1">
      <c r="A75" s="487"/>
      <c r="B75" s="484"/>
      <c r="C75" s="487"/>
      <c r="D75" s="487"/>
      <c r="E75" s="487"/>
      <c r="F75" s="487"/>
      <c r="G75" s="487"/>
      <c r="H75" s="487"/>
      <c r="I75" s="487"/>
      <c r="J75" s="487"/>
      <c r="K75" s="487"/>
      <c r="L75" s="487"/>
      <c r="M75" s="487"/>
      <c r="N75" s="487"/>
      <c r="O75" s="487"/>
      <c r="P75" s="487"/>
      <c r="T75" s="447"/>
      <c r="U75" s="447"/>
      <c r="V75" s="447"/>
      <c r="W75" s="447"/>
      <c r="X75" s="447"/>
      <c r="Y75" s="447"/>
    </row>
    <row r="76" spans="1:25" s="223" customFormat="1">
      <c r="A76" s="487"/>
      <c r="B76" s="484"/>
      <c r="C76" s="487"/>
      <c r="D76" s="487"/>
      <c r="E76" s="487"/>
      <c r="F76" s="487"/>
      <c r="G76" s="487"/>
      <c r="H76" s="487"/>
      <c r="I76" s="487"/>
      <c r="J76" s="487"/>
      <c r="K76" s="487"/>
      <c r="L76" s="487"/>
      <c r="M76" s="487"/>
      <c r="N76" s="487"/>
      <c r="O76" s="487"/>
      <c r="P76" s="487"/>
      <c r="T76" s="447"/>
      <c r="U76" s="447"/>
      <c r="V76" s="447"/>
      <c r="W76" s="447"/>
      <c r="X76" s="447"/>
      <c r="Y76" s="447"/>
    </row>
    <row r="77" spans="1:25" s="223" customFormat="1">
      <c r="A77" s="487"/>
      <c r="B77" s="484"/>
      <c r="C77" s="487"/>
      <c r="D77" s="487"/>
      <c r="E77" s="487"/>
      <c r="F77" s="487"/>
      <c r="G77" s="487"/>
      <c r="H77" s="487"/>
      <c r="I77" s="487"/>
      <c r="J77" s="487"/>
      <c r="K77" s="487"/>
      <c r="L77" s="487"/>
      <c r="M77" s="487"/>
      <c r="N77" s="487"/>
      <c r="O77" s="487"/>
      <c r="P77" s="487"/>
      <c r="T77" s="447"/>
      <c r="U77" s="447"/>
      <c r="V77" s="447"/>
      <c r="W77" s="447"/>
      <c r="X77" s="447"/>
      <c r="Y77" s="447"/>
    </row>
    <row r="78" spans="1:25" s="223" customFormat="1">
      <c r="A78" s="487"/>
      <c r="B78" s="484"/>
      <c r="C78" s="487"/>
      <c r="D78" s="487"/>
      <c r="E78" s="487"/>
      <c r="F78" s="487"/>
      <c r="G78" s="487"/>
      <c r="H78" s="487"/>
      <c r="I78" s="487"/>
      <c r="J78" s="487"/>
      <c r="K78" s="487"/>
      <c r="L78" s="487"/>
      <c r="M78" s="487"/>
      <c r="N78" s="487"/>
      <c r="O78" s="487"/>
      <c r="P78" s="487"/>
      <c r="T78" s="447"/>
      <c r="U78" s="447"/>
      <c r="V78" s="447"/>
      <c r="W78" s="447"/>
      <c r="X78" s="447"/>
      <c r="Y78" s="447"/>
    </row>
    <row r="79" spans="1:25" s="223" customFormat="1">
      <c r="A79" s="487"/>
      <c r="B79" s="484"/>
      <c r="C79" s="487"/>
      <c r="D79" s="487"/>
      <c r="E79" s="487"/>
      <c r="F79" s="487"/>
      <c r="G79" s="487"/>
      <c r="H79" s="487"/>
      <c r="I79" s="487"/>
      <c r="J79" s="487"/>
      <c r="K79" s="487"/>
      <c r="L79" s="487"/>
      <c r="M79" s="487"/>
      <c r="N79" s="487"/>
      <c r="O79" s="487"/>
      <c r="P79" s="487"/>
      <c r="T79" s="447"/>
      <c r="U79" s="447"/>
      <c r="V79" s="447"/>
      <c r="W79" s="447"/>
      <c r="X79" s="447"/>
      <c r="Y79" s="447"/>
    </row>
    <row r="80" spans="1:25" s="223" customFormat="1">
      <c r="A80" s="3" t="s">
        <v>490</v>
      </c>
      <c r="B80" s="3"/>
      <c r="C80" s="3"/>
      <c r="D80" s="3"/>
      <c r="E80" s="487"/>
      <c r="F80" s="487"/>
      <c r="G80" s="487"/>
      <c r="H80" s="196"/>
      <c r="L80" s="196"/>
      <c r="T80" s="447"/>
      <c r="U80" s="447"/>
      <c r="V80" s="447"/>
      <c r="W80" s="447"/>
      <c r="X80" s="447"/>
      <c r="Y80" s="447"/>
    </row>
    <row r="81" spans="1:25" s="223" customFormat="1">
      <c r="A81" s="3" t="s">
        <v>1085</v>
      </c>
      <c r="B81" s="3"/>
      <c r="C81" s="3"/>
      <c r="D81" s="3"/>
      <c r="E81" s="487"/>
      <c r="F81" s="487"/>
      <c r="G81" s="487"/>
      <c r="H81" s="196"/>
      <c r="L81" s="196"/>
      <c r="T81" s="447"/>
      <c r="U81" s="447"/>
      <c r="V81" s="447"/>
      <c r="W81" s="447"/>
      <c r="X81" s="447"/>
      <c r="Y81" s="447"/>
    </row>
    <row r="82" spans="1:25" s="223" customFormat="1">
      <c r="A82" s="661" t="s">
        <v>98</v>
      </c>
      <c r="B82" s="662"/>
      <c r="C82" s="662"/>
      <c r="D82" s="662"/>
      <c r="E82" s="662"/>
      <c r="F82" s="662"/>
      <c r="G82" s="662"/>
      <c r="H82" s="662"/>
      <c r="I82" s="662"/>
      <c r="J82" s="662"/>
      <c r="K82" s="662"/>
      <c r="L82" s="662"/>
      <c r="M82" s="662"/>
      <c r="N82" s="662"/>
      <c r="O82" s="662"/>
      <c r="P82" s="662"/>
      <c r="T82" s="447"/>
      <c r="U82" s="447"/>
      <c r="V82" s="447"/>
      <c r="W82" s="447"/>
      <c r="X82" s="447"/>
      <c r="Y82" s="447"/>
    </row>
    <row r="83" spans="1:25" s="223" customFormat="1">
      <c r="A83" s="487"/>
      <c r="B83" s="484"/>
      <c r="C83" s="487"/>
      <c r="D83" s="487"/>
      <c r="E83" s="487"/>
      <c r="F83" s="487"/>
      <c r="G83" s="487"/>
      <c r="H83" s="487"/>
      <c r="I83" s="487"/>
      <c r="J83" s="487"/>
      <c r="K83" s="487"/>
      <c r="L83" s="487"/>
      <c r="M83" s="487"/>
      <c r="N83" s="487"/>
      <c r="O83" s="487"/>
      <c r="P83" s="487"/>
      <c r="T83" s="447"/>
      <c r="U83" s="447"/>
      <c r="V83" s="447"/>
      <c r="W83" s="447"/>
      <c r="X83" s="447"/>
      <c r="Y83" s="447"/>
    </row>
    <row r="84" spans="1:25" s="223" customFormat="1">
      <c r="A84" s="487"/>
      <c r="H84" s="660" t="s">
        <v>691</v>
      </c>
      <c r="I84" s="660"/>
      <c r="J84" s="660"/>
      <c r="K84" s="660"/>
      <c r="L84" s="660"/>
      <c r="M84" s="660"/>
      <c r="N84" s="660"/>
      <c r="O84" s="660"/>
      <c r="P84" s="660"/>
      <c r="T84" s="447"/>
      <c r="U84" s="447"/>
      <c r="V84" s="447"/>
      <c r="W84" s="447"/>
      <c r="X84" s="447"/>
      <c r="Y84" s="447"/>
    </row>
    <row r="85" spans="1:25" s="223" customFormat="1">
      <c r="A85" s="487"/>
      <c r="B85" s="480"/>
      <c r="C85" s="480"/>
      <c r="D85" s="480"/>
      <c r="E85" s="480"/>
      <c r="F85" s="480"/>
      <c r="G85" s="480"/>
      <c r="H85" s="480" t="s">
        <v>687</v>
      </c>
      <c r="I85" s="480"/>
      <c r="J85" s="480" t="s">
        <v>686</v>
      </c>
      <c r="K85" s="480"/>
      <c r="L85" s="480" t="s">
        <v>684</v>
      </c>
      <c r="M85" s="480"/>
      <c r="N85" s="480" t="s">
        <v>261</v>
      </c>
      <c r="O85" s="480"/>
      <c r="P85" s="480" t="s">
        <v>683</v>
      </c>
      <c r="T85" s="447"/>
      <c r="U85" s="447"/>
      <c r="V85" s="447"/>
      <c r="W85" s="447"/>
      <c r="X85" s="447"/>
      <c r="Y85" s="447"/>
    </row>
    <row r="86" spans="1:25" s="223" customFormat="1">
      <c r="A86" s="487"/>
      <c r="B86" s="480"/>
      <c r="C86" s="480"/>
      <c r="D86" s="480"/>
      <c r="E86" s="480"/>
      <c r="F86" s="480"/>
      <c r="G86" s="480"/>
      <c r="H86" s="480" t="s">
        <v>685</v>
      </c>
      <c r="I86" s="480"/>
      <c r="J86" s="480"/>
      <c r="K86" s="480"/>
      <c r="L86" s="480" t="s">
        <v>685</v>
      </c>
      <c r="M86" s="480"/>
      <c r="N86" s="480"/>
      <c r="O86" s="480"/>
      <c r="P86" s="480"/>
      <c r="T86" s="447"/>
      <c r="U86" s="447"/>
      <c r="V86" s="447"/>
      <c r="W86" s="447"/>
      <c r="X86" s="447"/>
      <c r="Y86" s="447"/>
    </row>
    <row r="87" spans="1:25" s="223" customFormat="1">
      <c r="A87" s="487"/>
      <c r="B87" s="480"/>
      <c r="C87" s="480"/>
      <c r="D87" s="480"/>
      <c r="E87" s="480"/>
      <c r="F87" s="480"/>
      <c r="G87" s="480"/>
      <c r="H87" s="485"/>
      <c r="I87" s="480"/>
      <c r="J87" s="485"/>
      <c r="K87" s="480"/>
      <c r="L87" s="485"/>
      <c r="M87" s="480"/>
      <c r="N87" s="485"/>
      <c r="O87" s="480"/>
      <c r="P87" s="485"/>
      <c r="T87" s="447"/>
      <c r="U87" s="447"/>
      <c r="V87" s="447"/>
      <c r="W87" s="447"/>
      <c r="X87" s="447"/>
      <c r="Y87" s="447"/>
    </row>
    <row r="88" spans="1:25" s="223" customFormat="1">
      <c r="A88" s="487"/>
      <c r="B88" s="451" t="s">
        <v>688</v>
      </c>
      <c r="C88" s="451"/>
      <c r="D88" s="451"/>
      <c r="E88" s="451"/>
      <c r="F88" s="451"/>
      <c r="G88" s="451"/>
      <c r="H88" s="451"/>
      <c r="I88" s="451"/>
      <c r="J88" s="451"/>
      <c r="K88" s="451"/>
      <c r="L88" s="451"/>
      <c r="M88" s="451"/>
      <c r="N88" s="451"/>
      <c r="O88" s="451"/>
      <c r="P88" s="451"/>
      <c r="T88" s="447"/>
      <c r="U88" s="447"/>
      <c r="V88" s="447"/>
      <c r="W88" s="447"/>
      <c r="X88" s="447"/>
      <c r="Y88" s="447"/>
    </row>
    <row r="89" spans="1:25" s="223" customFormat="1">
      <c r="A89" s="487"/>
      <c r="B89" s="223" t="s">
        <v>680</v>
      </c>
      <c r="H89" s="3">
        <v>144721562.19999999</v>
      </c>
      <c r="I89" s="480"/>
      <c r="J89" s="219">
        <v>31204.23</v>
      </c>
      <c r="K89" s="480"/>
      <c r="L89" s="223">
        <v>1984738.53</v>
      </c>
      <c r="N89" s="223">
        <f>SUM(H89:M89)</f>
        <v>146737504.95999998</v>
      </c>
      <c r="P89" s="480" t="s">
        <v>675</v>
      </c>
      <c r="T89" s="447"/>
      <c r="U89" s="447"/>
      <c r="V89" s="447"/>
      <c r="W89" s="447"/>
      <c r="X89" s="447"/>
      <c r="Y89" s="447"/>
    </row>
    <row r="90" spans="1:25" s="223" customFormat="1">
      <c r="A90" s="487"/>
      <c r="B90" s="223" t="s">
        <v>293</v>
      </c>
      <c r="H90" s="196">
        <v>0</v>
      </c>
      <c r="J90" s="93">
        <v>0</v>
      </c>
      <c r="L90" s="223">
        <v>45528891.200000003</v>
      </c>
      <c r="N90" s="223">
        <f>SUM(H90:M90)</f>
        <v>45528891.200000003</v>
      </c>
      <c r="P90" s="219">
        <v>0</v>
      </c>
      <c r="T90" s="447"/>
      <c r="U90" s="447"/>
      <c r="V90" s="447"/>
      <c r="W90" s="447"/>
      <c r="X90" s="447"/>
      <c r="Y90" s="447"/>
    </row>
    <row r="91" spans="1:25" s="223" customFormat="1">
      <c r="A91" s="487"/>
      <c r="B91" s="447" t="s">
        <v>596</v>
      </c>
      <c r="H91" s="93">
        <v>0</v>
      </c>
      <c r="J91" s="223">
        <v>357201913.57999998</v>
      </c>
      <c r="K91" s="480"/>
      <c r="L91" s="219">
        <v>0</v>
      </c>
      <c r="N91" s="223">
        <f>SUM(H91:M91)</f>
        <v>357201913.57999998</v>
      </c>
      <c r="P91" s="480" t="s">
        <v>676</v>
      </c>
      <c r="T91" s="447"/>
      <c r="U91" s="447"/>
      <c r="V91" s="447"/>
      <c r="W91" s="447"/>
      <c r="X91" s="447"/>
      <c r="Y91" s="447"/>
    </row>
    <row r="92" spans="1:25" s="223" customFormat="1">
      <c r="A92" s="487"/>
      <c r="B92" s="223" t="s">
        <v>325</v>
      </c>
      <c r="H92" s="223">
        <v>186563340.97999999</v>
      </c>
      <c r="J92" s="93">
        <v>0</v>
      </c>
      <c r="L92" s="223">
        <v>728673.12999999989</v>
      </c>
      <c r="N92" s="223">
        <f>SUM(H92:M92)</f>
        <v>187292014.10999998</v>
      </c>
      <c r="P92" s="219" t="s">
        <v>677</v>
      </c>
      <c r="T92" s="447"/>
      <c r="U92" s="447"/>
      <c r="V92" s="447"/>
      <c r="W92" s="447"/>
      <c r="X92" s="447"/>
      <c r="Y92" s="447"/>
    </row>
    <row r="93" spans="1:25" s="223" customFormat="1">
      <c r="A93" s="487"/>
      <c r="B93" s="223" t="s">
        <v>682</v>
      </c>
      <c r="H93" s="196">
        <v>0</v>
      </c>
      <c r="J93" s="93">
        <v>0</v>
      </c>
      <c r="L93" s="223">
        <v>508308</v>
      </c>
      <c r="N93" s="223">
        <f>SUM(H93:M93)</f>
        <v>508308</v>
      </c>
      <c r="P93" s="93">
        <v>0</v>
      </c>
      <c r="T93" s="447"/>
      <c r="U93" s="447"/>
      <c r="V93" s="447"/>
      <c r="W93" s="447"/>
      <c r="X93" s="447"/>
      <c r="Y93" s="447"/>
    </row>
    <row r="94" spans="1:25" s="223" customFormat="1">
      <c r="A94" s="487"/>
      <c r="B94" s="451" t="s">
        <v>689</v>
      </c>
      <c r="C94" s="451"/>
      <c r="D94" s="451"/>
      <c r="E94" s="451"/>
      <c r="H94" s="196"/>
      <c r="L94" s="196"/>
      <c r="T94" s="447"/>
      <c r="U94" s="447"/>
      <c r="V94" s="447"/>
      <c r="W94" s="447"/>
      <c r="X94" s="447"/>
      <c r="Y94" s="447"/>
    </row>
    <row r="95" spans="1:25" s="223" customFormat="1">
      <c r="A95" s="487"/>
      <c r="B95" s="223" t="s">
        <v>443</v>
      </c>
      <c r="H95" s="196">
        <v>0</v>
      </c>
      <c r="J95" s="93">
        <v>0</v>
      </c>
      <c r="L95" s="223">
        <v>29854021.210000001</v>
      </c>
      <c r="N95" s="223">
        <f t="shared" ref="N95:N96" si="6">SUM(H95:M95)</f>
        <v>29854021.210000001</v>
      </c>
      <c r="P95" s="93">
        <v>0</v>
      </c>
      <c r="T95" s="447"/>
      <c r="U95" s="447"/>
      <c r="V95" s="447"/>
      <c r="W95" s="447"/>
      <c r="X95" s="447"/>
      <c r="Y95" s="447"/>
    </row>
    <row r="96" spans="1:25" s="223" customFormat="1">
      <c r="A96" s="487"/>
      <c r="B96" s="223" t="s">
        <v>421</v>
      </c>
      <c r="E96" s="487"/>
      <c r="F96" s="487"/>
      <c r="G96" s="487"/>
      <c r="H96" s="93">
        <v>0</v>
      </c>
      <c r="J96" s="223">
        <v>12816823.9</v>
      </c>
      <c r="L96" s="93">
        <v>0</v>
      </c>
      <c r="M96" s="487"/>
      <c r="N96" s="223">
        <f t="shared" si="6"/>
        <v>12816823.9</v>
      </c>
      <c r="O96" s="487"/>
      <c r="P96" s="486" t="s">
        <v>674</v>
      </c>
      <c r="T96" s="447"/>
      <c r="U96" s="447"/>
      <c r="V96" s="447"/>
      <c r="W96" s="447"/>
      <c r="X96" s="447"/>
      <c r="Y96" s="447"/>
    </row>
    <row r="97" spans="1:25" s="223" customFormat="1">
      <c r="A97" s="487"/>
      <c r="C97" s="487"/>
      <c r="D97" s="487"/>
      <c r="E97" s="487"/>
      <c r="F97" s="487"/>
      <c r="G97" s="487"/>
      <c r="H97" s="487"/>
      <c r="I97" s="487"/>
      <c r="J97" s="487"/>
      <c r="K97" s="487"/>
      <c r="L97" s="487"/>
      <c r="M97" s="487"/>
      <c r="N97" s="487"/>
      <c r="O97" s="487"/>
      <c r="P97" s="487"/>
      <c r="T97" s="447"/>
      <c r="U97" s="447"/>
      <c r="V97" s="447"/>
      <c r="W97" s="447"/>
      <c r="X97" s="447"/>
      <c r="Y97" s="447"/>
    </row>
    <row r="98" spans="1:25" s="223" customFormat="1">
      <c r="A98" s="487"/>
      <c r="B98" s="484" t="s">
        <v>692</v>
      </c>
      <c r="C98" s="487"/>
      <c r="D98" s="487"/>
      <c r="E98" s="487"/>
      <c r="F98" s="487"/>
      <c r="G98" s="487"/>
      <c r="H98" s="487"/>
      <c r="I98" s="487"/>
      <c r="J98" s="487"/>
      <c r="K98" s="487"/>
      <c r="L98" s="487"/>
      <c r="M98" s="487"/>
      <c r="N98" s="487"/>
      <c r="O98" s="487"/>
      <c r="P98" s="487"/>
      <c r="T98" s="447"/>
      <c r="U98" s="447"/>
      <c r="V98" s="447"/>
      <c r="W98" s="447"/>
      <c r="X98" s="447"/>
      <c r="Y98" s="447"/>
    </row>
    <row r="99" spans="1:25" s="223" customFormat="1">
      <c r="A99" s="487"/>
      <c r="B99" s="484" t="s">
        <v>693</v>
      </c>
      <c r="C99" s="487"/>
      <c r="D99" s="487"/>
      <c r="E99" s="487"/>
      <c r="F99" s="487"/>
      <c r="G99" s="487"/>
      <c r="H99" s="487"/>
      <c r="I99" s="487"/>
      <c r="J99" s="487"/>
      <c r="K99" s="487"/>
      <c r="L99" s="487"/>
      <c r="M99" s="487"/>
      <c r="N99" s="487"/>
      <c r="O99" s="487"/>
      <c r="P99" s="487"/>
      <c r="T99" s="447"/>
      <c r="U99" s="447"/>
      <c r="V99" s="447"/>
      <c r="W99" s="447"/>
      <c r="X99" s="447"/>
      <c r="Y99" s="447"/>
    </row>
    <row r="100" spans="1:25" s="223" customFormat="1">
      <c r="A100" s="487"/>
      <c r="B100" s="484"/>
      <c r="C100" s="487"/>
      <c r="D100" s="487"/>
      <c r="E100" s="487"/>
      <c r="F100" s="487"/>
      <c r="G100" s="487"/>
      <c r="H100" s="487"/>
      <c r="I100" s="487"/>
      <c r="J100" s="487"/>
      <c r="K100" s="487"/>
      <c r="L100" s="487"/>
      <c r="M100" s="487"/>
      <c r="N100" s="487"/>
      <c r="O100" s="487"/>
      <c r="P100" s="487"/>
      <c r="T100" s="447"/>
      <c r="U100" s="447"/>
      <c r="V100" s="447"/>
      <c r="W100" s="447"/>
      <c r="X100" s="447"/>
      <c r="Y100" s="447"/>
    </row>
    <row r="118" spans="1:12">
      <c r="A118" s="3" t="s">
        <v>490</v>
      </c>
      <c r="B118" s="3"/>
      <c r="C118" s="3"/>
      <c r="D118" s="3"/>
      <c r="E118" s="487"/>
      <c r="F118" s="487"/>
      <c r="G118" s="487"/>
      <c r="H118" s="196"/>
      <c r="L118" s="196"/>
    </row>
    <row r="119" spans="1:12">
      <c r="A119" s="3" t="s">
        <v>1085</v>
      </c>
      <c r="B119" s="3"/>
      <c r="C119" s="3"/>
      <c r="D119" s="3"/>
      <c r="E119" s="487"/>
      <c r="F119" s="487"/>
      <c r="G119" s="487"/>
      <c r="H119" s="196"/>
      <c r="L119" s="196"/>
    </row>
  </sheetData>
  <mergeCells count="7">
    <mergeCell ref="H84:P84"/>
    <mergeCell ref="A1:P1"/>
    <mergeCell ref="H26:P26"/>
    <mergeCell ref="A43:P43"/>
    <mergeCell ref="H45:P45"/>
    <mergeCell ref="H60:P60"/>
    <mergeCell ref="A82:P82"/>
  </mergeCells>
  <pageMargins left="0.6692913385826772" right="0.31496062992125984" top="0.59055118110236227" bottom="0.39370078740157483" header="0.31496062992125984" footer="0.35433070866141736"/>
  <pageSetup paperSize="9" scale="81" firstPageNumber="40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</headerFooter>
  <rowBreaks count="2" manualBreakCount="2">
    <brk id="42" max="16383" man="1"/>
    <brk id="8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2208-1C02-4778-9B2A-004F4804E79F}">
  <dimension ref="A1:Y159"/>
  <sheetViews>
    <sheetView tabSelected="1" view="pageBreakPreview" topLeftCell="A139" zoomScaleNormal="100" zoomScaleSheetLayoutView="100" workbookViewId="0">
      <selection activeCell="G141" sqref="G141"/>
    </sheetView>
  </sheetViews>
  <sheetFormatPr defaultColWidth="9" defaultRowHeight="23"/>
  <cols>
    <col min="1" max="1" width="3.6640625" style="223" customWidth="1"/>
    <col min="2" max="2" width="4.4140625" style="223" customWidth="1"/>
    <col min="3" max="3" width="2.5" style="223" customWidth="1"/>
    <col min="4" max="4" width="22.83203125" style="223" customWidth="1"/>
    <col min="5" max="5" width="4.5" style="223" customWidth="1"/>
    <col min="6" max="6" width="1" style="223" customWidth="1"/>
    <col min="7" max="7" width="15.08203125" style="223" customWidth="1"/>
    <col min="8" max="8" width="0.83203125" style="223" customWidth="1"/>
    <col min="9" max="9" width="15.08203125" style="223" customWidth="1"/>
    <col min="10" max="10" width="0.9140625" style="223" customWidth="1"/>
    <col min="11" max="11" width="15.08203125" style="223" customWidth="1"/>
    <col min="12" max="12" width="0.9140625" style="223" customWidth="1"/>
    <col min="13" max="13" width="15.08203125" style="223" customWidth="1"/>
    <col min="14" max="14" width="1" style="223" customWidth="1"/>
    <col min="15" max="15" width="12.1640625" style="223" customWidth="1"/>
    <col min="16" max="16" width="1.1640625" style="223" customWidth="1"/>
    <col min="17" max="17" width="15.4140625" style="447" bestFit="1" customWidth="1"/>
    <col min="18" max="18" width="18.6640625" style="447" bestFit="1" customWidth="1"/>
    <col min="19" max="19" width="13" style="447" customWidth="1"/>
    <col min="20" max="20" width="13" style="447" bestFit="1" customWidth="1"/>
    <col min="21" max="21" width="9" style="447"/>
    <col min="22" max="22" width="9.9140625" style="447" bestFit="1" customWidth="1"/>
    <col min="23" max="16384" width="9" style="447"/>
  </cols>
  <sheetData>
    <row r="1" spans="1:22" s="223" customFormat="1">
      <c r="A1" s="663" t="s">
        <v>99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Q1" s="447"/>
      <c r="R1" s="447"/>
      <c r="S1" s="447"/>
      <c r="T1" s="447"/>
      <c r="U1" s="447"/>
      <c r="V1" s="447"/>
    </row>
    <row r="2" spans="1:22" s="223" customFormat="1">
      <c r="A2" s="487"/>
      <c r="B2" s="484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Q2" s="447"/>
      <c r="R2" s="447"/>
      <c r="S2" s="447"/>
      <c r="T2" s="447"/>
      <c r="U2" s="447"/>
      <c r="V2" s="447"/>
    </row>
    <row r="3" spans="1:22" s="452" customFormat="1">
      <c r="A3" s="448" t="s">
        <v>48</v>
      </c>
      <c r="B3" s="451" t="s">
        <v>694</v>
      </c>
      <c r="C3" s="482"/>
      <c r="D3" s="482"/>
      <c r="E3" s="482"/>
      <c r="F3" s="482"/>
      <c r="G3" s="482"/>
      <c r="H3" s="451"/>
      <c r="I3" s="451"/>
      <c r="J3" s="451"/>
      <c r="K3" s="451"/>
      <c r="L3" s="451"/>
      <c r="M3" s="451"/>
      <c r="N3" s="451"/>
      <c r="O3" s="451"/>
      <c r="P3" s="451"/>
    </row>
    <row r="4" spans="1:22">
      <c r="B4" s="223" t="s">
        <v>695</v>
      </c>
      <c r="C4" s="487"/>
      <c r="D4" s="487"/>
      <c r="E4" s="487"/>
      <c r="F4" s="487"/>
      <c r="G4" s="487"/>
    </row>
    <row r="5" spans="1:22">
      <c r="B5" s="223" t="s">
        <v>696</v>
      </c>
    </row>
    <row r="6" spans="1:22">
      <c r="B6" s="223" t="s">
        <v>697</v>
      </c>
    </row>
    <row r="7" spans="1:22" ht="3.65" customHeight="1"/>
    <row r="8" spans="1:22">
      <c r="B8" s="447" t="s">
        <v>1087</v>
      </c>
    </row>
    <row r="9" spans="1:22">
      <c r="M9" s="612" t="s">
        <v>258</v>
      </c>
    </row>
    <row r="10" spans="1:22">
      <c r="G10" s="660" t="s">
        <v>703</v>
      </c>
      <c r="H10" s="660"/>
      <c r="I10" s="660"/>
      <c r="J10" s="660"/>
      <c r="K10" s="660"/>
      <c r="L10" s="660"/>
      <c r="M10" s="660"/>
    </row>
    <row r="11" spans="1:22">
      <c r="G11" s="664" t="s">
        <v>698</v>
      </c>
      <c r="H11" s="664"/>
      <c r="I11" s="664"/>
      <c r="J11" s="664"/>
      <c r="K11" s="664"/>
      <c r="L11" s="372"/>
      <c r="M11" s="488" t="s">
        <v>699</v>
      </c>
    </row>
    <row r="12" spans="1:22" s="471" customFormat="1">
      <c r="A12" s="480"/>
      <c r="B12" s="480"/>
      <c r="C12" s="480"/>
      <c r="D12" s="480"/>
      <c r="E12" s="480"/>
      <c r="F12" s="480"/>
      <c r="G12" s="372" t="s">
        <v>700</v>
      </c>
      <c r="H12" s="372"/>
      <c r="I12" s="372" t="s">
        <v>701</v>
      </c>
      <c r="J12" s="372"/>
      <c r="K12" s="372" t="s">
        <v>261</v>
      </c>
      <c r="L12" s="372"/>
      <c r="M12" s="372"/>
      <c r="N12" s="480"/>
      <c r="O12" s="480"/>
      <c r="P12" s="480"/>
    </row>
    <row r="13" spans="1:22" s="471" customFormat="1">
      <c r="A13" s="480"/>
      <c r="B13" s="480"/>
      <c r="C13" s="480"/>
      <c r="D13" s="480"/>
      <c r="E13" s="480"/>
      <c r="F13" s="480"/>
      <c r="G13" s="488" t="s">
        <v>702</v>
      </c>
      <c r="H13" s="372"/>
      <c r="I13" s="488"/>
      <c r="J13" s="372"/>
      <c r="K13" s="488"/>
      <c r="L13" s="372"/>
      <c r="M13" s="372"/>
      <c r="N13" s="480"/>
      <c r="O13" s="480"/>
      <c r="P13" s="480"/>
    </row>
    <row r="14" spans="1:22" s="452" customFormat="1">
      <c r="A14" s="451"/>
      <c r="B14" s="451" t="s">
        <v>688</v>
      </c>
      <c r="C14" s="451"/>
      <c r="D14" s="451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</row>
    <row r="15" spans="1:22">
      <c r="B15" s="223" t="s">
        <v>680</v>
      </c>
      <c r="G15" s="196">
        <v>0</v>
      </c>
      <c r="I15" s="223">
        <v>50856377.659999996</v>
      </c>
      <c r="K15" s="223">
        <f t="shared" ref="K15:K20" si="0">SUM(G15:J15)</f>
        <v>50856377.659999996</v>
      </c>
      <c r="M15" s="223">
        <f>K15</f>
        <v>50856377.659999996</v>
      </c>
    </row>
    <row r="16" spans="1:22">
      <c r="B16" s="223" t="s">
        <v>293</v>
      </c>
      <c r="G16" s="196">
        <v>0</v>
      </c>
      <c r="I16" s="223">
        <v>45077383.421290003</v>
      </c>
      <c r="K16" s="223">
        <f t="shared" si="0"/>
        <v>45077383.421290003</v>
      </c>
      <c r="M16" s="223">
        <f t="shared" ref="M16:M20" si="1">K16</f>
        <v>45077383.421290003</v>
      </c>
    </row>
    <row r="17" spans="1:16">
      <c r="B17" s="223" t="s">
        <v>681</v>
      </c>
      <c r="G17" s="196"/>
      <c r="I17" s="223">
        <v>20000000</v>
      </c>
      <c r="K17" s="223">
        <f t="shared" si="0"/>
        <v>20000000</v>
      </c>
      <c r="M17" s="223">
        <f t="shared" si="1"/>
        <v>20000000</v>
      </c>
    </row>
    <row r="18" spans="1:16">
      <c r="B18" s="447" t="s">
        <v>596</v>
      </c>
      <c r="G18" s="196">
        <v>0</v>
      </c>
      <c r="I18" s="223">
        <v>200049621.69999999</v>
      </c>
      <c r="K18" s="223">
        <f>SUM(G18:J18)</f>
        <v>200049621.69999999</v>
      </c>
      <c r="M18" s="223">
        <f>K18</f>
        <v>200049621.69999999</v>
      </c>
    </row>
    <row r="19" spans="1:16">
      <c r="B19" s="223" t="s">
        <v>325</v>
      </c>
      <c r="G19" s="196">
        <v>593265.9700000002</v>
      </c>
      <c r="I19" s="196">
        <v>0</v>
      </c>
      <c r="K19" s="223">
        <f t="shared" si="0"/>
        <v>593265.9700000002</v>
      </c>
      <c r="M19" s="223">
        <f t="shared" si="1"/>
        <v>593265.9700000002</v>
      </c>
    </row>
    <row r="20" spans="1:16">
      <c r="B20" s="223" t="s">
        <v>682</v>
      </c>
      <c r="G20" s="196">
        <v>0</v>
      </c>
      <c r="I20" s="489">
        <v>271449</v>
      </c>
      <c r="K20" s="489">
        <f t="shared" si="0"/>
        <v>271449</v>
      </c>
      <c r="M20" s="223">
        <f t="shared" si="1"/>
        <v>271449</v>
      </c>
    </row>
    <row r="21" spans="1:16" ht="23.5" thickBot="1">
      <c r="B21" s="223" t="s">
        <v>261</v>
      </c>
      <c r="C21" s="451"/>
      <c r="G21" s="197">
        <f>SUM(G15:G20)</f>
        <v>593265.9700000002</v>
      </c>
      <c r="I21" s="490">
        <f>SUM(I15:I20)</f>
        <v>316254831.78128999</v>
      </c>
      <c r="K21" s="490">
        <f>SUM(K15:K20)</f>
        <v>316848097.75129002</v>
      </c>
      <c r="M21" s="490">
        <f>SUM(M15:M20)</f>
        <v>316848097.75129002</v>
      </c>
    </row>
    <row r="22" spans="1:16" s="452" customFormat="1" ht="23.5" thickTop="1">
      <c r="A22" s="451"/>
      <c r="B22" s="451" t="s">
        <v>689</v>
      </c>
      <c r="C22" s="223"/>
      <c r="D22" s="223"/>
      <c r="E22" s="451"/>
      <c r="F22" s="451"/>
      <c r="G22" s="225"/>
      <c r="H22" s="451"/>
      <c r="I22" s="451"/>
      <c r="J22" s="451"/>
      <c r="K22" s="451"/>
      <c r="L22" s="451"/>
      <c r="M22" s="451"/>
      <c r="N22" s="451"/>
      <c r="O22" s="451"/>
      <c r="P22" s="451"/>
    </row>
    <row r="23" spans="1:16">
      <c r="B23" s="223" t="s">
        <v>443</v>
      </c>
      <c r="G23" s="196">
        <v>0</v>
      </c>
      <c r="I23" s="223">
        <v>26930988.871479999</v>
      </c>
      <c r="K23" s="223">
        <f>SUM(G23:J23)</f>
        <v>26930988.871479999</v>
      </c>
      <c r="M23" s="223">
        <f>K23</f>
        <v>26930988.871479999</v>
      </c>
    </row>
    <row r="24" spans="1:16">
      <c r="B24" s="223" t="s">
        <v>421</v>
      </c>
      <c r="G24" s="196">
        <v>0</v>
      </c>
      <c r="I24" s="223">
        <v>5433466.7100000009</v>
      </c>
      <c r="K24" s="223">
        <f>SUM(G24:J24)</f>
        <v>5433466.7100000009</v>
      </c>
      <c r="M24" s="223">
        <f>K24</f>
        <v>5433466.7100000009</v>
      </c>
    </row>
    <row r="25" spans="1:16" ht="23.5" thickBot="1">
      <c r="B25" s="223" t="s">
        <v>261</v>
      </c>
      <c r="G25" s="197">
        <f>SUM(G23:G24)</f>
        <v>0</v>
      </c>
      <c r="I25" s="490">
        <f>SUM(I23:I24)</f>
        <v>32364455.58148</v>
      </c>
      <c r="K25" s="490">
        <f>SUM(K23:K24)</f>
        <v>32364455.58148</v>
      </c>
      <c r="M25" s="490">
        <f>SUM(M23:M24)</f>
        <v>32364455.58148</v>
      </c>
    </row>
    <row r="26" spans="1:16" ht="23.5" thickTop="1"/>
    <row r="38" spans="1:16">
      <c r="A38" s="3" t="s">
        <v>490</v>
      </c>
      <c r="B38" s="3"/>
      <c r="C38" s="3"/>
      <c r="D38" s="3"/>
    </row>
    <row r="39" spans="1:16">
      <c r="A39" s="3" t="s">
        <v>1085</v>
      </c>
      <c r="B39" s="3"/>
      <c r="C39" s="3"/>
      <c r="D39" s="3"/>
    </row>
    <row r="40" spans="1:16">
      <c r="A40" s="663" t="s">
        <v>100</v>
      </c>
      <c r="B40" s="663"/>
      <c r="C40" s="663"/>
      <c r="D40" s="663"/>
      <c r="E40" s="663"/>
      <c r="F40" s="663"/>
      <c r="G40" s="663"/>
      <c r="H40" s="663"/>
      <c r="I40" s="663"/>
      <c r="J40" s="663"/>
      <c r="K40" s="663"/>
      <c r="L40" s="663"/>
      <c r="M40" s="663"/>
    </row>
    <row r="41" spans="1:16">
      <c r="M41" s="612" t="s">
        <v>258</v>
      </c>
    </row>
    <row r="42" spans="1:16">
      <c r="G42" s="664" t="s">
        <v>704</v>
      </c>
      <c r="H42" s="664"/>
      <c r="I42" s="664"/>
      <c r="J42" s="664"/>
      <c r="K42" s="664"/>
      <c r="L42" s="664"/>
      <c r="M42" s="664"/>
    </row>
    <row r="43" spans="1:16">
      <c r="G43" s="664" t="s">
        <v>698</v>
      </c>
      <c r="H43" s="664"/>
      <c r="I43" s="664"/>
      <c r="J43" s="664"/>
      <c r="K43" s="664"/>
      <c r="L43" s="372"/>
      <c r="M43" s="488" t="s">
        <v>699</v>
      </c>
    </row>
    <row r="44" spans="1:16" s="471" customFormat="1">
      <c r="A44" s="480"/>
      <c r="B44" s="480"/>
      <c r="C44" s="480"/>
      <c r="D44" s="480"/>
      <c r="E44" s="480"/>
      <c r="F44" s="480"/>
      <c r="G44" s="372" t="s">
        <v>700</v>
      </c>
      <c r="H44" s="372"/>
      <c r="I44" s="372" t="s">
        <v>701</v>
      </c>
      <c r="J44" s="372"/>
      <c r="K44" s="372" t="s">
        <v>261</v>
      </c>
      <c r="L44" s="372"/>
      <c r="M44" s="372"/>
      <c r="N44" s="480"/>
      <c r="O44" s="480"/>
      <c r="P44" s="480"/>
    </row>
    <row r="45" spans="1:16" s="471" customFormat="1">
      <c r="A45" s="480"/>
      <c r="B45" s="480"/>
      <c r="C45" s="480"/>
      <c r="D45" s="480"/>
      <c r="E45" s="480"/>
      <c r="F45" s="480"/>
      <c r="G45" s="488" t="s">
        <v>702</v>
      </c>
      <c r="H45" s="372"/>
      <c r="I45" s="488"/>
      <c r="J45" s="372"/>
      <c r="K45" s="488"/>
      <c r="L45" s="372"/>
      <c r="M45" s="372"/>
      <c r="N45" s="480"/>
      <c r="O45" s="480"/>
      <c r="P45" s="480"/>
    </row>
    <row r="46" spans="1:16" s="452" customFormat="1">
      <c r="A46" s="451"/>
      <c r="B46" s="451" t="s">
        <v>688</v>
      </c>
      <c r="C46" s="451"/>
      <c r="D46" s="451"/>
      <c r="E46" s="451"/>
      <c r="F46" s="451"/>
      <c r="G46" s="491"/>
      <c r="H46" s="372"/>
      <c r="I46" s="491"/>
      <c r="J46" s="372"/>
      <c r="K46" s="491"/>
      <c r="L46" s="372"/>
      <c r="M46" s="372"/>
      <c r="N46" s="451"/>
      <c r="O46" s="451"/>
      <c r="P46" s="451"/>
    </row>
    <row r="47" spans="1:16">
      <c r="B47" s="223" t="s">
        <v>680</v>
      </c>
      <c r="G47" s="355">
        <v>0</v>
      </c>
      <c r="H47" s="492"/>
      <c r="I47" s="492">
        <v>49652633.079999998</v>
      </c>
      <c r="J47" s="492"/>
      <c r="K47" s="492">
        <f>SUM(G47:J47)</f>
        <v>49652633.079999998</v>
      </c>
      <c r="M47" s="223">
        <f t="shared" ref="M47:M51" si="2">K47</f>
        <v>49652633.079999998</v>
      </c>
    </row>
    <row r="48" spans="1:16">
      <c r="B48" s="223" t="s">
        <v>293</v>
      </c>
      <c r="G48" s="355">
        <v>0</v>
      </c>
      <c r="H48" s="492"/>
      <c r="I48" s="492">
        <v>46534104.710000001</v>
      </c>
      <c r="J48" s="492"/>
      <c r="K48" s="492">
        <f>SUM(G48:J48)</f>
        <v>46534104.710000001</v>
      </c>
      <c r="M48" s="223">
        <f t="shared" si="2"/>
        <v>46534104.710000001</v>
      </c>
    </row>
    <row r="49" spans="1:16">
      <c r="B49" s="223" t="s">
        <v>681</v>
      </c>
      <c r="G49" s="196">
        <v>0</v>
      </c>
      <c r="I49" s="223">
        <v>200049621.69999999</v>
      </c>
      <c r="K49" s="223">
        <f>SUM(G49:J49)</f>
        <v>200049621.69999999</v>
      </c>
      <c r="M49" s="223">
        <f>K49</f>
        <v>200049621.69999999</v>
      </c>
    </row>
    <row r="50" spans="1:16">
      <c r="B50" s="447" t="s">
        <v>596</v>
      </c>
      <c r="G50" s="196">
        <v>593265.9700000002</v>
      </c>
      <c r="I50" s="93">
        <v>0</v>
      </c>
      <c r="K50" s="223">
        <f>SUM(G50:J50)</f>
        <v>593265.9700000002</v>
      </c>
      <c r="M50" s="223">
        <f t="shared" si="2"/>
        <v>593265.9700000002</v>
      </c>
    </row>
    <row r="51" spans="1:16">
      <c r="B51" s="223" t="s">
        <v>325</v>
      </c>
      <c r="G51" s="198">
        <v>0</v>
      </c>
      <c r="I51" s="489">
        <v>271449</v>
      </c>
      <c r="K51" s="489">
        <f>SUM(G51:J51)</f>
        <v>271449</v>
      </c>
      <c r="M51" s="223">
        <f t="shared" si="2"/>
        <v>271449</v>
      </c>
    </row>
    <row r="52" spans="1:16" ht="23.5" thickBot="1">
      <c r="B52" s="223" t="s">
        <v>682</v>
      </c>
      <c r="G52" s="197">
        <f>SUM(G46:G51)</f>
        <v>593265.9700000002</v>
      </c>
      <c r="I52" s="490">
        <f>SUM(I46:I51)</f>
        <v>296507808.49000001</v>
      </c>
      <c r="K52" s="490">
        <f>SUM(K46:K51)</f>
        <v>297101074.46000004</v>
      </c>
      <c r="M52" s="490">
        <f>SUM(M46:M51)</f>
        <v>297101074.46000004</v>
      </c>
    </row>
    <row r="53" spans="1:16" s="452" customFormat="1" ht="23.5" thickTop="1">
      <c r="A53" s="451"/>
      <c r="B53" s="223" t="s">
        <v>261</v>
      </c>
      <c r="C53" s="451"/>
      <c r="D53" s="223"/>
      <c r="E53" s="451"/>
      <c r="F53" s="451"/>
      <c r="G53" s="451"/>
      <c r="H53" s="451"/>
      <c r="I53" s="451"/>
      <c r="J53" s="451"/>
      <c r="K53" s="451"/>
      <c r="L53" s="451"/>
      <c r="M53" s="451"/>
      <c r="N53" s="451"/>
      <c r="O53" s="451"/>
      <c r="P53" s="451"/>
    </row>
    <row r="54" spans="1:16">
      <c r="B54" s="451" t="s">
        <v>689</v>
      </c>
      <c r="G54" s="196">
        <v>0</v>
      </c>
      <c r="I54" s="223">
        <v>25914393.10148</v>
      </c>
      <c r="K54" s="223">
        <f>SUM(G54:J54)</f>
        <v>25914393.10148</v>
      </c>
      <c r="M54" s="223">
        <f>K54</f>
        <v>25914393.10148</v>
      </c>
    </row>
    <row r="55" spans="1:16">
      <c r="B55" s="223" t="s">
        <v>443</v>
      </c>
      <c r="G55" s="196"/>
      <c r="I55" s="223">
        <v>5433466.7100000009</v>
      </c>
      <c r="K55" s="223">
        <f>SUM(G55:J55)</f>
        <v>5433466.7100000009</v>
      </c>
      <c r="M55" s="223">
        <f>K55</f>
        <v>5433466.7100000009</v>
      </c>
    </row>
    <row r="56" spans="1:16" ht="23.5" thickBot="1">
      <c r="B56" s="223" t="s">
        <v>421</v>
      </c>
      <c r="G56" s="197">
        <f>SUM(G54:G54)</f>
        <v>0</v>
      </c>
      <c r="I56" s="490">
        <f>SUM(I54:I54)</f>
        <v>25914393.10148</v>
      </c>
      <c r="K56" s="490">
        <f>SUM(K54:K54)</f>
        <v>25914393.10148</v>
      </c>
      <c r="M56" s="490">
        <f>SUM(M54:M54)</f>
        <v>25914393.10148</v>
      </c>
    </row>
    <row r="57" spans="1:16" ht="23.5" thickTop="1">
      <c r="B57" s="223" t="s">
        <v>261</v>
      </c>
    </row>
    <row r="58" spans="1:16">
      <c r="M58" s="466" t="s">
        <v>0</v>
      </c>
    </row>
    <row r="59" spans="1:16">
      <c r="G59" s="660" t="s">
        <v>690</v>
      </c>
      <c r="H59" s="660"/>
      <c r="I59" s="660"/>
      <c r="J59" s="660"/>
      <c r="K59" s="660"/>
      <c r="L59" s="660"/>
      <c r="M59" s="660"/>
    </row>
    <row r="60" spans="1:16">
      <c r="G60" s="664" t="s">
        <v>698</v>
      </c>
      <c r="H60" s="664"/>
      <c r="I60" s="664"/>
      <c r="J60" s="664"/>
      <c r="K60" s="664"/>
      <c r="L60" s="372"/>
      <c r="M60" s="488" t="s">
        <v>699</v>
      </c>
    </row>
    <row r="61" spans="1:16" s="471" customFormat="1">
      <c r="A61" s="480"/>
      <c r="B61" s="480"/>
      <c r="C61" s="480"/>
      <c r="D61" s="480"/>
      <c r="E61" s="480"/>
      <c r="F61" s="480"/>
      <c r="G61" s="372" t="s">
        <v>700</v>
      </c>
      <c r="H61" s="372"/>
      <c r="I61" s="372" t="s">
        <v>701</v>
      </c>
      <c r="J61" s="372"/>
      <c r="K61" s="372" t="s">
        <v>261</v>
      </c>
      <c r="L61" s="372"/>
      <c r="M61" s="372"/>
      <c r="N61" s="480"/>
      <c r="O61" s="480"/>
      <c r="P61" s="480"/>
    </row>
    <row r="62" spans="1:16" s="471" customFormat="1">
      <c r="A62" s="480"/>
      <c r="B62" s="480"/>
      <c r="C62" s="480"/>
      <c r="D62" s="480"/>
      <c r="E62" s="480"/>
      <c r="F62" s="480"/>
      <c r="G62" s="488" t="s">
        <v>702</v>
      </c>
      <c r="H62" s="372"/>
      <c r="I62" s="488"/>
      <c r="J62" s="372"/>
      <c r="K62" s="488"/>
      <c r="L62" s="372"/>
      <c r="M62" s="372"/>
      <c r="N62" s="480"/>
      <c r="O62" s="480"/>
      <c r="P62" s="480"/>
    </row>
    <row r="63" spans="1:16" s="452" customFormat="1">
      <c r="A63" s="451"/>
      <c r="B63" s="451" t="s">
        <v>688</v>
      </c>
      <c r="C63" s="451"/>
      <c r="D63" s="451"/>
      <c r="E63" s="451"/>
      <c r="F63" s="451"/>
      <c r="G63" s="451"/>
      <c r="H63" s="451"/>
      <c r="I63" s="451"/>
      <c r="J63" s="451"/>
      <c r="K63" s="451"/>
      <c r="L63" s="451"/>
      <c r="M63" s="451"/>
      <c r="N63" s="451"/>
      <c r="O63" s="451"/>
      <c r="P63" s="451"/>
    </row>
    <row r="64" spans="1:16">
      <c r="B64" s="223" t="s">
        <v>680</v>
      </c>
      <c r="G64" s="196">
        <v>0</v>
      </c>
      <c r="I64" s="223">
        <v>147582925.17999998</v>
      </c>
      <c r="K64" s="223">
        <f>SUM(G64:J64)</f>
        <v>147582925.17999998</v>
      </c>
      <c r="M64" s="223">
        <f>K64</f>
        <v>147582925.17999998</v>
      </c>
    </row>
    <row r="65" spans="1:16">
      <c r="B65" s="223" t="s">
        <v>293</v>
      </c>
      <c r="G65" s="196">
        <v>0</v>
      </c>
      <c r="I65" s="223">
        <v>43162643.450000003</v>
      </c>
      <c r="K65" s="223">
        <f>SUM(G65:J65)</f>
        <v>43162643.450000003</v>
      </c>
      <c r="M65" s="223">
        <f t="shared" ref="M65:M68" si="3">K65</f>
        <v>43162643.450000003</v>
      </c>
    </row>
    <row r="66" spans="1:16">
      <c r="B66" s="447" t="s">
        <v>596</v>
      </c>
      <c r="G66" s="196">
        <v>0</v>
      </c>
      <c r="I66" s="223">
        <v>357201913.57999998</v>
      </c>
      <c r="K66" s="223">
        <f>SUM(G66:J66)</f>
        <v>357201913.57999998</v>
      </c>
      <c r="M66" s="223">
        <f>K66</f>
        <v>357201913.57999998</v>
      </c>
    </row>
    <row r="67" spans="1:16">
      <c r="B67" s="223" t="s">
        <v>325</v>
      </c>
      <c r="G67" s="196">
        <v>728673.12999999989</v>
      </c>
      <c r="I67" s="196">
        <v>186563340.97999999</v>
      </c>
      <c r="K67" s="223">
        <f>SUM(G67:J67)</f>
        <v>187292014.10999998</v>
      </c>
      <c r="M67" s="223">
        <f t="shared" si="3"/>
        <v>187292014.10999998</v>
      </c>
    </row>
    <row r="68" spans="1:16">
      <c r="B68" s="223" t="s">
        <v>682</v>
      </c>
      <c r="G68" s="196">
        <v>0</v>
      </c>
      <c r="I68" s="489">
        <v>508308</v>
      </c>
      <c r="K68" s="489">
        <f>SUM(G68:J68)</f>
        <v>508308</v>
      </c>
      <c r="M68" s="223">
        <f t="shared" si="3"/>
        <v>508308</v>
      </c>
    </row>
    <row r="69" spans="1:16" ht="23.5" thickBot="1">
      <c r="B69" s="223" t="s">
        <v>261</v>
      </c>
      <c r="C69" s="451"/>
      <c r="G69" s="197">
        <f>SUM(G64:G68)</f>
        <v>728673.12999999989</v>
      </c>
      <c r="I69" s="490">
        <f>SUM(I64:I68)</f>
        <v>735019131.19000006</v>
      </c>
      <c r="K69" s="490">
        <f>SUM(K64:K68)</f>
        <v>735747804.32000005</v>
      </c>
      <c r="M69" s="490">
        <f>SUM(M64:M68)</f>
        <v>735747804.32000005</v>
      </c>
    </row>
    <row r="70" spans="1:16" s="452" customFormat="1" ht="23.5" thickTop="1">
      <c r="A70" s="451"/>
      <c r="B70" s="451" t="s">
        <v>689</v>
      </c>
      <c r="C70" s="223"/>
      <c r="D70" s="223"/>
      <c r="E70" s="451"/>
      <c r="F70" s="451"/>
      <c r="G70" s="225"/>
      <c r="H70" s="451"/>
      <c r="I70" s="451"/>
      <c r="J70" s="451"/>
      <c r="K70" s="451"/>
      <c r="L70" s="451"/>
      <c r="M70" s="451"/>
      <c r="N70" s="451"/>
      <c r="O70" s="451"/>
      <c r="P70" s="451"/>
    </row>
    <row r="71" spans="1:16">
      <c r="B71" s="223" t="s">
        <v>443</v>
      </c>
      <c r="G71" s="196">
        <v>0</v>
      </c>
      <c r="I71" s="223">
        <v>31014565.409999996</v>
      </c>
      <c r="K71" s="223">
        <f>SUM(G71:J71)</f>
        <v>31014565.409999996</v>
      </c>
      <c r="M71" s="223">
        <f>K71</f>
        <v>31014565.409999996</v>
      </c>
    </row>
    <row r="72" spans="1:16">
      <c r="B72" s="223" t="s">
        <v>421</v>
      </c>
      <c r="G72" s="196">
        <v>0</v>
      </c>
      <c r="I72" s="223">
        <v>12816823.9</v>
      </c>
      <c r="K72" s="223">
        <f>SUM(G72:J72)</f>
        <v>12816823.9</v>
      </c>
      <c r="M72" s="223">
        <f>K72</f>
        <v>12816823.9</v>
      </c>
    </row>
    <row r="73" spans="1:16" ht="23.5" thickBot="1">
      <c r="B73" s="223" t="s">
        <v>261</v>
      </c>
      <c r="G73" s="197">
        <f>SUM(G71:G72)</f>
        <v>0</v>
      </c>
      <c r="I73" s="490">
        <f>SUM(I71:I72)</f>
        <v>43831389.309999995</v>
      </c>
      <c r="K73" s="490">
        <f>SUM(K71:K72)</f>
        <v>43831389.309999995</v>
      </c>
      <c r="M73" s="490">
        <f>SUM(M71:M72)</f>
        <v>43831389.309999995</v>
      </c>
    </row>
    <row r="74" spans="1:16" ht="23.5" thickTop="1"/>
    <row r="76" spans="1:16">
      <c r="A76" s="3" t="s">
        <v>490</v>
      </c>
      <c r="B76" s="3"/>
      <c r="C76" s="3"/>
      <c r="D76" s="3"/>
    </row>
    <row r="77" spans="1:16">
      <c r="A77" s="3" t="s">
        <v>1085</v>
      </c>
      <c r="B77" s="3"/>
      <c r="C77" s="3"/>
      <c r="D77" s="3"/>
    </row>
    <row r="78" spans="1:16">
      <c r="A78" s="663" t="s">
        <v>101</v>
      </c>
      <c r="B78" s="663"/>
      <c r="C78" s="663"/>
      <c r="D78" s="663"/>
      <c r="E78" s="663"/>
      <c r="F78" s="663"/>
      <c r="G78" s="663"/>
      <c r="H78" s="663"/>
      <c r="I78" s="663"/>
      <c r="J78" s="663"/>
      <c r="K78" s="663"/>
      <c r="L78" s="663"/>
      <c r="M78" s="663"/>
    </row>
    <row r="79" spans="1:16">
      <c r="M79" s="466" t="s">
        <v>258</v>
      </c>
    </row>
    <row r="80" spans="1:16">
      <c r="G80" s="660" t="s">
        <v>691</v>
      </c>
      <c r="H80" s="660"/>
      <c r="I80" s="660"/>
      <c r="J80" s="660"/>
      <c r="K80" s="660"/>
      <c r="L80" s="660"/>
      <c r="M80" s="660"/>
    </row>
    <row r="81" spans="1:16">
      <c r="G81" s="664" t="s">
        <v>698</v>
      </c>
      <c r="H81" s="664"/>
      <c r="I81" s="664"/>
      <c r="J81" s="664"/>
      <c r="K81" s="664"/>
      <c r="L81" s="372"/>
      <c r="M81" s="488" t="s">
        <v>699</v>
      </c>
    </row>
    <row r="82" spans="1:16" s="471" customFormat="1">
      <c r="A82" s="480"/>
      <c r="B82" s="480"/>
      <c r="C82" s="480"/>
      <c r="D82" s="480"/>
      <c r="E82" s="480"/>
      <c r="F82" s="480"/>
      <c r="G82" s="372" t="s">
        <v>700</v>
      </c>
      <c r="H82" s="372"/>
      <c r="I82" s="372" t="s">
        <v>701</v>
      </c>
      <c r="J82" s="372"/>
      <c r="K82" s="372" t="s">
        <v>261</v>
      </c>
      <c r="L82" s="372"/>
      <c r="M82" s="372"/>
      <c r="N82" s="480"/>
      <c r="O82" s="480"/>
      <c r="P82" s="480"/>
    </row>
    <row r="83" spans="1:16" s="471" customFormat="1">
      <c r="A83" s="480"/>
      <c r="B83" s="480"/>
      <c r="C83" s="480"/>
      <c r="D83" s="480"/>
      <c r="E83" s="480"/>
      <c r="F83" s="480"/>
      <c r="G83" s="488" t="s">
        <v>702</v>
      </c>
      <c r="H83" s="372"/>
      <c r="I83" s="488"/>
      <c r="J83" s="372"/>
      <c r="K83" s="488"/>
      <c r="L83" s="372"/>
      <c r="M83" s="372"/>
      <c r="N83" s="480"/>
      <c r="O83" s="480"/>
      <c r="P83" s="480"/>
    </row>
    <row r="84" spans="1:16">
      <c r="B84" s="451" t="s">
        <v>688</v>
      </c>
      <c r="C84" s="451"/>
      <c r="D84" s="451"/>
    </row>
    <row r="85" spans="1:16">
      <c r="B85" s="223" t="s">
        <v>680</v>
      </c>
      <c r="G85" s="196">
        <v>0</v>
      </c>
      <c r="I85" s="223">
        <v>146737504.95999998</v>
      </c>
      <c r="K85" s="223">
        <f>SUM(G85:J85)</f>
        <v>146737504.95999998</v>
      </c>
      <c r="M85" s="223">
        <f t="shared" ref="M85:M89" si="4">K85</f>
        <v>146737504.95999998</v>
      </c>
    </row>
    <row r="86" spans="1:16">
      <c r="B86" s="223" t="s">
        <v>293</v>
      </c>
      <c r="G86" s="196">
        <v>0</v>
      </c>
      <c r="I86" s="223">
        <v>45528891.200000003</v>
      </c>
      <c r="K86" s="223">
        <f>SUM(G86:J86)</f>
        <v>45528891.200000003</v>
      </c>
      <c r="M86" s="223">
        <f t="shared" si="4"/>
        <v>45528891.200000003</v>
      </c>
    </row>
    <row r="87" spans="1:16">
      <c r="B87" s="447" t="s">
        <v>596</v>
      </c>
      <c r="G87" s="196">
        <v>0</v>
      </c>
      <c r="I87" s="223">
        <v>357201913.57999998</v>
      </c>
      <c r="K87" s="223">
        <f>SUM(G87:J87)</f>
        <v>357201913.57999998</v>
      </c>
      <c r="M87" s="223">
        <f>K87</f>
        <v>357201913.57999998</v>
      </c>
    </row>
    <row r="88" spans="1:16">
      <c r="B88" s="223" t="s">
        <v>325</v>
      </c>
      <c r="G88" s="196">
        <v>728673.12999999989</v>
      </c>
      <c r="I88" s="93">
        <v>186563340.97999999</v>
      </c>
      <c r="K88" s="223">
        <f>SUM(G88:J88)</f>
        <v>187292014.10999998</v>
      </c>
      <c r="M88" s="223">
        <f t="shared" si="4"/>
        <v>187292014.10999998</v>
      </c>
    </row>
    <row r="89" spans="1:16">
      <c r="B89" s="223" t="s">
        <v>682</v>
      </c>
      <c r="G89" s="198">
        <v>0</v>
      </c>
      <c r="I89" s="489">
        <v>508308</v>
      </c>
      <c r="K89" s="489">
        <f>SUM(G89:J89)</f>
        <v>508308</v>
      </c>
      <c r="M89" s="223">
        <f t="shared" si="4"/>
        <v>508308</v>
      </c>
    </row>
    <row r="90" spans="1:16" ht="23.5" thickBot="1">
      <c r="B90" s="223" t="s">
        <v>261</v>
      </c>
      <c r="C90" s="451"/>
      <c r="G90" s="197">
        <f>SUM(G84:G89)</f>
        <v>728673.12999999989</v>
      </c>
      <c r="I90" s="490">
        <f>SUM(I84:I89)</f>
        <v>736539958.72000003</v>
      </c>
      <c r="K90" s="490">
        <f>SUM(K84:K89)</f>
        <v>737268631.85000002</v>
      </c>
      <c r="M90" s="490">
        <f>SUM(M84:M89)</f>
        <v>737268631.85000002</v>
      </c>
    </row>
    <row r="91" spans="1:16" ht="23.5" thickTop="1">
      <c r="B91" s="451" t="s">
        <v>689</v>
      </c>
    </row>
    <row r="92" spans="1:16">
      <c r="B92" s="223" t="s">
        <v>443</v>
      </c>
      <c r="G92" s="196">
        <v>0</v>
      </c>
      <c r="I92" s="223">
        <v>29854021.210000001</v>
      </c>
      <c r="K92" s="223">
        <f>SUM(G92:J92)</f>
        <v>29854021.210000001</v>
      </c>
      <c r="M92" s="223">
        <f>K92</f>
        <v>29854021.210000001</v>
      </c>
    </row>
    <row r="93" spans="1:16">
      <c r="B93" s="223" t="s">
        <v>421</v>
      </c>
      <c r="G93" s="196">
        <v>0</v>
      </c>
      <c r="I93" s="223">
        <v>12816823.9</v>
      </c>
      <c r="K93" s="223">
        <f>SUM(G93:J93)</f>
        <v>12816823.9</v>
      </c>
      <c r="M93" s="223">
        <f>K93</f>
        <v>12816823.9</v>
      </c>
    </row>
    <row r="94" spans="1:16" ht="23.5" thickBot="1">
      <c r="B94" s="223" t="s">
        <v>261</v>
      </c>
      <c r="G94" s="197">
        <f>SUM(G92:G93)</f>
        <v>0</v>
      </c>
      <c r="I94" s="490">
        <f>SUM(I92:I93)</f>
        <v>42670845.109999999</v>
      </c>
      <c r="K94" s="490">
        <f>SUM(K92:K93)</f>
        <v>42670845.109999999</v>
      </c>
      <c r="M94" s="490">
        <f>SUM(M92:M93)</f>
        <v>42670845.109999999</v>
      </c>
    </row>
    <row r="95" spans="1:16" ht="7.75" customHeight="1" thickTop="1"/>
    <row r="96" spans="1:16">
      <c r="B96" s="223" t="s">
        <v>705</v>
      </c>
    </row>
    <row r="97" spans="2:13">
      <c r="B97" s="223" t="s">
        <v>707</v>
      </c>
    </row>
    <row r="98" spans="2:13">
      <c r="B98" s="223" t="s">
        <v>708</v>
      </c>
    </row>
    <row r="99" spans="2:13">
      <c r="B99" s="223" t="s">
        <v>709</v>
      </c>
    </row>
    <row r="100" spans="2:13" ht="9" customHeight="1"/>
    <row r="101" spans="2:13">
      <c r="B101" s="223" t="s">
        <v>706</v>
      </c>
    </row>
    <row r="102" spans="2:13" ht="7.25" customHeight="1"/>
    <row r="103" spans="2:13">
      <c r="B103" s="451" t="s">
        <v>710</v>
      </c>
    </row>
    <row r="104" spans="2:13">
      <c r="B104" s="223" t="s">
        <v>866</v>
      </c>
    </row>
    <row r="105" spans="2:13">
      <c r="B105" s="223" t="s">
        <v>867</v>
      </c>
    </row>
    <row r="106" spans="2:13">
      <c r="B106" s="447"/>
      <c r="M106" s="466" t="s">
        <v>258</v>
      </c>
    </row>
    <row r="107" spans="2:13">
      <c r="G107" s="665" t="s">
        <v>1144</v>
      </c>
      <c r="H107" s="660"/>
      <c r="I107" s="660"/>
      <c r="J107" s="660"/>
      <c r="K107" s="660"/>
      <c r="L107" s="660"/>
      <c r="M107" s="660"/>
    </row>
    <row r="108" spans="2:13">
      <c r="G108" s="493" t="s">
        <v>712</v>
      </c>
      <c r="H108" s="471"/>
      <c r="I108" s="493" t="s">
        <v>717</v>
      </c>
      <c r="J108" s="471"/>
      <c r="K108" s="493" t="s">
        <v>718</v>
      </c>
      <c r="L108" s="480"/>
      <c r="M108" s="493" t="s">
        <v>261</v>
      </c>
    </row>
    <row r="109" spans="2:13">
      <c r="B109" s="223" t="s">
        <v>711</v>
      </c>
    </row>
    <row r="110" spans="2:13" ht="23.5" thickBot="1">
      <c r="B110" s="447" t="s">
        <v>1143</v>
      </c>
      <c r="G110" s="354">
        <v>0</v>
      </c>
      <c r="I110" s="354">
        <v>0</v>
      </c>
      <c r="K110" s="494">
        <v>593265.9700000002</v>
      </c>
      <c r="M110" s="494">
        <f>SUM(G110:L110)</f>
        <v>593265.9700000002</v>
      </c>
    </row>
    <row r="111" spans="2:13" ht="7.75" customHeight="1" thickTop="1">
      <c r="B111" s="447"/>
      <c r="C111" s="447"/>
      <c r="M111" s="466"/>
    </row>
    <row r="112" spans="2:13">
      <c r="G112" s="665" t="s">
        <v>1145</v>
      </c>
      <c r="H112" s="660"/>
      <c r="I112" s="660"/>
      <c r="J112" s="660"/>
      <c r="K112" s="660"/>
      <c r="L112" s="660"/>
      <c r="M112" s="660"/>
    </row>
    <row r="113" spans="1:22">
      <c r="G113" s="493" t="s">
        <v>712</v>
      </c>
      <c r="H113" s="471"/>
      <c r="I113" s="493" t="s">
        <v>717</v>
      </c>
      <c r="J113" s="471"/>
      <c r="K113" s="493" t="s">
        <v>718</v>
      </c>
      <c r="L113" s="480"/>
      <c r="M113" s="493" t="s">
        <v>261</v>
      </c>
    </row>
    <row r="114" spans="1:22">
      <c r="B114" s="223" t="s">
        <v>711</v>
      </c>
    </row>
    <row r="115" spans="1:22" ht="23.5" thickBot="1">
      <c r="B115" s="447" t="s">
        <v>1143</v>
      </c>
      <c r="G115" s="494">
        <v>186563340.97999999</v>
      </c>
      <c r="I115" s="354">
        <v>0</v>
      </c>
      <c r="K115" s="494">
        <v>728673.12999999989</v>
      </c>
      <c r="M115" s="494">
        <f>SUM(G115:L115)</f>
        <v>187292014.10999998</v>
      </c>
    </row>
    <row r="116" spans="1:22" ht="11.4" customHeight="1" thickTop="1">
      <c r="B116" s="447"/>
      <c r="G116" s="492"/>
      <c r="I116" s="118"/>
      <c r="K116" s="492"/>
      <c r="M116" s="492"/>
    </row>
    <row r="117" spans="1:22">
      <c r="A117" s="3" t="s">
        <v>490</v>
      </c>
      <c r="B117" s="3"/>
      <c r="C117" s="3"/>
      <c r="D117" s="3"/>
    </row>
    <row r="118" spans="1:22">
      <c r="A118" s="3" t="s">
        <v>1085</v>
      </c>
      <c r="B118" s="3"/>
      <c r="C118" s="3"/>
      <c r="D118" s="3"/>
    </row>
    <row r="119" spans="1:22">
      <c r="A119" s="663" t="s">
        <v>1086</v>
      </c>
      <c r="B119" s="663"/>
      <c r="C119" s="663"/>
      <c r="D119" s="663"/>
      <c r="E119" s="663"/>
      <c r="F119" s="663"/>
      <c r="G119" s="663"/>
      <c r="H119" s="663"/>
      <c r="I119" s="663"/>
      <c r="J119" s="663"/>
      <c r="K119" s="663"/>
      <c r="L119" s="663"/>
      <c r="M119" s="663"/>
    </row>
    <row r="120" spans="1:22">
      <c r="A120" s="487"/>
      <c r="B120" s="487"/>
      <c r="C120" s="487"/>
      <c r="D120" s="487"/>
      <c r="E120" s="487"/>
      <c r="F120" s="487"/>
      <c r="G120" s="487"/>
      <c r="H120" s="487"/>
      <c r="I120" s="487"/>
      <c r="J120" s="487"/>
      <c r="K120" s="487"/>
      <c r="L120" s="487"/>
      <c r="M120" s="487"/>
    </row>
    <row r="121" spans="1:22" s="451" customFormat="1">
      <c r="A121" s="448" t="s">
        <v>16</v>
      </c>
      <c r="B121" s="613" t="s">
        <v>479</v>
      </c>
      <c r="C121" s="449"/>
      <c r="D121" s="449"/>
      <c r="E121" s="449"/>
      <c r="F121" s="449"/>
      <c r="G121" s="495"/>
      <c r="H121" s="449"/>
      <c r="I121" s="495"/>
      <c r="J121" s="449"/>
      <c r="Q121" s="452"/>
      <c r="R121" s="452"/>
      <c r="S121" s="452"/>
      <c r="T121" s="452"/>
      <c r="U121" s="452"/>
      <c r="V121" s="452"/>
    </row>
    <row r="122" spans="1:22" s="223" customFormat="1">
      <c r="A122" s="453"/>
      <c r="B122" s="3" t="s">
        <v>713</v>
      </c>
      <c r="C122" s="614"/>
      <c r="D122" s="614"/>
      <c r="E122" s="453"/>
      <c r="F122" s="453"/>
      <c r="G122" s="338"/>
      <c r="H122" s="453"/>
      <c r="I122" s="338"/>
      <c r="J122" s="453"/>
      <c r="Q122" s="447"/>
      <c r="R122" s="447"/>
      <c r="S122" s="447"/>
      <c r="T122" s="447"/>
      <c r="U122" s="447"/>
      <c r="V122" s="447"/>
    </row>
    <row r="123" spans="1:22" s="223" customFormat="1">
      <c r="A123" s="453"/>
      <c r="B123" s="3" t="s">
        <v>714</v>
      </c>
      <c r="C123" s="614"/>
      <c r="D123" s="614"/>
      <c r="E123" s="453"/>
      <c r="F123" s="453"/>
      <c r="G123" s="338"/>
      <c r="H123" s="453"/>
      <c r="I123" s="338"/>
      <c r="J123" s="453"/>
      <c r="Q123" s="447"/>
      <c r="R123" s="447"/>
      <c r="S123" s="447"/>
      <c r="T123" s="447"/>
      <c r="U123" s="447"/>
      <c r="V123" s="447"/>
    </row>
    <row r="124" spans="1:22" s="223" customFormat="1" ht="6" customHeight="1">
      <c r="A124" s="453"/>
      <c r="B124" s="453"/>
      <c r="C124" s="453"/>
      <c r="D124" s="453"/>
      <c r="E124" s="453"/>
      <c r="F124" s="453"/>
      <c r="G124" s="338"/>
      <c r="H124" s="496"/>
      <c r="I124" s="338"/>
      <c r="J124" s="496"/>
      <c r="Q124" s="447"/>
      <c r="R124" s="447"/>
      <c r="S124" s="447"/>
      <c r="T124" s="447"/>
      <c r="U124" s="447"/>
      <c r="V124" s="447"/>
    </row>
    <row r="125" spans="1:22" s="223" customFormat="1">
      <c r="A125" s="453"/>
      <c r="B125" s="614" t="s">
        <v>715</v>
      </c>
      <c r="C125" s="453"/>
      <c r="D125" s="453"/>
      <c r="E125" s="453"/>
      <c r="F125" s="453"/>
      <c r="G125" s="338"/>
      <c r="H125" s="464"/>
      <c r="I125" s="338"/>
      <c r="J125" s="464"/>
      <c r="Q125" s="447"/>
      <c r="R125" s="447"/>
      <c r="S125" s="447"/>
      <c r="T125" s="447"/>
      <c r="U125" s="447"/>
      <c r="V125" s="447"/>
    </row>
    <row r="126" spans="1:22" s="223" customFormat="1">
      <c r="A126" s="453"/>
      <c r="B126" s="453"/>
      <c r="C126" s="453"/>
      <c r="D126" s="453"/>
      <c r="E126" s="453"/>
      <c r="F126" s="453"/>
      <c r="G126" s="664" t="s">
        <v>256</v>
      </c>
      <c r="H126" s="664"/>
      <c r="I126" s="664"/>
      <c r="J126" s="5"/>
      <c r="K126" s="664" t="s">
        <v>257</v>
      </c>
      <c r="L126" s="664"/>
      <c r="M126" s="664"/>
      <c r="Q126" s="447"/>
      <c r="R126" s="447"/>
      <c r="S126" s="447"/>
      <c r="T126" s="447"/>
      <c r="U126" s="447"/>
      <c r="V126" s="447"/>
    </row>
    <row r="127" spans="1:22" s="223" customFormat="1">
      <c r="G127" s="375">
        <v>2020</v>
      </c>
      <c r="H127" s="372"/>
      <c r="I127" s="375">
        <v>2019</v>
      </c>
      <c r="J127" s="3"/>
      <c r="K127" s="375">
        <v>2020</v>
      </c>
      <c r="L127" s="372"/>
      <c r="M127" s="375">
        <v>2019</v>
      </c>
      <c r="Q127" s="447"/>
      <c r="R127" s="447"/>
      <c r="S127" s="447"/>
      <c r="T127" s="447"/>
      <c r="U127" s="447"/>
      <c r="V127" s="447"/>
    </row>
    <row r="128" spans="1:22" s="223" customFormat="1">
      <c r="B128" s="447"/>
      <c r="C128" s="453"/>
      <c r="D128" s="453"/>
      <c r="E128" s="453"/>
      <c r="F128" s="453"/>
      <c r="U128" s="447"/>
      <c r="V128" s="447"/>
    </row>
    <row r="129" spans="1:25" s="223" customFormat="1">
      <c r="B129" s="614" t="s">
        <v>478</v>
      </c>
      <c r="C129" s="453"/>
      <c r="D129" s="453"/>
      <c r="E129" s="453"/>
      <c r="F129" s="453"/>
      <c r="G129" s="223">
        <v>0.09</v>
      </c>
      <c r="I129" s="223">
        <v>0.26</v>
      </c>
      <c r="J129" s="223">
        <v>0.24935973073092516</v>
      </c>
      <c r="K129" s="223">
        <v>0.08</v>
      </c>
      <c r="M129" s="223">
        <v>0.25</v>
      </c>
      <c r="U129" s="447"/>
      <c r="V129" s="447"/>
    </row>
    <row r="131" spans="1:25" s="452" customFormat="1">
      <c r="A131" s="104" t="s">
        <v>40</v>
      </c>
      <c r="B131" s="497" t="s">
        <v>476</v>
      </c>
      <c r="C131" s="105"/>
      <c r="D131" s="105"/>
      <c r="E131" s="451"/>
      <c r="F131" s="451"/>
      <c r="G131" s="451"/>
      <c r="H131" s="451"/>
      <c r="I131" s="451"/>
      <c r="J131" s="451"/>
      <c r="K131" s="451"/>
      <c r="L131" s="451"/>
      <c r="M131" s="451"/>
      <c r="N131" s="451"/>
      <c r="O131" s="451"/>
      <c r="P131" s="451"/>
    </row>
    <row r="132" spans="1:25">
      <c r="A132" s="81"/>
      <c r="B132" s="162" t="s">
        <v>678</v>
      </c>
      <c r="C132" s="447" t="s">
        <v>477</v>
      </c>
      <c r="D132" s="81"/>
      <c r="O132" s="342"/>
    </row>
    <row r="133" spans="1:25" s="501" customFormat="1">
      <c r="A133" s="498"/>
      <c r="B133" s="499"/>
      <c r="C133" s="500" t="s">
        <v>172</v>
      </c>
      <c r="D133" s="223" t="s">
        <v>716</v>
      </c>
      <c r="E133" s="223"/>
      <c r="L133" s="447"/>
      <c r="M133" s="447"/>
      <c r="N133" s="502"/>
      <c r="P133" s="502"/>
      <c r="U133" s="447"/>
      <c r="V133" s="447"/>
      <c r="W133" s="447"/>
      <c r="X133" s="447"/>
      <c r="Y133" s="447"/>
    </row>
    <row r="134" spans="1:25" s="501" customFormat="1">
      <c r="A134" s="498"/>
      <c r="B134" s="503"/>
      <c r="C134" s="223" t="s">
        <v>174</v>
      </c>
      <c r="D134" s="223" t="s">
        <v>915</v>
      </c>
      <c r="E134" s="223"/>
      <c r="L134" s="447"/>
      <c r="M134" s="447"/>
      <c r="N134" s="502"/>
      <c r="P134" s="502"/>
      <c r="Q134" s="447"/>
      <c r="R134" s="447"/>
      <c r="S134" s="447"/>
      <c r="T134" s="447"/>
      <c r="U134" s="447"/>
      <c r="V134" s="447"/>
      <c r="W134" s="447"/>
      <c r="X134" s="447"/>
      <c r="Y134" s="447"/>
    </row>
    <row r="135" spans="1:25">
      <c r="A135" s="81"/>
      <c r="B135" s="447"/>
      <c r="C135" s="500"/>
      <c r="D135" s="223" t="s">
        <v>1146</v>
      </c>
      <c r="O135" s="447"/>
      <c r="P135" s="81"/>
      <c r="U135" s="223"/>
      <c r="V135" s="223"/>
      <c r="W135" s="223"/>
      <c r="X135" s="223"/>
      <c r="Y135" s="223"/>
    </row>
    <row r="136" spans="1:25">
      <c r="A136" s="81"/>
      <c r="B136" s="447"/>
      <c r="C136" s="500" t="s">
        <v>204</v>
      </c>
      <c r="D136" s="500" t="s">
        <v>1174</v>
      </c>
      <c r="O136" s="447"/>
      <c r="P136" s="81"/>
      <c r="U136" s="223"/>
      <c r="V136" s="223"/>
      <c r="W136" s="223"/>
      <c r="X136" s="223"/>
      <c r="Y136" s="223"/>
    </row>
    <row r="137" spans="1:25">
      <c r="A137" s="81"/>
      <c r="B137" s="447"/>
      <c r="C137" s="500"/>
      <c r="D137" s="500" t="s">
        <v>1148</v>
      </c>
      <c r="P137" s="81"/>
      <c r="U137" s="223"/>
      <c r="V137" s="223"/>
      <c r="W137" s="223"/>
      <c r="X137" s="223"/>
      <c r="Y137" s="223"/>
    </row>
    <row r="138" spans="1:25">
      <c r="A138" s="81"/>
      <c r="C138" s="223" t="s">
        <v>679</v>
      </c>
      <c r="D138" s="500" t="s">
        <v>1147</v>
      </c>
      <c r="U138" s="223"/>
      <c r="V138" s="223"/>
      <c r="W138" s="223"/>
      <c r="X138" s="223"/>
      <c r="Y138" s="223"/>
    </row>
    <row r="139" spans="1:25" s="501" customFormat="1">
      <c r="A139" s="498"/>
      <c r="D139" s="501" t="s">
        <v>835</v>
      </c>
      <c r="L139" s="447"/>
      <c r="M139" s="447"/>
      <c r="N139" s="502"/>
      <c r="P139" s="502"/>
      <c r="Q139" s="447"/>
      <c r="R139" s="447"/>
      <c r="S139" s="447"/>
      <c r="T139" s="447"/>
      <c r="U139" s="447"/>
      <c r="V139" s="447"/>
      <c r="W139" s="447"/>
      <c r="X139" s="447"/>
      <c r="Y139" s="447"/>
    </row>
    <row r="140" spans="1:25" s="501" customFormat="1">
      <c r="A140" s="498"/>
      <c r="B140" s="504">
        <v>33.200000000000003</v>
      </c>
      <c r="C140" s="447" t="s">
        <v>836</v>
      </c>
      <c r="L140" s="447"/>
      <c r="M140" s="447"/>
      <c r="N140" s="502"/>
      <c r="P140" s="502"/>
      <c r="Q140" s="447"/>
      <c r="R140" s="447"/>
      <c r="S140" s="447"/>
      <c r="T140" s="447"/>
      <c r="U140" s="447"/>
      <c r="V140" s="447"/>
      <c r="W140" s="447"/>
      <c r="X140" s="447"/>
      <c r="Y140" s="447"/>
    </row>
    <row r="141" spans="1:25" s="501" customFormat="1">
      <c r="A141" s="498"/>
      <c r="C141" s="500" t="s">
        <v>172</v>
      </c>
      <c r="D141" s="453" t="s">
        <v>721</v>
      </c>
      <c r="E141" s="447"/>
      <c r="F141" s="447"/>
      <c r="G141" s="447"/>
      <c r="J141" s="502"/>
      <c r="K141" s="502"/>
      <c r="M141" s="502"/>
      <c r="N141" s="502"/>
      <c r="P141" s="502"/>
    </row>
    <row r="142" spans="1:25" s="81" customFormat="1">
      <c r="A142" s="105"/>
      <c r="D142" s="453" t="s">
        <v>722</v>
      </c>
      <c r="E142" s="447"/>
      <c r="F142" s="447"/>
      <c r="G142" s="447"/>
      <c r="J142" s="111"/>
      <c r="K142" s="111"/>
      <c r="M142" s="64"/>
      <c r="N142" s="64"/>
      <c r="P142" s="64"/>
      <c r="T142" s="111"/>
      <c r="V142" s="111"/>
      <c r="W142" s="111"/>
    </row>
    <row r="143" spans="1:25" s="81" customFormat="1">
      <c r="A143" s="105"/>
      <c r="D143" s="453" t="s">
        <v>723</v>
      </c>
      <c r="E143" s="447"/>
      <c r="F143" s="447"/>
      <c r="G143" s="447"/>
      <c r="J143" s="111"/>
      <c r="K143" s="111"/>
      <c r="M143" s="64"/>
      <c r="N143" s="64"/>
      <c r="P143" s="64"/>
      <c r="T143" s="111"/>
      <c r="V143" s="111"/>
      <c r="W143" s="111"/>
    </row>
    <row r="144" spans="1:25" s="452" customFormat="1">
      <c r="C144" s="223" t="s">
        <v>174</v>
      </c>
      <c r="D144" s="453" t="s">
        <v>1170</v>
      </c>
      <c r="E144" s="451"/>
      <c r="F144" s="451"/>
      <c r="G144" s="451"/>
      <c r="H144" s="451"/>
      <c r="I144" s="451"/>
      <c r="J144" s="451"/>
      <c r="K144" s="451"/>
      <c r="L144" s="451"/>
      <c r="M144" s="451"/>
      <c r="N144" s="451"/>
      <c r="O144" s="451"/>
      <c r="P144" s="451"/>
      <c r="Q144" s="321"/>
      <c r="R144" s="321"/>
      <c r="S144" s="321"/>
      <c r="T144" s="321"/>
    </row>
    <row r="145" spans="1:20">
      <c r="C145" s="453" t="s">
        <v>28</v>
      </c>
      <c r="D145" s="453" t="s">
        <v>1149</v>
      </c>
      <c r="Q145" s="190"/>
      <c r="R145" s="190"/>
      <c r="S145" s="190"/>
      <c r="T145" s="190"/>
    </row>
    <row r="146" spans="1:20">
      <c r="C146" s="453"/>
      <c r="Q146" s="190"/>
      <c r="R146" s="190"/>
      <c r="S146" s="190"/>
      <c r="T146" s="190"/>
    </row>
    <row r="147" spans="1:20">
      <c r="A147" s="505" t="s">
        <v>81</v>
      </c>
      <c r="B147" s="105" t="s">
        <v>725</v>
      </c>
      <c r="C147" s="81"/>
      <c r="D147" s="453"/>
      <c r="Q147" s="190"/>
      <c r="R147" s="190"/>
      <c r="S147" s="190"/>
      <c r="T147" s="190"/>
    </row>
    <row r="148" spans="1:20">
      <c r="A148" s="81"/>
      <c r="B148" s="81" t="s">
        <v>724</v>
      </c>
      <c r="C148" s="81"/>
      <c r="D148" s="453"/>
      <c r="Q148" s="190"/>
      <c r="R148" s="190"/>
      <c r="S148" s="190"/>
      <c r="T148" s="190"/>
    </row>
    <row r="149" spans="1:20">
      <c r="A149" s="81"/>
      <c r="B149" s="81"/>
      <c r="C149" s="81"/>
      <c r="D149" s="453"/>
      <c r="Q149" s="190"/>
      <c r="R149" s="190"/>
      <c r="S149" s="190"/>
      <c r="T149" s="190"/>
    </row>
    <row r="150" spans="1:20">
      <c r="A150" s="81"/>
      <c r="B150" s="81"/>
      <c r="C150" s="81"/>
      <c r="D150" s="453"/>
      <c r="Q150" s="190"/>
      <c r="R150" s="190"/>
      <c r="S150" s="190"/>
      <c r="T150" s="190"/>
    </row>
    <row r="151" spans="1:20">
      <c r="A151" s="81"/>
      <c r="B151" s="81"/>
      <c r="C151" s="81"/>
      <c r="D151" s="453"/>
      <c r="Q151" s="190"/>
      <c r="R151" s="190"/>
      <c r="S151" s="190"/>
      <c r="T151" s="190"/>
    </row>
    <row r="152" spans="1:20">
      <c r="A152" s="81"/>
      <c r="B152" s="81"/>
      <c r="C152" s="81"/>
      <c r="D152" s="453"/>
      <c r="Q152" s="190"/>
      <c r="R152" s="190"/>
      <c r="S152" s="190"/>
      <c r="T152" s="190"/>
    </row>
    <row r="153" spans="1:20">
      <c r="A153" s="81"/>
      <c r="B153" s="81"/>
      <c r="C153" s="81"/>
      <c r="D153" s="453"/>
      <c r="Q153" s="190"/>
      <c r="R153" s="190"/>
      <c r="S153" s="190"/>
      <c r="T153" s="190"/>
    </row>
    <row r="154" spans="1:20">
      <c r="A154" s="81"/>
      <c r="B154" s="81"/>
      <c r="C154" s="81"/>
      <c r="D154" s="453"/>
      <c r="Q154" s="190"/>
      <c r="R154" s="190"/>
      <c r="S154" s="190"/>
      <c r="T154" s="190"/>
    </row>
    <row r="155" spans="1:20">
      <c r="A155" s="81"/>
      <c r="B155" s="81"/>
      <c r="C155" s="81"/>
      <c r="D155" s="453"/>
      <c r="Q155" s="190"/>
      <c r="R155" s="190"/>
      <c r="S155" s="190"/>
      <c r="T155" s="190"/>
    </row>
    <row r="156" spans="1:20">
      <c r="A156" s="3" t="s">
        <v>490</v>
      </c>
      <c r="B156" s="3"/>
      <c r="C156" s="3"/>
      <c r="D156" s="3"/>
      <c r="Q156" s="190"/>
      <c r="R156" s="190"/>
      <c r="S156" s="190"/>
      <c r="T156" s="190"/>
    </row>
    <row r="157" spans="1:20">
      <c r="A157" s="3" t="s">
        <v>1085</v>
      </c>
      <c r="B157" s="3"/>
      <c r="C157" s="3"/>
      <c r="D157" s="3"/>
      <c r="Q157" s="190"/>
      <c r="R157" s="190"/>
      <c r="S157" s="190"/>
      <c r="T157" s="190"/>
    </row>
    <row r="158" spans="1:20">
      <c r="Q158" s="190"/>
      <c r="R158" s="190"/>
      <c r="S158" s="190"/>
      <c r="T158" s="190"/>
    </row>
    <row r="159" spans="1:20">
      <c r="Q159" s="190"/>
      <c r="R159" s="190"/>
      <c r="S159" s="190"/>
      <c r="T159" s="190"/>
    </row>
  </sheetData>
  <mergeCells count="16">
    <mergeCell ref="G112:M112"/>
    <mergeCell ref="A119:M119"/>
    <mergeCell ref="G126:I126"/>
    <mergeCell ref="K126:M126"/>
    <mergeCell ref="G59:M59"/>
    <mergeCell ref="G60:K60"/>
    <mergeCell ref="A78:M78"/>
    <mergeCell ref="G80:M80"/>
    <mergeCell ref="G81:K81"/>
    <mergeCell ref="G107:M107"/>
    <mergeCell ref="A1:M1"/>
    <mergeCell ref="G10:M10"/>
    <mergeCell ref="G11:K11"/>
    <mergeCell ref="A40:M40"/>
    <mergeCell ref="G43:K43"/>
    <mergeCell ref="G42:M42"/>
  </mergeCells>
  <pageMargins left="0.78740157480314965" right="0.31496062992125984" top="0.59055118110236227" bottom="0.39370078740157483" header="0.31496062992125984" footer="0.35433070866141736"/>
  <pageSetup paperSize="9" scale="83" firstPageNumber="40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</headerFooter>
  <rowBreaks count="3" manualBreakCount="3">
    <brk id="39" max="16383" man="1"/>
    <brk id="77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Note 1-2 </vt:lpstr>
      <vt:lpstr>3-5</vt:lpstr>
      <vt:lpstr>6-7</vt:lpstr>
      <vt:lpstr>8-12</vt:lpstr>
      <vt:lpstr>13-14 </vt:lpstr>
      <vt:lpstr>15</vt:lpstr>
      <vt:lpstr>16-26</vt:lpstr>
      <vt:lpstr>27-28</vt:lpstr>
      <vt:lpstr>29</vt:lpstr>
      <vt:lpstr>30</vt:lpstr>
      <vt:lpstr>31-33</vt:lpstr>
      <vt:lpstr>'13-14 '!Print_Area</vt:lpstr>
      <vt:lpstr>'15'!Print_Area</vt:lpstr>
      <vt:lpstr>'16-26'!Print_Area</vt:lpstr>
      <vt:lpstr>'27-28'!Print_Area</vt:lpstr>
      <vt:lpstr>'29'!Print_Area</vt:lpstr>
      <vt:lpstr>'30'!Print_Area</vt:lpstr>
      <vt:lpstr>'31-33'!Print_Area</vt:lpstr>
      <vt:lpstr>'3-5'!Print_Area</vt:lpstr>
      <vt:lpstr>'6-7'!Print_Area</vt:lpstr>
      <vt:lpstr>'8-12'!Print_Area</vt:lpstr>
      <vt:lpstr>'Note 1-2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2021-02-21T03:30:46Z</cp:lastPrinted>
  <dcterms:created xsi:type="dcterms:W3CDTF">2017-03-27T10:13:09Z</dcterms:created>
  <dcterms:modified xsi:type="dcterms:W3CDTF">2021-02-21T15:43:55Z</dcterms:modified>
</cp:coreProperties>
</file>