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1020" tabRatio="899" activeTab="5"/>
  </bookViews>
  <sheets>
    <sheet name="Balance Sheets" sheetId="2" r:id="rId1"/>
    <sheet name="statement of income" sheetId="3" state="hidden" r:id="rId2"/>
    <sheet name="statement of income (12M)" sheetId="7" r:id="rId3"/>
    <sheet name="Statements of  Changes Conso" sheetId="1" r:id="rId4"/>
    <sheet name="Statements of Changes " sheetId="4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3">[2]MOULD!#REF!</definedName>
    <definedName name="\q" localSheetId="4">[2]MOULD!#REF!</definedName>
    <definedName name="\q">[2]MOULD!#REF!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______________e1" localSheetId="3">#REF!</definedName>
    <definedName name="_________________________________e1" localSheetId="4">#REF!</definedName>
    <definedName name="_________________________________e1">#REF!</definedName>
    <definedName name="_________________________________f1" localSheetId="3">#REF!</definedName>
    <definedName name="_________________________________f1" localSheetId="4">#REF!</definedName>
    <definedName name="_________________________________f1">#REF!</definedName>
    <definedName name="_________________________________g1" localSheetId="3">#REF!</definedName>
    <definedName name="_________________________________g1" localSheetId="4">#REF!</definedName>
    <definedName name="_________________________________g1">#REF!</definedName>
    <definedName name="________________________________e1" localSheetId="3">#REF!</definedName>
    <definedName name="________________________________e1" localSheetId="4">#REF!</definedName>
    <definedName name="________________________________e1">#REF!</definedName>
    <definedName name="________________________________f1" localSheetId="3">#REF!</definedName>
    <definedName name="________________________________f1" localSheetId="4">#REF!</definedName>
    <definedName name="________________________________f1">#REF!</definedName>
    <definedName name="________________________________g1" localSheetId="3">#REF!</definedName>
    <definedName name="________________________________g1" localSheetId="4">#REF!</definedName>
    <definedName name="________________________________g1">#REF!</definedName>
    <definedName name="_______________________________e1" localSheetId="3">#REF!</definedName>
    <definedName name="_______________________________e1" localSheetId="4">#REF!</definedName>
    <definedName name="_______________________________e1">#REF!</definedName>
    <definedName name="_______________________________f1" localSheetId="3">#REF!</definedName>
    <definedName name="_______________________________f1" localSheetId="4">#REF!</definedName>
    <definedName name="_______________________________f1">#REF!</definedName>
    <definedName name="_______________________________g1" localSheetId="3">#REF!</definedName>
    <definedName name="_______________________________g1" localSheetId="4">#REF!</definedName>
    <definedName name="_______________________________g1">#REF!</definedName>
    <definedName name="______________________________e1" localSheetId="3">#REF!</definedName>
    <definedName name="______________________________e1" localSheetId="4">#REF!</definedName>
    <definedName name="______________________________e1">#REF!</definedName>
    <definedName name="______________________________f1" localSheetId="3">#REF!</definedName>
    <definedName name="______________________________f1" localSheetId="4">#REF!</definedName>
    <definedName name="______________________________f1">#REF!</definedName>
    <definedName name="______________________________g1" localSheetId="3">#REF!</definedName>
    <definedName name="______________________________g1" localSheetId="4">#REF!</definedName>
    <definedName name="______________________________g1">#REF!</definedName>
    <definedName name="_____________________________e1" localSheetId="3">#REF!</definedName>
    <definedName name="_____________________________e1" localSheetId="4">#REF!</definedName>
    <definedName name="_____________________________e1">#REF!</definedName>
    <definedName name="_____________________________f1" localSheetId="3">#REF!</definedName>
    <definedName name="_____________________________f1" localSheetId="4">#REF!</definedName>
    <definedName name="_____________________________f1">#REF!</definedName>
    <definedName name="_____________________________g1" localSheetId="3">#REF!</definedName>
    <definedName name="_____________________________g1" localSheetId="4">#REF!</definedName>
    <definedName name="_____________________________g1">#REF!</definedName>
    <definedName name="_____________________________h1" localSheetId="3">#REF!</definedName>
    <definedName name="_____________________________h1" localSheetId="4">#REF!</definedName>
    <definedName name="_____________________________h1">#REF!</definedName>
    <definedName name="_____________________________k1" localSheetId="3">#REF!</definedName>
    <definedName name="_____________________________k1" localSheetId="4">#REF!</definedName>
    <definedName name="_____________________________k1">#REF!</definedName>
    <definedName name="_____________________________PRO1" localSheetId="3">#REF!</definedName>
    <definedName name="_____________________________PRO1" localSheetId="4">#REF!</definedName>
    <definedName name="_____________________________PRO1">#REF!</definedName>
    <definedName name="____________________________e1" localSheetId="3">#REF!</definedName>
    <definedName name="____________________________e1" localSheetId="4">#REF!</definedName>
    <definedName name="____________________________e1">#REF!</definedName>
    <definedName name="____________________________f1" localSheetId="3">#REF!</definedName>
    <definedName name="____________________________f1" localSheetId="4">#REF!</definedName>
    <definedName name="____________________________f1">#REF!</definedName>
    <definedName name="____________________________g1" localSheetId="3">#REF!</definedName>
    <definedName name="____________________________g1" localSheetId="4">#REF!</definedName>
    <definedName name="____________________________g1">#REF!</definedName>
    <definedName name="____________________________h1" localSheetId="3">#REF!</definedName>
    <definedName name="____________________________h1" localSheetId="4">#REF!</definedName>
    <definedName name="____________________________h1">#REF!</definedName>
    <definedName name="____________________________k1" localSheetId="3">#REF!</definedName>
    <definedName name="____________________________k1" localSheetId="4">#REF!</definedName>
    <definedName name="____________________________k1">#REF!</definedName>
    <definedName name="____________________________PRO1" localSheetId="3">#REF!</definedName>
    <definedName name="____________________________PRO1" localSheetId="4">#REF!</definedName>
    <definedName name="____________________________PRO1">#REF!</definedName>
    <definedName name="___________________________e1" localSheetId="3">#REF!</definedName>
    <definedName name="___________________________e1" localSheetId="4">#REF!</definedName>
    <definedName name="___________________________e1">#REF!</definedName>
    <definedName name="___________________________f1" localSheetId="3">#REF!</definedName>
    <definedName name="___________________________f1" localSheetId="4">#REF!</definedName>
    <definedName name="___________________________f1">#REF!</definedName>
    <definedName name="___________________________g1" localSheetId="3">#REF!</definedName>
    <definedName name="___________________________g1" localSheetId="4">#REF!</definedName>
    <definedName name="___________________________g1">#REF!</definedName>
    <definedName name="___________________________h1" localSheetId="3">#REF!</definedName>
    <definedName name="___________________________h1" localSheetId="4">#REF!</definedName>
    <definedName name="___________________________h1">#REF!</definedName>
    <definedName name="___________________________k1" localSheetId="3">#REF!</definedName>
    <definedName name="___________________________k1" localSheetId="4">#REF!</definedName>
    <definedName name="___________________________k1">#REF!</definedName>
    <definedName name="___________________________PRO1" localSheetId="3">#REF!</definedName>
    <definedName name="___________________________PRO1" localSheetId="4">#REF!</definedName>
    <definedName name="___________________________PRO1">#REF!</definedName>
    <definedName name="__________________________e1" localSheetId="3">#REF!</definedName>
    <definedName name="__________________________e1" localSheetId="4">#REF!</definedName>
    <definedName name="__________________________e1">#REF!</definedName>
    <definedName name="__________________________f1" localSheetId="3">#REF!</definedName>
    <definedName name="__________________________f1" localSheetId="4">#REF!</definedName>
    <definedName name="__________________________f1">#REF!</definedName>
    <definedName name="__________________________g1" localSheetId="3">#REF!</definedName>
    <definedName name="__________________________g1" localSheetId="4">#REF!</definedName>
    <definedName name="__________________________g1">#REF!</definedName>
    <definedName name="__________________________h1" localSheetId="3">#REF!</definedName>
    <definedName name="__________________________h1" localSheetId="4">#REF!</definedName>
    <definedName name="__________________________h1">#REF!</definedName>
    <definedName name="__________________________k1" localSheetId="3">#REF!</definedName>
    <definedName name="__________________________k1" localSheetId="4">#REF!</definedName>
    <definedName name="__________________________k1">#REF!</definedName>
    <definedName name="__________________________PRO1" localSheetId="3">#REF!</definedName>
    <definedName name="__________________________PRO1" localSheetId="4">#REF!</definedName>
    <definedName name="__________________________PRO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_PRO1" localSheetId="3">#REF!</definedName>
    <definedName name="_________________________PRO1" localSheetId="4">#REF!</definedName>
    <definedName name="_________________________PRO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_PRO1" localSheetId="3">#REF!</definedName>
    <definedName name="________________________PRO1" localSheetId="4">#REF!</definedName>
    <definedName name="________________________PRO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_PRO1" localSheetId="3">#REF!</definedName>
    <definedName name="_______________________PRO1" localSheetId="4">#REF!</definedName>
    <definedName name="_______________________PRO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 localSheetId="3">#REF!</definedName>
    <definedName name="______________________PRO1" localSheetId="4">#REF!</definedName>
    <definedName name="______________________PRO1">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 localSheetId="3">#REF!</definedName>
    <definedName name="_____________________PRO1" localSheetId="4">#REF!</definedName>
    <definedName name="_____________________PRO1">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 localSheetId="3">#REF!</definedName>
    <definedName name="____________________PRO1" localSheetId="4">#REF!</definedName>
    <definedName name="____________________PRO1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DAT1" localSheetId="3">'[3]AA-1'!#REF!</definedName>
    <definedName name="___________DAT1" localSheetId="4">'[3]AA-1'!#REF!</definedName>
    <definedName name="___________DAT1">'[3]AA-1'!#REF!</definedName>
    <definedName name="___________DAT10" localSheetId="3">'[3]AA-1'!#REF!</definedName>
    <definedName name="___________DAT10" localSheetId="4">'[3]AA-1'!#REF!</definedName>
    <definedName name="___________DAT10">'[3]AA-1'!#REF!</definedName>
    <definedName name="___________DAT13" localSheetId="3">'[3]AA-1'!#REF!</definedName>
    <definedName name="___________DAT13" localSheetId="4">'[3]AA-1'!#REF!</definedName>
    <definedName name="___________DAT13">'[3]AA-1'!#REF!</definedName>
    <definedName name="___________DAT2" localSheetId="3">'[3]AA-1'!#REF!</definedName>
    <definedName name="___________DAT2" localSheetId="4">'[3]AA-1'!#REF!</definedName>
    <definedName name="___________DAT2">'[3]AA-1'!#REF!</definedName>
    <definedName name="___________DAT3" localSheetId="3">'[3]AA-1'!#REF!</definedName>
    <definedName name="___________DAT3" localSheetId="4">'[3]AA-1'!#REF!</definedName>
    <definedName name="___________DAT3">'[3]AA-1'!#REF!</definedName>
    <definedName name="___________DAT5" localSheetId="3">'[3]AA-1'!#REF!</definedName>
    <definedName name="___________DAT5" localSheetId="4">'[3]AA-1'!#REF!</definedName>
    <definedName name="___________DAT5">'[3]AA-1'!#REF!</definedName>
    <definedName name="___________DAT6" localSheetId="3">'[3]AA-1'!#REF!</definedName>
    <definedName name="___________DAT6" localSheetId="4">'[3]AA-1'!#REF!</definedName>
    <definedName name="___________DAT6">'[3]AA-1'!#REF!</definedName>
    <definedName name="___________DAT7" localSheetId="3">'[3]AA-1'!#REF!</definedName>
    <definedName name="___________DAT7" localSheetId="4">'[3]AA-1'!#REF!</definedName>
    <definedName name="___________DAT7">'[3]AA-1'!#REF!</definedName>
    <definedName name="___________DAT8" localSheetId="3">'[3]AA-1'!#REF!</definedName>
    <definedName name="___________DAT8" localSheetId="4">'[3]AA-1'!#REF!</definedName>
    <definedName name="___________DAT8">'[3]AA-1'!#REF!</definedName>
    <definedName name="___________DAT9" localSheetId="3">'[3]AA-1'!#REF!</definedName>
    <definedName name="___________DAT9" localSheetId="4">'[3]AA-1'!#REF!</definedName>
    <definedName name="___________DAT9">'[3]AA-1'!#REF!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DAT1" localSheetId="3">'[3]AA-1'!#REF!</definedName>
    <definedName name="__________DAT1" localSheetId="4">'[3]AA-1'!#REF!</definedName>
    <definedName name="__________DAT1">'[3]AA-1'!#REF!</definedName>
    <definedName name="__________DAT10" localSheetId="3">'[3]AA-1'!#REF!</definedName>
    <definedName name="__________DAT10" localSheetId="4">'[3]AA-1'!#REF!</definedName>
    <definedName name="__________DAT10">'[3]AA-1'!#REF!</definedName>
    <definedName name="__________DAT13" localSheetId="3">'[3]AA-1'!#REF!</definedName>
    <definedName name="__________DAT13" localSheetId="4">'[3]AA-1'!#REF!</definedName>
    <definedName name="__________DAT13">'[3]AA-1'!#REF!</definedName>
    <definedName name="__________DAT2" localSheetId="3">'[3]AA-1'!#REF!</definedName>
    <definedName name="__________DAT2" localSheetId="4">'[3]AA-1'!#REF!</definedName>
    <definedName name="__________DAT2">'[3]AA-1'!#REF!</definedName>
    <definedName name="__________DAT3" localSheetId="3">'[3]AA-1'!#REF!</definedName>
    <definedName name="__________DAT3" localSheetId="4">'[3]AA-1'!#REF!</definedName>
    <definedName name="__________DAT3">'[3]AA-1'!#REF!</definedName>
    <definedName name="__________DAT5" localSheetId="3">'[3]AA-1'!#REF!</definedName>
    <definedName name="__________DAT5" localSheetId="4">'[3]AA-1'!#REF!</definedName>
    <definedName name="__________DAT5">'[3]AA-1'!#REF!</definedName>
    <definedName name="__________DAT6" localSheetId="3">'[3]AA-1'!#REF!</definedName>
    <definedName name="__________DAT6" localSheetId="4">'[3]AA-1'!#REF!</definedName>
    <definedName name="__________DAT6">'[3]AA-1'!#REF!</definedName>
    <definedName name="__________DAT7" localSheetId="3">'[3]AA-1'!#REF!</definedName>
    <definedName name="__________DAT7" localSheetId="4">'[3]AA-1'!#REF!</definedName>
    <definedName name="__________DAT7">'[3]AA-1'!#REF!</definedName>
    <definedName name="__________DAT8" localSheetId="3">'[3]AA-1'!#REF!</definedName>
    <definedName name="__________DAT8" localSheetId="4">'[3]AA-1'!#REF!</definedName>
    <definedName name="__________DAT8">'[3]AA-1'!#REF!</definedName>
    <definedName name="__________DAT9" localSheetId="3">'[3]AA-1'!#REF!</definedName>
    <definedName name="__________DAT9" localSheetId="4">'[3]AA-1'!#REF!</definedName>
    <definedName name="__________DAT9">'[3]AA-1'!#REF!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APR02" localSheetId="3">#REF!</definedName>
    <definedName name="_________APR02" localSheetId="4">#REF!</definedName>
    <definedName name="_________APR02">#REF!</definedName>
    <definedName name="_________AUG01" localSheetId="3">#REF!</definedName>
    <definedName name="_________AUG01" localSheetId="4">#REF!</definedName>
    <definedName name="_________AUG01">#REF!</definedName>
    <definedName name="_________DAT1" localSheetId="3">'[3]AA-1'!#REF!</definedName>
    <definedName name="_________DAT1" localSheetId="4">'[3]AA-1'!#REF!</definedName>
    <definedName name="_________DAT1">'[3]AA-1'!#REF!</definedName>
    <definedName name="_________DAT10" localSheetId="3">'[3]AA-1'!#REF!</definedName>
    <definedName name="_________DAT10" localSheetId="4">'[3]AA-1'!#REF!</definedName>
    <definedName name="_________DAT10">'[3]AA-1'!#REF!</definedName>
    <definedName name="_________DAT13" localSheetId="3">'[3]AA-1'!#REF!</definedName>
    <definedName name="_________DAT13" localSheetId="4">'[3]AA-1'!#REF!</definedName>
    <definedName name="_________DAT13">'[3]AA-1'!#REF!</definedName>
    <definedName name="_________DAT2" localSheetId="3">'[3]AA-1'!#REF!</definedName>
    <definedName name="_________DAT2" localSheetId="4">'[3]AA-1'!#REF!</definedName>
    <definedName name="_________DAT2">'[3]AA-1'!#REF!</definedName>
    <definedName name="_________DAT3" localSheetId="3">'[3]AA-1'!#REF!</definedName>
    <definedName name="_________DAT3" localSheetId="4">'[3]AA-1'!#REF!</definedName>
    <definedName name="_________DAT3">'[3]AA-1'!#REF!</definedName>
    <definedName name="_________DAT5" localSheetId="3">'[3]AA-1'!#REF!</definedName>
    <definedName name="_________DAT5" localSheetId="4">'[3]AA-1'!#REF!</definedName>
    <definedName name="_________DAT5">'[3]AA-1'!#REF!</definedName>
    <definedName name="_________DAT6" localSheetId="3">'[3]AA-1'!#REF!</definedName>
    <definedName name="_________DAT6" localSheetId="4">'[3]AA-1'!#REF!</definedName>
    <definedName name="_________DAT6">'[3]AA-1'!#REF!</definedName>
    <definedName name="_________DAT7" localSheetId="3">'[3]AA-1'!#REF!</definedName>
    <definedName name="_________DAT7" localSheetId="4">'[3]AA-1'!#REF!</definedName>
    <definedName name="_________DAT7">'[3]AA-1'!#REF!</definedName>
    <definedName name="_________DAT8" localSheetId="3">'[3]AA-1'!#REF!</definedName>
    <definedName name="_________DAT8" localSheetId="4">'[3]AA-1'!#REF!</definedName>
    <definedName name="_________DAT8">'[3]AA-1'!#REF!</definedName>
    <definedName name="_________DAT9" localSheetId="3">'[3]AA-1'!#REF!</definedName>
    <definedName name="_________DAT9" localSheetId="4">'[3]AA-1'!#REF!</definedName>
    <definedName name="_________DAT9">'[3]AA-1'!#REF!</definedName>
    <definedName name="_________DEC01" localSheetId="3">#REF!</definedName>
    <definedName name="_________DEC01" localSheetId="4">#REF!</definedName>
    <definedName name="_________DEC01">#REF!</definedName>
    <definedName name="_________DEC2001" localSheetId="3">#REF!</definedName>
    <definedName name="_________DEC2001" localSheetId="4">#REF!</definedName>
    <definedName name="_________DEC200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JUL01" localSheetId="3">#REF!</definedName>
    <definedName name="_________JUL01" localSheetId="4">#REF!</definedName>
    <definedName name="_________JUL01">#REF!</definedName>
    <definedName name="_________JUL02" localSheetId="3">#REF!</definedName>
    <definedName name="_________JUL02" localSheetId="4">#REF!</definedName>
    <definedName name="_________JUL02">#REF!</definedName>
    <definedName name="_________k1" localSheetId="3">#REF!</definedName>
    <definedName name="_________k1" localSheetId="4">#REF!</definedName>
    <definedName name="_________k1">#REF!</definedName>
    <definedName name="_________MAY02" localSheetId="3">#REF!</definedName>
    <definedName name="_________MAY02" localSheetId="4">#REF!</definedName>
    <definedName name="_________MAY02">#REF!</definedName>
    <definedName name="_________NOV01" localSheetId="3">#REF!</definedName>
    <definedName name="_________NOV01" localSheetId="4">#REF!</definedName>
    <definedName name="_________NOV01">#REF!</definedName>
    <definedName name="_________PL10" localSheetId="3">#REF!</definedName>
    <definedName name="_________PL10" localSheetId="4">#REF!</definedName>
    <definedName name="_________PL10">#REF!</definedName>
    <definedName name="_________PRO1" localSheetId="3">#REF!</definedName>
    <definedName name="_________PRO1" localSheetId="4">#REF!</definedName>
    <definedName name="_________PRO1">#REF!</definedName>
    <definedName name="_________sep01" localSheetId="3">#REF!</definedName>
    <definedName name="_________sep01" localSheetId="4">#REF!</definedName>
    <definedName name="_________sep01">#REF!</definedName>
    <definedName name="________APR02" localSheetId="3">#REF!</definedName>
    <definedName name="________APR02" localSheetId="4">#REF!</definedName>
    <definedName name="________APR02">#REF!</definedName>
    <definedName name="________AUG01" localSheetId="3">#REF!</definedName>
    <definedName name="________AUG01" localSheetId="4">#REF!</definedName>
    <definedName name="________AUG01">#REF!</definedName>
    <definedName name="________DAT1" localSheetId="3">'[3]AA-1'!#REF!</definedName>
    <definedName name="________DAT1" localSheetId="4">'[3]AA-1'!#REF!</definedName>
    <definedName name="________DAT1">'[3]AA-1'!#REF!</definedName>
    <definedName name="________DAT10" localSheetId="3">'[3]AA-1'!#REF!</definedName>
    <definedName name="________DAT10" localSheetId="4">'[3]AA-1'!#REF!</definedName>
    <definedName name="________DAT10">'[3]AA-1'!#REF!</definedName>
    <definedName name="________DAT13" localSheetId="3">'[3]AA-1'!#REF!</definedName>
    <definedName name="________DAT13" localSheetId="4">'[3]AA-1'!#REF!</definedName>
    <definedName name="________DAT13">'[3]AA-1'!#REF!</definedName>
    <definedName name="________DAT2" localSheetId="3">'[3]AA-1'!#REF!</definedName>
    <definedName name="________DAT2" localSheetId="4">'[3]AA-1'!#REF!</definedName>
    <definedName name="________DAT2">'[3]AA-1'!#REF!</definedName>
    <definedName name="________DAT3" localSheetId="3">'[3]AA-1'!#REF!</definedName>
    <definedName name="________DAT3" localSheetId="4">'[3]AA-1'!#REF!</definedName>
    <definedName name="________DAT3">'[3]AA-1'!#REF!</definedName>
    <definedName name="________DAT5" localSheetId="3">'[3]AA-1'!#REF!</definedName>
    <definedName name="________DAT5" localSheetId="4">'[3]AA-1'!#REF!</definedName>
    <definedName name="________DAT5">'[3]AA-1'!#REF!</definedName>
    <definedName name="________DAT6" localSheetId="3">'[3]AA-1'!#REF!</definedName>
    <definedName name="________DAT6" localSheetId="4">'[3]AA-1'!#REF!</definedName>
    <definedName name="________DAT6">'[3]AA-1'!#REF!</definedName>
    <definedName name="________DAT7" localSheetId="3">'[3]AA-1'!#REF!</definedName>
    <definedName name="________DAT7" localSheetId="4">'[3]AA-1'!#REF!</definedName>
    <definedName name="________DAT7">'[3]AA-1'!#REF!</definedName>
    <definedName name="________DAT8" localSheetId="3">'[3]AA-1'!#REF!</definedName>
    <definedName name="________DAT8" localSheetId="4">'[3]AA-1'!#REF!</definedName>
    <definedName name="________DAT8">'[3]AA-1'!#REF!</definedName>
    <definedName name="________DAT9" localSheetId="3">'[3]AA-1'!#REF!</definedName>
    <definedName name="________DAT9" localSheetId="4">'[3]AA-1'!#REF!</definedName>
    <definedName name="________DAT9">'[3]AA-1'!#REF!</definedName>
    <definedName name="________DEC01" localSheetId="3">#REF!</definedName>
    <definedName name="________DEC01" localSheetId="4">#REF!</definedName>
    <definedName name="________DEC01">#REF!</definedName>
    <definedName name="________DEC2001" localSheetId="3">#REF!</definedName>
    <definedName name="________DEC2001" localSheetId="4">#REF!</definedName>
    <definedName name="________DEC200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JUL01" localSheetId="3">#REF!</definedName>
    <definedName name="________JUL01" localSheetId="4">#REF!</definedName>
    <definedName name="________JUL01">#REF!</definedName>
    <definedName name="________JUL02" localSheetId="3">#REF!</definedName>
    <definedName name="________JUL02" localSheetId="4">#REF!</definedName>
    <definedName name="________JUL02">#REF!</definedName>
    <definedName name="________k1" localSheetId="3">#REF!</definedName>
    <definedName name="________k1" localSheetId="4">#REF!</definedName>
    <definedName name="________k1">#REF!</definedName>
    <definedName name="________MAY02" localSheetId="3">#REF!</definedName>
    <definedName name="________MAY02" localSheetId="4">#REF!</definedName>
    <definedName name="________MAY02">#REF!</definedName>
    <definedName name="________NOV01" localSheetId="3">#REF!</definedName>
    <definedName name="________NOV01" localSheetId="4">#REF!</definedName>
    <definedName name="________NOV01">#REF!</definedName>
    <definedName name="________PL10" localSheetId="3">#REF!</definedName>
    <definedName name="________PL10" localSheetId="4">#REF!</definedName>
    <definedName name="________PL10">#REF!</definedName>
    <definedName name="________PRO1" localSheetId="3">#REF!</definedName>
    <definedName name="________PRO1" localSheetId="4">#REF!</definedName>
    <definedName name="________PRO1">#REF!</definedName>
    <definedName name="________sep01" localSheetId="3">#REF!</definedName>
    <definedName name="________sep01" localSheetId="4">#REF!</definedName>
    <definedName name="________sep01">#REF!</definedName>
    <definedName name="_______APR02" localSheetId="3">#REF!</definedName>
    <definedName name="_______APR02" localSheetId="4">#REF!</definedName>
    <definedName name="_______APR02">#REF!</definedName>
    <definedName name="_______AUG01" localSheetId="3">#REF!</definedName>
    <definedName name="_______AUG01" localSheetId="4">#REF!</definedName>
    <definedName name="_______AUG01">#REF!</definedName>
    <definedName name="_______DAT1" localSheetId="3">'[3]AA-1'!#REF!</definedName>
    <definedName name="_______DAT1" localSheetId="4">'[3]AA-1'!#REF!</definedName>
    <definedName name="_______DAT1">'[3]AA-1'!#REF!</definedName>
    <definedName name="_______DAT10" localSheetId="3">'[3]AA-1'!#REF!</definedName>
    <definedName name="_______DAT10" localSheetId="4">'[3]AA-1'!#REF!</definedName>
    <definedName name="_______DAT10">'[3]AA-1'!#REF!</definedName>
    <definedName name="_______DAT13" localSheetId="3">'[3]AA-1'!#REF!</definedName>
    <definedName name="_______DAT13" localSheetId="4">'[3]AA-1'!#REF!</definedName>
    <definedName name="_______DAT13">'[3]AA-1'!#REF!</definedName>
    <definedName name="_______DAT2" localSheetId="3">'[3]AA-1'!#REF!</definedName>
    <definedName name="_______DAT2" localSheetId="4">'[3]AA-1'!#REF!</definedName>
    <definedName name="_______DAT2">'[3]AA-1'!#REF!</definedName>
    <definedName name="_______DAT3" localSheetId="3">'[3]AA-1'!#REF!</definedName>
    <definedName name="_______DAT3" localSheetId="4">'[3]AA-1'!#REF!</definedName>
    <definedName name="_______DAT3">'[3]AA-1'!#REF!</definedName>
    <definedName name="_______DAT5" localSheetId="3">'[3]AA-1'!#REF!</definedName>
    <definedName name="_______DAT5" localSheetId="4">'[3]AA-1'!#REF!</definedName>
    <definedName name="_______DAT5">'[3]AA-1'!#REF!</definedName>
    <definedName name="_______DAT6" localSheetId="3">'[3]AA-1'!#REF!</definedName>
    <definedName name="_______DAT6" localSheetId="4">'[3]AA-1'!#REF!</definedName>
    <definedName name="_______DAT6">'[3]AA-1'!#REF!</definedName>
    <definedName name="_______DAT7" localSheetId="3">'[3]AA-1'!#REF!</definedName>
    <definedName name="_______DAT7" localSheetId="4">'[3]AA-1'!#REF!</definedName>
    <definedName name="_______DAT7">'[3]AA-1'!#REF!</definedName>
    <definedName name="_______DAT8" localSheetId="3">'[3]AA-1'!#REF!</definedName>
    <definedName name="_______DAT8" localSheetId="4">'[3]AA-1'!#REF!</definedName>
    <definedName name="_______DAT8">'[3]AA-1'!#REF!</definedName>
    <definedName name="_______DAT9" localSheetId="3">'[3]AA-1'!#REF!</definedName>
    <definedName name="_______DAT9" localSheetId="4">'[3]AA-1'!#REF!</definedName>
    <definedName name="_______DAT9">'[3]AA-1'!#REF!</definedName>
    <definedName name="_______DEC01" localSheetId="3">#REF!</definedName>
    <definedName name="_______DEC01" localSheetId="4">#REF!</definedName>
    <definedName name="_______DEC01">#REF!</definedName>
    <definedName name="_______DEC2001" localSheetId="3">#REF!</definedName>
    <definedName name="_______DEC2001" localSheetId="4">#REF!</definedName>
    <definedName name="_______DEC200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JUL01" localSheetId="3">#REF!</definedName>
    <definedName name="_______JUL01" localSheetId="4">#REF!</definedName>
    <definedName name="_______JUL01">#REF!</definedName>
    <definedName name="_______JUL02" localSheetId="3">#REF!</definedName>
    <definedName name="_______JUL02" localSheetId="4">#REF!</definedName>
    <definedName name="_______JUL02">#REF!</definedName>
    <definedName name="_______k1" localSheetId="3">#REF!</definedName>
    <definedName name="_______k1" localSheetId="4">#REF!</definedName>
    <definedName name="_______k1">#REF!</definedName>
    <definedName name="_______MAY02" localSheetId="3">#REF!</definedName>
    <definedName name="_______MAY02" localSheetId="4">#REF!</definedName>
    <definedName name="_______MAY02">#REF!</definedName>
    <definedName name="_______NOV01" localSheetId="3">#REF!</definedName>
    <definedName name="_______NOV01" localSheetId="4">#REF!</definedName>
    <definedName name="_______NOV01">#REF!</definedName>
    <definedName name="_______PL10" localSheetId="3">#REF!</definedName>
    <definedName name="_______PL10" localSheetId="4">#REF!</definedName>
    <definedName name="_______PL10">#REF!</definedName>
    <definedName name="_______PRO1" localSheetId="3">#REF!</definedName>
    <definedName name="_______PRO1" localSheetId="4">#REF!</definedName>
    <definedName name="_______PRO1">#REF!</definedName>
    <definedName name="_______sep01" localSheetId="3">#REF!</definedName>
    <definedName name="_______sep01" localSheetId="4">#REF!</definedName>
    <definedName name="_______sep01">#REF!</definedName>
    <definedName name="______APR02" localSheetId="3">#REF!</definedName>
    <definedName name="______APR02" localSheetId="4">#REF!</definedName>
    <definedName name="______APR02">#REF!</definedName>
    <definedName name="______AUG01" localSheetId="3">#REF!</definedName>
    <definedName name="______AUG01" localSheetId="4">#REF!</definedName>
    <definedName name="______AUG01">#REF!</definedName>
    <definedName name="______DAT1" localSheetId="3">'[3]AA-1'!#REF!</definedName>
    <definedName name="______DAT1" localSheetId="4">'[3]AA-1'!#REF!</definedName>
    <definedName name="______DAT1">'[3]AA-1'!#REF!</definedName>
    <definedName name="______DAT10" localSheetId="3">'[3]AA-1'!#REF!</definedName>
    <definedName name="______DAT10" localSheetId="4">'[3]AA-1'!#REF!</definedName>
    <definedName name="______DAT10">'[3]AA-1'!#REF!</definedName>
    <definedName name="______DAT13" localSheetId="3">'[3]AA-1'!#REF!</definedName>
    <definedName name="______DAT13" localSheetId="4">'[3]AA-1'!#REF!</definedName>
    <definedName name="______DAT13">'[3]AA-1'!#REF!</definedName>
    <definedName name="______DAT2" localSheetId="3">'[3]AA-1'!#REF!</definedName>
    <definedName name="______DAT2" localSheetId="4">'[3]AA-1'!#REF!</definedName>
    <definedName name="______DAT2">'[3]AA-1'!#REF!</definedName>
    <definedName name="______DAT3" localSheetId="3">'[3]AA-1'!#REF!</definedName>
    <definedName name="______DAT3" localSheetId="4">'[3]AA-1'!#REF!</definedName>
    <definedName name="______DAT3">'[3]AA-1'!#REF!</definedName>
    <definedName name="______DAT5" localSheetId="3">'[3]AA-1'!#REF!</definedName>
    <definedName name="______DAT5" localSheetId="4">'[3]AA-1'!#REF!</definedName>
    <definedName name="______DAT5">'[3]AA-1'!#REF!</definedName>
    <definedName name="______DAT6" localSheetId="3">'[3]AA-1'!#REF!</definedName>
    <definedName name="______DAT6" localSheetId="4">'[3]AA-1'!#REF!</definedName>
    <definedName name="______DAT6">'[3]AA-1'!#REF!</definedName>
    <definedName name="______DAT7" localSheetId="3">'[3]AA-1'!#REF!</definedName>
    <definedName name="______DAT7" localSheetId="4">'[3]AA-1'!#REF!</definedName>
    <definedName name="______DAT7">'[3]AA-1'!#REF!</definedName>
    <definedName name="______DAT8" localSheetId="3">'[3]AA-1'!#REF!</definedName>
    <definedName name="______DAT8" localSheetId="4">'[3]AA-1'!#REF!</definedName>
    <definedName name="______DAT8">'[3]AA-1'!#REF!</definedName>
    <definedName name="______DAT9" localSheetId="3">'[3]AA-1'!#REF!</definedName>
    <definedName name="______DAT9" localSheetId="4">'[3]AA-1'!#REF!</definedName>
    <definedName name="______DAT9">'[3]AA-1'!#REF!</definedName>
    <definedName name="______DEC01" localSheetId="3">#REF!</definedName>
    <definedName name="______DEC01" localSheetId="4">#REF!</definedName>
    <definedName name="______DEC01">#REF!</definedName>
    <definedName name="______DEC2001" localSheetId="3">#REF!</definedName>
    <definedName name="______DEC2001" localSheetId="4">#REF!</definedName>
    <definedName name="______DEC200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JUL01" localSheetId="3">#REF!</definedName>
    <definedName name="______JUL01" localSheetId="4">#REF!</definedName>
    <definedName name="______JUL01">#REF!</definedName>
    <definedName name="______JUL02" localSheetId="3">#REF!</definedName>
    <definedName name="______JUL02" localSheetId="4">#REF!</definedName>
    <definedName name="______JUL02">#REF!</definedName>
    <definedName name="______k1" localSheetId="3">#REF!</definedName>
    <definedName name="______k1" localSheetId="4">#REF!</definedName>
    <definedName name="______k1">#REF!</definedName>
    <definedName name="______MAY02" localSheetId="3">#REF!</definedName>
    <definedName name="______MAY02" localSheetId="4">#REF!</definedName>
    <definedName name="______MAY02">#REF!</definedName>
    <definedName name="______NOV01" localSheetId="3">#REF!</definedName>
    <definedName name="______NOV01" localSheetId="4">#REF!</definedName>
    <definedName name="______NOV01">#REF!</definedName>
    <definedName name="______PL10" localSheetId="3">#REF!</definedName>
    <definedName name="______PL10" localSheetId="4">#REF!</definedName>
    <definedName name="______PL10">#REF!</definedName>
    <definedName name="______PRO1" localSheetId="3">#REF!</definedName>
    <definedName name="______PRO1" localSheetId="4">#REF!</definedName>
    <definedName name="______PRO1">#REF!</definedName>
    <definedName name="______sep01" localSheetId="3">#REF!</definedName>
    <definedName name="______sep01" localSheetId="4">#REF!</definedName>
    <definedName name="______sep01">#REF!</definedName>
    <definedName name="_____APR02" localSheetId="3">#REF!</definedName>
    <definedName name="_____APR02" localSheetId="4">#REF!</definedName>
    <definedName name="_____APR02">#REF!</definedName>
    <definedName name="_____AUG01" localSheetId="3">#REF!</definedName>
    <definedName name="_____AUG01" localSheetId="4">#REF!</definedName>
    <definedName name="_____AUG01">#REF!</definedName>
    <definedName name="_____DAT1" localSheetId="3">'[3]AA-1'!#REF!</definedName>
    <definedName name="_____DAT1" localSheetId="4">'[3]AA-1'!#REF!</definedName>
    <definedName name="_____DAT1">'[3]AA-1'!#REF!</definedName>
    <definedName name="_____DAT10" localSheetId="3">'[3]AA-1'!#REF!</definedName>
    <definedName name="_____DAT10" localSheetId="4">'[3]AA-1'!#REF!</definedName>
    <definedName name="_____DAT10">'[3]AA-1'!#REF!</definedName>
    <definedName name="_____DAT13" localSheetId="3">'[3]AA-1'!#REF!</definedName>
    <definedName name="_____DAT13" localSheetId="4">'[3]AA-1'!#REF!</definedName>
    <definedName name="_____DAT13">'[3]AA-1'!#REF!</definedName>
    <definedName name="_____DAT2" localSheetId="3">'[3]AA-1'!#REF!</definedName>
    <definedName name="_____DAT2" localSheetId="4">'[3]AA-1'!#REF!</definedName>
    <definedName name="_____DAT2">'[3]AA-1'!#REF!</definedName>
    <definedName name="_____DAT3" localSheetId="3">'[3]AA-1'!#REF!</definedName>
    <definedName name="_____DAT3" localSheetId="4">'[3]AA-1'!#REF!</definedName>
    <definedName name="_____DAT3">'[3]AA-1'!#REF!</definedName>
    <definedName name="_____DAT5" localSheetId="3">'[3]AA-1'!#REF!</definedName>
    <definedName name="_____DAT5" localSheetId="4">'[3]AA-1'!#REF!</definedName>
    <definedName name="_____DAT5">'[3]AA-1'!#REF!</definedName>
    <definedName name="_____DAT6" localSheetId="3">'[3]AA-1'!#REF!</definedName>
    <definedName name="_____DAT6" localSheetId="4">'[3]AA-1'!#REF!</definedName>
    <definedName name="_____DAT6">'[3]AA-1'!#REF!</definedName>
    <definedName name="_____DAT7" localSheetId="3">'[3]AA-1'!#REF!</definedName>
    <definedName name="_____DAT7" localSheetId="4">'[3]AA-1'!#REF!</definedName>
    <definedName name="_____DAT7">'[3]AA-1'!#REF!</definedName>
    <definedName name="_____DAT8" localSheetId="3">'[3]AA-1'!#REF!</definedName>
    <definedName name="_____DAT8" localSheetId="4">'[3]AA-1'!#REF!</definedName>
    <definedName name="_____DAT8">'[3]AA-1'!#REF!</definedName>
    <definedName name="_____DAT9" localSheetId="3">'[3]AA-1'!#REF!</definedName>
    <definedName name="_____DAT9" localSheetId="4">'[3]AA-1'!#REF!</definedName>
    <definedName name="_____DAT9">'[3]AA-1'!#REF!</definedName>
    <definedName name="_____DEC01" localSheetId="3">#REF!</definedName>
    <definedName name="_____DEC01" localSheetId="4">#REF!</definedName>
    <definedName name="_____DEC01">#REF!</definedName>
    <definedName name="_____DEC2001" localSheetId="3">#REF!</definedName>
    <definedName name="_____DEC2001" localSheetId="4">#REF!</definedName>
    <definedName name="_____DEC200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JUL01" localSheetId="3">#REF!</definedName>
    <definedName name="_____JUL01" localSheetId="4">#REF!</definedName>
    <definedName name="_____JUL01">#REF!</definedName>
    <definedName name="_____JUL02" localSheetId="3">#REF!</definedName>
    <definedName name="_____JUL02" localSheetId="4">#REF!</definedName>
    <definedName name="_____JUL02">#REF!</definedName>
    <definedName name="_____k1" localSheetId="3">#REF!</definedName>
    <definedName name="_____k1" localSheetId="4">#REF!</definedName>
    <definedName name="_____k1">#REF!</definedName>
    <definedName name="_____MAY02" localSheetId="3">#REF!</definedName>
    <definedName name="_____MAY02" localSheetId="4">#REF!</definedName>
    <definedName name="_____MAY02">#REF!</definedName>
    <definedName name="_____NOV01" localSheetId="3">#REF!</definedName>
    <definedName name="_____NOV01" localSheetId="4">#REF!</definedName>
    <definedName name="_____NOV01">#REF!</definedName>
    <definedName name="_____PL10" localSheetId="3">#REF!</definedName>
    <definedName name="_____PL10" localSheetId="4">#REF!</definedName>
    <definedName name="_____PL10">#REF!</definedName>
    <definedName name="_____PRO1" localSheetId="3">#REF!</definedName>
    <definedName name="_____PRO1" localSheetId="4">#REF!</definedName>
    <definedName name="_____PRO1">#REF!</definedName>
    <definedName name="_____sep01" localSheetId="3">#REF!</definedName>
    <definedName name="_____sep01" localSheetId="4">#REF!</definedName>
    <definedName name="_____sep01">#REF!</definedName>
    <definedName name="_____รายได้" localSheetId="3">#REF!</definedName>
    <definedName name="_____รายได้" localSheetId="4">#REF!</definedName>
    <definedName name="_____รายได้">#REF!</definedName>
    <definedName name="____APR02" localSheetId="3">#REF!</definedName>
    <definedName name="____APR02" localSheetId="4">#REF!</definedName>
    <definedName name="____APR02">#REF!</definedName>
    <definedName name="____AUG01" localSheetId="3">#REF!</definedName>
    <definedName name="____AUG01" localSheetId="4">#REF!</definedName>
    <definedName name="____AUG01">#REF!</definedName>
    <definedName name="____DAT1" localSheetId="3">'[3]AA-1'!#REF!</definedName>
    <definedName name="____DAT1" localSheetId="4">'[3]AA-1'!#REF!</definedName>
    <definedName name="____DAT1">'[3]AA-1'!#REF!</definedName>
    <definedName name="____DAT10" localSheetId="3">'[3]AA-1'!#REF!</definedName>
    <definedName name="____DAT10" localSheetId="4">'[3]AA-1'!#REF!</definedName>
    <definedName name="____DAT10">'[3]AA-1'!#REF!</definedName>
    <definedName name="____DAT13" localSheetId="3">'[3]AA-1'!#REF!</definedName>
    <definedName name="____DAT13" localSheetId="4">'[3]AA-1'!#REF!</definedName>
    <definedName name="____DAT13">'[3]AA-1'!#REF!</definedName>
    <definedName name="____DAT2" localSheetId="3">'[3]AA-1'!#REF!</definedName>
    <definedName name="____DAT2" localSheetId="4">'[3]AA-1'!#REF!</definedName>
    <definedName name="____DAT2">'[3]AA-1'!#REF!</definedName>
    <definedName name="____DAT3" localSheetId="3">'[3]AA-1'!#REF!</definedName>
    <definedName name="____DAT3" localSheetId="4">'[3]AA-1'!#REF!</definedName>
    <definedName name="____DAT3">'[3]AA-1'!#REF!</definedName>
    <definedName name="____DAT5" localSheetId="3">'[3]AA-1'!#REF!</definedName>
    <definedName name="____DAT5" localSheetId="4">'[3]AA-1'!#REF!</definedName>
    <definedName name="____DAT5">'[3]AA-1'!#REF!</definedName>
    <definedName name="____DAT6" localSheetId="3">'[3]AA-1'!#REF!</definedName>
    <definedName name="____DAT6" localSheetId="4">'[3]AA-1'!#REF!</definedName>
    <definedName name="____DAT6">'[3]AA-1'!#REF!</definedName>
    <definedName name="____DAT7" localSheetId="3">'[3]AA-1'!#REF!</definedName>
    <definedName name="____DAT7" localSheetId="4">'[3]AA-1'!#REF!</definedName>
    <definedName name="____DAT7">'[3]AA-1'!#REF!</definedName>
    <definedName name="____DAT8" localSheetId="3">'[3]AA-1'!#REF!</definedName>
    <definedName name="____DAT8" localSheetId="4">'[3]AA-1'!#REF!</definedName>
    <definedName name="____DAT8">'[3]AA-1'!#REF!</definedName>
    <definedName name="____DAT9" localSheetId="3">'[3]AA-1'!#REF!</definedName>
    <definedName name="____DAT9" localSheetId="4">'[3]AA-1'!#REF!</definedName>
    <definedName name="____DAT9">'[3]AA-1'!#REF!</definedName>
    <definedName name="____DEC01" localSheetId="3">#REF!</definedName>
    <definedName name="____DEC01" localSheetId="4">#REF!</definedName>
    <definedName name="____DEC01">#REF!</definedName>
    <definedName name="____DEC2001" localSheetId="3">#REF!</definedName>
    <definedName name="____DEC2001" localSheetId="4">#REF!</definedName>
    <definedName name="____DEC200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JUL01" localSheetId="3">#REF!</definedName>
    <definedName name="____JUL01" localSheetId="4">#REF!</definedName>
    <definedName name="____JUL01">#REF!</definedName>
    <definedName name="____JUL02" localSheetId="3">#REF!</definedName>
    <definedName name="____JUL02" localSheetId="4">#REF!</definedName>
    <definedName name="____JUL02">#REF!</definedName>
    <definedName name="____k1" localSheetId="3">#REF!</definedName>
    <definedName name="____k1" localSheetId="4">#REF!</definedName>
    <definedName name="____k1">#REF!</definedName>
    <definedName name="____MAY02" localSheetId="3">#REF!</definedName>
    <definedName name="____MAY02" localSheetId="4">#REF!</definedName>
    <definedName name="____MAY02">#REF!</definedName>
    <definedName name="____NOV01" localSheetId="3">#REF!</definedName>
    <definedName name="____NOV01" localSheetId="4">#REF!</definedName>
    <definedName name="____NOV01">#REF!</definedName>
    <definedName name="____PL10" localSheetId="3">#REF!</definedName>
    <definedName name="____PL10" localSheetId="4">#REF!</definedName>
    <definedName name="____PL10">#REF!</definedName>
    <definedName name="____PRO1" localSheetId="3">#REF!</definedName>
    <definedName name="____PRO1" localSheetId="4">#REF!</definedName>
    <definedName name="____PRO1">#REF!</definedName>
    <definedName name="____sep01" localSheetId="3">#REF!</definedName>
    <definedName name="____sep01" localSheetId="4">#REF!</definedName>
    <definedName name="____sep01">#REF!</definedName>
    <definedName name="___APR02" localSheetId="3">#REF!</definedName>
    <definedName name="___APR02" localSheetId="4">#REF!</definedName>
    <definedName name="___APR02">#REF!</definedName>
    <definedName name="___AUG01" localSheetId="3">#REF!</definedName>
    <definedName name="___AUG01" localSheetId="4">#REF!</definedName>
    <definedName name="___AUG01">#REF!</definedName>
    <definedName name="___DAT1" localSheetId="3">'[3]AA-1'!#REF!</definedName>
    <definedName name="___DAT1" localSheetId="4">'[3]AA-1'!#REF!</definedName>
    <definedName name="___DAT1">'[3]AA-1'!#REF!</definedName>
    <definedName name="___DAT10" localSheetId="3">'[3]AA-1'!#REF!</definedName>
    <definedName name="___DAT10" localSheetId="4">'[3]AA-1'!#REF!</definedName>
    <definedName name="___DAT10">'[3]AA-1'!#REF!</definedName>
    <definedName name="___DAT13" localSheetId="3">'[3]AA-1'!#REF!</definedName>
    <definedName name="___DAT13" localSheetId="4">'[3]AA-1'!#REF!</definedName>
    <definedName name="___DAT13">'[3]AA-1'!#REF!</definedName>
    <definedName name="___DAT2" localSheetId="3">'[3]AA-1'!#REF!</definedName>
    <definedName name="___DAT2" localSheetId="4">'[3]AA-1'!#REF!</definedName>
    <definedName name="___DAT2">'[3]AA-1'!#REF!</definedName>
    <definedName name="___DAT3" localSheetId="3">'[3]AA-1'!#REF!</definedName>
    <definedName name="___DAT3" localSheetId="4">'[3]AA-1'!#REF!</definedName>
    <definedName name="___DAT3">'[3]AA-1'!#REF!</definedName>
    <definedName name="___DAT5" localSheetId="3">'[3]AA-1'!#REF!</definedName>
    <definedName name="___DAT5" localSheetId="4">'[3]AA-1'!#REF!</definedName>
    <definedName name="___DAT5">'[3]AA-1'!#REF!</definedName>
    <definedName name="___DAT6" localSheetId="3">'[3]AA-1'!#REF!</definedName>
    <definedName name="___DAT6" localSheetId="4">'[3]AA-1'!#REF!</definedName>
    <definedName name="___DAT6">'[3]AA-1'!#REF!</definedName>
    <definedName name="___DAT7" localSheetId="3">'[3]AA-1'!#REF!</definedName>
    <definedName name="___DAT7" localSheetId="4">'[3]AA-1'!#REF!</definedName>
    <definedName name="___DAT7">'[3]AA-1'!#REF!</definedName>
    <definedName name="___DAT8" localSheetId="3">'[3]AA-1'!#REF!</definedName>
    <definedName name="___DAT8" localSheetId="4">'[3]AA-1'!#REF!</definedName>
    <definedName name="___DAT8">'[3]AA-1'!#REF!</definedName>
    <definedName name="___DAT9" localSheetId="3">'[3]AA-1'!#REF!</definedName>
    <definedName name="___DAT9" localSheetId="4">'[3]AA-1'!#REF!</definedName>
    <definedName name="___DAT9">'[3]AA-1'!#REF!</definedName>
    <definedName name="___DEC01" localSheetId="3">#REF!</definedName>
    <definedName name="___DEC01" localSheetId="4">#REF!</definedName>
    <definedName name="___DEC01">#REF!</definedName>
    <definedName name="___DEC2001" localSheetId="3">#REF!</definedName>
    <definedName name="___DEC2001" localSheetId="4">#REF!</definedName>
    <definedName name="___DEC200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JUL01" localSheetId="3">#REF!</definedName>
    <definedName name="___JUL01" localSheetId="4">#REF!</definedName>
    <definedName name="___JUL01">#REF!</definedName>
    <definedName name="___JUL02" localSheetId="3">#REF!</definedName>
    <definedName name="___JUL02" localSheetId="4">#REF!</definedName>
    <definedName name="___JUL02">#REF!</definedName>
    <definedName name="___k1" localSheetId="3">#REF!</definedName>
    <definedName name="___k1" localSheetId="4">#REF!</definedName>
    <definedName name="___k1">#REF!</definedName>
    <definedName name="___MAY02" localSheetId="3">#REF!</definedName>
    <definedName name="___MAY02" localSheetId="4">#REF!</definedName>
    <definedName name="___MAY02">#REF!</definedName>
    <definedName name="___NOV01" localSheetId="3">#REF!</definedName>
    <definedName name="___NOV01" localSheetId="4">#REF!</definedName>
    <definedName name="___NOV01">#REF!</definedName>
    <definedName name="___PL10" localSheetId="3">#REF!</definedName>
    <definedName name="___PL10" localSheetId="4">#REF!</definedName>
    <definedName name="___PL10">#REF!</definedName>
    <definedName name="___PRO1" localSheetId="3">#REF!</definedName>
    <definedName name="___PRO1" localSheetId="4">#REF!</definedName>
    <definedName name="___PRO1">#REF!</definedName>
    <definedName name="___sep01" localSheetId="3">#REF!</definedName>
    <definedName name="___sep01" localSheetId="4">#REF!</definedName>
    <definedName name="___sep01">#REF!</definedName>
    <definedName name="__APR02" localSheetId="3">#REF!</definedName>
    <definedName name="__APR02" localSheetId="4">#REF!</definedName>
    <definedName name="__APR02">#REF!</definedName>
    <definedName name="__AUG01" localSheetId="3">#REF!</definedName>
    <definedName name="__AUG01" localSheetId="4">#REF!</definedName>
    <definedName name="__AUG01">#REF!</definedName>
    <definedName name="__DAT1" localSheetId="3">'[3]AA-1'!#REF!</definedName>
    <definedName name="__DAT1" localSheetId="4">'[3]AA-1'!#REF!</definedName>
    <definedName name="__DAT1">'[3]AA-1'!#REF!</definedName>
    <definedName name="__DAT10" localSheetId="3">'[3]AA-1'!#REF!</definedName>
    <definedName name="__DAT10" localSheetId="4">'[3]AA-1'!#REF!</definedName>
    <definedName name="__DAT10">'[3]AA-1'!#REF!</definedName>
    <definedName name="__DAT13" localSheetId="3">'[3]AA-1'!#REF!</definedName>
    <definedName name="__DAT13" localSheetId="4">'[3]AA-1'!#REF!</definedName>
    <definedName name="__DAT13">'[3]AA-1'!#REF!</definedName>
    <definedName name="__DAT2" localSheetId="3">'[3]AA-1'!#REF!</definedName>
    <definedName name="__DAT2" localSheetId="4">'[3]AA-1'!#REF!</definedName>
    <definedName name="__DAT2">'[3]AA-1'!#REF!</definedName>
    <definedName name="__DAT3" localSheetId="3">'[3]AA-1'!#REF!</definedName>
    <definedName name="__DAT3" localSheetId="4">'[3]AA-1'!#REF!</definedName>
    <definedName name="__DAT3">'[3]AA-1'!#REF!</definedName>
    <definedName name="__DAT5" localSheetId="3">'[3]AA-1'!#REF!</definedName>
    <definedName name="__DAT5" localSheetId="4">'[3]AA-1'!#REF!</definedName>
    <definedName name="__DAT5">'[3]AA-1'!#REF!</definedName>
    <definedName name="__DAT6" localSheetId="3">'[3]AA-1'!#REF!</definedName>
    <definedName name="__DAT6" localSheetId="4">'[3]AA-1'!#REF!</definedName>
    <definedName name="__DAT6">'[3]AA-1'!#REF!</definedName>
    <definedName name="__DAT7" localSheetId="3">'[3]AA-1'!#REF!</definedName>
    <definedName name="__DAT7" localSheetId="4">'[3]AA-1'!#REF!</definedName>
    <definedName name="__DAT7">'[3]AA-1'!#REF!</definedName>
    <definedName name="__DAT8" localSheetId="3">'[3]AA-1'!#REF!</definedName>
    <definedName name="__DAT8" localSheetId="4">'[3]AA-1'!#REF!</definedName>
    <definedName name="__DAT8">'[3]AA-1'!#REF!</definedName>
    <definedName name="__DAT9" localSheetId="3">'[3]AA-1'!#REF!</definedName>
    <definedName name="__DAT9" localSheetId="4">'[3]AA-1'!#REF!</definedName>
    <definedName name="__DAT9">'[3]AA-1'!#REF!</definedName>
    <definedName name="__DEC01" localSheetId="3">#REF!</definedName>
    <definedName name="__DEC01" localSheetId="4">#REF!</definedName>
    <definedName name="__DEC01">#REF!</definedName>
    <definedName name="__DEC2001" localSheetId="3">#REF!</definedName>
    <definedName name="__DEC2001" localSheetId="4">#REF!</definedName>
    <definedName name="__DEC200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JUL01" localSheetId="3">#REF!</definedName>
    <definedName name="__JUL01" localSheetId="4">#REF!</definedName>
    <definedName name="__JUL01">#REF!</definedName>
    <definedName name="__JUL02" localSheetId="3">#REF!</definedName>
    <definedName name="__JUL02" localSheetId="4">#REF!</definedName>
    <definedName name="__JUL02">#REF!</definedName>
    <definedName name="__k1" localSheetId="3">#REF!</definedName>
    <definedName name="__k1" localSheetId="4">#REF!</definedName>
    <definedName name="__k1">#REF!</definedName>
    <definedName name="__MAY02" localSheetId="3">#REF!</definedName>
    <definedName name="__MAY02" localSheetId="4">#REF!</definedName>
    <definedName name="__MAY02">#REF!</definedName>
    <definedName name="__NOV01" localSheetId="3">#REF!</definedName>
    <definedName name="__NOV01" localSheetId="4">#REF!</definedName>
    <definedName name="__NOV01">#REF!</definedName>
    <definedName name="__PL10" localSheetId="3">#REF!</definedName>
    <definedName name="__PL10" localSheetId="4">#REF!</definedName>
    <definedName name="__PL10">#REF!</definedName>
    <definedName name="__PRO1" localSheetId="3">#REF!</definedName>
    <definedName name="__PRO1" localSheetId="4">#REF!</definedName>
    <definedName name="__PRO1">#REF!</definedName>
    <definedName name="__rbl1" localSheetId="3">[4]RSS9801!#REF!</definedName>
    <definedName name="__rbl1" localSheetId="4">[4]RSS9801!#REF!</definedName>
    <definedName name="__rbl1">[4]RSS9801!#REF!</definedName>
    <definedName name="__RBL2" localSheetId="3">#REF!</definedName>
    <definedName name="__RBL2" localSheetId="4">#REF!</definedName>
    <definedName name="__RBL2">#REF!</definedName>
    <definedName name="__sep01" localSheetId="3">#REF!</definedName>
    <definedName name="__sep01" localSheetId="4">#REF!</definedName>
    <definedName name="__sep01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3">#REF!</definedName>
    <definedName name="_APR02" localSheetId="4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3">#REF!</definedName>
    <definedName name="_AUG01" localSheetId="4">#REF!</definedName>
    <definedName name="_AUG01">#REF!</definedName>
    <definedName name="_DAT1" localSheetId="3">'[5]AA-1'!#REF!</definedName>
    <definedName name="_DAT1" localSheetId="4">'[5]AA-1'!#REF!</definedName>
    <definedName name="_DAT1">'[5]AA-1'!#REF!</definedName>
    <definedName name="_DAT10" localSheetId="3">'[5]AA-1'!#REF!</definedName>
    <definedName name="_DAT10" localSheetId="4">'[5]AA-1'!#REF!</definedName>
    <definedName name="_DAT10">'[5]AA-1'!#REF!</definedName>
    <definedName name="_DAT13" localSheetId="3">'[5]AA-1'!#REF!</definedName>
    <definedName name="_DAT13" localSheetId="4">'[5]AA-1'!#REF!</definedName>
    <definedName name="_DAT13">'[5]AA-1'!#REF!</definedName>
    <definedName name="_DAT2" localSheetId="3">'[5]AA-1'!#REF!</definedName>
    <definedName name="_DAT2" localSheetId="4">'[5]AA-1'!#REF!</definedName>
    <definedName name="_DAT2">'[5]AA-1'!#REF!</definedName>
    <definedName name="_DAT3" localSheetId="3">'[5]AA-1'!#REF!</definedName>
    <definedName name="_DAT3" localSheetId="4">'[5]AA-1'!#REF!</definedName>
    <definedName name="_DAT3">'[5]AA-1'!#REF!</definedName>
    <definedName name="_DAT5" localSheetId="3">'[5]AA-1'!#REF!</definedName>
    <definedName name="_DAT5" localSheetId="4">'[5]AA-1'!#REF!</definedName>
    <definedName name="_DAT5">'[5]AA-1'!#REF!</definedName>
    <definedName name="_DAT6" localSheetId="3">'[5]AA-1'!#REF!</definedName>
    <definedName name="_DAT6" localSheetId="4">'[5]AA-1'!#REF!</definedName>
    <definedName name="_DAT6">'[5]AA-1'!#REF!</definedName>
    <definedName name="_DAT7" localSheetId="3">'[5]AA-1'!#REF!</definedName>
    <definedName name="_DAT7" localSheetId="4">'[5]AA-1'!#REF!</definedName>
    <definedName name="_DAT7">'[5]AA-1'!#REF!</definedName>
    <definedName name="_DAT8" localSheetId="3">'[5]AA-1'!#REF!</definedName>
    <definedName name="_DAT8" localSheetId="4">'[5]AA-1'!#REF!</definedName>
    <definedName name="_DAT8">'[5]AA-1'!#REF!</definedName>
    <definedName name="_DAT9" localSheetId="3">'[5]AA-1'!#REF!</definedName>
    <definedName name="_DAT9" localSheetId="4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3">#REF!</definedName>
    <definedName name="_DEC01" localSheetId="4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3">#REF!</definedName>
    <definedName name="_DEC2001" localSheetId="4">#REF!</definedName>
    <definedName name="_DEC200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h2" localSheetId="3">#REF!</definedName>
    <definedName name="_h2" localSheetId="4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3">#REF!</definedName>
    <definedName name="_JUL01" localSheetId="4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3">#REF!</definedName>
    <definedName name="_JUL02" localSheetId="4">#REF!</definedName>
    <definedName name="_JUL02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3">#REF!</definedName>
    <definedName name="_MAY02" localSheetId="4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3">#REF!</definedName>
    <definedName name="_NOV01" localSheetId="4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3">#REF!</definedName>
    <definedName name="_PL10" localSheetId="4">#REF!</definedName>
    <definedName name="_PL10">#REF!</definedName>
    <definedName name="_PRO1" localSheetId="3">#REF!</definedName>
    <definedName name="_PRO1" localSheetId="4">#REF!</definedName>
    <definedName name="_PRO1">#REF!</definedName>
    <definedName name="_rbl1" localSheetId="3">[4]RSS9801!#REF!</definedName>
    <definedName name="_rbl1" localSheetId="4">[4]RSS9801!#REF!</definedName>
    <definedName name="_rbl1">[4]RSS9801!#REF!</definedName>
    <definedName name="_RBL2" localSheetId="3">#REF!</definedName>
    <definedName name="_RBL2" localSheetId="4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3">#REF!</definedName>
    <definedName name="_sep01" localSheetId="4">#REF!</definedName>
    <definedName name="_sep0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a" localSheetId="3">[2]MOULD!#REF!</definedName>
    <definedName name="a" localSheetId="4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3">#REF!</definedName>
    <definedName name="aaaa" localSheetId="4">#REF!</definedName>
    <definedName name="aaaa">#REF!</definedName>
    <definedName name="AAAAA" localSheetId="3">#REF!</definedName>
    <definedName name="AAAAA" localSheetId="4">#REF!</definedName>
    <definedName name="AAAAA">#REF!</definedName>
    <definedName name="aasz" localSheetId="3">#REF!</definedName>
    <definedName name="aasz" localSheetId="4">#REF!</definedName>
    <definedName name="aasz">#REF!</definedName>
    <definedName name="aaz" localSheetId="3">#REF!</definedName>
    <definedName name="aaz" localSheetId="4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DM" localSheetId="3">#REF!</definedName>
    <definedName name="ADM" localSheetId="4">#REF!</definedName>
    <definedName name="ADM">#REF!</definedName>
    <definedName name="afs" localSheetId="3">#REF!</definedName>
    <definedName name="afs" localSheetId="4">#REF!</definedName>
    <definedName name="afs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qa" localSheetId="3">#REF!</definedName>
    <definedName name="aqa" localSheetId="4">#REF!</definedName>
    <definedName name="aqa">#REF!</definedName>
    <definedName name="aqasa" localSheetId="3">#REF!</definedName>
    <definedName name="aqasa" localSheetId="4">#REF!</definedName>
    <definedName name="aqasa">#REF!</definedName>
    <definedName name="aqsxder">#N/A</definedName>
    <definedName name="ARM" localSheetId="3">#REF!</definedName>
    <definedName name="ARM" localSheetId="4">#REF!</definedName>
    <definedName name="ARM">#REF!</definedName>
    <definedName name="as" localSheetId="1">[6]ELIM!#REF!</definedName>
    <definedName name="as" localSheetId="2">[6]ELIM!#REF!</definedName>
    <definedName name="as" localSheetId="3">[6]ELIM!#REF!</definedName>
    <definedName name="as" localSheetId="4">[6]ELIM!#REF!</definedName>
    <definedName name="as">[6]ELIM!#REF!</definedName>
    <definedName name="as_14" localSheetId="1">[6]ELIM!#REF!</definedName>
    <definedName name="as_14" localSheetId="2">[6]ELIM!#REF!</definedName>
    <definedName name="as_14" localSheetId="3">[6]ELIM!#REF!</definedName>
    <definedName name="as_14" localSheetId="4">[6]ELIM!#REF!</definedName>
    <definedName name="as_14">[6]ELIM!#REF!</definedName>
    <definedName name="as_23" localSheetId="1">[6]ELIM!#REF!</definedName>
    <definedName name="as_23" localSheetId="2">[6]ELIM!#REF!</definedName>
    <definedName name="as_23" localSheetId="3">[6]ELIM!#REF!</definedName>
    <definedName name="as_23" localSheetId="4">[6]ELIM!#REF!</definedName>
    <definedName name="as_23">[6]ELIM!#REF!</definedName>
    <definedName name="as_25" localSheetId="1">[6]ELIM!#REF!</definedName>
    <definedName name="as_25" localSheetId="2">[6]ELIM!#REF!</definedName>
    <definedName name="as_25" localSheetId="3">[6]ELIM!#REF!</definedName>
    <definedName name="as_25" localSheetId="4">[6]ELIM!#REF!</definedName>
    <definedName name="as_25">[6]ELIM!#REF!</definedName>
    <definedName name="as_41" localSheetId="1">[6]ELIM!#REF!</definedName>
    <definedName name="as_41" localSheetId="2">[6]ELIM!#REF!</definedName>
    <definedName name="as_41" localSheetId="3">[6]ELIM!#REF!</definedName>
    <definedName name="as_41" localSheetId="4">[6]ELIM!#REF!</definedName>
    <definedName name="as_41">[6]ELIM!#REF!</definedName>
    <definedName name="asd" localSheetId="1">[6]ELIM!#REF!</definedName>
    <definedName name="asd" localSheetId="2">[6]ELIM!#REF!</definedName>
    <definedName name="asd" localSheetId="3">[6]ELIM!#REF!</definedName>
    <definedName name="asd" localSheetId="4">[6]ELIM!#REF!</definedName>
    <definedName name="asd">[6]ELIM!#REF!</definedName>
    <definedName name="asd_14" localSheetId="1">[6]ELIM!#REF!</definedName>
    <definedName name="asd_14" localSheetId="2">[6]ELIM!#REF!</definedName>
    <definedName name="asd_14" localSheetId="3">[6]ELIM!#REF!</definedName>
    <definedName name="asd_14" localSheetId="4">[6]ELIM!#REF!</definedName>
    <definedName name="asd_14">[6]ELIM!#REF!</definedName>
    <definedName name="asd_23" localSheetId="1">[6]ELIM!#REF!</definedName>
    <definedName name="asd_23" localSheetId="2">[6]ELIM!#REF!</definedName>
    <definedName name="asd_23" localSheetId="3">[6]ELIM!#REF!</definedName>
    <definedName name="asd_23" localSheetId="4">[6]ELIM!#REF!</definedName>
    <definedName name="asd_23">[6]ELIM!#REF!</definedName>
    <definedName name="asd_25" localSheetId="1">[6]ELIM!#REF!</definedName>
    <definedName name="asd_25" localSheetId="2">[6]ELIM!#REF!</definedName>
    <definedName name="asd_25" localSheetId="3">[6]ELIM!#REF!</definedName>
    <definedName name="asd_25" localSheetId="4">[6]ELIM!#REF!</definedName>
    <definedName name="asd_25">[6]ELIM!#REF!</definedName>
    <definedName name="asd_41" localSheetId="1">[6]ELIM!#REF!</definedName>
    <definedName name="asd_41" localSheetId="2">[6]ELIM!#REF!</definedName>
    <definedName name="asd_41" localSheetId="3">[6]ELIM!#REF!</definedName>
    <definedName name="asd_41" localSheetId="4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3">#REF!</definedName>
    <definedName name="asda" localSheetId="4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3">#REF!</definedName>
    <definedName name="asda_14" localSheetId="4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3">#REF!</definedName>
    <definedName name="asda_23" localSheetId="4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3">#REF!</definedName>
    <definedName name="asda_41" localSheetId="4">#REF!</definedName>
    <definedName name="asda_41">#REF!</definedName>
    <definedName name="ass" localSheetId="3">#N/A</definedName>
    <definedName name="ass" localSheetId="4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3">#REF!</definedName>
    <definedName name="ASSET_14" localSheetId="4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3">#REF!</definedName>
    <definedName name="ASSET_15" localSheetId="4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3">#REF!</definedName>
    <definedName name="ASSET_16" localSheetId="4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3">#REF!</definedName>
    <definedName name="ASSET_23" localSheetId="4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3">#REF!</definedName>
    <definedName name="ASSET_24" localSheetId="4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3">#REF!</definedName>
    <definedName name="ASSET_25" localSheetId="4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3">#REF!</definedName>
    <definedName name="ASSET_26" localSheetId="4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3">#REF!</definedName>
    <definedName name="ASSET_27" localSheetId="4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3">#REF!</definedName>
    <definedName name="ASSET_41" localSheetId="4">#REF!</definedName>
    <definedName name="ASSET_41">#REF!</definedName>
    <definedName name="AssetCode.All" localSheetId="3">#REF!</definedName>
    <definedName name="AssetCode.All" localSheetId="4">#REF!</definedName>
    <definedName name="AssetCode.All">#REF!</definedName>
    <definedName name="AssetCode.From" localSheetId="3">#REF!</definedName>
    <definedName name="AssetCode.From" localSheetId="4">#REF!</definedName>
    <definedName name="AssetCode.From">#REF!</definedName>
    <definedName name="AssetCode.To" localSheetId="3">#REF!</definedName>
    <definedName name="AssetCode.To" localSheetId="4">#REF!</definedName>
    <definedName name="AssetCode.To">#REF!</definedName>
    <definedName name="AssetGroup.All" localSheetId="3">#REF!</definedName>
    <definedName name="AssetGroup.All" localSheetId="4">#REF!</definedName>
    <definedName name="AssetGroup.All">#REF!</definedName>
    <definedName name="AssetGroup.From" localSheetId="3">#REF!</definedName>
    <definedName name="AssetGroup.From" localSheetId="4">#REF!</definedName>
    <definedName name="AssetGroup.From">#REF!</definedName>
    <definedName name="AssetGroup.To" localSheetId="3">#REF!</definedName>
    <definedName name="AssetGroup.To" localSheetId="4">#REF!</definedName>
    <definedName name="AssetGroup.To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av" localSheetId="5">MATCH(0.01,Cashflow!End_Bal,-1)+1</definedName>
    <definedName name="av" localSheetId="1">MATCH(0.01,'statement of income'!End_Bal,-1)+1</definedName>
    <definedName name="av" localSheetId="2">MATCH(0.01,'statement of income (12M)'!End_Bal,-1)+1</definedName>
    <definedName name="av" localSheetId="3">MATCH(0.01,'Statements of  Changes Conso'!End_Bal,-1)+1</definedName>
    <definedName name="av" localSheetId="4">MATCH(0.01,'Statements of Changes '!End_Bal,-1)+1</definedName>
    <definedName name="av">#N/A</definedName>
    <definedName name="azz" localSheetId="3">#REF!</definedName>
    <definedName name="azz" localSheetId="4">#REF!</definedName>
    <definedName name="azz">#REF!</definedName>
    <definedName name="B" localSheetId="3">#REF!</definedName>
    <definedName name="B" localSheetId="4">#REF!</definedName>
    <definedName name="B">#REF!</definedName>
    <definedName name="B.A" localSheetId="3">#REF!</definedName>
    <definedName name="B.A" localSheetId="4">#REF!</definedName>
    <definedName name="B.A">#REF!</definedName>
    <definedName name="B.AA" localSheetId="3">#REF!</definedName>
    <definedName name="B.AA" localSheetId="4">#REF!</definedName>
    <definedName name="B.AA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BB.AAA" localSheetId="3">#REF!</definedName>
    <definedName name="BB.AAA" localSheetId="4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CExport" localSheetId="3">#REF!</definedName>
    <definedName name="BCExport" localSheetId="4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3">#REF!</definedName>
    <definedName name="bigbang" localSheetId="4">#REF!</definedName>
    <definedName name="bigbang">#REF!</definedName>
    <definedName name="BS" localSheetId="3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bvv" localSheetId="3">#REF!</definedName>
    <definedName name="bvv" localSheetId="4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3">#REF!</definedName>
    <definedName name="ccc" localSheetId="4">#REF!</definedName>
    <definedName name="ccc">#REF!</definedName>
    <definedName name="CODE">'[8]CODE,NAME'!$A$1:$B$19</definedName>
    <definedName name="comm." localSheetId="3">[9]description!#REF!</definedName>
    <definedName name="comm." localSheetId="4">[9]description!#REF!</definedName>
    <definedName name="comm.">[9]description!#REF!</definedName>
    <definedName name="Commitment" localSheetId="3">#REF!</definedName>
    <definedName name="Commitment" localSheetId="4">#REF!</definedName>
    <definedName name="Commitment">#REF!</definedName>
    <definedName name="con" localSheetId="3">#REF!</definedName>
    <definedName name="con" localSheetId="4">#REF!</definedName>
    <definedName name="con">#REF!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stCenter.All" localSheetId="3">#REF!</definedName>
    <definedName name="CostCenter.All" localSheetId="4">#REF!</definedName>
    <definedName name="CostCenter.All">#REF!</definedName>
    <definedName name="CostCenter.From" localSheetId="3">#REF!</definedName>
    <definedName name="CostCenter.From" localSheetId="4">#REF!</definedName>
    <definedName name="CostCenter.From">#REF!</definedName>
    <definedName name="CostCenter.To" localSheetId="3">#REF!</definedName>
    <definedName name="CostCenter.To" localSheetId="4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3">#REF!</definedName>
    <definedName name="CTL" localSheetId="4">#REF!</definedName>
    <definedName name="CTL">#REF!</definedName>
    <definedName name="cur" localSheetId="3">#REF!</definedName>
    <definedName name="cur" localSheetId="4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3">#REF!</definedName>
    <definedName name="data10" localSheetId="4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3">#REF!</definedName>
    <definedName name="data4" localSheetId="4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#N/A</definedName>
    <definedName name="dd" localSheetId="4">#N/A</definedName>
    <definedName name="dd">#N/A</definedName>
    <definedName name="ddcf" localSheetId="3">#REF!</definedName>
    <definedName name="ddcf" localSheetId="4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>#REF!</definedName>
    <definedName name="dddd" localSheetId="3">#REF!</definedName>
    <definedName name="dddd" localSheetId="4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3">#REF!</definedName>
    <definedName name="dec01r" localSheetId="4">#REF!</definedName>
    <definedName name="dec01r">#REF!</definedName>
    <definedName name="df" localSheetId="3">#REF!</definedName>
    <definedName name="df" localSheetId="4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3">#REF!</definedName>
    <definedName name="dfgd" localSheetId="4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3">#REF!</definedName>
    <definedName name="dfgd_14" localSheetId="4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3">#REF!</definedName>
    <definedName name="dfgd_23" localSheetId="4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3">#REF!</definedName>
    <definedName name="dfgd_41" localSheetId="4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3">#REF!</definedName>
    <definedName name="dfr" localSheetId="4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3">#REF!</definedName>
    <definedName name="dfs" localSheetId="4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3">#REF!</definedName>
    <definedName name="dfs_14" localSheetId="4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3">#REF!</definedName>
    <definedName name="dfs_23" localSheetId="4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3">#REF!</definedName>
    <definedName name="dfs_41" localSheetId="4">#REF!</definedName>
    <definedName name="dfs_41">#REF!</definedName>
    <definedName name="dg" localSheetId="3">#N/A</definedName>
    <definedName name="dg" localSheetId="4">#N/A</definedName>
    <definedName name="dg">#N/A</definedName>
    <definedName name="Diff" localSheetId="3">#REF!</definedName>
    <definedName name="Diff" localSheetId="4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3">#REF!</definedName>
    <definedName name="dkfi" localSheetId="4">#REF!</definedName>
    <definedName name="dkfi">#REF!</definedName>
    <definedName name="drdf" localSheetId="3">#REF!</definedName>
    <definedName name="drdf" localSheetId="4">#REF!</definedName>
    <definedName name="drdf">#REF!</definedName>
    <definedName name="dsfka" localSheetId="3">#REF!</definedName>
    <definedName name="dsfka" localSheetId="4">#REF!</definedName>
    <definedName name="dsfka">#REF!</definedName>
    <definedName name="E" localSheetId="3">#N/A</definedName>
    <definedName name="E" localSheetId="4">#N/A</definedName>
    <definedName name="E">#N/A</definedName>
    <definedName name="edd" localSheetId="3">#REF!</definedName>
    <definedName name="edd" localSheetId="4">#REF!</definedName>
    <definedName name="edd">#REF!</definedName>
    <definedName name="ede">'[13]BS(old format)'!$J$39</definedName>
    <definedName name="edf" localSheetId="3">#REF!</definedName>
    <definedName name="edf" localSheetId="4">#REF!</definedName>
    <definedName name="edf">#REF!</definedName>
    <definedName name="edss" localSheetId="3">#REF!</definedName>
    <definedName name="edss" localSheetId="4">#REF!</definedName>
    <definedName name="edss">#REF!</definedName>
    <definedName name="efr" localSheetId="3">#REF!</definedName>
    <definedName name="efr" localSheetId="4">#REF!</definedName>
    <definedName name="efr">#REF!</definedName>
    <definedName name="ei" localSheetId="3">#REF!</definedName>
    <definedName name="ei" localSheetId="4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>#REF!</definedName>
    <definedName name="ert" localSheetId="3" hidden="1">#REF!</definedName>
    <definedName name="ert" localSheetId="4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3">[14]CF!#REF!</definedName>
    <definedName name="Excel_BuiltIn_Print_Area_8" localSheetId="4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f" localSheetId="3">#N/A</definedName>
    <definedName name="f" localSheetId="4">#N/A</definedName>
    <definedName name="f">#N/A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CARD_Bal" localSheetId="3">#REF!</definedName>
    <definedName name="FACARD_Bal" localSheetId="4">#REF!</definedName>
    <definedName name="FACARD_Bal">#REF!</definedName>
    <definedName name="FACARD_Query" localSheetId="3">#REF!</definedName>
    <definedName name="FACARD_Query" localSheetId="4">#REF!</definedName>
    <definedName name="FACARD_Query">#REF!</definedName>
    <definedName name="fdkf" localSheetId="3">#REF!</definedName>
    <definedName name="fdkf" localSheetId="4">#REF!</definedName>
    <definedName name="fdkf">#REF!</definedName>
    <definedName name="ff" localSheetId="5">MATCH(0.01,Cashflow!End_Bal,-1)+1</definedName>
    <definedName name="ff" localSheetId="1">MATCH(0.01,'statement of income'!End_Bal,-1)+1</definedName>
    <definedName name="ff" localSheetId="2">MATCH(0.01,'statement of income (12M)'!End_Bal,-1)+1</definedName>
    <definedName name="ff" localSheetId="3">MATCH(0.01,'Statements of  Changes Conso'!End_Bal,-1)+1</definedName>
    <definedName name="ff" localSheetId="4">MATCH(0.01,'Statements of Changes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fipRefDate" localSheetId="3">#REF!</definedName>
    <definedName name="fipRefDate" localSheetId="4">#REF!</definedName>
    <definedName name="fipRefDate">#REF!</definedName>
    <definedName name="FipSActive" localSheetId="3">#REF!</definedName>
    <definedName name="FipSActive" localSheetId="4">#REF!</definedName>
    <definedName name="FipSActive">#REF!</definedName>
    <definedName name="FipSBlocked" localSheetId="3">#REF!</definedName>
    <definedName name="FipSBlocked" localSheetId="4">#REF!</definedName>
    <definedName name="FipSBlocked">#REF!</definedName>
    <definedName name="FipSDepreciated" localSheetId="3">#REF!</definedName>
    <definedName name="FipSDepreciated" localSheetId="4">#REF!</definedName>
    <definedName name="FipSDepreciated">#REF!</definedName>
    <definedName name="FipSExit" localSheetId="3">#REF!</definedName>
    <definedName name="FipSExit" localSheetId="4">#REF!</definedName>
    <definedName name="FipSExit">#REF!</definedName>
    <definedName name="FipSSold" localSheetId="3">#REF!</definedName>
    <definedName name="FipSSold" localSheetId="4">#REF!</definedName>
    <definedName name="FipSSold">#REF!</definedName>
    <definedName name="FipSTransfer" localSheetId="3">#REF!</definedName>
    <definedName name="FipSTransfer" localSheetId="4">#REF!</definedName>
    <definedName name="FipSTransfer">#REF!</definedName>
    <definedName name="FipSWriteOff" localSheetId="3">#REF!</definedName>
    <definedName name="FipSWriteOff" localSheetId="4">#REF!</definedName>
    <definedName name="FipSWriteOff">#REF!</definedName>
    <definedName name="fipWarehouse" localSheetId="3">#REF!</definedName>
    <definedName name="fipWarehouse" localSheetId="4">#REF!</definedName>
    <definedName name="fipWarehouse">#REF!</definedName>
    <definedName name="Forward_Sheet1_List" localSheetId="3">#REF!</definedName>
    <definedName name="Forward_Sheet1_List" localSheetId="4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 localSheetId="3">#N/A</definedName>
    <definedName name="g" localSheetId="4">#N/A</definedName>
    <definedName name="g">#N/A</definedName>
    <definedName name="Gain_Loss" localSheetId="3">#REF!</definedName>
    <definedName name="Gain_Loss" localSheetId="4">#REF!</definedName>
    <definedName name="Gain_Loss">#REF!</definedName>
    <definedName name="gdk" localSheetId="3">#N/A</definedName>
    <definedName name="gdk" localSheetId="4">#N/A</definedName>
    <definedName name="gdk">#N/A</definedName>
    <definedName name="gem" localSheetId="3">#N/A</definedName>
    <definedName name="gem" localSheetId="4">#N/A</definedName>
    <definedName name="gem">#N/A</definedName>
    <definedName name="gems" localSheetId="3">#N/A</definedName>
    <definedName name="gems" localSheetId="4">#N/A</definedName>
    <definedName name="gems">#N/A</definedName>
    <definedName name="gew" localSheetId="3">#N/A</definedName>
    <definedName name="gew" localSheetId="4">#N/A</definedName>
    <definedName name="gew">#N/A</definedName>
    <definedName name="gg" localSheetId="3">#REF!</definedName>
    <definedName name="gg" localSheetId="4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'[13]P&amp;L'!$Z$9:$Z$44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4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3">#REF!</definedName>
    <definedName name="HELP" localSheetId="4">#REF!</definedName>
    <definedName name="HELP">#REF!</definedName>
    <definedName name="hgjghjgh" localSheetId="3">#REF!</definedName>
    <definedName name="hgjghjgh" localSheetId="4">#REF!</definedName>
    <definedName name="hgjghjgh">#REF!</definedName>
    <definedName name="hh" localSheetId="3">#REF!</definedName>
    <definedName name="hh" localSheetId="4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hy" localSheetId="3">#N/A</definedName>
    <definedName name="hyhy" localSheetId="4">#N/A</definedName>
    <definedName name="hyhy">#N/A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3">#REF!</definedName>
    <definedName name="income_14" localSheetId="4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3">#REF!</definedName>
    <definedName name="income_15" localSheetId="4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3">#REF!</definedName>
    <definedName name="income_16" localSheetId="4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3">#REF!</definedName>
    <definedName name="income_23" localSheetId="4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3">#REF!</definedName>
    <definedName name="income_24" localSheetId="4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3">#REF!</definedName>
    <definedName name="income_25" localSheetId="4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3">#REF!</definedName>
    <definedName name="income_26" localSheetId="4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3">#REF!</definedName>
    <definedName name="income_27" localSheetId="4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3">#REF!</definedName>
    <definedName name="income_41" localSheetId="4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ERCONTINENTAL_COMMODITIES" localSheetId="3">'[16]CODE,NAME'!#REF!</definedName>
    <definedName name="INTERCONTINENTAL_COMMODITIES" localSheetId="4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>#REF!</definedName>
    <definedName name="isum" localSheetId="3">#REF!</definedName>
    <definedName name="isum" localSheetId="4">#REF!</definedName>
    <definedName name="isum">#REF!</definedName>
    <definedName name="ItemCode.All" localSheetId="3">#REF!</definedName>
    <definedName name="ItemCode.All" localSheetId="4">#REF!</definedName>
    <definedName name="ItemCode.All">#REF!</definedName>
    <definedName name="ItemCode.From" localSheetId="3">#REF!</definedName>
    <definedName name="ItemCode.From" localSheetId="4">#REF!</definedName>
    <definedName name="ItemCode.From">#REF!</definedName>
    <definedName name="ItemCode.To" localSheetId="3">#REF!</definedName>
    <definedName name="ItemCode.To" localSheetId="4">#REF!</definedName>
    <definedName name="ItemCode.To">#REF!</definedName>
    <definedName name="itemcost">OFFSET([11]masterCode!$A$1,0,0,COUNTA([11]masterCode!$A$1:$A$65536),COUNTA([11]masterCode!$A$1:$IV$1))</definedName>
    <definedName name="itemQuery200" localSheetId="3">[11]DiffData!#REF!</definedName>
    <definedName name="itemQuery200" localSheetId="4">[11]DiffData!#REF!</definedName>
    <definedName name="itemQuery200">[11]DiffData!#REF!</definedName>
    <definedName name="J" localSheetId="3">'[17]วงเครดิต 3'!#REF!</definedName>
    <definedName name="J" localSheetId="4">'[17]วงเครดิต 3'!#REF!</definedName>
    <definedName name="J">'[17]วงเครดิต 3'!#REF!</definedName>
    <definedName name="J.343" localSheetId="1">[6]ELIM!#REF!</definedName>
    <definedName name="J.343" localSheetId="2">[6]ELIM!#REF!</definedName>
    <definedName name="J.343" localSheetId="3">[6]ELIM!#REF!</definedName>
    <definedName name="J.343" localSheetId="4">[6]ELIM!#REF!</definedName>
    <definedName name="J.343">[6]ELIM!#REF!</definedName>
    <definedName name="J.343_14" localSheetId="1">[6]ELIM!#REF!</definedName>
    <definedName name="J.343_14" localSheetId="2">[6]ELIM!#REF!</definedName>
    <definedName name="J.343_14" localSheetId="3">[6]ELIM!#REF!</definedName>
    <definedName name="J.343_14" localSheetId="4">[6]ELIM!#REF!</definedName>
    <definedName name="J.343_14">[6]ELIM!#REF!</definedName>
    <definedName name="J.343_15" localSheetId="1">'[18]ELIM '!#REF!</definedName>
    <definedName name="J.343_15" localSheetId="2">'[18]ELIM '!#REF!</definedName>
    <definedName name="J.343_15" localSheetId="3">'[18]ELIM '!#REF!</definedName>
    <definedName name="J.343_15" localSheetId="4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3">#REF!</definedName>
    <definedName name="J.343_16" localSheetId="4">#REF!</definedName>
    <definedName name="J.343_16">#REF!</definedName>
    <definedName name="J.343_23" localSheetId="1">[6]ELIM!#REF!</definedName>
    <definedName name="J.343_23" localSheetId="2">[6]ELIM!#REF!</definedName>
    <definedName name="J.343_23" localSheetId="3">[6]ELIM!#REF!</definedName>
    <definedName name="J.343_23" localSheetId="4">[6]ELIM!#REF!</definedName>
    <definedName name="J.343_23">[6]ELIM!#REF!</definedName>
    <definedName name="J.343_25" localSheetId="1">[6]ELIM!#REF!</definedName>
    <definedName name="J.343_25" localSheetId="2">[6]ELIM!#REF!</definedName>
    <definedName name="J.343_25" localSheetId="3">[6]ELIM!#REF!</definedName>
    <definedName name="J.343_25" localSheetId="4">[6]ELIM!#REF!</definedName>
    <definedName name="J.343_25">[6]ELIM!#REF!</definedName>
    <definedName name="J.343_41" localSheetId="1">[6]ELIM!#REF!</definedName>
    <definedName name="J.343_41" localSheetId="2">[6]ELIM!#REF!</definedName>
    <definedName name="J.343_41" localSheetId="3">[6]ELIM!#REF!</definedName>
    <definedName name="J.343_41" localSheetId="4">[6]ELIM!#REF!</definedName>
    <definedName name="J.343_41">[6]ELIM!#REF!</definedName>
    <definedName name="JEW" localSheetId="3">#REF!</definedName>
    <definedName name="JEW" localSheetId="4">#REF!</definedName>
    <definedName name="JEW">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3">#REF!</definedName>
    <definedName name="JUL01R" localSheetId="4">#REF!</definedName>
    <definedName name="JUL01R">#REF!</definedName>
    <definedName name="k" localSheetId="3">'[17]วงเครดิต 3'!#REF!</definedName>
    <definedName name="k" localSheetId="4">'[17]วงเครดิต 3'!#REF!</definedName>
    <definedName name="k">'[17]วงเครดิต 3'!#REF!</definedName>
    <definedName name="k.1" localSheetId="3">#N/A</definedName>
    <definedName name="k.1" localSheetId="4">#N/A</definedName>
    <definedName name="k.1">#N/A</definedName>
    <definedName name="kamonwan" localSheetId="3">#REF!</definedName>
    <definedName name="kamonwan" localSheetId="4">#REF!</definedName>
    <definedName name="kamonwan">#REF!</definedName>
    <definedName name="kifk" localSheetId="3">#REF!</definedName>
    <definedName name="kifk" localSheetId="4">#REF!</definedName>
    <definedName name="kifk">#REF!</definedName>
    <definedName name="kkkkk" localSheetId="3">#REF!</definedName>
    <definedName name="kkkkk" localSheetId="4">#REF!</definedName>
    <definedName name="kkkkk">#REF!</definedName>
    <definedName name="l" localSheetId="3">#REF!</definedName>
    <definedName name="l" localSheetId="4">#REF!</definedName>
    <definedName name="l">#REF!</definedName>
    <definedName name="Last_Row" localSheetId="3">#N/A</definedName>
    <definedName name="Last_Row" localSheetId="4">#N/A</definedName>
    <definedName name="Last_Row">#N/A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3">#REF!</definedName>
    <definedName name="liab_14" localSheetId="4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3">#REF!</definedName>
    <definedName name="liab_15" localSheetId="4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3">#REF!</definedName>
    <definedName name="liab_16" localSheetId="4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3">#REF!</definedName>
    <definedName name="liab_23" localSheetId="4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3">#REF!</definedName>
    <definedName name="liab_24" localSheetId="4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3">#REF!</definedName>
    <definedName name="liab_25" localSheetId="4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3">#REF!</definedName>
    <definedName name="liab_26" localSheetId="4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3">#REF!</definedName>
    <definedName name="liab_27" localSheetId="4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3">#REF!</definedName>
    <definedName name="liab_41" localSheetId="4">#REF!</definedName>
    <definedName name="liab_41">#REF!</definedName>
    <definedName name="LK" localSheetId="3">#REF!</definedName>
    <definedName name="LK" localSheetId="4">#REF!</definedName>
    <definedName name="LK">#REF!</definedName>
    <definedName name="ll" localSheetId="3">#REF!</definedName>
    <definedName name="ll" localSheetId="4">#REF!</definedName>
    <definedName name="ll">#REF!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>#REF!</definedName>
    <definedName name="lol" localSheetId="3">#REF!</definedName>
    <definedName name="lol" localSheetId="4">#REF!</definedName>
    <definedName name="lol">#REF!</definedName>
    <definedName name="LORRY">[19]อัตราค่าบรรทุก!$A$1:$C$21</definedName>
    <definedName name="lpo" localSheetId="3">#N/A</definedName>
    <definedName name="lpo" localSheetId="4">#N/A</definedName>
    <definedName name="lpo">#N/A</definedName>
    <definedName name="m" localSheetId="3">'[17]วงเครดิต 3'!#REF!</definedName>
    <definedName name="m" localSheetId="4">'[17]วงเครดิต 3'!#REF!</definedName>
    <definedName name="m">'[17]วงเครดิต 3'!#REF!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mutRefDateAll" localSheetId="3">#REF!</definedName>
    <definedName name="mutRefDateAll" localSheetId="4">#REF!</definedName>
    <definedName name="mutRefDateAll">#REF!</definedName>
    <definedName name="mutWarehouseAll" localSheetId="3">#REF!</definedName>
    <definedName name="mutWarehouseAll" localSheetId="4">#REF!</definedName>
    <definedName name="mutWarehouseAll">#REF!</definedName>
    <definedName name="n">'[20]BS(old format)'!$H$43:$H$59</definedName>
    <definedName name="name" localSheetId="3">#REF!</definedName>
    <definedName name="name" localSheetId="4">#REF!</definedName>
    <definedName name="name">#REF!</definedName>
    <definedName name="nat">'[13]P&amp;L'!$P$9:$P$44</definedName>
    <definedName name="NEW" localSheetId="3">#REF!</definedName>
    <definedName name="NEW" localSheetId="4">#REF!</definedName>
    <definedName name="NEW">#REF!</definedName>
    <definedName name="nn" localSheetId="3">#REF!</definedName>
    <definedName name="nn" localSheetId="4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3">#REF!</definedName>
    <definedName name="nnn" localSheetId="4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MATCH(0.01,Cashflow!End_Bal,-1)+1</definedName>
    <definedName name="Number_of_Payments" localSheetId="1">MATCH(0.01,'statement of income'!End_Bal,-1)+1</definedName>
    <definedName name="Number_of_Payments" localSheetId="2">MATCH(0.01,'statement of income (12M)'!End_Bal,-1)+1</definedName>
    <definedName name="Number_of_Payments" localSheetId="3">MATCH(0.01,'Statements of  Changes Conso'!End_Bal,-1)+1</definedName>
    <definedName name="Number_of_Payments" localSheetId="4">MATCH(0.01,'Statements of Changes '!End_Bal,-1)+1</definedName>
    <definedName name="Number_of_Payments">MATCH(0.01,[0]!End_Bal,-1)+1</definedName>
    <definedName name="o" localSheetId="3">'[21]Machine2,3''04'!#REF!</definedName>
    <definedName name="o" localSheetId="4">'[21]Machine2,3''04'!#REF!</definedName>
    <definedName name="o">'[21]Machine2,3''04'!#REF!</definedName>
    <definedName name="O.1" localSheetId="3">#N/A</definedName>
    <definedName name="O.1" localSheetId="4">#N/A</definedName>
    <definedName name="O.1">#N/A</definedName>
    <definedName name="OI" localSheetId="3">#N/A</definedName>
    <definedName name="OI" localSheetId="4">#N/A</definedName>
    <definedName name="OI">#N/A</definedName>
    <definedName name="OLE_LINK1_21" localSheetId="3">[22]HH!#REF!</definedName>
    <definedName name="OLE_LINK1_21" localSheetId="4">[22]HH!#REF!</definedName>
    <definedName name="OLE_LINK1_21">[22]HH!#REF!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5">IF(Cashflow!Loan_Amount*Cashflow!Interest_Rate*Cashflow!Loan_Years*Cashflow!Loan_Start&gt;0,1,0)</definedName>
    <definedName name="p" localSheetId="1">IF('statement of income'!Loan_Amount*'statement of income'!Interest_Rate*'statement of income'!Loan_Years*'statement of income'!Loan_Start&gt;0,1,0)</definedName>
    <definedName name="p" localSheetId="2">IF('statement of income (12M)'!Loan_Amount*'statement of income (12M)'!Interest_Rate*'statement of income (12M)'!Loan_Years*'statement of income (12M)'!Loan_Start&gt;0,1,0)</definedName>
    <definedName name="p" localSheetId="3">IF('Statements of  Changes Conso'!Loan_Amount*'Statements of  Changes Conso'!Interest_Rate*'Statements of  Changes Conso'!Loan_Years*'Statements of  Changes Conso'!Loan_Start&gt;0,1,0)</definedName>
    <definedName name="p" localSheetId="4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5">DATE(YEAR(Cashflow!Loan_Start),MONTH(Cashflow!Loan_Start)+Payment_Number,DAY(Cashflow!Loan_Start))</definedName>
    <definedName name="Payment_Date" localSheetId="1">DATE(YEAR('statement of income'!Loan_Start),MONTH('statement of income'!Loan_Start)+Payment_Number,DAY('statement of income'!Loan_Start))</definedName>
    <definedName name="Payment_Date" localSheetId="2">DATE(YEAR('statement of income (12M)'!Loan_Start),MONTH('statement of income (12M)'!Loan_Start)+Payment_Number,DAY('statement of income (12M)'!Loan_Start))</definedName>
    <definedName name="Payment_Date" localSheetId="3">DATE(YEAR('Statements of  Changes Conso'!Loan_Start),MONTH('Statements of  Changes Conso'!Loan_Start)+Payment_Number,DAY('Statements of  Changes Conso'!Loan_Start))</definedName>
    <definedName name="Payment_Date" localSheetId="4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3">'[23]TB-M'!#REF!</definedName>
    <definedName name="PeriodsInYear" localSheetId="4">'[23]TB-M'!#REF!</definedName>
    <definedName name="PeriodsInYear">'[23]TB-M'!#REF!</definedName>
    <definedName name="pk" localSheetId="3">#REF!</definedName>
    <definedName name="pk" localSheetId="4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e" localSheetId="3">#REF!</definedName>
    <definedName name="ple" localSheetId="4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o" localSheetId="3">#N/A</definedName>
    <definedName name="po" localSheetId="4">#N/A</definedName>
    <definedName name="po">#N/A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PRE" localSheetId="3">#REF!</definedName>
    <definedName name="PRE" localSheetId="4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_xlnm.Print_Area" localSheetId="0">'Balance Sheets'!$A$1:$N$88</definedName>
    <definedName name="_xlnm.Print_Area" localSheetId="5">Cashflow!$A$1:$M$86</definedName>
    <definedName name="_xlnm.Print_Area" localSheetId="1">'statement of income'!$A$1:$N$47</definedName>
    <definedName name="_xlnm.Print_Area" localSheetId="2">'statement of income (12M)'!$A$1:$N$45</definedName>
    <definedName name="_xlnm.Print_Area" localSheetId="3">'Statements of  Changes Conso'!$A$1:$AH$27</definedName>
    <definedName name="_xlnm.Print_Area" localSheetId="4">'Statements of Changes '!$A$1:$AB$23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Reset" localSheetId="5">OFFSET(Cashflow!Full_Print,0,0,Last_Row)</definedName>
    <definedName name="Print_Area_Reset" localSheetId="1">OFFSET('statement of income'!Full_Print,0,0,[0]!Last_Row)</definedName>
    <definedName name="Print_Area_Reset" localSheetId="2">OFFSET('statement of income (12M)'!Full_Print,0,0,[0]!Last_Row)</definedName>
    <definedName name="Print_Area_Reset" localSheetId="3">OFFSET('Statements of  Changes Conso'!Full_Print,0,0,'Statements of  Changes Conso'!Last_Row)</definedName>
    <definedName name="Print_Area_Reset" localSheetId="4">OFFSET('Statements of Changes '!Full_Print,0,0,'Statements of Changes '!Last_Row)</definedName>
    <definedName name="Print_Area_Reset">OFFSET([0]!Full_Print,0,0,[0]!Last_Row)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Q" localSheetId="3">#REF!</definedName>
    <definedName name="QQQ" localSheetId="4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3">#REF!</definedName>
    <definedName name="qrr" localSheetId="4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3">#REF!</definedName>
    <definedName name="qrr_14" localSheetId="4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3">#REF!</definedName>
    <definedName name="qrr_23" localSheetId="4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3">#REF!</definedName>
    <definedName name="qrr_41" localSheetId="4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3">#REF!</definedName>
    <definedName name="quarter1" localSheetId="4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3">#REF!</definedName>
    <definedName name="qw" localSheetId="4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3">#REF!</definedName>
    <definedName name="qw_14" localSheetId="4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3">#REF!</definedName>
    <definedName name="qw_23" localSheetId="4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3">#REF!</definedName>
    <definedName name="qw_41" localSheetId="4">#REF!</definedName>
    <definedName name="qw_41">#REF!</definedName>
    <definedName name="RATE">[24]RATE!$A$1:$C$32</definedName>
    <definedName name="rate_new" localSheetId="3">#REF!</definedName>
    <definedName name="rate_new" localSheetId="4">#REF!</definedName>
    <definedName name="rate_new">#REF!</definedName>
    <definedName name="RATE4">[25]RATE!$A$1:$D$32</definedName>
    <definedName name="RBL" localSheetId="3">#REF!</definedName>
    <definedName name="RBL" localSheetId="4">#REF!</definedName>
    <definedName name="RBL">#REF!</definedName>
    <definedName name="Rec.CF" localSheetId="3">#N/A</definedName>
    <definedName name="Rec.CF" localSheetId="4">#N/A</definedName>
    <definedName name="Rec.CF">#N/A</definedName>
    <definedName name="_xlnm.Recorder" localSheetId="3">#REF!</definedName>
    <definedName name="_xlnm.Recorder" localSheetId="4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eport1.Range" localSheetId="3">#REF!</definedName>
    <definedName name="Report1.Range" localSheetId="4">#REF!</definedName>
    <definedName name="Report1.Range">#REF!</definedName>
    <definedName name="Report12.Range" localSheetId="3">#REF!</definedName>
    <definedName name="Report12.Range" localSheetId="4">#REF!</definedName>
    <definedName name="Report12.Range">#REF!</definedName>
    <definedName name="Report21.Range" localSheetId="3">#REF!</definedName>
    <definedName name="Report21.Range" localSheetId="4">#REF!</definedName>
    <definedName name="Report21.Range">#REF!</definedName>
    <definedName name="Report24.Range" localSheetId="3">#REF!</definedName>
    <definedName name="Report24.Range" localSheetId="4">#REF!</definedName>
    <definedName name="Report24.Range">#REF!</definedName>
    <definedName name="Report3.Range" localSheetId="3">#REF!</definedName>
    <definedName name="Report3.Range" localSheetId="4">#REF!</definedName>
    <definedName name="Report3.Range">#REF!</definedName>
    <definedName name="Report5.Range" localSheetId="3">#REF!</definedName>
    <definedName name="Report5.Range" localSheetId="4">#REF!</definedName>
    <definedName name="Report5.Range">#REF!</definedName>
    <definedName name="Report6.Range" localSheetId="3">#REF!</definedName>
    <definedName name="Report6.Range" localSheetId="4">#REF!</definedName>
    <definedName name="Report6.Range">#REF!</definedName>
    <definedName name="Report7.Range" localSheetId="3">#REF!</definedName>
    <definedName name="Report7.Range" localSheetId="4">#REF!</definedName>
    <definedName name="Report7.Range">#REF!</definedName>
    <definedName name="Report8.Range" localSheetId="3">#REF!</definedName>
    <definedName name="Report8.Range" localSheetId="4">#REF!</definedName>
    <definedName name="Report8.Range">#REF!</definedName>
    <definedName name="rfv" localSheetId="3">#REF!</definedName>
    <definedName name="rfv" localSheetId="4">#REF!</definedName>
    <definedName name="rfv">#REF!</definedName>
    <definedName name="rG" localSheetId="3">#REF!</definedName>
    <definedName name="rG" localSheetId="4">#REF!</definedName>
    <definedName name="rG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3">#REF!</definedName>
    <definedName name="rtyt" localSheetId="4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3">#REF!</definedName>
    <definedName name="rtyt_14" localSheetId="4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3">#REF!</definedName>
    <definedName name="rtyt_23" localSheetId="4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3">#REF!</definedName>
    <definedName name="rtyt_41" localSheetId="4">#REF!</definedName>
    <definedName name="rtyt_41">#REF!</definedName>
    <definedName name="s" localSheetId="3">'[17]วงเครดิต 3'!#REF!</definedName>
    <definedName name="s" localSheetId="4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3">[6]ELIM!#REF!</definedName>
    <definedName name="sada" localSheetId="4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3">[6]ELIM!#REF!</definedName>
    <definedName name="sada_14" localSheetId="4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3">[6]ELIM!#REF!</definedName>
    <definedName name="sada_23" localSheetId="4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3">[6]ELIM!#REF!</definedName>
    <definedName name="sada_25" localSheetId="4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3">[6]ELIM!#REF!</definedName>
    <definedName name="sada_41" localSheetId="4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3">#REF!</definedName>
    <definedName name="sale0405" localSheetId="4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3">#REF!</definedName>
    <definedName name="SAW" localSheetId="4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 localSheetId="3">#REF!</definedName>
    <definedName name="sd" localSheetId="4">#REF!</definedName>
    <definedName name="sd">#REF!</definedName>
    <definedName name="sdfasf">#N/A</definedName>
    <definedName name="sdfsdf" localSheetId="3">[4]RSS9801!#REF!</definedName>
    <definedName name="sdfsdf" localSheetId="4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3">#REF!</definedName>
    <definedName name="sew" localSheetId="4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3">#REF!</definedName>
    <definedName name="sew_14" localSheetId="4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3">#REF!</definedName>
    <definedName name="sew_23" localSheetId="4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3">#REF!</definedName>
    <definedName name="sew_41" localSheetId="4">#REF!</definedName>
    <definedName name="sew_41">#REF!</definedName>
    <definedName name="sf" localSheetId="3">#REF!</definedName>
    <definedName name="sf" localSheetId="4">#REF!</definedName>
    <definedName name="sf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lzx" localSheetId="3">#REF!</definedName>
    <definedName name="slzx" localSheetId="4">#REF!</definedName>
    <definedName name="slzx">#REF!</definedName>
    <definedName name="smile" localSheetId="3">#REF!</definedName>
    <definedName name="smile" localSheetId="4">#REF!</definedName>
    <definedName name="smile">#REF!</definedName>
    <definedName name="so" localSheetId="3">#REF!</definedName>
    <definedName name="so" localSheetId="4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3">'[23]TB-M'!#REF!</definedName>
    <definedName name="Spec" localSheetId="4">'[23]TB-M'!#REF!</definedName>
    <definedName name="Spec">'[23]TB-M'!#REF!</definedName>
    <definedName name="ss" localSheetId="3">#REF!</definedName>
    <definedName name="ss" localSheetId="4">#REF!</definedName>
    <definedName name="ss">#REF!</definedName>
    <definedName name="ssca" localSheetId="3">#REF!</definedName>
    <definedName name="ssca" localSheetId="4">#REF!</definedName>
    <definedName name="ssca">#REF!</definedName>
    <definedName name="sss" localSheetId="3">#REF!</definedName>
    <definedName name="sss" localSheetId="4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3">#REF!</definedName>
    <definedName name="TABJUN" localSheetId="4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3">#REF!</definedName>
    <definedName name="TABMARCH" localSheetId="4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3">#REF!</definedName>
    <definedName name="TABQ1" localSheetId="4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3">#REF!</definedName>
    <definedName name="TABQ2" localSheetId="4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3">#REF!</definedName>
    <definedName name="tabtest" localSheetId="4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3">#REF!</definedName>
    <definedName name="TESTAREA" localSheetId="4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>#REF!</definedName>
    <definedName name="uio" localSheetId="3">#REF!</definedName>
    <definedName name="uio" localSheetId="4">#REF!</definedName>
    <definedName name="uio">#REF!</definedName>
    <definedName name="un" localSheetId="5">IF(Cashflow!Loan_Amount*Cashflow!Interest_Rate*Cashflow!Loan_Years*Cashflow!Loan_Start&gt;0,1,0)</definedName>
    <definedName name="un" localSheetId="1">IF('statement of income'!Loan_Amount*'statement of income'!Interest_Rate*'statement of income'!Loan_Years*'statement of income'!Loan_Start&gt;0,1,0)</definedName>
    <definedName name="un" localSheetId="2">IF('statement of income (12M)'!Loan_Amount*'statement of income (12M)'!Interest_Rate*'statement of income (12M)'!Loan_Years*'statement of income (12M)'!Loan_Start&gt;0,1,0)</definedName>
    <definedName name="un" localSheetId="3">IF('Statements of  Changes Conso'!Loan_Amount*'Statements of  Changes Conso'!Interest_Rate*'Statements of  Changes Conso'!Loan_Years*'Statements of  Changes Conso'!Loan_Start&gt;0,1,0)</definedName>
    <definedName name="un" localSheetId="4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UU" localSheetId="3">#REF!</definedName>
    <definedName name="UU" localSheetId="4">#REF!</definedName>
    <definedName name="UU">#REF!</definedName>
    <definedName name="v" localSheetId="3">#REF!</definedName>
    <definedName name="v" localSheetId="4">#REF!</definedName>
    <definedName name="v">#REF!</definedName>
    <definedName name="Values_Entered" localSheetId="5">IF(Cashflow!Loan_Amount*Cashflow!Interest_Rate*Cashflow!Loan_Years*Cashflow!Loan_Start&gt;0,1,0)</definedName>
    <definedName name="Values_Entered" localSheetId="1">IF('statement of income'!Loan_Amount*'statement of income'!Interest_Rate*'statement of income'!Loan_Years*'statement of income'!Loan_Start&gt;0,1,0)</definedName>
    <definedName name="Values_Entered" localSheetId="2">IF('statement of income (12M)'!Loan_Amount*'statement of income (12M)'!Interest_Rate*'statement of income (12M)'!Loan_Years*'statement of income (12M)'!Loan_Start&gt;0,1,0)</definedName>
    <definedName name="Values_Entered" localSheetId="3">IF('Statements of  Changes Conso'!Loan_Amount*'Statements of  Changes Conso'!Interest_Rate*'Statements of  Changes Conso'!Loan_Years*'Statements of  Changes Conso'!Loan_Start&gt;0,1,0)</definedName>
    <definedName name="Values_Entered" localSheetId="4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vv" localSheetId="3">#REF!</definedName>
    <definedName name="vv" localSheetId="4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3">#REF!</definedName>
    <definedName name="werw" localSheetId="4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3">#REF!</definedName>
    <definedName name="werw_14" localSheetId="4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3">#REF!</definedName>
    <definedName name="werw_23" localSheetId="4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3">#REF!</definedName>
    <definedName name="werw_41" localSheetId="4">#REF!</definedName>
    <definedName name="werw_41">#REF!</definedName>
    <definedName name="wk" localSheetId="3">#REF!</definedName>
    <definedName name="wk" localSheetId="4">#REF!</definedName>
    <definedName name="wk">#REF!</definedName>
    <definedName name="WS" localSheetId="3">#REF!</definedName>
    <definedName name="WS" localSheetId="4">#REF!</definedName>
    <definedName name="WS">#REF!</definedName>
    <definedName name="wwrw" localSheetId="3">#N/A</definedName>
    <definedName name="wwrw" localSheetId="4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3">#REF!</definedName>
    <definedName name="www" localSheetId="4">#REF!</definedName>
    <definedName name="www">#REF!</definedName>
    <definedName name="X" localSheetId="3">'[21]Machine2,3''04'!#REF!</definedName>
    <definedName name="X" localSheetId="4">'[21]Machine2,3''04'!#REF!</definedName>
    <definedName name="X">'[21]Machine2,3''04'!#REF!</definedName>
    <definedName name="XX" localSheetId="3">#N/A</definedName>
    <definedName name="XX" localSheetId="4">#N/A</definedName>
    <definedName name="XX">#N/A</definedName>
    <definedName name="y" localSheetId="3">'[17]วงเครดิต 3'!#REF!</definedName>
    <definedName name="y" localSheetId="4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3">#REF!</definedName>
    <definedName name="yearend" localSheetId="4">#REF!</definedName>
    <definedName name="yearend">#REF!</definedName>
    <definedName name="yh" localSheetId="5">OFFSET(Cashflow!Full_Print,0,0,[0]!Last_Row)</definedName>
    <definedName name="yh" localSheetId="1">OFFSET('statement of income'!Full_Print,0,0,[0]!Last_Row)</definedName>
    <definedName name="yh" localSheetId="2">OFFSET('statement of income (12M)'!Full_Print,0,0,[0]!Last_Row)</definedName>
    <definedName name="yh" localSheetId="3">OFFSET('Statements of  Changes Conso'!Full_Print,0,0,'Statements of  Changes Conso'!Last_Row)</definedName>
    <definedName name="yh" localSheetId="4">OFFSET('Statements of Changes '!Full_Print,0,0,'Statements of Changes '!Last_Row)</definedName>
    <definedName name="yh">OFFSET([0]!Full_Print,0,0,[0]!Last_Row)</definedName>
    <definedName name="yhgv" localSheetId="3">#REF!</definedName>
    <definedName name="yhgv" localSheetId="4">#REF!</definedName>
    <definedName name="yhgv">#REF!</definedName>
    <definedName name="yy" localSheetId="3">#REF!</definedName>
    <definedName name="yy" localSheetId="4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3">#REF!</definedName>
    <definedName name="yyy" localSheetId="4">#REF!</definedName>
    <definedName name="yyy">#REF!</definedName>
    <definedName name="z" localSheetId="5">IF(Cashflow!Loan_Amount*Cashflow!Interest_Rate*Cashflow!Loan_Years*Cashflow!Loan_Start&gt;0,1,0)</definedName>
    <definedName name="z" localSheetId="1">IF('statement of income'!Loan_Amount*'statement of income'!Interest_Rate*'statement of income'!Loan_Years*'statement of income'!Loan_Start&gt;0,1,0)</definedName>
    <definedName name="z" localSheetId="2">IF('statement of income (12M)'!Loan_Amount*'statement of income (12M)'!Interest_Rate*'statement of income (12M)'!Loan_Years*'statement of income (12M)'!Loan_Start&gt;0,1,0)</definedName>
    <definedName name="z" localSheetId="3">IF('Statements of  Changes Conso'!Loan_Amount*'Statements of  Changes Conso'!Interest_Rate*'Statements of  Changes Conso'!Loan_Years*'Statements of  Changes Conso'!Loan_Start&gt;0,1,0)</definedName>
    <definedName name="z" localSheetId="4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zz" localSheetId="3">#REF!</definedName>
    <definedName name="zz" localSheetId="4">#REF!</definedName>
    <definedName name="zz">#REF!</definedName>
    <definedName name="เ1149" localSheetId="3">[40]Aging!#REF!</definedName>
    <definedName name="เ1149" localSheetId="4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3">#REF!</definedName>
    <definedName name="ไ" localSheetId="4">#REF!</definedName>
    <definedName name="ไ">#REF!</definedName>
    <definedName name="กเก" localSheetId="3">#N/A</definedName>
    <definedName name="กเก" localSheetId="4">#N/A</definedName>
    <definedName name="กเก">#N/A</definedName>
    <definedName name="กรง" localSheetId="3">#N/A</definedName>
    <definedName name="กรง" localSheetId="4">#N/A</definedName>
    <definedName name="กรง">#N/A</definedName>
    <definedName name="กอด" localSheetId="3">#REF!</definedName>
    <definedName name="กอด" localSheetId="4">#REF!</definedName>
    <definedName name="กอด">#REF!</definedName>
    <definedName name="ก้อบ" localSheetId="3">#N/A</definedName>
    <definedName name="ก้อบ" localSheetId="4">#N/A</definedName>
    <definedName name="ก้อบ">#N/A</definedName>
    <definedName name="คชจในการบริหาร" localSheetId="3">[41]งบดุล!#REF!</definedName>
    <definedName name="คชจในการบริหาร" localSheetId="4">[41]งบดุล!#REF!</definedName>
    <definedName name="คชจในการบริหาร">[41]งบดุล!#REF!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" localSheetId="3">#REF!</definedName>
    <definedName name="งบ" localSheetId="4">#REF!</definedName>
    <definedName name="งบ">#REF!</definedName>
    <definedName name="งบกำไรขาด" localSheetId="3">#REF!</definedName>
    <definedName name="งบกำไรขาด" localSheetId="4">#REF!</definedName>
    <definedName name="งบกำไรขาด">#REF!</definedName>
    <definedName name="งบกำไรขาดทุน" localSheetId="3">[41]งบดุล!#REF!</definedName>
    <definedName name="งบกำไรขาดทุน" localSheetId="4">[41]งบดุล!#REF!</definedName>
    <definedName name="งบกำไรขาดทุน">[41]งบดุล!#REF!</definedName>
    <definedName name="งบกำไรขาดทุนรวมหกเดือน" localSheetId="3">[2]MOULD!#REF!</definedName>
    <definedName name="งบกำไรขาดทุนรวมหกเดือน" localSheetId="4">[2]MOULD!#REF!</definedName>
    <definedName name="งบกำไรขาดทุนรวมหกเดือน">[2]MOULD!#REF!</definedName>
    <definedName name="งบดุล" localSheetId="3">[41]งบดุล!#REF!</definedName>
    <definedName name="งบดุล" localSheetId="4">[41]งบดุล!#REF!</definedName>
    <definedName name="งบดุล">[41]งบดุล!#REF!</definedName>
    <definedName name="จ" localSheetId="3" hidden="1">#REF!</definedName>
    <definedName name="จ" localSheetId="4" hidden="1">#REF!</definedName>
    <definedName name="จ" hidden="1">#REF!</definedName>
    <definedName name="จจ" localSheetId="3" hidden="1">#REF!</definedName>
    <definedName name="จจ" localSheetId="4" hidden="1">#REF!</definedName>
    <definedName name="จจ" hidden="1">#REF!</definedName>
    <definedName name="จจจ" localSheetId="3">#REF!</definedName>
    <definedName name="จจจ" localSheetId="4">#REF!</definedName>
    <definedName name="จจจ">#REF!</definedName>
    <definedName name="ดกหด" localSheetId="3" hidden="1">#REF!</definedName>
    <definedName name="ดกหด" localSheetId="4" hidden="1">#REF!</definedName>
    <definedName name="ดกหด" hidden="1">#REF!</definedName>
    <definedName name="นวล" localSheetId="3">#REF!</definedName>
    <definedName name="นวล" localSheetId="4">#REF!</definedName>
    <definedName name="นวล">#REF!</definedName>
    <definedName name="ประกันส่งออ" localSheetId="3">[9]description!#REF!</definedName>
    <definedName name="ประกันส่งออ" localSheetId="4">[9]description!#REF!</definedName>
    <definedName name="ประกันส่งออ">[9]description!#REF!</definedName>
    <definedName name="ประกันส่งออก" localSheetId="3">[9]description!#REF!</definedName>
    <definedName name="ประกันส่งออก" localSheetId="4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3">#REF!</definedName>
    <definedName name="พพพ" localSheetId="4">#REF!</definedName>
    <definedName name="พพพ">#REF!</definedName>
    <definedName name="ฟ" localSheetId="3">#REF!</definedName>
    <definedName name="ฟ" localSheetId="4">#REF!</definedName>
    <definedName name="ฟ">#REF!</definedName>
    <definedName name="ฟ1" localSheetId="3">[42]ผ้าสำเร็จ!#REF!</definedName>
    <definedName name="ฟ1" localSheetId="4">[42]ผ้าสำเร็จ!#REF!</definedName>
    <definedName name="ฟ1">[42]ผ้าสำเร็จ!#REF!</definedName>
    <definedName name="ฟ4" localSheetId="3">#REF!</definedName>
    <definedName name="ฟ4" localSheetId="4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4">#REF!</definedName>
    <definedName name="ฟฟฟ">#REF!</definedName>
    <definedName name="รรีน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ได้" localSheetId="3">#REF!</definedName>
    <definedName name="รายได้" localSheetId="4">#REF!</definedName>
    <definedName name="รายได้">#REF!</definedName>
    <definedName name="รายได้ค้างรับ06.54.2" localSheetId="3">#REF!</definedName>
    <definedName name="รายได้ค้างรับ06.54.2" localSheetId="4">#REF!</definedName>
    <definedName name="รายได้ค้างรับ06.54.2">#REF!</definedName>
    <definedName name="รายละเอียด" localSheetId="3">[41]งบดุล!#REF!</definedName>
    <definedName name="รายละเอียด" localSheetId="4">[41]งบดุล!#REF!</definedName>
    <definedName name="รายละเอียด">[41]งบดุล!#REF!</definedName>
    <definedName name="รายละเอียดประกอบ" localSheetId="3">[41]งบดุล!#REF!</definedName>
    <definedName name="รายละเอียดประกอบ" localSheetId="4">[41]งบดุล!#REF!</definedName>
    <definedName name="รายละเอียดประกอบ">[41]งบดุล!#REF!</definedName>
    <definedName name="ส" localSheetId="3">#N/A</definedName>
    <definedName name="ส" localSheetId="4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3">#REF!</definedName>
    <definedName name="ส69" localSheetId="4">#REF!</definedName>
    <definedName name="ส69">#REF!</definedName>
    <definedName name="หกก">'[44]Stock Aging'!$A$2:$S$1606</definedName>
    <definedName name="หกดกห" localSheetId="3">#REF!</definedName>
    <definedName name="หกดกห" localSheetId="4">#REF!</definedName>
    <definedName name="หกดกห">#REF!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3">#REF!</definedName>
    <definedName name="า266" localSheetId="4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8" i="1" l="1"/>
  <c r="AD15" i="1"/>
  <c r="N37" i="7"/>
  <c r="L37" i="7"/>
  <c r="J37" i="7"/>
  <c r="H37" i="7"/>
  <c r="N33" i="7"/>
  <c r="L33" i="7"/>
  <c r="J33" i="7"/>
  <c r="H33" i="7"/>
  <c r="Z21" i="4" l="1"/>
  <c r="H19" i="2"/>
  <c r="L19" i="2"/>
  <c r="AD23" i="1" l="1"/>
  <c r="AD22" i="1"/>
  <c r="AH22" i="1" s="1"/>
  <c r="AD25" i="1"/>
  <c r="H27" i="7"/>
  <c r="Z19" i="4"/>
  <c r="AB19" i="4" s="1"/>
  <c r="L27" i="7"/>
  <c r="H63" i="2"/>
  <c r="H44" i="2"/>
  <c r="H30" i="2"/>
  <c r="J30" i="2"/>
  <c r="J19" i="2"/>
  <c r="L30" i="2"/>
  <c r="AH23" i="1" l="1"/>
  <c r="H31" i="2"/>
  <c r="L63" i="2"/>
  <c r="L44" i="2"/>
  <c r="N44" i="2"/>
  <c r="N19" i="2"/>
  <c r="N30" i="2"/>
  <c r="M65" i="6" l="1"/>
  <c r="T18" i="4" l="1"/>
  <c r="P18" i="4"/>
  <c r="P22" i="4" s="1"/>
  <c r="F18" i="4"/>
  <c r="F22" i="4" s="1"/>
  <c r="AD18" i="1" l="1"/>
  <c r="AD16" i="1"/>
  <c r="AD17" i="1"/>
  <c r="AD20" i="1"/>
  <c r="AD21" i="1" s="1"/>
  <c r="F21" i="1"/>
  <c r="F26" i="1" s="1"/>
  <c r="N27" i="7" l="1"/>
  <c r="G79" i="6" l="1"/>
  <c r="K79" i="6" l="1"/>
  <c r="K65" i="6"/>
  <c r="M79" i="6" l="1"/>
  <c r="I79" i="6"/>
  <c r="X21" i="1" l="1"/>
  <c r="X26" i="1" s="1"/>
  <c r="N37" i="3" l="1"/>
  <c r="J45" i="3"/>
  <c r="J41" i="3"/>
  <c r="I65" i="6" l="1"/>
  <c r="J27" i="7"/>
  <c r="N41" i="3"/>
  <c r="J16" i="3" l="1"/>
  <c r="J11" i="3"/>
  <c r="J13" i="3" s="1"/>
  <c r="J17" i="3" s="1"/>
  <c r="H29" i="3" l="1"/>
  <c r="N29" i="3"/>
  <c r="J29" i="3"/>
  <c r="L29" i="3"/>
  <c r="J44" i="2" l="1"/>
  <c r="N63" i="2" l="1"/>
  <c r="J63" i="2"/>
  <c r="H15" i="7" l="1"/>
  <c r="H16" i="3"/>
  <c r="H84" i="2"/>
  <c r="H64" i="2"/>
  <c r="L16" i="3" l="1"/>
  <c r="L11" i="3"/>
  <c r="L13" i="3" s="1"/>
  <c r="N15" i="7" l="1"/>
  <c r="L15" i="7"/>
  <c r="J15" i="7"/>
  <c r="N10" i="7"/>
  <c r="N12" i="7" s="1"/>
  <c r="L10" i="7"/>
  <c r="L12" i="7" s="1"/>
  <c r="J10" i="7"/>
  <c r="J12" i="7" s="1"/>
  <c r="H10" i="7"/>
  <c r="H12" i="7" s="1"/>
  <c r="H16" i="7" s="1"/>
  <c r="N16" i="7" l="1"/>
  <c r="N18" i="7" s="1"/>
  <c r="M36" i="6" s="1"/>
  <c r="J16" i="7"/>
  <c r="J18" i="7" s="1"/>
  <c r="L16" i="7"/>
  <c r="L18" i="7" s="1"/>
  <c r="L20" i="7" s="1"/>
  <c r="H18" i="7"/>
  <c r="H20" i="7" l="1"/>
  <c r="J20" i="7"/>
  <c r="N20" i="7"/>
  <c r="K36" i="6"/>
  <c r="K43" i="6" s="1"/>
  <c r="G36" i="6" l="1"/>
  <c r="G43" i="6" s="1"/>
  <c r="M43" i="6"/>
  <c r="I36" i="6"/>
  <c r="I43" i="6" s="1"/>
  <c r="I81" i="6" s="1"/>
  <c r="J28" i="7"/>
  <c r="H28" i="7"/>
  <c r="N28" i="7"/>
  <c r="L28" i="7"/>
  <c r="T22" i="4" l="1"/>
  <c r="A50" i="6"/>
  <c r="M81" i="6"/>
  <c r="G65" i="6"/>
  <c r="G52" i="6"/>
  <c r="AB21" i="4"/>
  <c r="X18" i="4"/>
  <c r="X22" i="4" s="1"/>
  <c r="V18" i="4"/>
  <c r="V22" i="4" s="1"/>
  <c r="R18" i="4"/>
  <c r="R22" i="4" s="1"/>
  <c r="N18" i="4"/>
  <c r="N22" i="4" s="1"/>
  <c r="L18" i="4"/>
  <c r="L22" i="4" s="1"/>
  <c r="J18" i="4"/>
  <c r="J22" i="4" s="1"/>
  <c r="H18" i="4"/>
  <c r="H22" i="4" s="1"/>
  <c r="AB15" i="4"/>
  <c r="AB14" i="4"/>
  <c r="AB13" i="4"/>
  <c r="Z22" i="4" l="1"/>
  <c r="Z18" i="4"/>
  <c r="N16" i="3"/>
  <c r="N11" i="3"/>
  <c r="N13" i="3" s="1"/>
  <c r="H11" i="3"/>
  <c r="H13" i="3" s="1"/>
  <c r="N84" i="2"/>
  <c r="N86" i="2" s="1"/>
  <c r="L84" i="2"/>
  <c r="L86" i="2" s="1"/>
  <c r="J84" i="2"/>
  <c r="J86" i="2" s="1"/>
  <c r="H86" i="2"/>
  <c r="I37" i="1"/>
  <c r="AH25" i="1"/>
  <c r="AF21" i="1"/>
  <c r="AF26" i="1" s="1"/>
  <c r="AB21" i="1"/>
  <c r="AB26" i="1" s="1"/>
  <c r="Z21" i="1"/>
  <c r="Z26" i="1" s="1"/>
  <c r="T21" i="1"/>
  <c r="T26" i="1" s="1"/>
  <c r="R21" i="1"/>
  <c r="R26" i="1" s="1"/>
  <c r="P21" i="1"/>
  <c r="P26" i="1" s="1"/>
  <c r="N21" i="1"/>
  <c r="N26" i="1" s="1"/>
  <c r="L21" i="1"/>
  <c r="L26" i="1" s="1"/>
  <c r="J21" i="1"/>
  <c r="J26" i="1" s="1"/>
  <c r="H21" i="1"/>
  <c r="H26" i="1" s="1"/>
  <c r="AH20" i="1"/>
  <c r="AH17" i="1"/>
  <c r="AH16" i="1"/>
  <c r="AH15" i="1"/>
  <c r="N17" i="3" l="1"/>
  <c r="N19" i="3" s="1"/>
  <c r="J19" i="3"/>
  <c r="H17" i="3"/>
  <c r="H19" i="3" s="1"/>
  <c r="H21" i="3" s="1"/>
  <c r="H35" i="3" s="1"/>
  <c r="H33" i="3" s="1"/>
  <c r="N21" i="3"/>
  <c r="N35" i="3" s="1"/>
  <c r="L17" i="3"/>
  <c r="L19" i="3" s="1"/>
  <c r="L21" i="3" s="1"/>
  <c r="L41" i="3" s="1"/>
  <c r="N31" i="2"/>
  <c r="L64" i="2"/>
  <c r="L87" i="2" s="1"/>
  <c r="L31" i="2"/>
  <c r="H87" i="2"/>
  <c r="J64" i="2"/>
  <c r="J87" i="2" s="1"/>
  <c r="N64" i="2"/>
  <c r="N87" i="2" s="1"/>
  <c r="J31" i="2"/>
  <c r="AH21" i="1"/>
  <c r="AD26" i="1" l="1"/>
  <c r="J21" i="3"/>
  <c r="I83" i="6"/>
  <c r="M83" i="6"/>
  <c r="V21" i="1"/>
  <c r="V26" i="1" s="1"/>
  <c r="N45" i="3"/>
  <c r="K81" i="6"/>
  <c r="K83" i="6" s="1"/>
  <c r="L35" i="3"/>
  <c r="L33" i="3" s="1"/>
  <c r="L45" i="3"/>
  <c r="L30" i="3"/>
  <c r="L39" i="3" s="1"/>
  <c r="L37" i="3" s="1"/>
  <c r="H30" i="3"/>
  <c r="H39" i="3" s="1"/>
  <c r="H37" i="3" s="1"/>
  <c r="N30" i="3"/>
  <c r="N39" i="3" s="1"/>
  <c r="H45" i="3"/>
  <c r="H41" i="3"/>
  <c r="AH26" i="1" l="1"/>
  <c r="J30" i="3"/>
  <c r="J39" i="3" s="1"/>
  <c r="J37" i="3" s="1"/>
  <c r="J35" i="3"/>
  <c r="G81" i="6"/>
  <c r="G83" i="6" s="1"/>
  <c r="AB17" i="4"/>
  <c r="AB18" i="4" s="1"/>
  <c r="AB22" i="4" s="1"/>
</calcChain>
</file>

<file path=xl/sharedStrings.xml><?xml version="1.0" encoding="utf-8"?>
<sst xmlns="http://schemas.openxmlformats.org/spreadsheetml/2006/main" count="417" uniqueCount="259">
  <si>
    <t>XX</t>
  </si>
  <si>
    <t>PATKOL  PUBLIC  COMPANY  LIMITED  AND  SUBSIDIARIES</t>
  </si>
  <si>
    <t>STATEMENTS OF FINANCIAL POSITION</t>
  </si>
  <si>
    <t>(In Thousand Baht)</t>
  </si>
  <si>
    <t>December 31,</t>
  </si>
  <si>
    <t>Notes</t>
  </si>
  <si>
    <t>ASSETS</t>
  </si>
  <si>
    <t>CURRENT ASSETS</t>
  </si>
  <si>
    <t xml:space="preserve">     </t>
  </si>
  <si>
    <t xml:space="preserve">Cash and cash equivalents </t>
  </si>
  <si>
    <t xml:space="preserve">Trade and other current accounts receivable </t>
  </si>
  <si>
    <t xml:space="preserve">Short - term loans and accrued interest income </t>
  </si>
  <si>
    <t xml:space="preserve">related parties </t>
  </si>
  <si>
    <t xml:space="preserve">Inventories </t>
  </si>
  <si>
    <t>Current tax assets</t>
  </si>
  <si>
    <t xml:space="preserve">Other current assets </t>
  </si>
  <si>
    <t xml:space="preserve">                   </t>
  </si>
  <si>
    <t>Total current assets</t>
  </si>
  <si>
    <t>NON - CURRENT ASSETS</t>
  </si>
  <si>
    <t xml:space="preserve"> </t>
  </si>
  <si>
    <t xml:space="preserve">    </t>
  </si>
  <si>
    <t>Investments in subsidiaries</t>
  </si>
  <si>
    <t xml:space="preserve">Trade and other non - current accounts receivable </t>
  </si>
  <si>
    <t xml:space="preserve">Investment property </t>
  </si>
  <si>
    <t xml:space="preserve">Property, plant and equipment </t>
  </si>
  <si>
    <t xml:space="preserve">Other intangible assets 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</si>
  <si>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</si>
  <si>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</si>
  <si>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</si>
  <si>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</si>
  <si>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</si>
  <si>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</si>
  <si>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</si>
  <si>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 xml:space="preserve">          </t>
  </si>
  <si>
    <t xml:space="preserve">from financial institutions </t>
  </si>
  <si>
    <t>Trade and other current accounts payable</t>
  </si>
  <si>
    <t>Current portion of long - term loans institutions</t>
  </si>
  <si>
    <t>Income tax payable</t>
  </si>
  <si>
    <t xml:space="preserve">            </t>
  </si>
  <si>
    <t xml:space="preserve">Provision for liabilities </t>
  </si>
  <si>
    <t>Current provision for employee benefit</t>
  </si>
  <si>
    <t>Total current liabilities</t>
  </si>
  <si>
    <t>NON - CURRENT LIABILITIES</t>
  </si>
  <si>
    <t>Long - term loans</t>
  </si>
  <si>
    <t>Deferred tax liabilities</t>
  </si>
  <si>
    <t>Non - current provision for employee benefit</t>
  </si>
  <si>
    <t>Total non - current liabilities</t>
  </si>
  <si>
    <t>TOTAL LIABILITIES</t>
  </si>
  <si>
    <t>STATEMENTS OF FINANCIAL POSITION  (CONT.)</t>
  </si>
  <si>
    <t>SHAREHOLDERS' EQUITY</t>
  </si>
  <si>
    <t xml:space="preserve">         </t>
  </si>
  <si>
    <t>Share capital</t>
  </si>
  <si>
    <t xml:space="preserve">              </t>
  </si>
  <si>
    <t>Authorised share capital</t>
  </si>
  <si>
    <t>79,487,456 preferred shares of Baht 1 each</t>
  </si>
  <si>
    <t>520,756,281 common shares of Baht 1 each</t>
  </si>
  <si>
    <t>Issued and paid - up share capital</t>
  </si>
  <si>
    <t>414,607,781 common shares of Baht 1 each</t>
  </si>
  <si>
    <t>Warrants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</si>
  <si>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</si>
  <si>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</si>
  <si>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</si>
  <si>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</si>
  <si>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</si>
  <si>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</si>
  <si>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</si>
  <si>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 xml:space="preserve">             </t>
  </si>
  <si>
    <t>Unappropriated</t>
  </si>
  <si>
    <t>Other components of shareholders' equity</t>
  </si>
  <si>
    <t>Total attributable to owners of the parent</t>
  </si>
  <si>
    <t>Non - controlling interest</t>
  </si>
  <si>
    <t>TOTAL SHAREHOLDERS' EQUITY</t>
  </si>
  <si>
    <t>TOTAL LIABILITIES AND SHAREHOLDERS' EQUITY</t>
  </si>
  <si>
    <t>STATEMENTS OF COMPREHENSIVE INCOME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</si>
  <si>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</si>
  <si>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</si>
  <si>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</si>
  <si>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</si>
  <si>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</si>
  <si>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</si>
  <si>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</si>
  <si>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</si>
  <si>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</si>
  <si>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</si>
  <si>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</si>
  <si>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</si>
  <si>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</si>
  <si>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</si>
  <si>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</si>
  <si>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</si>
  <si>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</si>
  <si>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</si>
  <si>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</si>
  <si>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</si>
  <si>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</si>
  <si>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</si>
  <si>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</si>
  <si>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STATEMENTS OF CHANGES IN SHAREHOLDERS' EQUITY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</si>
  <si>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</si>
  <si>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</si>
  <si>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</si>
  <si>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Gain (losses) on</t>
  </si>
  <si>
    <t>Total other</t>
  </si>
  <si>
    <t xml:space="preserve">Company's </t>
  </si>
  <si>
    <t xml:space="preserve">differences on </t>
  </si>
  <si>
    <t xml:space="preserve">remeasurement of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</si>
  <si>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</si>
  <si>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</si>
  <si>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</si>
  <si>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</si>
  <si>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</si>
  <si>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</si>
  <si>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</si>
  <si>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</si>
  <si>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 xml:space="preserve">shares held by </t>
  </si>
  <si>
    <t>Appropriated -</t>
  </si>
  <si>
    <t xml:space="preserve">translation financial </t>
  </si>
  <si>
    <t>post - employment</t>
  </si>
  <si>
    <t xml:space="preserve">surplus </t>
  </si>
  <si>
    <t xml:space="preserve">of shareholders' </t>
  </si>
  <si>
    <t>controlling</t>
  </si>
  <si>
    <t>shareholders'</t>
  </si>
  <si>
    <t xml:space="preserve"> shares</t>
  </si>
  <si>
    <t xml:space="preserve">shares </t>
  </si>
  <si>
    <t>Warrant</t>
  </si>
  <si>
    <t>preferred shares</t>
  </si>
  <si>
    <t>common shares</t>
  </si>
  <si>
    <t>a subsidiary</t>
  </si>
  <si>
    <t>legal reserve</t>
  </si>
  <si>
    <t>statements</t>
  </si>
  <si>
    <t>benefit obligations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</si>
  <si>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</si>
  <si>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</si>
  <si>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</si>
  <si>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</si>
  <si>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</si>
  <si>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>Transferred to retained earning</t>
  </si>
  <si>
    <t>Revaluation surplus assets</t>
  </si>
  <si>
    <t>Total  other comprehensive income (expense) for the period</t>
  </si>
  <si>
    <t xml:space="preserve">Total other </t>
  </si>
  <si>
    <t>remeasurement of</t>
  </si>
  <si>
    <t>components</t>
  </si>
  <si>
    <t>Total  shareholders'</t>
  </si>
  <si>
    <t>Preferred shares</t>
  </si>
  <si>
    <t>Common shares</t>
  </si>
  <si>
    <t>benefit plans</t>
  </si>
  <si>
    <t xml:space="preserve"> sharholders' of equity</t>
  </si>
  <si>
    <t>STATEMENTS OF CASH  FLOWS</t>
  </si>
  <si>
    <t>CASH FLOWS FROM OPERATING ACTIVITIES</t>
  </si>
  <si>
    <t>Adjustments</t>
  </si>
  <si>
    <t>Depreciation</t>
  </si>
  <si>
    <t>Interest income</t>
  </si>
  <si>
    <t>Interest expenses</t>
  </si>
  <si>
    <t xml:space="preserve">Net cash provided (use in) by operating activities </t>
  </si>
  <si>
    <t>Cash paid from employee benefit</t>
  </si>
  <si>
    <t>STATEMENTS OF CASH  FLOWS (CONT.)</t>
  </si>
  <si>
    <t>CASH FLOWS FROM INVESTING ACTIVITIES</t>
  </si>
  <si>
    <t>Cash received from short - term loans to related parties</t>
  </si>
  <si>
    <t>Cash paid for short - term loans to related parties</t>
  </si>
  <si>
    <t>Cash received from disposals of property, plant and equipment</t>
  </si>
  <si>
    <t>Cash paid for purchase of property, plant and equipment</t>
  </si>
  <si>
    <t>Cash paid for investments in subsidiaries</t>
  </si>
  <si>
    <t>CASH FLOWS FROM FINANCING ACTIVITIES</t>
  </si>
  <si>
    <t>Cash received from short - term loans from financial institutions</t>
  </si>
  <si>
    <t>Cash received from long - term loans from financial institutions</t>
  </si>
  <si>
    <t>Cash paid for short - term loans from financial institutions</t>
  </si>
  <si>
    <t>Cash paid for long - term loans from financial institutions</t>
  </si>
  <si>
    <t xml:space="preserve">Cash paid for liabilities under debt restructuring plan  </t>
  </si>
  <si>
    <t>Cash paid for liabilities under debt restructuring agreement</t>
  </si>
  <si>
    <t>Cash paid for liabilities under finance lease agreement</t>
  </si>
  <si>
    <t xml:space="preserve">Net cash provided (used in) financing activities </t>
  </si>
  <si>
    <t xml:space="preserve">   loans from financial institutions </t>
  </si>
  <si>
    <t>Capital increase in a subsidiaries</t>
  </si>
  <si>
    <t>The effects of exchange rates on cash and cash equivalents</t>
  </si>
  <si>
    <t>Other comprehensive income (expense) for the period</t>
  </si>
  <si>
    <t>Total  comprehensive income (expense) for the period</t>
  </si>
  <si>
    <t>Balance as at January 1, 2019</t>
  </si>
  <si>
    <t>Total other comprehensive income (expense) for the period</t>
  </si>
  <si>
    <t>Right of use</t>
  </si>
  <si>
    <t>Current portion of lease liabilities</t>
  </si>
  <si>
    <t>Lease liabilities</t>
  </si>
  <si>
    <t>LIABILITIES AND SHAREHOLDERS' EQUITY (CONT.)</t>
  </si>
  <si>
    <t>common shares  (thousand shares)</t>
  </si>
  <si>
    <t>Inventories decrease</t>
  </si>
  <si>
    <t>Supplementary disclosure of cash flows information</t>
  </si>
  <si>
    <t>Acquisition of right - of - use assets under lease contracts</t>
  </si>
  <si>
    <t>June 30,</t>
  </si>
  <si>
    <t>Income before expenses</t>
  </si>
  <si>
    <t>Income tax</t>
  </si>
  <si>
    <t>Cash received from  lose the control in subsidiaries</t>
  </si>
  <si>
    <t xml:space="preserve">Net cash provided (used in) by investing activities </t>
  </si>
  <si>
    <t xml:space="preserve">Cash received interest </t>
  </si>
  <si>
    <t xml:space="preserve">Cash paid interest </t>
  </si>
  <si>
    <t>Cash paid income tax</t>
  </si>
  <si>
    <t>Loss on declining in value of inventories (reversal)</t>
  </si>
  <si>
    <t>Provision for liabilities (reversal)</t>
  </si>
  <si>
    <t>September 30,</t>
  </si>
  <si>
    <t>Items that will never be reclassified to profit or loss :</t>
  </si>
  <si>
    <t>(Loss) on remeasurement of defined benefit plans</t>
  </si>
  <si>
    <t>Amortized intangible assets</t>
  </si>
  <si>
    <t>(Gain) on sale of fixed assets</t>
  </si>
  <si>
    <t>Cash received from  finance lease agreement</t>
  </si>
  <si>
    <t xml:space="preserve">Cash paid for purchase of  intangible assets </t>
  </si>
  <si>
    <t>Amortization income tax</t>
  </si>
  <si>
    <t>Comprehensive (expense)</t>
  </si>
  <si>
    <t>Employee benefit expenses</t>
  </si>
  <si>
    <t>Cash received income tax</t>
  </si>
  <si>
    <t>Consolidated financial statements</t>
  </si>
  <si>
    <t>Separated financial statements</t>
  </si>
  <si>
    <t>Diluted gain (loss) per share of the parent</t>
  </si>
  <si>
    <t>Profit (Loss) before financial cost and income tax</t>
  </si>
  <si>
    <t>Profit (Loss) before income tax</t>
  </si>
  <si>
    <t>Profit (Loss) for the period</t>
  </si>
  <si>
    <t>Basis Profit (loss) per share of the parent</t>
  </si>
  <si>
    <t>Net profit (loss) (Baht per share)</t>
  </si>
  <si>
    <t>Amortization for Right of Use</t>
  </si>
  <si>
    <t>FOR THE YEAR ENDED DECEMBER 31, 2020</t>
  </si>
  <si>
    <t>(In Baht)</t>
  </si>
  <si>
    <t xml:space="preserve"> (expense) for the year</t>
  </si>
  <si>
    <t>Balance as at December 31, 2019</t>
  </si>
  <si>
    <t>Balance as at December 31, 2020</t>
  </si>
  <si>
    <t xml:space="preserve"> for the year</t>
  </si>
  <si>
    <t>Loss on impairment of assets (reversal)</t>
  </si>
  <si>
    <t>Cash received from sale of intangible assets</t>
  </si>
  <si>
    <t>Cash received from shares from non -controlling interest</t>
  </si>
  <si>
    <t>Other current assets (increase) decrease</t>
  </si>
  <si>
    <t xml:space="preserve">Trade and other current accounts payable increase (decrease) </t>
  </si>
  <si>
    <t>Bad debt and doubtful accounts</t>
  </si>
  <si>
    <t>Contract assets</t>
  </si>
  <si>
    <t>Contract liabilities</t>
  </si>
  <si>
    <t>Total  other comprehensive income (expense) for the years</t>
  </si>
  <si>
    <t>Total  comprehensive income (expense) for the years</t>
  </si>
  <si>
    <t xml:space="preserve">(Loss) before income tax </t>
  </si>
  <si>
    <t>Total adjustment of (loss)</t>
  </si>
  <si>
    <t xml:space="preserve">Increase in bank overdrafts and short - term </t>
  </si>
  <si>
    <t>Net (decrease) in cash and cash equivalents</t>
  </si>
  <si>
    <t>Cash and cash equivalents, beginning of  year</t>
  </si>
  <si>
    <t>Cash and cash equivalents, ending of  year</t>
  </si>
  <si>
    <t>Other non - current financial assets</t>
  </si>
  <si>
    <t>Non - current assets classified as held for sale</t>
  </si>
  <si>
    <t>6,33.3</t>
  </si>
  <si>
    <t>7,33.3</t>
  </si>
  <si>
    <t>19,33.3</t>
  </si>
  <si>
    <t>Loss on termination of intangible assets</t>
  </si>
  <si>
    <t>Profit (Loss) before financial cost</t>
  </si>
  <si>
    <t>Profit (Loss) for the years</t>
  </si>
  <si>
    <t>Profit (Loss) on remeasurement of defined benefit plans</t>
  </si>
  <si>
    <t>Net Profit (loss) (Baht per shares)</t>
  </si>
  <si>
    <t>Diluted Profit (loss) per share of the parent</t>
  </si>
  <si>
    <t>Liabilities under debt restructuring plan (reversal)</t>
  </si>
  <si>
    <t>Liabilities under debt restructuring agreement (reversal)</t>
  </si>
  <si>
    <t>Trade and current other  accounts receivable (increase) decrease</t>
  </si>
  <si>
    <t>Trade and other non current accounts receivable (increase) decrease</t>
  </si>
  <si>
    <t>Contract Assets decrease (increase)</t>
  </si>
  <si>
    <t>Other non - current assets (increase) decrease</t>
  </si>
  <si>
    <t xml:space="preserve">Contract liabilities increase (decrease) </t>
  </si>
  <si>
    <t>Unrealized (gain) loss on exchange rate</t>
  </si>
  <si>
    <t xml:space="preserve">Loss on devaluation of investment </t>
  </si>
  <si>
    <t>Deposits at bank with commitment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</si>
</sst>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.00;[Black]\(#,##0.00\)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4" fillId="0" borderId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66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right"/>
    </xf>
    <xf numFmtId="39" fontId="3" fillId="0" borderId="0" xfId="3" applyFont="1" applyAlignment="1">
      <alignment horizontal="center"/>
    </xf>
    <xf numFmtId="37" fontId="3" fillId="0" borderId="0" xfId="3" applyNumberFormat="1" applyFont="1" applyAlignment="1">
      <alignment horizontal="center"/>
    </xf>
    <xf numFmtId="39" fontId="3" fillId="0" borderId="0" xfId="2" applyNumberFormat="1" applyFont="1"/>
    <xf numFmtId="39" fontId="2" fillId="0" borderId="0" xfId="3" applyFont="1"/>
    <xf numFmtId="39" fontId="2" fillId="0" borderId="0" xfId="3" applyFont="1" applyAlignment="1">
      <alignment horizontal="center"/>
    </xf>
    <xf numFmtId="39" fontId="3" fillId="0" borderId="0" xfId="3" applyFont="1"/>
    <xf numFmtId="37" fontId="2" fillId="0" borderId="0" xfId="3" applyNumberFormat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/>
    <xf numFmtId="39" fontId="3" fillId="0" borderId="0" xfId="2" applyNumberFormat="1" applyFont="1" applyAlignment="1">
      <alignment horizontal="center"/>
    </xf>
    <xf numFmtId="0" fontId="3" fillId="0" borderId="1" xfId="4" applyFont="1" applyBorder="1" applyAlignment="1">
      <alignment horizontal="center"/>
    </xf>
    <xf numFmtId="43" fontId="3" fillId="0" borderId="0" xfId="5" applyFont="1" applyAlignment="1">
      <alignment horizontal="center"/>
    </xf>
    <xf numFmtId="165" fontId="3" fillId="0" borderId="0" xfId="4" applyNumberFormat="1" applyFont="1"/>
    <xf numFmtId="164" fontId="3" fillId="0" borderId="0" xfId="1" applyFont="1"/>
    <xf numFmtId="165" fontId="3" fillId="2" borderId="0" xfId="4" applyNumberFormat="1" applyFont="1" applyFill="1"/>
    <xf numFmtId="0" fontId="3" fillId="0" borderId="0" xfId="6" applyFont="1"/>
    <xf numFmtId="165" fontId="3" fillId="2" borderId="0" xfId="1" applyNumberFormat="1" applyFont="1" applyFill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4" xfId="4" applyNumberFormat="1" applyFont="1" applyBorder="1"/>
    <xf numFmtId="164" fontId="3" fillId="0" borderId="0" xfId="4" applyNumberFormat="1" applyFont="1"/>
    <xf numFmtId="37" fontId="3" fillId="0" borderId="0" xfId="2" applyNumberFormat="1" applyFont="1"/>
    <xf numFmtId="166" fontId="3" fillId="0" borderId="0" xfId="3" applyNumberFormat="1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38" fontId="3" fillId="0" borderId="0" xfId="3" applyNumberFormat="1" applyFont="1"/>
    <xf numFmtId="38" fontId="3" fillId="0" borderId="0" xfId="4" applyNumberFormat="1" applyFont="1"/>
    <xf numFmtId="38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3" fillId="0" borderId="0" xfId="4" applyNumberFormat="1" applyFont="1" applyAlignment="1">
      <alignment horizontal="center"/>
    </xf>
    <xf numFmtId="49" fontId="3" fillId="0" borderId="1" xfId="3" applyNumberFormat="1" applyFont="1" applyBorder="1" applyAlignment="1">
      <alignment horizontal="center"/>
    </xf>
    <xf numFmtId="0" fontId="7" fillId="0" borderId="0" xfId="4" applyFont="1"/>
    <xf numFmtId="49" fontId="3" fillId="0" borderId="0" xfId="4" applyNumberFormat="1" applyFont="1"/>
    <xf numFmtId="49" fontId="3" fillId="0" borderId="0" xfId="3" applyNumberFormat="1" applyFont="1" applyAlignment="1">
      <alignment horizontal="center"/>
    </xf>
    <xf numFmtId="0" fontId="3" fillId="0" borderId="0" xfId="4" applyFont="1" applyAlignment="1">
      <alignment vertical="center"/>
    </xf>
    <xf numFmtId="38" fontId="2" fillId="0" borderId="0" xfId="3" applyNumberFormat="1" applyFont="1"/>
    <xf numFmtId="40" fontId="3" fillId="0" borderId="0" xfId="4" applyNumberFormat="1" applyFont="1"/>
    <xf numFmtId="38" fontId="3" fillId="0" borderId="0" xfId="3" quotePrefix="1" applyNumberFormat="1" applyFont="1" applyAlignment="1">
      <alignment horizontal="center"/>
    </xf>
    <xf numFmtId="165" fontId="3" fillId="0" borderId="0" xfId="8" applyNumberFormat="1" applyFont="1"/>
    <xf numFmtId="165" fontId="3" fillId="0" borderId="0" xfId="7" applyNumberFormat="1" applyFont="1"/>
    <xf numFmtId="165" fontId="3" fillId="0" borderId="0" xfId="3" applyNumberFormat="1" applyFont="1"/>
    <xf numFmtId="40" fontId="3" fillId="0" borderId="0" xfId="3" applyNumberFormat="1" applyFont="1" applyAlignment="1">
      <alignment horizontal="left"/>
    </xf>
    <xf numFmtId="40" fontId="3" fillId="0" borderId="0" xfId="3" quotePrefix="1" applyNumberFormat="1" applyFont="1" applyAlignment="1">
      <alignment horizontal="center"/>
    </xf>
    <xf numFmtId="169" fontId="3" fillId="0" borderId="0" xfId="9" applyNumberFormat="1" applyFont="1"/>
    <xf numFmtId="169" fontId="3" fillId="0" borderId="0" xfId="9" quotePrefix="1" applyNumberFormat="1" applyFont="1"/>
    <xf numFmtId="170" fontId="3" fillId="0" borderId="0" xfId="3" applyNumberFormat="1" applyFont="1" applyAlignment="1">
      <alignment horizontal="center"/>
    </xf>
    <xf numFmtId="1" fontId="3" fillId="0" borderId="0" xfId="3" quotePrefix="1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40" fontId="3" fillId="0" borderId="0" xfId="3" applyNumberFormat="1" applyFont="1"/>
    <xf numFmtId="165" fontId="3" fillId="0" borderId="0" xfId="10" applyNumberFormat="1" applyFont="1"/>
    <xf numFmtId="165" fontId="3" fillId="0" borderId="0" xfId="7" applyNumberFormat="1" applyFont="1" applyAlignment="1">
      <alignment horizontal="right"/>
    </xf>
    <xf numFmtId="40" fontId="3" fillId="0" borderId="0" xfId="3" applyNumberFormat="1" applyFont="1" applyAlignment="1">
      <alignment horizontal="center"/>
    </xf>
    <xf numFmtId="0" fontId="2" fillId="0" borderId="0" xfId="4" applyFont="1" applyAlignment="1">
      <alignment vertical="center"/>
    </xf>
    <xf numFmtId="40" fontId="2" fillId="0" borderId="0" xfId="4" applyNumberFormat="1" applyFont="1"/>
    <xf numFmtId="40" fontId="2" fillId="0" borderId="0" xfId="3" applyNumberFormat="1" applyFont="1" applyAlignment="1">
      <alignment horizontal="center"/>
    </xf>
    <xf numFmtId="40" fontId="2" fillId="0" borderId="0" xfId="3" applyNumberFormat="1" applyFont="1"/>
    <xf numFmtId="165" fontId="2" fillId="0" borderId="0" xfId="7" applyNumberFormat="1" applyFont="1"/>
    <xf numFmtId="165" fontId="3" fillId="0" borderId="0" xfId="7" applyNumberFormat="1" applyFont="1" applyAlignment="1">
      <alignment horizontal="center"/>
    </xf>
    <xf numFmtId="38" fontId="3" fillId="0" borderId="0" xfId="11" applyNumberFormat="1" applyFont="1" applyAlignment="1">
      <alignment horizontal="center"/>
    </xf>
    <xf numFmtId="40" fontId="3" fillId="0" borderId="0" xfId="4" applyNumberFormat="1" applyFont="1" applyAlignment="1">
      <alignment horizontal="left"/>
    </xf>
    <xf numFmtId="165" fontId="3" fillId="0" borderId="0" xfId="10" applyNumberFormat="1" applyFont="1" applyAlignment="1">
      <alignment horizontal="right"/>
    </xf>
    <xf numFmtId="0" fontId="2" fillId="0" borderId="0" xfId="12" applyFont="1"/>
    <xf numFmtId="40" fontId="3" fillId="0" borderId="0" xfId="12" applyNumberFormat="1" applyFont="1"/>
    <xf numFmtId="38" fontId="3" fillId="0" borderId="0" xfId="11" quotePrefix="1" applyNumberFormat="1" applyFont="1" applyAlignment="1">
      <alignment horizontal="center"/>
    </xf>
    <xf numFmtId="165" fontId="2" fillId="0" borderId="0" xfId="7" applyNumberFormat="1" applyFont="1" applyAlignment="1">
      <alignment horizontal="left"/>
    </xf>
    <xf numFmtId="165" fontId="3" fillId="0" borderId="0" xfId="7" applyNumberFormat="1" applyFont="1" applyAlignment="1">
      <alignment vertical="center"/>
    </xf>
    <xf numFmtId="38" fontId="3" fillId="0" borderId="0" xfId="3" quotePrefix="1" applyNumberFormat="1" applyFont="1" applyAlignment="1">
      <alignment horizontal="left"/>
    </xf>
    <xf numFmtId="38" fontId="3" fillId="0" borderId="0" xfId="11" applyNumberFormat="1" applyFont="1"/>
    <xf numFmtId="164" fontId="3" fillId="0" borderId="0" xfId="8" applyFont="1"/>
    <xf numFmtId="38" fontId="2" fillId="0" borderId="0" xfId="4" applyNumberFormat="1" applyFont="1"/>
    <xf numFmtId="0" fontId="2" fillId="0" borderId="0" xfId="4" applyFont="1"/>
    <xf numFmtId="1" fontId="2" fillId="0" borderId="0" xfId="3" applyNumberFormat="1" applyFont="1" applyAlignment="1">
      <alignment horizontal="center"/>
    </xf>
    <xf numFmtId="43" fontId="3" fillId="0" borderId="0" xfId="13" applyFont="1"/>
    <xf numFmtId="167" fontId="2" fillId="0" borderId="0" xfId="3" applyNumberFormat="1" applyFont="1"/>
    <xf numFmtId="0" fontId="2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vertical="top"/>
    </xf>
    <xf numFmtId="38" fontId="3" fillId="0" borderId="0" xfId="12" applyNumberFormat="1" applyFont="1"/>
    <xf numFmtId="172" fontId="3" fillId="0" borderId="0" xfId="14" applyNumberFormat="1" applyFont="1" applyAlignment="1">
      <alignment horizontal="right" vertical="center"/>
    </xf>
    <xf numFmtId="43" fontId="3" fillId="0" borderId="0" xfId="15" applyFont="1"/>
    <xf numFmtId="166" fontId="3" fillId="2" borderId="0" xfId="3" applyNumberFormat="1" applyFont="1" applyFill="1"/>
    <xf numFmtId="37" fontId="8" fillId="0" borderId="3" xfId="3" quotePrefix="1" applyNumberFormat="1" applyFont="1" applyBorder="1" applyAlignment="1">
      <alignment horizontal="right"/>
    </xf>
    <xf numFmtId="165" fontId="3" fillId="0" borderId="0" xfId="15" applyNumberFormat="1" applyFont="1" applyAlignment="1">
      <alignment horizontal="center"/>
    </xf>
    <xf numFmtId="165" fontId="3" fillId="0" borderId="1" xfId="8" applyNumberFormat="1" applyFont="1" applyBorder="1"/>
    <xf numFmtId="172" fontId="3" fillId="0" borderId="0" xfId="12" applyNumberFormat="1" applyFont="1"/>
    <xf numFmtId="165" fontId="8" fillId="0" borderId="0" xfId="3" quotePrefix="1" applyNumberFormat="1" applyFont="1" applyAlignment="1">
      <alignment horizontal="right"/>
    </xf>
    <xf numFmtId="37" fontId="3" fillId="0" borderId="0" xfId="12" applyNumberFormat="1" applyFont="1"/>
    <xf numFmtId="166" fontId="3" fillId="0" borderId="0" xfId="3" applyNumberFormat="1" applyFont="1" applyAlignment="1">
      <alignment horizontal="center"/>
    </xf>
    <xf numFmtId="165" fontId="8" fillId="0" borderId="2" xfId="3" quotePrefix="1" applyNumberFormat="1" applyFont="1" applyBorder="1" applyAlignment="1">
      <alignment horizontal="right"/>
    </xf>
    <xf numFmtId="165" fontId="3" fillId="0" borderId="0" xfId="15" applyNumberFormat="1" applyFont="1"/>
    <xf numFmtId="165" fontId="3" fillId="0" borderId="2" xfId="3" applyNumberFormat="1" applyFont="1" applyBorder="1"/>
    <xf numFmtId="165" fontId="3" fillId="0" borderId="3" xfId="8" applyNumberFormat="1" applyFont="1" applyBorder="1"/>
    <xf numFmtId="43" fontId="3" fillId="0" borderId="0" xfId="5" applyFont="1" applyAlignment="1">
      <alignment horizontal="right"/>
    </xf>
    <xf numFmtId="40" fontId="2" fillId="0" borderId="0" xfId="3" applyNumberFormat="1" applyFont="1" applyAlignment="1">
      <alignment horizontal="left"/>
    </xf>
    <xf numFmtId="43" fontId="2" fillId="0" borderId="0" xfId="15" applyFont="1" applyAlignment="1">
      <alignment horizontal="right"/>
    </xf>
    <xf numFmtId="165" fontId="2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43" fontId="3" fillId="0" borderId="0" xfId="15" applyFont="1" applyAlignment="1">
      <alignment horizontal="right"/>
    </xf>
    <xf numFmtId="166" fontId="3" fillId="0" borderId="0" xfId="3" applyNumberFormat="1" applyFont="1" applyAlignment="1">
      <alignment horizontal="right"/>
    </xf>
    <xf numFmtId="43" fontId="3" fillId="0" borderId="0" xfId="7" applyFont="1"/>
    <xf numFmtId="43" fontId="3" fillId="0" borderId="0" xfId="7" applyFont="1" applyAlignment="1">
      <alignment horizontal="right" vertical="center"/>
    </xf>
    <xf numFmtId="165" fontId="2" fillId="0" borderId="2" xfId="3" applyNumberFormat="1" applyFont="1" applyBorder="1" applyAlignment="1">
      <alignment horizontal="right"/>
    </xf>
    <xf numFmtId="43" fontId="2" fillId="0" borderId="0" xfId="15" applyFont="1"/>
    <xf numFmtId="172" fontId="2" fillId="0" borderId="0" xfId="14" applyNumberFormat="1" applyFont="1" applyAlignment="1">
      <alignment horizontal="right" vertical="center"/>
    </xf>
    <xf numFmtId="0" fontId="2" fillId="0" borderId="0" xfId="12" applyFont="1" applyAlignment="1">
      <alignment vertical="top"/>
    </xf>
    <xf numFmtId="165" fontId="2" fillId="0" borderId="5" xfId="3" applyNumberFormat="1" applyFont="1" applyBorder="1" applyAlignment="1">
      <alignment horizontal="right"/>
    </xf>
    <xf numFmtId="165" fontId="2" fillId="0" borderId="0" xfId="15" applyNumberFormat="1" applyFont="1"/>
    <xf numFmtId="165" fontId="3" fillId="0" borderId="0" xfId="3" applyNumberFormat="1" applyFont="1" applyAlignment="1">
      <alignment horizontal="right"/>
    </xf>
    <xf numFmtId="168" fontId="3" fillId="0" borderId="0" xfId="7" applyNumberFormat="1" applyFont="1" applyAlignment="1">
      <alignment horizontal="right" vertical="center"/>
    </xf>
    <xf numFmtId="165" fontId="3" fillId="0" borderId="0" xfId="15" applyNumberFormat="1" applyFont="1" applyAlignment="1">
      <alignment horizontal="right"/>
    </xf>
    <xf numFmtId="165" fontId="3" fillId="0" borderId="4" xfId="3" applyNumberFormat="1" applyFont="1" applyBorder="1" applyAlignment="1">
      <alignment horizontal="right"/>
    </xf>
    <xf numFmtId="0" fontId="2" fillId="0" borderId="0" xfId="12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4" fontId="3" fillId="0" borderId="5" xfId="7" applyNumberFormat="1" applyFont="1" applyBorder="1" applyAlignment="1">
      <alignment horizontal="right" vertical="center"/>
    </xf>
    <xf numFmtId="164" fontId="8" fillId="0" borderId="5" xfId="3" quotePrefix="1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1" fontId="2" fillId="0" borderId="0" xfId="3" applyNumberFormat="1" applyFont="1"/>
    <xf numFmtId="39" fontId="3" fillId="0" borderId="1" xfId="3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8" fontId="3" fillId="0" borderId="0" xfId="3" applyNumberFormat="1" applyFont="1" applyAlignment="1">
      <alignment horizontal="left"/>
    </xf>
    <xf numFmtId="39" fontId="3" fillId="0" borderId="0" xfId="4" applyNumberFormat="1" applyFont="1"/>
    <xf numFmtId="39" fontId="3" fillId="0" borderId="0" xfId="3" applyFont="1" applyAlignment="1">
      <alignment vertical="center"/>
    </xf>
    <xf numFmtId="39" fontId="3" fillId="0" borderId="0" xfId="4" applyNumberFormat="1" applyFont="1" applyAlignment="1">
      <alignment horizontal="center"/>
    </xf>
    <xf numFmtId="168" fontId="3" fillId="0" borderId="0" xfId="4" applyNumberFormat="1" applyFont="1"/>
    <xf numFmtId="168" fontId="3" fillId="0" borderId="0" xfId="4" applyNumberFormat="1" applyFont="1" applyAlignment="1">
      <alignment horizontal="center"/>
    </xf>
    <xf numFmtId="39" fontId="3" fillId="0" borderId="1" xfId="3" applyFont="1" applyBorder="1" applyAlignment="1">
      <alignment horizontal="center" vertical="center"/>
    </xf>
    <xf numFmtId="39" fontId="3" fillId="0" borderId="0" xfId="3" applyFont="1" applyAlignment="1">
      <alignment horizontal="center" vertical="center"/>
    </xf>
    <xf numFmtId="168" fontId="3" fillId="0" borderId="1" xfId="3" applyNumberFormat="1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39" fontId="3" fillId="0" borderId="0" xfId="3" applyFont="1" applyBorder="1" applyAlignment="1">
      <alignment horizontal="center" vertical="center"/>
    </xf>
    <xf numFmtId="168" fontId="3" fillId="0" borderId="0" xfId="3" applyNumberFormat="1" applyFont="1" applyBorder="1" applyAlignment="1">
      <alignment horizontal="center"/>
    </xf>
    <xf numFmtId="39" fontId="3" fillId="0" borderId="0" xfId="3" applyFont="1" applyBorder="1" applyAlignment="1">
      <alignment horizontal="center"/>
    </xf>
    <xf numFmtId="38" fontId="3" fillId="0" borderId="0" xfId="3" applyNumberFormat="1" applyFont="1" applyBorder="1" applyAlignment="1">
      <alignment horizontal="center"/>
    </xf>
    <xf numFmtId="39" fontId="3" fillId="0" borderId="3" xfId="3" applyFont="1" applyBorder="1" applyAlignment="1">
      <alignment horizontal="center"/>
    </xf>
    <xf numFmtId="39" fontId="3" fillId="0" borderId="1" xfId="2" applyNumberFormat="1" applyFont="1" applyBorder="1" applyAlignment="1">
      <alignment horizontal="center"/>
    </xf>
    <xf numFmtId="39" fontId="3" fillId="0" borderId="0" xfId="3" applyFont="1" applyAlignment="1">
      <alignment horizontal="center" wrapText="1"/>
    </xf>
    <xf numFmtId="165" fontId="3" fillId="0" borderId="4" xfId="1" applyNumberFormat="1" applyFont="1" applyBorder="1"/>
    <xf numFmtId="165" fontId="3" fillId="0" borderId="3" xfId="4" applyNumberFormat="1" applyFont="1" applyBorder="1"/>
    <xf numFmtId="39" fontId="3" fillId="2" borderId="0" xfId="2" applyNumberFormat="1" applyFont="1" applyFill="1"/>
    <xf numFmtId="0" fontId="3" fillId="0" borderId="0" xfId="4" applyFont="1" applyAlignment="1"/>
    <xf numFmtId="39" fontId="3" fillId="0" borderId="0" xfId="3" applyFont="1" applyBorder="1" applyAlignment="1"/>
    <xf numFmtId="39" fontId="3" fillId="0" borderId="1" xfId="3" applyFont="1" applyBorder="1" applyAlignment="1">
      <alignment horizontal="center" wrapText="1"/>
    </xf>
    <xf numFmtId="0" fontId="3" fillId="0" borderId="3" xfId="4" applyFont="1" applyBorder="1" applyAlignment="1">
      <alignment wrapText="1"/>
    </xf>
    <xf numFmtId="0" fontId="3" fillId="0" borderId="0" xfId="4" applyFont="1" applyBorder="1" applyAlignment="1">
      <alignment horizontal="center" wrapText="1"/>
    </xf>
    <xf numFmtId="38" fontId="2" fillId="0" borderId="0" xfId="3" applyNumberFormat="1" applyFont="1" applyAlignment="1">
      <alignment vertical="center"/>
    </xf>
    <xf numFmtId="0" fontId="2" fillId="0" borderId="0" xfId="4" applyFont="1" applyAlignment="1">
      <alignment horizontal="right"/>
    </xf>
    <xf numFmtId="39" fontId="3" fillId="0" borderId="0" xfId="16" applyFont="1" applyAlignment="1">
      <alignment vertical="center"/>
    </xf>
    <xf numFmtId="0" fontId="3" fillId="0" borderId="0" xfId="17" applyFont="1" applyAlignment="1">
      <alignment vertical="center"/>
    </xf>
    <xf numFmtId="39" fontId="2" fillId="0" borderId="0" xfId="3" applyFont="1" applyAlignment="1">
      <alignment vertical="center"/>
    </xf>
    <xf numFmtId="167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39" fontId="3" fillId="0" borderId="1" xfId="16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top"/>
    </xf>
    <xf numFmtId="38" fontId="3" fillId="0" borderId="0" xfId="4" applyNumberFormat="1" applyFont="1" applyAlignment="1">
      <alignment horizontal="center" vertical="top"/>
    </xf>
    <xf numFmtId="165" fontId="3" fillId="0" borderId="0" xfId="13" applyNumberFormat="1" applyFont="1" applyAlignment="1">
      <alignment vertical="center"/>
    </xf>
    <xf numFmtId="174" fontId="3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3" fillId="2" borderId="0" xfId="17" applyFont="1" applyFill="1" applyAlignment="1">
      <alignment vertical="center"/>
    </xf>
    <xf numFmtId="39" fontId="3" fillId="0" borderId="0" xfId="16" applyFont="1" applyAlignment="1">
      <alignment horizontal="left" vertical="center"/>
    </xf>
    <xf numFmtId="165" fontId="3" fillId="0" borderId="0" xfId="17" applyNumberFormat="1" applyFont="1" applyAlignment="1">
      <alignment vertical="center"/>
    </xf>
    <xf numFmtId="167" fontId="2" fillId="0" borderId="0" xfId="3" applyNumberFormat="1" applyFont="1" applyAlignment="1">
      <alignment horizontal="center" vertical="center"/>
    </xf>
    <xf numFmtId="39" fontId="2" fillId="0" borderId="0" xfId="16" applyFont="1" applyAlignment="1">
      <alignment vertical="center"/>
    </xf>
    <xf numFmtId="174" fontId="3" fillId="0" borderId="0" xfId="4" quotePrefix="1" applyNumberFormat="1" applyFont="1" applyAlignment="1">
      <alignment vertical="center"/>
    </xf>
    <xf numFmtId="0" fontId="3" fillId="0" borderId="0" xfId="16" applyNumberFormat="1" applyFont="1" applyAlignment="1">
      <alignment horizontal="center" vertical="center"/>
    </xf>
    <xf numFmtId="43" fontId="3" fillId="0" borderId="0" xfId="13" applyFont="1" applyAlignment="1">
      <alignment vertical="center"/>
    </xf>
    <xf numFmtId="49" fontId="3" fillId="0" borderId="0" xfId="17" applyNumberFormat="1" applyFont="1" applyAlignment="1">
      <alignment vertical="center"/>
    </xf>
    <xf numFmtId="49" fontId="3" fillId="0" borderId="0" xfId="4" applyNumberFormat="1" applyFont="1" applyAlignment="1">
      <alignment horizontal="right" vertical="center"/>
    </xf>
    <xf numFmtId="49" fontId="3" fillId="0" borderId="0" xfId="3" applyNumberFormat="1" applyFont="1" applyAlignment="1">
      <alignment vertical="center"/>
    </xf>
    <xf numFmtId="49" fontId="3" fillId="0" borderId="0" xfId="4" applyNumberFormat="1" applyFont="1" applyAlignment="1">
      <alignment vertical="center"/>
    </xf>
    <xf numFmtId="0" fontId="3" fillId="0" borderId="0" xfId="4" applyFont="1" applyAlignment="1">
      <alignment horizontal="center"/>
    </xf>
    <xf numFmtId="0" fontId="3" fillId="0" borderId="0" xfId="4" applyFont="1" applyBorder="1" applyAlignment="1">
      <alignment wrapText="1"/>
    </xf>
    <xf numFmtId="39" fontId="3" fillId="0" borderId="0" xfId="3" applyFont="1" applyBorder="1" applyAlignment="1">
      <alignment horizontal="center" wrapText="1"/>
    </xf>
    <xf numFmtId="165" fontId="3" fillId="0" borderId="0" xfId="13" applyNumberFormat="1" applyFont="1" applyFill="1" applyAlignment="1">
      <alignment horizontal="right" vertical="center"/>
    </xf>
    <xf numFmtId="0" fontId="3" fillId="0" borderId="0" xfId="4" applyFont="1" applyAlignment="1">
      <alignment horizontal="center"/>
    </xf>
    <xf numFmtId="38" fontId="3" fillId="0" borderId="0" xfId="3" quotePrefix="1" applyNumberFormat="1" applyFont="1" applyFill="1" applyAlignment="1">
      <alignment horizontal="center"/>
    </xf>
    <xf numFmtId="170" fontId="3" fillId="0" borderId="0" xfId="3" applyNumberFormat="1" applyFont="1" applyFill="1" applyAlignment="1">
      <alignment horizontal="center"/>
    </xf>
    <xf numFmtId="38" fontId="3" fillId="0" borderId="0" xfId="3" applyNumberFormat="1" applyFont="1" applyFill="1" applyAlignment="1">
      <alignment horizontal="center"/>
    </xf>
    <xf numFmtId="38" fontId="3" fillId="0" borderId="0" xfId="11" applyNumberFormat="1" applyFont="1" applyFill="1" applyAlignment="1">
      <alignment horizontal="center"/>
    </xf>
    <xf numFmtId="0" fontId="2" fillId="0" borderId="0" xfId="4" applyFont="1" applyFill="1" applyAlignment="1">
      <alignment horizontal="center"/>
    </xf>
    <xf numFmtId="38" fontId="3" fillId="0" borderId="0" xfId="3" applyNumberFormat="1" applyFont="1" applyFill="1"/>
    <xf numFmtId="0" fontId="3" fillId="0" borderId="1" xfId="4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7" applyNumberFormat="1" applyFont="1" applyFill="1"/>
    <xf numFmtId="165" fontId="3" fillId="0" borderId="0" xfId="7" applyNumberFormat="1" applyFont="1" applyFill="1" applyAlignment="1">
      <alignment horizontal="center"/>
    </xf>
    <xf numFmtId="38" fontId="3" fillId="0" borderId="0" xfId="4" applyNumberFormat="1" applyFont="1" applyFill="1"/>
    <xf numFmtId="165" fontId="2" fillId="0" borderId="0" xfId="7" applyNumberFormat="1" applyFont="1" applyFill="1" applyAlignment="1">
      <alignment horizontal="left"/>
    </xf>
    <xf numFmtId="49" fontId="3" fillId="0" borderId="0" xfId="3" applyNumberFormat="1" applyFont="1" applyFill="1" applyBorder="1" applyAlignment="1">
      <alignment horizontal="center"/>
    </xf>
    <xf numFmtId="43" fontId="3" fillId="0" borderId="0" xfId="13" applyFont="1" applyFill="1"/>
    <xf numFmtId="164" fontId="3" fillId="0" borderId="0" xfId="4" applyNumberFormat="1" applyFont="1" applyFill="1"/>
    <xf numFmtId="167" fontId="2" fillId="0" borderId="0" xfId="3" applyNumberFormat="1" applyFont="1" applyFill="1"/>
    <xf numFmtId="166" fontId="3" fillId="0" borderId="0" xfId="3" applyNumberFormat="1" applyFont="1" applyFill="1"/>
    <xf numFmtId="166" fontId="3" fillId="0" borderId="1" xfId="3" applyNumberFormat="1" applyFont="1" applyFill="1" applyBorder="1"/>
    <xf numFmtId="43" fontId="3" fillId="0" borderId="0" xfId="7" applyFont="1" applyFill="1"/>
    <xf numFmtId="43" fontId="3" fillId="0" borderId="0" xfId="7" applyFont="1" applyFill="1" applyAlignment="1">
      <alignment horizontal="right"/>
    </xf>
    <xf numFmtId="43" fontId="2" fillId="0" borderId="0" xfId="7" applyFont="1" applyFill="1"/>
    <xf numFmtId="165" fontId="3" fillId="0" borderId="0" xfId="7" applyNumberFormat="1" applyFont="1" applyFill="1" applyAlignment="1">
      <alignment horizontal="right" vertical="center"/>
    </xf>
    <xf numFmtId="168" fontId="3" fillId="0" borderId="0" xfId="7" applyNumberFormat="1" applyFont="1" applyFill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38" fontId="3" fillId="0" borderId="0" xfId="12" applyNumberFormat="1" applyFont="1" applyFill="1"/>
    <xf numFmtId="0" fontId="3" fillId="0" borderId="0" xfId="12" applyFont="1" applyFill="1"/>
    <xf numFmtId="0" fontId="3" fillId="0" borderId="0" xfId="6" applyFont="1" applyFill="1"/>
    <xf numFmtId="39" fontId="3" fillId="0" borderId="0" xfId="3" applyFont="1" applyFill="1"/>
    <xf numFmtId="0" fontId="3" fillId="0" borderId="0" xfId="4" applyFont="1" applyFill="1"/>
    <xf numFmtId="0" fontId="3" fillId="0" borderId="0" xfId="4" applyFont="1" applyFill="1" applyAlignment="1">
      <alignment horizontal="center"/>
    </xf>
    <xf numFmtId="165" fontId="3" fillId="0" borderId="0" xfId="4" applyNumberFormat="1" applyFont="1" applyFill="1"/>
    <xf numFmtId="165" fontId="3" fillId="0" borderId="0" xfId="1" applyNumberFormat="1" applyFont="1" applyFill="1"/>
    <xf numFmtId="164" fontId="3" fillId="0" borderId="0" xfId="1" applyFont="1" applyFill="1"/>
    <xf numFmtId="39" fontId="3" fillId="0" borderId="0" xfId="2" applyNumberFormat="1" applyFont="1" applyFill="1"/>
    <xf numFmtId="40" fontId="3" fillId="0" borderId="0" xfId="4" applyNumberFormat="1" applyFont="1" applyFill="1"/>
    <xf numFmtId="168" fontId="3" fillId="0" borderId="0" xfId="7" applyNumberFormat="1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165" fontId="3" fillId="0" borderId="0" xfId="7" quotePrefix="1" applyNumberFormat="1" applyFont="1" applyFill="1" applyAlignment="1">
      <alignment horizontal="center"/>
    </xf>
    <xf numFmtId="165" fontId="3" fillId="0" borderId="0" xfId="8" applyNumberFormat="1" applyFont="1" applyFill="1"/>
    <xf numFmtId="43" fontId="8" fillId="0" borderId="0" xfId="2" applyNumberFormat="1" applyFont="1" applyFill="1"/>
    <xf numFmtId="1" fontId="2" fillId="0" borderId="0" xfId="3" applyNumberFormat="1" applyFont="1" applyFill="1" applyAlignment="1">
      <alignment horizontal="center"/>
    </xf>
    <xf numFmtId="1" fontId="3" fillId="0" borderId="0" xfId="12" applyNumberFormat="1" applyFont="1" applyFill="1" applyAlignment="1">
      <alignment horizontal="center" vertical="top"/>
    </xf>
    <xf numFmtId="0" fontId="3" fillId="0" borderId="0" xfId="12" applyFont="1" applyFill="1" applyAlignment="1">
      <alignment horizontal="center" vertical="top"/>
    </xf>
    <xf numFmtId="1" fontId="3" fillId="0" borderId="1" xfId="4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center"/>
    </xf>
    <xf numFmtId="40" fontId="3" fillId="0" borderId="0" xfId="3" quotePrefix="1" applyNumberFormat="1" applyFont="1" applyFill="1" applyAlignment="1">
      <alignment horizontal="center"/>
    </xf>
    <xf numFmtId="172" fontId="3" fillId="0" borderId="0" xfId="14" applyNumberFormat="1" applyFont="1" applyFill="1" applyAlignment="1">
      <alignment horizontal="right" vertical="center"/>
    </xf>
    <xf numFmtId="43" fontId="3" fillId="0" borderId="0" xfId="15" quotePrefix="1" applyFont="1" applyFill="1" applyAlignment="1">
      <alignment horizontal="center"/>
    </xf>
    <xf numFmtId="1" fontId="3" fillId="0" borderId="0" xfId="12" quotePrefix="1" applyNumberFormat="1" applyFont="1" applyFill="1" applyAlignment="1">
      <alignment horizontal="center"/>
    </xf>
    <xf numFmtId="40" fontId="3" fillId="0" borderId="0" xfId="12" quotePrefix="1" applyNumberFormat="1" applyFont="1" applyFill="1" applyAlignment="1">
      <alignment horizontal="center"/>
    </xf>
    <xf numFmtId="165" fontId="8" fillId="0" borderId="0" xfId="3" quotePrefix="1" applyNumberFormat="1" applyFont="1" applyFill="1" applyAlignment="1">
      <alignment horizontal="right"/>
    </xf>
    <xf numFmtId="165" fontId="8" fillId="0" borderId="0" xfId="8" quotePrefix="1" applyNumberFormat="1" applyFont="1" applyFill="1" applyAlignment="1">
      <alignment horizontal="right"/>
    </xf>
    <xf numFmtId="43" fontId="3" fillId="0" borderId="0" xfId="15" applyFont="1" applyFill="1"/>
    <xf numFmtId="165" fontId="8" fillId="0" borderId="2" xfId="3" quotePrefix="1" applyNumberFormat="1" applyFont="1" applyFill="1" applyBorder="1" applyAlignment="1">
      <alignment horizontal="right"/>
    </xf>
    <xf numFmtId="1" fontId="3" fillId="0" borderId="0" xfId="3" quotePrefix="1" applyNumberFormat="1" applyFont="1" applyFill="1" applyAlignment="1">
      <alignment horizontal="center"/>
    </xf>
    <xf numFmtId="170" fontId="3" fillId="0" borderId="0" xfId="3" quotePrefix="1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0" fontId="3" fillId="0" borderId="0" xfId="3" applyNumberFormat="1" applyFont="1" applyFill="1" applyAlignment="1">
      <alignment horizontal="center"/>
    </xf>
    <xf numFmtId="165" fontId="3" fillId="0" borderId="2" xfId="3" applyNumberFormat="1" applyFont="1" applyFill="1" applyBorder="1"/>
    <xf numFmtId="165" fontId="3" fillId="0" borderId="3" xfId="8" applyNumberFormat="1" applyFont="1" applyFill="1" applyBorder="1"/>
    <xf numFmtId="40" fontId="3" fillId="0" borderId="0" xfId="3" applyNumberFormat="1" applyFont="1" applyFill="1"/>
    <xf numFmtId="165" fontId="3" fillId="0" borderId="0" xfId="3" applyNumberFormat="1" applyFont="1" applyFill="1"/>
    <xf numFmtId="40" fontId="2" fillId="0" borderId="0" xfId="3" applyNumberFormat="1" applyFont="1" applyFill="1"/>
    <xf numFmtId="43" fontId="2" fillId="0" borderId="0" xfId="15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7" quotePrefix="1" applyFont="1" applyFill="1" applyAlignment="1">
      <alignment horizontal="center"/>
    </xf>
    <xf numFmtId="43" fontId="2" fillId="0" borderId="0" xfId="15" quotePrefix="1" applyFont="1" applyFill="1" applyAlignment="1">
      <alignment horizontal="center"/>
    </xf>
    <xf numFmtId="165" fontId="2" fillId="0" borderId="2" xfId="3" applyNumberFormat="1" applyFont="1" applyFill="1" applyBorder="1" applyAlignment="1">
      <alignment horizontal="right"/>
    </xf>
    <xf numFmtId="165" fontId="2" fillId="0" borderId="5" xfId="3" applyNumberFormat="1" applyFont="1" applyFill="1" applyBorder="1" applyAlignment="1">
      <alignment horizontal="right"/>
    </xf>
    <xf numFmtId="0" fontId="2" fillId="0" borderId="0" xfId="12" applyFont="1" applyFill="1"/>
    <xf numFmtId="173" fontId="3" fillId="0" borderId="0" xfId="14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1" fontId="3" fillId="0" borderId="0" xfId="12" applyNumberFormat="1" applyFont="1" applyFill="1" applyAlignment="1">
      <alignment horizontal="center"/>
    </xf>
    <xf numFmtId="173" fontId="3" fillId="0" borderId="5" xfId="14" applyNumberFormat="1" applyFont="1" applyFill="1" applyBorder="1" applyAlignment="1">
      <alignment horizontal="right" vertical="center"/>
    </xf>
    <xf numFmtId="39" fontId="3" fillId="0" borderId="0" xfId="3" applyFont="1" applyFill="1" applyAlignment="1">
      <alignment horizontal="center"/>
    </xf>
    <xf numFmtId="38" fontId="2" fillId="0" borderId="0" xfId="3" applyNumberFormat="1" applyFont="1" applyFill="1" applyAlignment="1">
      <alignment vertical="center"/>
    </xf>
    <xf numFmtId="39" fontId="2" fillId="0" borderId="0" xfId="3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0" fontId="3" fillId="0" borderId="2" xfId="4" applyFont="1" applyFill="1" applyBorder="1" applyAlignment="1">
      <alignment horizontal="center" vertical="top"/>
    </xf>
    <xf numFmtId="165" fontId="3" fillId="0" borderId="0" xfId="13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39" fontId="3" fillId="0" borderId="0" xfId="17" applyNumberFormat="1" applyFont="1" applyFill="1" applyAlignment="1">
      <alignment vertical="center"/>
    </xf>
    <xf numFmtId="39" fontId="3" fillId="0" borderId="0" xfId="17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43" fontId="3" fillId="0" borderId="0" xfId="13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17" applyFont="1" applyFill="1" applyAlignment="1">
      <alignment vertical="center"/>
    </xf>
    <xf numFmtId="0" fontId="3" fillId="0" borderId="3" xfId="4" applyFont="1" applyBorder="1" applyAlignment="1">
      <alignment horizontal="center"/>
    </xf>
    <xf numFmtId="39" fontId="3" fillId="0" borderId="0" xfId="16" applyFont="1" applyFill="1" applyAlignment="1">
      <alignment vertical="center"/>
    </xf>
    <xf numFmtId="164" fontId="3" fillId="0" borderId="0" xfId="18" applyFont="1" applyFill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39" fontId="3" fillId="0" borderId="0" xfId="3" applyFont="1" applyFill="1" applyAlignment="1">
      <alignment vertical="center"/>
    </xf>
    <xf numFmtId="0" fontId="2" fillId="0" borderId="0" xfId="19" applyFont="1" applyAlignment="1">
      <alignment horizontal="right"/>
    </xf>
    <xf numFmtId="0" fontId="3" fillId="0" borderId="0" xfId="19" applyFont="1"/>
    <xf numFmtId="1" fontId="3" fillId="0" borderId="0" xfId="19" applyNumberFormat="1" applyFont="1" applyAlignment="1">
      <alignment horizontal="center" vertical="top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38" fontId="3" fillId="0" borderId="0" xfId="19" applyNumberFormat="1" applyFont="1"/>
    <xf numFmtId="38" fontId="3" fillId="0" borderId="0" xfId="19" applyNumberFormat="1" applyFont="1" applyAlignment="1">
      <alignment horizontal="center" vertical="top"/>
    </xf>
    <xf numFmtId="1" fontId="3" fillId="0" borderId="1" xfId="4" applyNumberFormat="1" applyFont="1" applyBorder="1" applyAlignment="1">
      <alignment horizontal="center"/>
    </xf>
    <xf numFmtId="43" fontId="3" fillId="0" borderId="0" xfId="15" applyFont="1" applyFill="1" applyBorder="1"/>
    <xf numFmtId="165" fontId="3" fillId="0" borderId="0" xfId="15" applyNumberFormat="1" applyFont="1" applyFill="1" applyAlignment="1">
      <alignment horizontal="center"/>
    </xf>
    <xf numFmtId="166" fontId="3" fillId="0" borderId="1" xfId="3" applyNumberFormat="1" applyFont="1" applyBorder="1"/>
    <xf numFmtId="165" fontId="3" fillId="0" borderId="1" xfId="8" applyNumberFormat="1" applyFont="1" applyFill="1" applyBorder="1"/>
    <xf numFmtId="1" fontId="3" fillId="0" borderId="0" xfId="19" quotePrefix="1" applyNumberFormat="1" applyFont="1" applyAlignment="1">
      <alignment horizontal="center"/>
    </xf>
    <xf numFmtId="40" fontId="3" fillId="0" borderId="0" xfId="19" quotePrefix="1" applyNumberFormat="1" applyFont="1" applyAlignment="1">
      <alignment horizontal="center"/>
    </xf>
    <xf numFmtId="43" fontId="3" fillId="0" borderId="0" xfId="15" quotePrefix="1" applyFont="1" applyFill="1" applyBorder="1" applyAlignment="1">
      <alignment horizontal="center"/>
    </xf>
    <xf numFmtId="172" fontId="3" fillId="0" borderId="0" xfId="14" applyNumberFormat="1" applyFont="1" applyFill="1" applyBorder="1" applyAlignment="1">
      <alignment horizontal="right" vertical="center"/>
    </xf>
    <xf numFmtId="165" fontId="3" fillId="0" borderId="0" xfId="15" applyNumberFormat="1" applyFont="1" applyFill="1" applyBorder="1"/>
    <xf numFmtId="165" fontId="3" fillId="0" borderId="0" xfId="8" applyNumberFormat="1" applyFont="1" applyFill="1" applyBorder="1"/>
    <xf numFmtId="170" fontId="3" fillId="0" borderId="0" xfId="3" quotePrefix="1" applyNumberFormat="1" applyFont="1" applyAlignment="1">
      <alignment horizontal="center"/>
    </xf>
    <xf numFmtId="165" fontId="3" fillId="0" borderId="0" xfId="19" applyNumberFormat="1" applyFont="1"/>
    <xf numFmtId="0" fontId="3" fillId="0" borderId="0" xfId="3" applyNumberFormat="1" applyFont="1" applyAlignment="1">
      <alignment horizontal="center"/>
    </xf>
    <xf numFmtId="165" fontId="3" fillId="0" borderId="3" xfId="8" applyNumberFormat="1" applyFont="1" applyFill="1" applyBorder="1" applyProtection="1"/>
    <xf numFmtId="165" fontId="3" fillId="0" borderId="1" xfId="3" applyNumberFormat="1" applyFont="1" applyBorder="1"/>
    <xf numFmtId="165" fontId="3" fillId="0" borderId="0" xfId="15" applyNumberFormat="1" applyFont="1" applyFill="1" applyBorder="1" applyAlignment="1">
      <alignment horizontal="center"/>
    </xf>
    <xf numFmtId="165" fontId="3" fillId="0" borderId="0" xfId="20" applyNumberFormat="1" applyFont="1" applyFill="1" applyAlignment="1">
      <alignment horizontal="right" vertical="center"/>
    </xf>
    <xf numFmtId="165" fontId="3" fillId="0" borderId="0" xfId="15" applyNumberFormat="1" applyFont="1" applyFill="1" applyBorder="1" applyProtection="1"/>
    <xf numFmtId="43" fontId="3" fillId="0" borderId="0" xfId="5" applyFont="1" applyFill="1" applyBorder="1" applyAlignment="1">
      <alignment horizontal="right"/>
    </xf>
    <xf numFmtId="0" fontId="2" fillId="0" borderId="0" xfId="19" applyFont="1"/>
    <xf numFmtId="43" fontId="2" fillId="0" borderId="0" xfId="15" applyFont="1" applyFill="1" applyBorder="1" applyAlignment="1">
      <alignment horizontal="right"/>
    </xf>
    <xf numFmtId="43" fontId="3" fillId="0" borderId="0" xfId="15" applyFont="1" applyFill="1" applyBorder="1" applyAlignment="1">
      <alignment horizontal="right"/>
    </xf>
    <xf numFmtId="43" fontId="3" fillId="0" borderId="0" xfId="20" applyFont="1" applyFill="1" applyBorder="1" applyAlignment="1">
      <alignment horizontal="right"/>
    </xf>
    <xf numFmtId="43" fontId="3" fillId="0" borderId="0" xfId="20" applyFont="1" applyFill="1" applyBorder="1" applyProtection="1"/>
    <xf numFmtId="165" fontId="3" fillId="0" borderId="0" xfId="20" applyNumberFormat="1" applyFont="1" applyFill="1" applyBorder="1" applyProtection="1"/>
    <xf numFmtId="43" fontId="2" fillId="0" borderId="0" xfId="15" quotePrefix="1" applyFont="1" applyFill="1" applyBorder="1" applyAlignment="1">
      <alignment horizontal="center"/>
    </xf>
    <xf numFmtId="43" fontId="2" fillId="0" borderId="0" xfId="15" applyFont="1" applyFill="1" applyBorder="1"/>
    <xf numFmtId="172" fontId="2" fillId="0" borderId="0" xfId="14" applyNumberFormat="1" applyFont="1" applyFill="1" applyAlignment="1">
      <alignment horizontal="right" vertical="center"/>
    </xf>
    <xf numFmtId="0" fontId="2" fillId="0" borderId="0" xfId="19" applyFont="1" applyAlignment="1">
      <alignment vertical="top"/>
    </xf>
    <xf numFmtId="43" fontId="2" fillId="0" borderId="0" xfId="20" applyFont="1" applyFill="1" applyBorder="1" applyProtection="1"/>
    <xf numFmtId="43" fontId="2" fillId="0" borderId="0" xfId="15" applyFont="1" applyFill="1" applyBorder="1" applyProtection="1"/>
    <xf numFmtId="165" fontId="2" fillId="0" borderId="0" xfId="15" applyNumberFormat="1" applyFont="1" applyFill="1" applyBorder="1" applyProtection="1"/>
    <xf numFmtId="43" fontId="3" fillId="0" borderId="0" xfId="15" applyFont="1" applyFill="1" applyBorder="1" applyProtection="1"/>
    <xf numFmtId="173" fontId="3" fillId="0" borderId="0" xfId="14" applyNumberFormat="1" applyFont="1" applyFill="1" applyBorder="1" applyAlignment="1">
      <alignment horizontal="right" vertical="center"/>
    </xf>
    <xf numFmtId="168" fontId="3" fillId="0" borderId="0" xfId="20" applyNumberFormat="1" applyFont="1" applyFill="1" applyAlignment="1">
      <alignment horizontal="right" vertical="center"/>
    </xf>
    <xf numFmtId="165" fontId="3" fillId="0" borderId="0" xfId="15" applyNumberFormat="1" applyFont="1" applyFill="1" applyBorder="1" applyAlignment="1">
      <alignment horizontal="right"/>
    </xf>
    <xf numFmtId="164" fontId="3" fillId="0" borderId="0" xfId="8" applyFont="1" applyFill="1" applyBorder="1" applyProtection="1"/>
    <xf numFmtId="0" fontId="2" fillId="0" borderId="0" xfId="19" applyFont="1" applyAlignment="1">
      <alignment vertical="center"/>
    </xf>
    <xf numFmtId="164" fontId="3" fillId="0" borderId="5" xfId="20" applyNumberFormat="1" applyFont="1" applyFill="1" applyBorder="1" applyAlignment="1">
      <alignment horizontal="right" vertical="center"/>
    </xf>
    <xf numFmtId="0" fontId="3" fillId="0" borderId="0" xfId="19" applyFont="1" applyAlignment="1">
      <alignment vertical="center"/>
    </xf>
    <xf numFmtId="1" fontId="3" fillId="0" borderId="0" xfId="19" applyNumberFormat="1" applyFont="1" applyAlignment="1">
      <alignment horizontal="center"/>
    </xf>
    <xf numFmtId="165" fontId="3" fillId="0" borderId="5" xfId="20" applyNumberFormat="1" applyFont="1" applyFill="1" applyBorder="1" applyAlignment="1">
      <alignment horizontal="right" vertical="center"/>
    </xf>
    <xf numFmtId="175" fontId="3" fillId="0" borderId="5" xfId="21" applyNumberFormat="1" applyFont="1" applyFill="1" applyBorder="1"/>
    <xf numFmtId="165" fontId="3" fillId="0" borderId="0" xfId="8" applyNumberFormat="1" applyFont="1" applyFill="1" applyAlignment="1">
      <alignment wrapText="1"/>
    </xf>
    <xf numFmtId="165" fontId="3" fillId="0" borderId="0" xfId="10" applyNumberFormat="1" applyFont="1" applyFill="1" applyAlignment="1">
      <alignment vertical="center"/>
    </xf>
    <xf numFmtId="165" fontId="3" fillId="0" borderId="2" xfId="7" applyNumberFormat="1" applyFont="1" applyFill="1" applyBorder="1"/>
    <xf numFmtId="165" fontId="2" fillId="0" borderId="4" xfId="7" applyNumberFormat="1" applyFont="1" applyFill="1" applyBorder="1"/>
    <xf numFmtId="165" fontId="3" fillId="0" borderId="1" xfId="7" applyNumberFormat="1" applyFont="1" applyFill="1" applyBorder="1"/>
    <xf numFmtId="168" fontId="3" fillId="0" borderId="0" xfId="7" applyNumberFormat="1" applyFont="1" applyFill="1"/>
    <xf numFmtId="168" fontId="3" fillId="0" borderId="2" xfId="7" applyNumberFormat="1" applyFont="1" applyFill="1" applyBorder="1" applyAlignment="1">
      <alignment horizontal="right" vertical="center"/>
    </xf>
    <xf numFmtId="165" fontId="3" fillId="0" borderId="3" xfId="15" applyNumberFormat="1" applyFont="1" applyFill="1" applyBorder="1"/>
    <xf numFmtId="165" fontId="3" fillId="0" borderId="3" xfId="3" applyNumberFormat="1" applyFont="1" applyFill="1" applyBorder="1"/>
    <xf numFmtId="165" fontId="2" fillId="0" borderId="0" xfId="7" applyNumberFormat="1" applyFont="1" applyFill="1"/>
    <xf numFmtId="165" fontId="2" fillId="0" borderId="2" xfId="7" applyNumberFormat="1" applyFont="1" applyFill="1" applyBorder="1"/>
    <xf numFmtId="165" fontId="2" fillId="0" borderId="4" xfId="7" applyNumberFormat="1" applyFont="1" applyFill="1" applyBorder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165" fontId="3" fillId="0" borderId="5" xfId="7" applyNumberFormat="1" applyFont="1" applyFill="1" applyBorder="1" applyAlignment="1">
      <alignment horizontal="right" vertical="center"/>
    </xf>
    <xf numFmtId="38" fontId="3" fillId="0" borderId="0" xfId="19" applyNumberFormat="1" applyFont="1" applyFill="1" applyAlignment="1">
      <alignment horizontal="center" vertical="top"/>
    </xf>
    <xf numFmtId="37" fontId="3" fillId="0" borderId="0" xfId="3" quotePrefix="1" applyNumberFormat="1" applyFont="1" applyFill="1" applyAlignment="1">
      <alignment horizontal="right"/>
    </xf>
    <xf numFmtId="168" fontId="3" fillId="0" borderId="0" xfId="20" applyNumberFormat="1" applyFont="1" applyFill="1" applyBorder="1"/>
    <xf numFmtId="168" fontId="3" fillId="0" borderId="2" xfId="20" applyNumberFormat="1" applyFont="1" applyFill="1" applyBorder="1" applyAlignment="1">
      <alignment horizontal="right" vertical="center"/>
    </xf>
    <xf numFmtId="165" fontId="2" fillId="0" borderId="0" xfId="20" applyNumberFormat="1" applyFont="1" applyFill="1" applyBorder="1" applyProtection="1"/>
    <xf numFmtId="165" fontId="2" fillId="0" borderId="2" xfId="20" applyNumberFormat="1" applyFont="1" applyFill="1" applyBorder="1" applyProtection="1"/>
    <xf numFmtId="165" fontId="2" fillId="0" borderId="4" xfId="20" applyNumberFormat="1" applyFont="1" applyFill="1" applyBorder="1" applyAlignment="1">
      <alignment horizontal="right" vertical="center"/>
    </xf>
    <xf numFmtId="165" fontId="3" fillId="0" borderId="4" xfId="20" applyNumberFormat="1" applyFont="1" applyFill="1" applyBorder="1" applyAlignment="1">
      <alignment horizontal="right" vertical="center"/>
    </xf>
    <xf numFmtId="38" fontId="3" fillId="0" borderId="0" xfId="19" applyNumberFormat="1" applyFont="1" applyFill="1"/>
    <xf numFmtId="0" fontId="3" fillId="0" borderId="0" xfId="19" applyFont="1" applyFill="1"/>
    <xf numFmtId="165" fontId="3" fillId="0" borderId="2" xfId="15" applyNumberFormat="1" applyFont="1" applyFill="1" applyBorder="1"/>
    <xf numFmtId="165" fontId="2" fillId="0" borderId="3" xfId="7" applyNumberFormat="1" applyFont="1" applyFill="1" applyBorder="1" applyAlignment="1">
      <alignment horizontal="right" vertical="center"/>
    </xf>
    <xf numFmtId="165" fontId="2" fillId="0" borderId="3" xfId="20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center" vertical="top"/>
    </xf>
    <xf numFmtId="168" fontId="3" fillId="0" borderId="0" xfId="13" applyNumberFormat="1" applyFont="1" applyFill="1" applyAlignment="1">
      <alignment vertical="center"/>
    </xf>
    <xf numFmtId="38" fontId="3" fillId="0" borderId="0" xfId="13" applyNumberFormat="1" applyFont="1" applyFill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8" fontId="3" fillId="0" borderId="0" xfId="17" applyNumberFormat="1" applyFont="1" applyFill="1" applyAlignment="1">
      <alignment vertical="center"/>
    </xf>
    <xf numFmtId="38" fontId="3" fillId="0" borderId="3" xfId="4" applyNumberFormat="1" applyFont="1" applyFill="1" applyBorder="1" applyAlignment="1">
      <alignment horizontal="center" vertical="top"/>
    </xf>
    <xf numFmtId="0" fontId="3" fillId="0" borderId="0" xfId="17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2" xfId="13" applyNumberFormat="1" applyFont="1" applyFill="1" applyBorder="1" applyAlignment="1">
      <alignment horizontal="right" vertical="center"/>
    </xf>
    <xf numFmtId="165" fontId="3" fillId="0" borderId="4" xfId="1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38" fontId="3" fillId="0" borderId="0" xfId="0" applyNumberFormat="1" applyFont="1" applyAlignment="1">
      <alignment horizontal="center" vertical="top"/>
    </xf>
    <xf numFmtId="165" fontId="3" fillId="0" borderId="0" xfId="13" applyNumberFormat="1" applyFont="1" applyFill="1" applyBorder="1" applyAlignment="1">
      <alignment vertical="center"/>
    </xf>
    <xf numFmtId="165" fontId="3" fillId="0" borderId="0" xfId="10" applyNumberFormat="1" applyFont="1" applyFill="1"/>
    <xf numFmtId="165" fontId="3" fillId="0" borderId="0" xfId="7" applyNumberFormat="1" applyFont="1" applyFill="1" applyAlignment="1">
      <alignment horizontal="right"/>
    </xf>
    <xf numFmtId="165" fontId="3" fillId="0" borderId="0" xfId="10" applyNumberFormat="1" applyFont="1" applyFill="1" applyAlignment="1">
      <alignment horizontal="right"/>
    </xf>
    <xf numFmtId="165" fontId="3" fillId="0" borderId="0" xfId="8" applyNumberFormat="1" applyFont="1" applyFill="1" applyAlignment="1">
      <alignment horizontal="center"/>
    </xf>
    <xf numFmtId="166" fontId="3" fillId="0" borderId="5" xfId="3" quotePrefix="1" applyNumberFormat="1" applyFont="1" applyFill="1" applyBorder="1"/>
    <xf numFmtId="166" fontId="3" fillId="0" borderId="0" xfId="3" quotePrefix="1" applyNumberFormat="1" applyFont="1" applyFill="1"/>
    <xf numFmtId="165" fontId="3" fillId="0" borderId="0" xfId="8" quotePrefix="1" applyNumberFormat="1" applyFont="1" applyFill="1"/>
    <xf numFmtId="164" fontId="3" fillId="0" borderId="0" xfId="8" applyFont="1" applyFill="1"/>
    <xf numFmtId="165" fontId="3" fillId="0" borderId="3" xfId="7" applyNumberFormat="1" applyFont="1" applyFill="1" applyBorder="1"/>
    <xf numFmtId="168" fontId="3" fillId="0" borderId="0" xfId="5" applyNumberFormat="1" applyFont="1" applyFill="1"/>
    <xf numFmtId="168" fontId="3" fillId="0" borderId="1" xfId="5" applyNumberFormat="1" applyFont="1" applyFill="1" applyBorder="1"/>
    <xf numFmtId="38" fontId="3" fillId="0" borderId="0" xfId="0" applyNumberFormat="1" applyFont="1" applyFill="1" applyAlignment="1">
      <alignment horizontal="center" vertical="top"/>
    </xf>
    <xf numFmtId="165" fontId="3" fillId="0" borderId="1" xfId="1" applyNumberFormat="1" applyFont="1" applyFill="1" applyBorder="1"/>
    <xf numFmtId="38" fontId="3" fillId="0" borderId="3" xfId="3" applyNumberFormat="1" applyFont="1" applyFill="1" applyBorder="1"/>
    <xf numFmtId="38" fontId="3" fillId="0" borderId="3" xfId="3" applyNumberFormat="1" applyFont="1" applyFill="1" applyBorder="1" applyAlignment="1">
      <alignment horizontal="center"/>
    </xf>
    <xf numFmtId="49" fontId="3" fillId="0" borderId="0" xfId="4" applyNumberFormat="1" applyFont="1" applyFill="1"/>
    <xf numFmtId="167" fontId="3" fillId="0" borderId="0" xfId="3" applyNumberFormat="1" applyFont="1" applyFill="1" applyAlignment="1">
      <alignment horizontal="right"/>
    </xf>
    <xf numFmtId="165" fontId="3" fillId="0" borderId="0" xfId="7" quotePrefix="1" applyNumberFormat="1" applyFont="1" applyFill="1" applyAlignment="1">
      <alignment horizontal="left"/>
    </xf>
    <xf numFmtId="165" fontId="3" fillId="0" borderId="0" xfId="7" quotePrefix="1" applyNumberFormat="1" applyFont="1" applyFill="1"/>
    <xf numFmtId="40" fontId="3" fillId="0" borderId="0" xfId="3" applyNumberFormat="1" applyFont="1" applyFill="1" applyAlignment="1">
      <alignment horizontal="left"/>
    </xf>
    <xf numFmtId="165" fontId="3" fillId="0" borderId="0" xfId="7" applyNumberFormat="1" applyFont="1" applyFill="1" applyAlignment="1">
      <alignment horizontal="left"/>
    </xf>
    <xf numFmtId="165" fontId="3" fillId="0" borderId="0" xfId="10" quotePrefix="1" applyNumberFormat="1" applyFont="1" applyFill="1" applyAlignment="1">
      <alignment horizontal="center"/>
    </xf>
    <xf numFmtId="165" fontId="3" fillId="0" borderId="0" xfId="10" quotePrefix="1" applyNumberFormat="1" applyFont="1" applyFill="1" applyAlignment="1">
      <alignment horizontal="left"/>
    </xf>
    <xf numFmtId="165" fontId="3" fillId="0" borderId="0" xfId="10" quotePrefix="1" applyNumberFormat="1" applyFont="1" applyFill="1"/>
    <xf numFmtId="165" fontId="3" fillId="0" borderId="0" xfId="7" quotePrefix="1" applyNumberFormat="1" applyFont="1" applyFill="1" applyAlignment="1">
      <alignment horizontal="right"/>
    </xf>
    <xf numFmtId="0" fontId="2" fillId="0" borderId="0" xfId="4" applyFont="1" applyFill="1" applyAlignment="1">
      <alignment horizontal="left"/>
    </xf>
    <xf numFmtId="168" fontId="3" fillId="0" borderId="0" xfId="7" applyNumberFormat="1" applyFont="1" applyFill="1" applyBorder="1" applyAlignment="1">
      <alignment horizontal="center"/>
    </xf>
    <xf numFmtId="165" fontId="3" fillId="0" borderId="0" xfId="10" applyNumberFormat="1" applyFont="1" applyFill="1" applyAlignment="1">
      <alignment horizontal="left"/>
    </xf>
    <xf numFmtId="38" fontId="3" fillId="0" borderId="0" xfId="4" quotePrefix="1" applyNumberFormat="1" applyFont="1" applyFill="1" applyAlignment="1">
      <alignment horizontal="center"/>
    </xf>
    <xf numFmtId="165" fontId="3" fillId="0" borderId="0" xfId="10" applyNumberFormat="1" applyFont="1" applyFill="1" applyAlignment="1">
      <alignment horizontal="center"/>
    </xf>
    <xf numFmtId="37" fontId="3" fillId="0" borderId="0" xfId="3" applyNumberFormat="1" applyFont="1" applyFill="1"/>
    <xf numFmtId="168" fontId="3" fillId="0" borderId="0" xfId="3" applyNumberFormat="1" applyFont="1" applyFill="1"/>
    <xf numFmtId="171" fontId="3" fillId="0" borderId="0" xfId="3" applyNumberFormat="1" applyFont="1" applyFill="1"/>
    <xf numFmtId="164" fontId="3" fillId="0" borderId="0" xfId="8" quotePrefix="1" applyFont="1" applyFill="1"/>
    <xf numFmtId="165" fontId="3" fillId="0" borderId="0" xfId="11" applyNumberFormat="1" applyFont="1" applyFill="1"/>
    <xf numFmtId="164" fontId="3" fillId="0" borderId="1" xfId="8" quotePrefix="1" applyFont="1" applyFill="1" applyBorder="1"/>
    <xf numFmtId="38" fontId="2" fillId="0" borderId="0" xfId="3" applyNumberFormat="1" applyFont="1" applyFill="1"/>
    <xf numFmtId="165" fontId="3" fillId="0" borderId="0" xfId="1" applyNumberFormat="1" applyFont="1" applyFill="1" applyBorder="1" applyAlignment="1">
      <alignment horizontal="right"/>
    </xf>
    <xf numFmtId="165" fontId="3" fillId="0" borderId="0" xfId="10" applyNumberFormat="1" applyFont="1" applyFill="1" applyAlignment="1"/>
    <xf numFmtId="166" fontId="3" fillId="0" borderId="0" xfId="3" quotePrefix="1" applyNumberFormat="1" applyFont="1"/>
    <xf numFmtId="166" fontId="3" fillId="0" borderId="1" xfId="3" quotePrefix="1" applyNumberFormat="1" applyFont="1" applyBorder="1"/>
    <xf numFmtId="165" fontId="8" fillId="0" borderId="0" xfId="1" quotePrefix="1" applyNumberFormat="1" applyFont="1" applyAlignment="1">
      <alignment horizontal="right"/>
    </xf>
    <xf numFmtId="165" fontId="8" fillId="0" borderId="1" xfId="1" quotePrefix="1" applyNumberFormat="1" applyFont="1" applyBorder="1" applyAlignment="1">
      <alignment horizontal="right"/>
    </xf>
    <xf numFmtId="165" fontId="8" fillId="0" borderId="3" xfId="1" quotePrefix="1" applyNumberFormat="1" applyFont="1" applyBorder="1" applyAlignment="1">
      <alignment horizontal="right"/>
    </xf>
    <xf numFmtId="0" fontId="3" fillId="0" borderId="0" xfId="0" applyFont="1"/>
    <xf numFmtId="168" fontId="3" fillId="0" borderId="0" xfId="1" applyNumberFormat="1" applyFont="1" applyFill="1" applyBorder="1" applyProtection="1"/>
    <xf numFmtId="165" fontId="3" fillId="0" borderId="0" xfId="1" applyNumberFormat="1" applyFont="1" applyFill="1" applyBorder="1" applyProtection="1"/>
    <xf numFmtId="165" fontId="8" fillId="0" borderId="5" xfId="1" quotePrefix="1" applyNumberFormat="1" applyFont="1" applyBorder="1" applyAlignment="1">
      <alignment horizontal="right"/>
    </xf>
    <xf numFmtId="37" fontId="8" fillId="0" borderId="5" xfId="3" quotePrefix="1" applyNumberFormat="1" applyFont="1" applyBorder="1" applyAlignment="1">
      <alignment horizontal="right"/>
    </xf>
    <xf numFmtId="165" fontId="3" fillId="0" borderId="3" xfId="4" applyNumberFormat="1" applyFont="1" applyFill="1" applyBorder="1"/>
    <xf numFmtId="0" fontId="3" fillId="0" borderId="0" xfId="4" applyFont="1" applyFill="1" applyBorder="1"/>
    <xf numFmtId="39" fontId="3" fillId="0" borderId="0" xfId="3" applyFont="1" applyFill="1" applyBorder="1"/>
    <xf numFmtId="165" fontId="3" fillId="0" borderId="0" xfId="1" applyNumberFormat="1" applyFont="1" applyFill="1" applyBorder="1"/>
    <xf numFmtId="165" fontId="3" fillId="0" borderId="0" xfId="1" applyNumberFormat="1" applyFont="1" applyBorder="1"/>
    <xf numFmtId="164" fontId="3" fillId="0" borderId="1" xfId="8" applyFont="1" applyFill="1" applyBorder="1"/>
    <xf numFmtId="165" fontId="8" fillId="0" borderId="5" xfId="1" quotePrefix="1" applyNumberFormat="1" applyFont="1" applyFill="1" applyBorder="1" applyAlignment="1">
      <alignment horizontal="right"/>
    </xf>
    <xf numFmtId="37" fontId="8" fillId="0" borderId="5" xfId="3" quotePrefix="1" applyNumberFormat="1" applyFont="1" applyFill="1" applyBorder="1" applyAlignment="1">
      <alignment horizontal="right"/>
    </xf>
    <xf numFmtId="165" fontId="3" fillId="0" borderId="0" xfId="4" applyNumberFormat="1" applyFont="1" applyFill="1" applyBorder="1"/>
    <xf numFmtId="165" fontId="3" fillId="0" borderId="4" xfId="1" applyNumberFormat="1" applyFont="1" applyFill="1" applyBorder="1"/>
    <xf numFmtId="165" fontId="3" fillId="0" borderId="4" xfId="4" applyNumberFormat="1" applyFont="1" applyFill="1" applyBorder="1"/>
    <xf numFmtId="165" fontId="3" fillId="0" borderId="0" xfId="17" applyNumberFormat="1" applyFont="1" applyFill="1" applyAlignment="1">
      <alignment vertical="center"/>
    </xf>
    <xf numFmtId="0" fontId="2" fillId="0" borderId="0" xfId="4" applyFont="1" applyFill="1" applyAlignment="1">
      <alignment horizontal="right"/>
    </xf>
    <xf numFmtId="165" fontId="2" fillId="0" borderId="0" xfId="3" applyNumberFormat="1" applyFont="1" applyFill="1" applyAlignment="1">
      <alignment vertical="center"/>
    </xf>
    <xf numFmtId="39" fontId="3" fillId="0" borderId="0" xfId="16" applyFont="1" applyFill="1" applyAlignment="1">
      <alignment horizontal="right" vertical="center"/>
    </xf>
    <xf numFmtId="165" fontId="3" fillId="0" borderId="0" xfId="16" applyNumberFormat="1" applyFont="1" applyFill="1" applyAlignment="1">
      <alignment horizontal="right" vertical="center"/>
    </xf>
    <xf numFmtId="165" fontId="3" fillId="0" borderId="0" xfId="1" quotePrefix="1" applyNumberFormat="1" applyFont="1" applyFill="1" applyAlignment="1"/>
    <xf numFmtId="165" fontId="8" fillId="0" borderId="0" xfId="1" quotePrefix="1" applyNumberFormat="1" applyFont="1" applyFill="1" applyAlignment="1">
      <alignment horizontal="right"/>
    </xf>
    <xf numFmtId="165" fontId="8" fillId="0" borderId="1" xfId="1" quotePrefix="1" applyNumberFormat="1" applyFont="1" applyFill="1" applyBorder="1" applyAlignment="1">
      <alignment horizontal="right"/>
    </xf>
    <xf numFmtId="165" fontId="8" fillId="0" borderId="1" xfId="3" quotePrefix="1" applyNumberFormat="1" applyFont="1" applyBorder="1" applyAlignment="1">
      <alignment horizontal="right"/>
    </xf>
    <xf numFmtId="39" fontId="2" fillId="0" borderId="0" xfId="16" applyFont="1" applyAlignment="1">
      <alignment horizontal="left" vertical="center"/>
    </xf>
    <xf numFmtId="167" fontId="3" fillId="0" borderId="1" xfId="3" applyNumberFormat="1" applyFont="1" applyFill="1" applyBorder="1" applyAlignment="1">
      <alignment horizontal="center" vertical="center"/>
    </xf>
    <xf numFmtId="38" fontId="3" fillId="0" borderId="2" xfId="3" applyNumberFormat="1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/>
    </xf>
    <xf numFmtId="0" fontId="3" fillId="0" borderId="1" xfId="12" applyFont="1" applyBorder="1" applyAlignment="1">
      <alignment horizontal="center" vertical="top"/>
    </xf>
    <xf numFmtId="0" fontId="3" fillId="0" borderId="1" xfId="12" applyFont="1" applyFill="1" applyBorder="1" applyAlignment="1">
      <alignment horizontal="center" vertical="top"/>
    </xf>
    <xf numFmtId="0" fontId="3" fillId="0" borderId="2" xfId="12" applyFont="1" applyBorder="1" applyAlignment="1">
      <alignment horizontal="center" vertical="top"/>
    </xf>
    <xf numFmtId="0" fontId="3" fillId="0" borderId="1" xfId="19" applyFont="1" applyBorder="1" applyAlignment="1">
      <alignment horizontal="center" vertical="top"/>
    </xf>
    <xf numFmtId="0" fontId="3" fillId="0" borderId="2" xfId="19" applyFont="1" applyBorder="1" applyAlignment="1">
      <alignment horizontal="center" vertical="top"/>
    </xf>
    <xf numFmtId="39" fontId="3" fillId="0" borderId="2" xfId="4" applyNumberFormat="1" applyFont="1" applyBorder="1" applyAlignment="1">
      <alignment horizontal="center"/>
    </xf>
    <xf numFmtId="167" fontId="3" fillId="0" borderId="1" xfId="3" applyNumberFormat="1" applyFont="1" applyBorder="1" applyAlignment="1">
      <alignment horizontal="center"/>
    </xf>
    <xf numFmtId="38" fontId="3" fillId="0" borderId="2" xfId="3" applyNumberFormat="1" applyFont="1" applyBorder="1" applyAlignment="1">
      <alignment horizontal="center"/>
    </xf>
    <xf numFmtId="39" fontId="3" fillId="0" borderId="2" xfId="3" applyFont="1" applyBorder="1" applyAlignment="1">
      <alignment horizontal="center" vertical="center"/>
    </xf>
    <xf numFmtId="39" fontId="3" fillId="0" borderId="1" xfId="3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9" fontId="3" fillId="0" borderId="2" xfId="3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167" fontId="3" fillId="0" borderId="1" xfId="3" applyNumberFormat="1" applyFont="1" applyBorder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/>
    </xf>
  </cellXfs>
  <cellStyles count="22">
    <cellStyle name="Comma" xfId="1" builtinId="3"/>
    <cellStyle name="Comma 10 2 2" xfId="8"/>
    <cellStyle name="Comma 11" xfId="5"/>
    <cellStyle name="Comma 12 2" xfId="13"/>
    <cellStyle name="Comma 12 2 3" xfId="14"/>
    <cellStyle name="Comma 14" xfId="15"/>
    <cellStyle name="Comma 14 2" xfId="21"/>
    <cellStyle name="Comma 17" xfId="10"/>
    <cellStyle name="Comma 2" xfId="7"/>
    <cellStyle name="Comma 3" xfId="20"/>
    <cellStyle name="Normal" xfId="0" builtinId="0"/>
    <cellStyle name="Normal 13" xfId="4"/>
    <cellStyle name="Normal 18" xfId="2"/>
    <cellStyle name="Normal 2" xfId="12"/>
    <cellStyle name="Normal 2 2 2" xfId="11"/>
    <cellStyle name="Normal 3" xfId="19"/>
    <cellStyle name="เครื่องหมายจุลภาค_งบการเงินไทย Q1-49" xfId="18"/>
    <cellStyle name="ปกติ 10" xfId="9"/>
    <cellStyle name="ปกติ_SENAT2_Mar_06 update 2มิย.49" xfId="6"/>
    <cellStyle name="ปกติ_Sheet1" xfId="3"/>
    <cellStyle name="ปกติ_Sheet1_PK-Mar'49-t2" xfId="16"/>
    <cellStyle name="ปกติ_งบการเงินไทย Q1-49" xfId="1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"/>
      <sheetName val="test 2"/>
      <sheetName val="AR-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อัตราค่าบรรทุก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INVOICE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/>
      <sheetData sheetId="47"/>
      <sheetData sheetId="48"/>
      <sheetData sheetId="49"/>
      <sheetData sheetId="50"/>
      <sheetData sheetId="51"/>
      <sheetData sheetId="52">
        <row r="2">
          <cell r="A2" t="str">
            <v>L040278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INVOICE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MR5"/>
      <sheetName val="Detail"/>
      <sheetName val="C2"/>
      <sheetName val="Sale 0408"/>
      <sheetName val="Sale 0407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90"/>
  <sheetViews>
    <sheetView view="pageBreakPreview" topLeftCell="A73" zoomScale="92" zoomScaleNormal="95" zoomScaleSheetLayoutView="92" workbookViewId="0">
      <selection activeCell="D54" sqref="D54"/>
    </sheetView>
  </sheetViews>
  <sheetFormatPr defaultColWidth="8.26953125" defaultRowHeight="21" customHeight="1" x14ac:dyDescent="0.6"/>
  <cols>
    <col min="1" max="3" width="1.7265625" style="31" customWidth="1"/>
    <col min="4" max="4" width="37.26953125" style="31" customWidth="1"/>
    <col min="5" max="5" width="1.7265625" style="31" customWidth="1"/>
    <col min="6" max="6" width="11" style="35" customWidth="1"/>
    <col min="7" max="7" width="1.7265625" style="194" customWidth="1"/>
    <col min="8" max="8" width="13.26953125" style="194" customWidth="1"/>
    <col min="9" max="9" width="1.7265625" style="194" customWidth="1"/>
    <col min="10" max="10" width="13.26953125" style="194" customWidth="1"/>
    <col min="11" max="11" width="1.7265625" style="194" customWidth="1"/>
    <col min="12" max="12" width="13.26953125" style="194" customWidth="1"/>
    <col min="13" max="13" width="1.7265625" style="194" customWidth="1"/>
    <col min="14" max="14" width="13.26953125" style="194" customWidth="1"/>
    <col min="15" max="15" width="1.7265625" style="31" customWidth="1"/>
    <col min="16" max="16" width="3.1796875" style="31" customWidth="1"/>
    <col min="17" max="16384" width="8.26953125" style="31"/>
  </cols>
  <sheetData>
    <row r="1" spans="1:16" ht="21" customHeight="1" x14ac:dyDescent="0.65">
      <c r="A1" s="28" t="s">
        <v>1</v>
      </c>
      <c r="B1" s="29"/>
      <c r="C1" s="29"/>
      <c r="D1" s="29"/>
      <c r="E1" s="29"/>
      <c r="F1" s="29"/>
      <c r="G1" s="187"/>
      <c r="H1" s="187"/>
      <c r="I1" s="187"/>
      <c r="J1" s="187"/>
      <c r="K1" s="187"/>
      <c r="L1" s="187"/>
      <c r="M1" s="187"/>
      <c r="N1" s="187"/>
      <c r="O1" s="29"/>
      <c r="P1" s="30"/>
    </row>
    <row r="2" spans="1:16" ht="21" customHeight="1" x14ac:dyDescent="0.65">
      <c r="A2" s="28" t="s">
        <v>2</v>
      </c>
      <c r="B2" s="29"/>
      <c r="C2" s="29"/>
      <c r="D2" s="29"/>
      <c r="E2" s="29"/>
      <c r="F2" s="29"/>
      <c r="G2" s="187"/>
      <c r="H2" s="187"/>
      <c r="I2" s="187"/>
      <c r="J2" s="187"/>
      <c r="K2" s="187"/>
      <c r="L2" s="187"/>
      <c r="M2" s="187"/>
      <c r="N2" s="187"/>
      <c r="O2" s="29"/>
      <c r="P2" s="30"/>
    </row>
    <row r="3" spans="1:16" ht="21" customHeight="1" x14ac:dyDescent="0.65">
      <c r="A3" s="28"/>
      <c r="D3" s="30"/>
      <c r="E3" s="30"/>
      <c r="F3" s="32"/>
      <c r="G3" s="188"/>
      <c r="H3" s="188"/>
      <c r="I3" s="188"/>
      <c r="J3" s="188"/>
      <c r="K3" s="188"/>
      <c r="L3" s="188"/>
      <c r="M3" s="188"/>
      <c r="N3" s="188"/>
      <c r="O3" s="30"/>
      <c r="P3" s="30"/>
    </row>
    <row r="4" spans="1:16" ht="21" customHeight="1" x14ac:dyDescent="0.6">
      <c r="A4" s="30"/>
      <c r="D4" s="30"/>
      <c r="E4" s="30"/>
      <c r="F4" s="32"/>
      <c r="G4" s="188"/>
      <c r="H4" s="440" t="s">
        <v>217</v>
      </c>
      <c r="I4" s="440"/>
      <c r="J4" s="440"/>
      <c r="K4" s="440"/>
      <c r="L4" s="440"/>
      <c r="M4" s="440"/>
      <c r="N4" s="440"/>
      <c r="O4" s="33"/>
      <c r="P4" s="30"/>
    </row>
    <row r="5" spans="1:16" ht="21" customHeight="1" x14ac:dyDescent="0.65">
      <c r="E5" s="34"/>
      <c r="F5" s="32"/>
      <c r="G5" s="185"/>
      <c r="H5" s="441" t="s">
        <v>207</v>
      </c>
      <c r="I5" s="441"/>
      <c r="J5" s="441"/>
      <c r="K5" s="383"/>
      <c r="L5" s="442" t="s">
        <v>208</v>
      </c>
      <c r="M5" s="442"/>
      <c r="N5" s="442"/>
      <c r="O5" s="13"/>
      <c r="P5" s="30"/>
    </row>
    <row r="6" spans="1:16" ht="21" customHeight="1" x14ac:dyDescent="0.65">
      <c r="E6" s="34"/>
      <c r="F6" s="32"/>
      <c r="G6" s="185"/>
      <c r="H6" s="185" t="s">
        <v>4</v>
      </c>
      <c r="I6" s="384"/>
      <c r="J6" s="384" t="s">
        <v>4</v>
      </c>
      <c r="K6" s="185"/>
      <c r="L6" s="185" t="s">
        <v>4</v>
      </c>
      <c r="M6" s="384"/>
      <c r="N6" s="384" t="s">
        <v>4</v>
      </c>
      <c r="O6" s="32"/>
      <c r="P6" s="30"/>
    </row>
    <row r="7" spans="1:16" ht="21" customHeight="1" x14ac:dyDescent="0.65">
      <c r="E7" s="34"/>
      <c r="F7" s="15" t="s">
        <v>5</v>
      </c>
      <c r="G7" s="185"/>
      <c r="H7" s="189">
        <v>2020</v>
      </c>
      <c r="I7" s="185"/>
      <c r="J7" s="189">
        <v>2019</v>
      </c>
      <c r="K7" s="185"/>
      <c r="L7" s="189">
        <v>2020</v>
      </c>
      <c r="M7" s="185"/>
      <c r="N7" s="189">
        <v>2019</v>
      </c>
      <c r="O7" s="32"/>
      <c r="P7" s="30"/>
    </row>
    <row r="8" spans="1:16" ht="21" customHeight="1" x14ac:dyDescent="0.65">
      <c r="A8" s="37" t="s">
        <v>6</v>
      </c>
      <c r="D8" s="37"/>
      <c r="F8" s="32"/>
      <c r="G8" s="185"/>
      <c r="H8" s="219"/>
      <c r="I8" s="185"/>
      <c r="J8" s="219"/>
      <c r="K8" s="385"/>
      <c r="L8" s="191"/>
      <c r="M8" s="191"/>
      <c r="N8" s="191"/>
      <c r="O8" s="38"/>
      <c r="P8" s="30"/>
    </row>
    <row r="9" spans="1:16" ht="21" customHeight="1" x14ac:dyDescent="0.65">
      <c r="A9" s="40" t="s">
        <v>7</v>
      </c>
      <c r="D9" s="41"/>
      <c r="E9" s="41"/>
      <c r="G9" s="188"/>
      <c r="H9" s="220"/>
      <c r="I9" s="188"/>
      <c r="J9" s="220"/>
      <c r="L9" s="188"/>
      <c r="M9" s="386"/>
      <c r="N9" s="188"/>
      <c r="O9" s="30"/>
      <c r="P9" s="30"/>
    </row>
    <row r="10" spans="1:16" s="42" customFormat="1" ht="21" customHeight="1" x14ac:dyDescent="0.6">
      <c r="A10" s="30" t="s">
        <v>8</v>
      </c>
      <c r="B10" s="42" t="s">
        <v>9</v>
      </c>
      <c r="D10" s="30"/>
      <c r="E10" s="30"/>
      <c r="F10" s="43">
        <v>5</v>
      </c>
      <c r="G10" s="183"/>
      <c r="H10" s="371">
        <v>395564382</v>
      </c>
      <c r="I10" s="221"/>
      <c r="J10" s="407">
        <v>134570259</v>
      </c>
      <c r="K10" s="387"/>
      <c r="L10" s="46">
        <v>284829048</v>
      </c>
      <c r="M10" s="192"/>
      <c r="N10" s="46">
        <v>78519399</v>
      </c>
      <c r="O10" s="45"/>
    </row>
    <row r="11" spans="1:16" s="42" customFormat="1" ht="21" customHeight="1" x14ac:dyDescent="0.6">
      <c r="A11" s="47" t="s">
        <v>8</v>
      </c>
      <c r="B11" s="42" t="s">
        <v>10</v>
      </c>
      <c r="D11" s="47"/>
      <c r="E11" s="47"/>
      <c r="F11" s="183" t="s">
        <v>240</v>
      </c>
      <c r="G11" s="229"/>
      <c r="H11" s="371">
        <v>518703012</v>
      </c>
      <c r="I11" s="221"/>
      <c r="J11" s="407">
        <v>772917631</v>
      </c>
      <c r="K11" s="387"/>
      <c r="L11" s="192">
        <v>428657495</v>
      </c>
      <c r="M11" s="388"/>
      <c r="N11" s="46">
        <v>676398679</v>
      </c>
      <c r="O11" s="45"/>
    </row>
    <row r="12" spans="1:16" s="42" customFormat="1" ht="21" customHeight="1" x14ac:dyDescent="0.6">
      <c r="A12" s="47"/>
      <c r="B12" s="42" t="s">
        <v>228</v>
      </c>
      <c r="D12" s="47"/>
      <c r="E12" s="47"/>
      <c r="F12" s="183" t="s">
        <v>241</v>
      </c>
      <c r="G12" s="229"/>
      <c r="H12" s="371">
        <v>262687082</v>
      </c>
      <c r="I12" s="221"/>
      <c r="J12" s="407">
        <v>395531586</v>
      </c>
      <c r="K12" s="387"/>
      <c r="L12" s="192">
        <v>238406335</v>
      </c>
      <c r="M12" s="388"/>
      <c r="N12" s="46">
        <v>342762057</v>
      </c>
      <c r="O12" s="45"/>
    </row>
    <row r="13" spans="1:16" s="42" customFormat="1" ht="21" customHeight="1" x14ac:dyDescent="0.6">
      <c r="A13" s="47"/>
      <c r="B13" s="49" t="s">
        <v>11</v>
      </c>
      <c r="D13" s="47"/>
      <c r="E13" s="47"/>
      <c r="G13" s="229"/>
      <c r="H13" s="371"/>
      <c r="I13" s="221"/>
      <c r="J13" s="222"/>
      <c r="K13" s="387"/>
      <c r="L13" s="192"/>
      <c r="M13" s="192"/>
      <c r="N13" s="245"/>
      <c r="O13" s="45"/>
    </row>
    <row r="14" spans="1:16" s="42" customFormat="1" ht="21" customHeight="1" x14ac:dyDescent="0.6">
      <c r="A14" s="47"/>
      <c r="C14" s="50" t="s">
        <v>12</v>
      </c>
      <c r="D14" s="47"/>
      <c r="E14" s="47"/>
      <c r="F14" s="184">
        <v>33.299999999999997</v>
      </c>
      <c r="G14" s="229"/>
      <c r="H14" s="371">
        <v>0</v>
      </c>
      <c r="I14" s="221"/>
      <c r="J14" s="222">
        <v>0</v>
      </c>
      <c r="K14" s="387"/>
      <c r="L14" s="192">
        <v>94126854</v>
      </c>
      <c r="M14" s="192"/>
      <c r="N14" s="46">
        <v>147045984</v>
      </c>
      <c r="O14" s="45"/>
    </row>
    <row r="15" spans="1:16" s="42" customFormat="1" ht="21" customHeight="1" x14ac:dyDescent="0.6">
      <c r="A15" s="30" t="s">
        <v>8</v>
      </c>
      <c r="B15" s="42" t="s">
        <v>13</v>
      </c>
      <c r="D15" s="30"/>
      <c r="E15" s="30"/>
      <c r="F15" s="183">
        <v>8</v>
      </c>
      <c r="G15" s="229"/>
      <c r="H15" s="192">
        <v>368971402</v>
      </c>
      <c r="I15" s="221"/>
      <c r="J15" s="222">
        <v>574121681</v>
      </c>
      <c r="K15" s="387"/>
      <c r="L15" s="192">
        <v>172806779</v>
      </c>
      <c r="M15" s="388"/>
      <c r="N15" s="46">
        <v>264834747</v>
      </c>
      <c r="O15" s="45"/>
    </row>
    <row r="16" spans="1:16" s="42" customFormat="1" ht="21" customHeight="1" x14ac:dyDescent="0.6">
      <c r="A16" s="30"/>
      <c r="B16" s="42" t="s">
        <v>14</v>
      </c>
      <c r="D16" s="30"/>
      <c r="E16" s="30"/>
      <c r="F16" s="52"/>
      <c r="G16" s="229"/>
      <c r="H16" s="192">
        <v>12477491</v>
      </c>
      <c r="I16" s="221"/>
      <c r="J16" s="222">
        <v>16845656</v>
      </c>
      <c r="K16" s="387"/>
      <c r="L16" s="192">
        <v>11210958</v>
      </c>
      <c r="M16" s="388"/>
      <c r="N16" s="215">
        <v>15725449</v>
      </c>
      <c r="O16" s="45"/>
    </row>
    <row r="17" spans="1:16" s="42" customFormat="1" ht="21" customHeight="1" x14ac:dyDescent="0.6">
      <c r="A17" s="30" t="s">
        <v>8</v>
      </c>
      <c r="B17" s="42" t="s">
        <v>15</v>
      </c>
      <c r="D17" s="30"/>
      <c r="E17" s="30"/>
      <c r="F17" s="53"/>
      <c r="G17" s="244"/>
      <c r="H17" s="370">
        <v>13467120</v>
      </c>
      <c r="I17" s="370"/>
      <c r="J17" s="408">
        <v>10850860</v>
      </c>
      <c r="K17" s="370"/>
      <c r="L17" s="370">
        <v>10678848</v>
      </c>
      <c r="M17" s="370"/>
      <c r="N17" s="46">
        <v>9843392</v>
      </c>
      <c r="O17" s="55"/>
    </row>
    <row r="18" spans="1:16" s="42" customFormat="1" ht="21" customHeight="1" x14ac:dyDescent="0.6">
      <c r="A18" s="30"/>
      <c r="B18" s="42" t="s">
        <v>239</v>
      </c>
      <c r="D18" s="30"/>
      <c r="E18" s="30"/>
      <c r="F18" s="53">
        <v>9</v>
      </c>
      <c r="G18" s="244"/>
      <c r="H18" s="370">
        <v>10695000</v>
      </c>
      <c r="I18" s="370"/>
      <c r="J18" s="408">
        <v>0</v>
      </c>
      <c r="K18" s="370"/>
      <c r="L18" s="370">
        <v>10695000</v>
      </c>
      <c r="M18" s="370"/>
      <c r="N18" s="46">
        <v>0</v>
      </c>
      <c r="O18" s="55"/>
    </row>
    <row r="19" spans="1:16" s="42" customFormat="1" ht="21" customHeight="1" x14ac:dyDescent="0.6">
      <c r="A19" s="30" t="s">
        <v>16</v>
      </c>
      <c r="B19" s="42" t="s">
        <v>17</v>
      </c>
      <c r="D19" s="30"/>
      <c r="E19" s="30"/>
      <c r="F19" s="53"/>
      <c r="G19" s="389"/>
      <c r="H19" s="331">
        <f>SUM(H10:H18)</f>
        <v>1582565489</v>
      </c>
      <c r="I19" s="390"/>
      <c r="J19" s="331">
        <f>SUM(J10:J18)</f>
        <v>1904837673</v>
      </c>
      <c r="K19" s="192"/>
      <c r="L19" s="331">
        <f>SUM(L10:L18)</f>
        <v>1251411317</v>
      </c>
      <c r="M19" s="192"/>
      <c r="N19" s="331">
        <f>SUM(N10:N18)</f>
        <v>1535129707</v>
      </c>
      <c r="O19" s="45"/>
    </row>
    <row r="20" spans="1:16" s="42" customFormat="1" ht="21" customHeight="1" x14ac:dyDescent="0.6">
      <c r="A20" s="40" t="s">
        <v>18</v>
      </c>
      <c r="D20" s="30"/>
      <c r="E20" s="30"/>
      <c r="F20" s="53"/>
      <c r="G20" s="389"/>
      <c r="H20" s="192"/>
      <c r="I20" s="390"/>
      <c r="J20" s="192"/>
      <c r="K20" s="192"/>
      <c r="L20" s="192" t="s">
        <v>19</v>
      </c>
      <c r="M20" s="192"/>
      <c r="N20" s="192"/>
      <c r="O20" s="45"/>
    </row>
    <row r="21" spans="1:16" s="42" customFormat="1" ht="21" customHeight="1" x14ac:dyDescent="0.6">
      <c r="A21" s="40"/>
      <c r="B21" s="42" t="s">
        <v>238</v>
      </c>
      <c r="D21" s="30"/>
      <c r="E21" s="30"/>
      <c r="F21" s="53">
        <v>10</v>
      </c>
      <c r="G21" s="389"/>
      <c r="H21" s="192">
        <v>31138686</v>
      </c>
      <c r="I21" s="390"/>
      <c r="J21" s="192">
        <v>33535918</v>
      </c>
      <c r="K21" s="192"/>
      <c r="L21" s="27">
        <v>6371059</v>
      </c>
      <c r="M21" s="192"/>
      <c r="N21" s="192">
        <v>6340913</v>
      </c>
      <c r="O21" s="45"/>
    </row>
    <row r="22" spans="1:16" s="42" customFormat="1" ht="21" customHeight="1" x14ac:dyDescent="0.6">
      <c r="A22" s="47" t="s">
        <v>20</v>
      </c>
      <c r="B22" s="42" t="s">
        <v>21</v>
      </c>
      <c r="D22" s="47"/>
      <c r="E22" s="47"/>
      <c r="F22" s="183">
        <v>11</v>
      </c>
      <c r="G22" s="229"/>
      <c r="H22" s="371">
        <v>0</v>
      </c>
      <c r="I22" s="221"/>
      <c r="J22" s="371">
        <v>0</v>
      </c>
      <c r="K22" s="192"/>
      <c r="L22" s="46">
        <v>348162090</v>
      </c>
      <c r="M22" s="371"/>
      <c r="N22" s="245">
        <v>368785648</v>
      </c>
      <c r="O22" s="56"/>
    </row>
    <row r="23" spans="1:16" s="42" customFormat="1" ht="21" customHeight="1" x14ac:dyDescent="0.6">
      <c r="A23" s="47"/>
      <c r="B23" s="42" t="s">
        <v>22</v>
      </c>
      <c r="D23" s="47"/>
      <c r="E23" s="47"/>
      <c r="F23" s="53">
        <v>12</v>
      </c>
      <c r="G23" s="229"/>
      <c r="H23" s="192">
        <v>219007560</v>
      </c>
      <c r="I23" s="221"/>
      <c r="J23" s="192">
        <v>275754612</v>
      </c>
      <c r="K23" s="192"/>
      <c r="L23" s="46">
        <v>219007560</v>
      </c>
      <c r="M23" s="371"/>
      <c r="N23" s="245">
        <v>275754612</v>
      </c>
      <c r="O23" s="56"/>
    </row>
    <row r="24" spans="1:16" s="42" customFormat="1" ht="21" customHeight="1" x14ac:dyDescent="0.6">
      <c r="A24" s="47"/>
      <c r="B24" s="47" t="s">
        <v>23</v>
      </c>
      <c r="D24" s="47"/>
      <c r="E24" s="47"/>
      <c r="F24" s="183">
        <v>13</v>
      </c>
      <c r="G24" s="229"/>
      <c r="H24" s="192">
        <v>122085564</v>
      </c>
      <c r="I24" s="221"/>
      <c r="J24" s="192">
        <v>136723483</v>
      </c>
      <c r="K24" s="192"/>
      <c r="L24" s="46">
        <v>80689309</v>
      </c>
      <c r="M24" s="371"/>
      <c r="N24" s="245">
        <v>91937327</v>
      </c>
      <c r="O24" s="45"/>
    </row>
    <row r="25" spans="1:16" s="42" customFormat="1" ht="21" customHeight="1" x14ac:dyDescent="0.6">
      <c r="A25" s="30" t="s">
        <v>20</v>
      </c>
      <c r="B25" s="42" t="s">
        <v>24</v>
      </c>
      <c r="D25" s="30"/>
      <c r="E25" s="30"/>
      <c r="F25" s="53">
        <v>14</v>
      </c>
      <c r="G25" s="229"/>
      <c r="H25" s="192">
        <v>1420866704</v>
      </c>
      <c r="I25" s="221"/>
      <c r="J25" s="192">
        <v>1477081192</v>
      </c>
      <c r="K25" s="387"/>
      <c r="L25" s="46">
        <v>930240989</v>
      </c>
      <c r="M25" s="388"/>
      <c r="N25" s="245">
        <v>959184174</v>
      </c>
      <c r="O25" s="45"/>
    </row>
    <row r="26" spans="1:16" s="42" customFormat="1" ht="21" customHeight="1" x14ac:dyDescent="0.6">
      <c r="A26" s="30"/>
      <c r="B26" s="42" t="s">
        <v>178</v>
      </c>
      <c r="D26" s="30"/>
      <c r="E26" s="30"/>
      <c r="F26" s="183">
        <v>15</v>
      </c>
      <c r="G26" s="229"/>
      <c r="H26" s="192">
        <v>14263489</v>
      </c>
      <c r="I26" s="221"/>
      <c r="J26" s="192">
        <v>0</v>
      </c>
      <c r="K26" s="387"/>
      <c r="L26" s="46">
        <v>12813984</v>
      </c>
      <c r="M26" s="388"/>
      <c r="N26" s="245">
        <v>0</v>
      </c>
      <c r="O26" s="45"/>
    </row>
    <row r="27" spans="1:16" s="42" customFormat="1" ht="21" customHeight="1" x14ac:dyDescent="0.6">
      <c r="A27" s="47" t="s">
        <v>20</v>
      </c>
      <c r="B27" s="42" t="s">
        <v>25</v>
      </c>
      <c r="D27" s="47"/>
      <c r="E27" s="47"/>
      <c r="F27" s="53">
        <v>16</v>
      </c>
      <c r="G27" s="229"/>
      <c r="H27" s="192">
        <v>76418697</v>
      </c>
      <c r="I27" s="221"/>
      <c r="J27" s="192">
        <v>89390534</v>
      </c>
      <c r="K27" s="387"/>
      <c r="L27" s="46">
        <v>70826556</v>
      </c>
      <c r="M27" s="388"/>
      <c r="N27" s="245">
        <v>82359563</v>
      </c>
      <c r="O27" s="45"/>
    </row>
    <row r="28" spans="1:16" s="42" customFormat="1" ht="21" customHeight="1" x14ac:dyDescent="0.6">
      <c r="A28" s="47"/>
      <c r="B28" s="42" t="s">
        <v>26</v>
      </c>
      <c r="D28" s="47"/>
      <c r="E28" s="47"/>
      <c r="F28" s="183">
        <v>17</v>
      </c>
      <c r="G28" s="229"/>
      <c r="H28" s="370">
        <v>133250973</v>
      </c>
      <c r="I28" s="391"/>
      <c r="J28" s="370">
        <v>105127911</v>
      </c>
      <c r="K28" s="392"/>
      <c r="L28" s="46">
        <v>82608684</v>
      </c>
      <c r="M28" s="393"/>
      <c r="N28" s="245">
        <v>82608684</v>
      </c>
      <c r="O28" s="55"/>
    </row>
    <row r="29" spans="1:16" s="42" customFormat="1" ht="21" customHeight="1" x14ac:dyDescent="0.6">
      <c r="A29" s="30" t="s">
        <v>8</v>
      </c>
      <c r="B29" s="42" t="s">
        <v>27</v>
      </c>
      <c r="D29" s="30"/>
      <c r="E29" s="30"/>
      <c r="F29" s="43"/>
      <c r="G29" s="183"/>
      <c r="H29" s="370">
        <v>26728119</v>
      </c>
      <c r="I29" s="391"/>
      <c r="J29" s="370">
        <v>30441122</v>
      </c>
      <c r="K29" s="370"/>
      <c r="L29" s="46">
        <v>22467596</v>
      </c>
      <c r="M29" s="370"/>
      <c r="N29" s="245">
        <v>26682879</v>
      </c>
      <c r="O29" s="55"/>
    </row>
    <row r="30" spans="1:16" s="42" customFormat="1" ht="21" customHeight="1" x14ac:dyDescent="0.6">
      <c r="A30" s="30" t="s">
        <v>16</v>
      </c>
      <c r="B30" s="42" t="s">
        <v>28</v>
      </c>
      <c r="D30" s="32"/>
      <c r="E30" s="30"/>
      <c r="F30" s="57"/>
      <c r="G30" s="389"/>
      <c r="H30" s="331">
        <f>SUM(H21:H29)</f>
        <v>2043759792</v>
      </c>
      <c r="I30" s="390"/>
      <c r="J30" s="331">
        <f>SUM(J21:J29)</f>
        <v>2148054772</v>
      </c>
      <c r="K30" s="192"/>
      <c r="L30" s="331">
        <f>SUM(L21:L29)</f>
        <v>1773187827</v>
      </c>
      <c r="M30" s="192"/>
      <c r="N30" s="331">
        <f>SUM(N21:N29)</f>
        <v>1893653800</v>
      </c>
      <c r="O30" s="45"/>
    </row>
    <row r="31" spans="1:16" s="59" customFormat="1" ht="21" customHeight="1" thickBot="1" x14ac:dyDescent="0.7">
      <c r="A31" s="58" t="s">
        <v>29</v>
      </c>
      <c r="D31" s="41"/>
      <c r="E31" s="41"/>
      <c r="F31" s="60"/>
      <c r="G31" s="246"/>
      <c r="H31" s="332">
        <f>H30+H19</f>
        <v>3626325281</v>
      </c>
      <c r="I31" s="338"/>
      <c r="J31" s="332">
        <f>J30+J19</f>
        <v>4052892445</v>
      </c>
      <c r="K31" s="338"/>
      <c r="L31" s="332">
        <f>L30+L19</f>
        <v>3024599144</v>
      </c>
      <c r="M31" s="338"/>
      <c r="N31" s="332">
        <f>N30+N19</f>
        <v>3428783507</v>
      </c>
      <c r="O31" s="62"/>
    </row>
    <row r="32" spans="1:16" s="42" customFormat="1" ht="21" customHeight="1" thickTop="1" x14ac:dyDescent="0.6">
      <c r="A32" s="30"/>
      <c r="D32" s="30"/>
      <c r="E32" s="30"/>
      <c r="F32" s="57"/>
      <c r="G32" s="241"/>
      <c r="H32" s="193"/>
      <c r="I32" s="193"/>
      <c r="J32" s="193"/>
      <c r="K32" s="193"/>
      <c r="L32" s="193"/>
      <c r="M32" s="193"/>
      <c r="N32" s="193"/>
      <c r="O32" s="63"/>
      <c r="P32" s="57"/>
    </row>
    <row r="33" spans="1:16" ht="21" customHeight="1" x14ac:dyDescent="0.65">
      <c r="A33" s="37" t="s">
        <v>30</v>
      </c>
      <c r="G33" s="185"/>
      <c r="H33" s="193"/>
      <c r="I33" s="193"/>
      <c r="J33" s="193"/>
      <c r="K33" s="192"/>
      <c r="L33" s="193"/>
      <c r="M33" s="193"/>
      <c r="N33" s="193"/>
      <c r="O33" s="45"/>
      <c r="P33" s="30"/>
    </row>
    <row r="34" spans="1:16" s="42" customFormat="1" ht="21" customHeight="1" x14ac:dyDescent="0.65">
      <c r="A34" s="40" t="s">
        <v>31</v>
      </c>
      <c r="D34" s="41"/>
      <c r="E34" s="41"/>
      <c r="F34" s="32"/>
      <c r="G34" s="188"/>
      <c r="H34" s="192"/>
      <c r="I34" s="192"/>
      <c r="J34" s="192"/>
      <c r="K34" s="192"/>
      <c r="L34" s="192"/>
      <c r="M34" s="192"/>
      <c r="N34" s="192"/>
      <c r="O34" s="45"/>
    </row>
    <row r="35" spans="1:16" s="42" customFormat="1" ht="21" customHeight="1" x14ac:dyDescent="0.6">
      <c r="A35" s="30" t="s">
        <v>8</v>
      </c>
      <c r="B35" s="42" t="s">
        <v>32</v>
      </c>
      <c r="D35" s="30"/>
      <c r="E35" s="30"/>
      <c r="F35" s="57"/>
      <c r="G35" s="244"/>
      <c r="H35" s="192"/>
      <c r="I35" s="192"/>
      <c r="J35" s="192"/>
      <c r="K35" s="192"/>
      <c r="L35" s="192"/>
      <c r="M35" s="192"/>
      <c r="N35" s="192"/>
      <c r="O35" s="45"/>
    </row>
    <row r="36" spans="1:16" s="42" customFormat="1" ht="21" customHeight="1" x14ac:dyDescent="0.6">
      <c r="A36" s="30" t="s">
        <v>33</v>
      </c>
      <c r="C36" s="42" t="s">
        <v>34</v>
      </c>
      <c r="D36" s="30"/>
      <c r="E36" s="30"/>
      <c r="F36" s="183">
        <v>18</v>
      </c>
      <c r="G36" s="229"/>
      <c r="H36" s="27">
        <v>169997448</v>
      </c>
      <c r="I36" s="221"/>
      <c r="J36" s="200">
        <v>307896459</v>
      </c>
      <c r="K36" s="387"/>
      <c r="L36" s="192">
        <v>2979634</v>
      </c>
      <c r="M36" s="388"/>
      <c r="N36" s="46">
        <v>120824629</v>
      </c>
      <c r="O36" s="45"/>
    </row>
    <row r="37" spans="1:16" s="42" customFormat="1" ht="21" customHeight="1" x14ac:dyDescent="0.6">
      <c r="A37" s="30" t="s">
        <v>8</v>
      </c>
      <c r="B37" s="42" t="s">
        <v>35</v>
      </c>
      <c r="D37" s="30"/>
      <c r="E37" s="30"/>
      <c r="F37" s="186" t="s">
        <v>242</v>
      </c>
      <c r="G37" s="188"/>
      <c r="H37" s="27">
        <v>431394580</v>
      </c>
      <c r="I37" s="370"/>
      <c r="J37" s="200">
        <v>519040402</v>
      </c>
      <c r="K37" s="370"/>
      <c r="L37" s="370">
        <v>336586690</v>
      </c>
      <c r="M37" s="370"/>
      <c r="N37" s="46">
        <v>380210301</v>
      </c>
      <c r="O37" s="55"/>
    </row>
    <row r="38" spans="1:16" s="42" customFormat="1" ht="21" customHeight="1" x14ac:dyDescent="0.6">
      <c r="A38" s="30"/>
      <c r="B38" s="42" t="s">
        <v>229</v>
      </c>
      <c r="D38" s="30"/>
      <c r="E38" s="30"/>
      <c r="F38" s="186" t="s">
        <v>241</v>
      </c>
      <c r="G38" s="188"/>
      <c r="H38" s="27">
        <v>415901503</v>
      </c>
      <c r="I38" s="370"/>
      <c r="J38" s="46">
        <v>497549129</v>
      </c>
      <c r="K38" s="370"/>
      <c r="L38" s="370">
        <v>386311636</v>
      </c>
      <c r="M38" s="370"/>
      <c r="N38" s="46">
        <v>423959892</v>
      </c>
      <c r="O38" s="55"/>
    </row>
    <row r="39" spans="1:16" s="42" customFormat="1" ht="21" customHeight="1" x14ac:dyDescent="0.6">
      <c r="A39" s="47"/>
      <c r="B39" s="65" t="s">
        <v>36</v>
      </c>
      <c r="C39" s="65"/>
      <c r="D39" s="65"/>
      <c r="E39" s="65"/>
      <c r="F39" s="186">
        <v>20</v>
      </c>
      <c r="G39" s="229"/>
      <c r="H39" s="27">
        <v>281881639</v>
      </c>
      <c r="I39" s="391"/>
      <c r="J39" s="200">
        <v>272640086</v>
      </c>
      <c r="K39" s="370"/>
      <c r="L39" s="372">
        <v>119672913</v>
      </c>
      <c r="M39" s="372"/>
      <c r="N39" s="46">
        <v>93866927</v>
      </c>
      <c r="O39" s="66"/>
    </row>
    <row r="40" spans="1:16" s="42" customFormat="1" ht="21" customHeight="1" x14ac:dyDescent="0.6">
      <c r="A40" s="65"/>
      <c r="B40" s="65" t="s">
        <v>179</v>
      </c>
      <c r="C40" s="65"/>
      <c r="D40" s="65"/>
      <c r="E40" s="65"/>
      <c r="F40" s="186">
        <v>21</v>
      </c>
      <c r="G40" s="229"/>
      <c r="H40" s="27">
        <v>20271560</v>
      </c>
      <c r="I40" s="391"/>
      <c r="J40" s="200">
        <v>15310165</v>
      </c>
      <c r="K40" s="370"/>
      <c r="L40" s="372">
        <v>13926694</v>
      </c>
      <c r="M40" s="372"/>
      <c r="N40" s="46">
        <v>9800922</v>
      </c>
      <c r="O40" s="66"/>
    </row>
    <row r="41" spans="1:16" s="42" customFormat="1" ht="21" customHeight="1" x14ac:dyDescent="0.6">
      <c r="A41" s="47"/>
      <c r="B41" s="42" t="s">
        <v>37</v>
      </c>
      <c r="C41" s="65"/>
      <c r="D41" s="65"/>
      <c r="E41" s="65"/>
      <c r="F41" s="32"/>
      <c r="G41" s="229"/>
      <c r="H41" s="435">
        <v>3329155</v>
      </c>
      <c r="I41" s="221"/>
      <c r="J41" s="379">
        <v>4320663</v>
      </c>
      <c r="K41" s="192"/>
      <c r="L41" s="371">
        <v>0</v>
      </c>
      <c r="M41" s="371"/>
      <c r="N41" s="46">
        <v>0</v>
      </c>
      <c r="O41" s="56"/>
    </row>
    <row r="42" spans="1:16" s="42" customFormat="1" ht="21" customHeight="1" x14ac:dyDescent="0.6">
      <c r="A42" s="47"/>
      <c r="B42" s="42" t="s">
        <v>40</v>
      </c>
      <c r="D42" s="65"/>
      <c r="E42" s="47"/>
      <c r="F42" s="32">
        <v>22</v>
      </c>
      <c r="G42" s="218"/>
      <c r="H42" s="27">
        <v>438981</v>
      </c>
      <c r="I42" s="192"/>
      <c r="J42" s="200">
        <v>21715143</v>
      </c>
      <c r="K42" s="387"/>
      <c r="L42" s="371">
        <v>0</v>
      </c>
      <c r="M42" s="394"/>
      <c r="N42" s="46">
        <v>11678187</v>
      </c>
      <c r="O42" s="56"/>
    </row>
    <row r="43" spans="1:16" s="42" customFormat="1" ht="21" customHeight="1" x14ac:dyDescent="0.6">
      <c r="A43" s="47" t="s">
        <v>38</v>
      </c>
      <c r="B43" s="42" t="s">
        <v>39</v>
      </c>
      <c r="D43" s="47"/>
      <c r="E43" s="47"/>
      <c r="F43" s="51"/>
      <c r="G43" s="218"/>
      <c r="H43" s="27">
        <v>24927931</v>
      </c>
      <c r="I43" s="192"/>
      <c r="J43" s="200">
        <v>17258829</v>
      </c>
      <c r="K43" s="387"/>
      <c r="L43" s="371">
        <v>18897952</v>
      </c>
      <c r="M43" s="394"/>
      <c r="N43" s="46">
        <v>15540225</v>
      </c>
      <c r="O43" s="56"/>
    </row>
    <row r="44" spans="1:16" s="42" customFormat="1" ht="21" customHeight="1" x14ac:dyDescent="0.65">
      <c r="A44" s="40"/>
      <c r="B44" s="40" t="s">
        <v>41</v>
      </c>
      <c r="C44" s="40"/>
      <c r="E44" s="41"/>
      <c r="F44" s="57"/>
      <c r="G44" s="389"/>
      <c r="H44" s="331">
        <f>SUM(H36:H43)</f>
        <v>1348142797</v>
      </c>
      <c r="I44" s="390"/>
      <c r="J44" s="331">
        <f>SUM(J36:J43)</f>
        <v>1655730876</v>
      </c>
      <c r="K44" s="192"/>
      <c r="L44" s="331">
        <f>SUM(L36:L43)</f>
        <v>878375519</v>
      </c>
      <c r="M44" s="192"/>
      <c r="N44" s="331">
        <f>SUM(N36:N43)</f>
        <v>1055881083</v>
      </c>
      <c r="O44" s="45"/>
    </row>
    <row r="49" spans="1:16" ht="21" customHeight="1" x14ac:dyDescent="0.65">
      <c r="A49" s="28" t="s">
        <v>1</v>
      </c>
      <c r="B49" s="28"/>
      <c r="C49" s="28"/>
      <c r="D49" s="28"/>
      <c r="E49" s="28"/>
      <c r="F49" s="29"/>
      <c r="G49" s="395"/>
      <c r="H49" s="195"/>
      <c r="I49" s="195"/>
      <c r="J49" s="195"/>
      <c r="K49" s="195"/>
      <c r="L49" s="195"/>
      <c r="M49" s="195"/>
      <c r="N49" s="195"/>
      <c r="O49" s="70"/>
      <c r="P49" s="30"/>
    </row>
    <row r="50" spans="1:16" ht="21" customHeight="1" x14ac:dyDescent="0.65">
      <c r="A50" s="28" t="s">
        <v>48</v>
      </c>
      <c r="B50" s="28"/>
      <c r="C50" s="28"/>
      <c r="D50" s="28"/>
      <c r="E50" s="28"/>
      <c r="F50" s="29"/>
      <c r="G50" s="395"/>
      <c r="H50" s="195"/>
      <c r="I50" s="195"/>
      <c r="J50" s="195"/>
      <c r="K50" s="195"/>
      <c r="L50" s="195"/>
      <c r="M50" s="195"/>
      <c r="N50" s="195"/>
      <c r="O50" s="70"/>
      <c r="P50" s="30"/>
    </row>
    <row r="51" spans="1:16" ht="21" customHeight="1" x14ac:dyDescent="0.65">
      <c r="A51" s="28"/>
      <c r="B51" s="28"/>
      <c r="C51" s="28"/>
      <c r="D51" s="28"/>
      <c r="E51" s="28"/>
      <c r="F51" s="29"/>
      <c r="G51" s="395"/>
      <c r="H51" s="195"/>
      <c r="I51" s="195"/>
      <c r="J51" s="195"/>
      <c r="K51" s="195"/>
      <c r="L51" s="195"/>
      <c r="M51" s="195"/>
      <c r="N51" s="195"/>
      <c r="O51" s="70"/>
      <c r="P51" s="30"/>
    </row>
    <row r="52" spans="1:16" ht="21" customHeight="1" x14ac:dyDescent="0.65">
      <c r="A52" s="28"/>
      <c r="B52" s="28"/>
      <c r="C52" s="28"/>
      <c r="D52" s="28"/>
      <c r="E52" s="28"/>
      <c r="F52" s="32"/>
      <c r="G52" s="188"/>
      <c r="H52" s="440" t="s">
        <v>217</v>
      </c>
      <c r="I52" s="440"/>
      <c r="J52" s="440"/>
      <c r="K52" s="440"/>
      <c r="L52" s="440"/>
      <c r="M52" s="440"/>
      <c r="N52" s="440"/>
      <c r="O52" s="71"/>
      <c r="P52" s="30"/>
    </row>
    <row r="53" spans="1:16" ht="21" customHeight="1" x14ac:dyDescent="0.65">
      <c r="A53" s="28"/>
      <c r="B53" s="28"/>
      <c r="C53" s="28"/>
      <c r="D53" s="28"/>
      <c r="E53" s="28"/>
      <c r="F53" s="32"/>
      <c r="G53" s="185"/>
      <c r="H53" s="441" t="s">
        <v>207</v>
      </c>
      <c r="I53" s="441"/>
      <c r="J53" s="441"/>
      <c r="K53" s="383"/>
      <c r="L53" s="442" t="s">
        <v>208</v>
      </c>
      <c r="M53" s="442"/>
      <c r="N53" s="442"/>
      <c r="O53" s="45"/>
      <c r="P53" s="30"/>
    </row>
    <row r="54" spans="1:16" ht="21" customHeight="1" x14ac:dyDescent="0.65">
      <c r="E54" s="34"/>
      <c r="F54" s="32"/>
      <c r="G54" s="185"/>
      <c r="H54" s="185" t="s">
        <v>4</v>
      </c>
      <c r="I54" s="384"/>
      <c r="J54" s="384" t="s">
        <v>4</v>
      </c>
      <c r="K54" s="185"/>
      <c r="L54" s="185" t="s">
        <v>4</v>
      </c>
      <c r="M54" s="384"/>
      <c r="N54" s="384" t="s">
        <v>4</v>
      </c>
      <c r="O54" s="32"/>
      <c r="P54" s="30"/>
    </row>
    <row r="55" spans="1:16" ht="21" customHeight="1" x14ac:dyDescent="0.65">
      <c r="E55" s="34"/>
      <c r="F55" s="15" t="s">
        <v>5</v>
      </c>
      <c r="G55" s="185"/>
      <c r="H55" s="189">
        <v>2020</v>
      </c>
      <c r="I55" s="185"/>
      <c r="J55" s="189">
        <v>2019</v>
      </c>
      <c r="K55" s="185"/>
      <c r="L55" s="189">
        <v>2020</v>
      </c>
      <c r="M55" s="185"/>
      <c r="N55" s="189">
        <v>2019</v>
      </c>
      <c r="O55" s="32"/>
      <c r="P55" s="30"/>
    </row>
    <row r="56" spans="1:16" ht="21" customHeight="1" x14ac:dyDescent="0.65">
      <c r="E56" s="34"/>
      <c r="F56" s="137"/>
      <c r="G56" s="185"/>
      <c r="H56" s="196"/>
      <c r="I56" s="185"/>
      <c r="J56" s="396"/>
      <c r="K56" s="213"/>
      <c r="L56" s="196"/>
      <c r="M56" s="185"/>
      <c r="N56" s="396"/>
      <c r="O56" s="182"/>
      <c r="P56" s="30"/>
    </row>
    <row r="57" spans="1:16" ht="21" customHeight="1" x14ac:dyDescent="0.65">
      <c r="A57" s="37" t="s">
        <v>181</v>
      </c>
      <c r="D57" s="41"/>
      <c r="E57" s="41"/>
      <c r="G57" s="185"/>
      <c r="H57" s="193"/>
      <c r="I57" s="193"/>
      <c r="J57" s="193"/>
      <c r="K57" s="192"/>
      <c r="L57" s="193"/>
      <c r="M57" s="193"/>
      <c r="N57" s="193"/>
      <c r="O57" s="45"/>
      <c r="P57" s="30"/>
    </row>
    <row r="58" spans="1:16" s="42" customFormat="1" ht="21" customHeight="1" x14ac:dyDescent="0.65">
      <c r="A58" s="40" t="s">
        <v>42</v>
      </c>
      <c r="B58" s="40"/>
      <c r="C58" s="40"/>
      <c r="D58" s="40"/>
      <c r="E58" s="41"/>
      <c r="F58" s="57"/>
      <c r="G58" s="389"/>
      <c r="H58" s="192"/>
      <c r="I58" s="390"/>
      <c r="J58" s="192"/>
      <c r="K58" s="192"/>
      <c r="L58" s="192"/>
      <c r="M58" s="192"/>
      <c r="N58" s="192"/>
      <c r="O58" s="45"/>
    </row>
    <row r="59" spans="1:16" s="42" customFormat="1" ht="21" customHeight="1" x14ac:dyDescent="0.65">
      <c r="A59" s="40"/>
      <c r="B59" s="40" t="s">
        <v>43</v>
      </c>
      <c r="C59" s="40"/>
      <c r="D59" s="40"/>
      <c r="E59" s="41"/>
      <c r="F59" s="185">
        <v>20</v>
      </c>
      <c r="G59" s="389"/>
      <c r="H59" s="370">
        <v>286040000</v>
      </c>
      <c r="I59" s="397"/>
      <c r="J59" s="200">
        <v>429844739</v>
      </c>
      <c r="K59" s="370"/>
      <c r="L59" s="372">
        <v>267790000</v>
      </c>
      <c r="M59" s="372"/>
      <c r="N59" s="245">
        <v>379382317</v>
      </c>
      <c r="O59" s="66"/>
    </row>
    <row r="60" spans="1:16" s="42" customFormat="1" ht="21" customHeight="1" x14ac:dyDescent="0.65">
      <c r="A60" s="40"/>
      <c r="B60" s="40" t="s">
        <v>180</v>
      </c>
      <c r="C60" s="40"/>
      <c r="D60" s="40"/>
      <c r="E60" s="41"/>
      <c r="F60" s="185">
        <v>21</v>
      </c>
      <c r="G60" s="389"/>
      <c r="H60" s="370">
        <v>22166502</v>
      </c>
      <c r="I60" s="397"/>
      <c r="J60" s="200">
        <v>25982550</v>
      </c>
      <c r="K60" s="370"/>
      <c r="L60" s="372">
        <v>9672682</v>
      </c>
      <c r="M60" s="372"/>
      <c r="N60" s="245">
        <v>8778868</v>
      </c>
      <c r="O60" s="66"/>
    </row>
    <row r="61" spans="1:16" s="42" customFormat="1" ht="21" customHeight="1" x14ac:dyDescent="0.6">
      <c r="A61" s="54"/>
      <c r="B61" s="68" t="s">
        <v>44</v>
      </c>
      <c r="D61" s="54"/>
      <c r="E61" s="54"/>
      <c r="F61" s="69">
        <v>17</v>
      </c>
      <c r="G61" s="398"/>
      <c r="H61" s="370">
        <v>179061957</v>
      </c>
      <c r="I61" s="391"/>
      <c r="J61" s="379">
        <v>174143128</v>
      </c>
      <c r="K61" s="399"/>
      <c r="L61" s="372">
        <v>143317257</v>
      </c>
      <c r="M61" s="372"/>
      <c r="N61" s="245">
        <v>146606917</v>
      </c>
      <c r="O61" s="66"/>
    </row>
    <row r="62" spans="1:16" s="42" customFormat="1" ht="21" customHeight="1" x14ac:dyDescent="0.6">
      <c r="A62" s="47" t="s">
        <v>33</v>
      </c>
      <c r="B62" s="42" t="s">
        <v>45</v>
      </c>
      <c r="D62" s="47"/>
      <c r="E62" s="47"/>
      <c r="F62" s="64">
        <v>22</v>
      </c>
      <c r="G62" s="398"/>
      <c r="H62" s="370">
        <v>239675353</v>
      </c>
      <c r="I62" s="391"/>
      <c r="J62" s="200">
        <v>304321804</v>
      </c>
      <c r="K62" s="399"/>
      <c r="L62" s="372">
        <v>186598023</v>
      </c>
      <c r="M62" s="372"/>
      <c r="N62" s="245">
        <v>229253124</v>
      </c>
      <c r="O62" s="66"/>
    </row>
    <row r="63" spans="1:16" s="42" customFormat="1" ht="21" customHeight="1" x14ac:dyDescent="0.65">
      <c r="A63" s="40"/>
      <c r="B63" s="40" t="s">
        <v>46</v>
      </c>
      <c r="C63" s="40"/>
      <c r="D63" s="41"/>
      <c r="E63" s="41"/>
      <c r="F63" s="57"/>
      <c r="G63" s="389"/>
      <c r="H63" s="331">
        <f>SUM(H59:H62)</f>
        <v>726943812</v>
      </c>
      <c r="I63" s="390"/>
      <c r="J63" s="331">
        <f>SUM(J59:J62)</f>
        <v>934292221</v>
      </c>
      <c r="K63" s="192"/>
      <c r="L63" s="331">
        <f>SUM(L59:L62)</f>
        <v>607377962</v>
      </c>
      <c r="M63" s="192"/>
      <c r="N63" s="331">
        <f>SUM(N59:N62)</f>
        <v>764021226</v>
      </c>
      <c r="O63" s="45"/>
    </row>
    <row r="64" spans="1:16" s="42" customFormat="1" ht="21" customHeight="1" x14ac:dyDescent="0.65">
      <c r="A64" s="40" t="s">
        <v>47</v>
      </c>
      <c r="B64" s="58"/>
      <c r="C64" s="41"/>
      <c r="D64" s="41"/>
      <c r="E64" s="30"/>
      <c r="F64" s="57"/>
      <c r="G64" s="389"/>
      <c r="H64" s="331">
        <f>H63+H44</f>
        <v>2075086609</v>
      </c>
      <c r="I64" s="390"/>
      <c r="J64" s="331">
        <f>J63+J44</f>
        <v>2590023097</v>
      </c>
      <c r="K64" s="192"/>
      <c r="L64" s="331">
        <f>L63+L44</f>
        <v>1485753481</v>
      </c>
      <c r="M64" s="192"/>
      <c r="N64" s="331">
        <f>N63+N44</f>
        <v>1819902309</v>
      </c>
      <c r="O64" s="45"/>
    </row>
    <row r="65" spans="1:16" ht="21" customHeight="1" x14ac:dyDescent="0.65">
      <c r="E65" s="34"/>
      <c r="F65" s="137"/>
      <c r="G65" s="185"/>
      <c r="H65" s="196"/>
      <c r="I65" s="185"/>
      <c r="J65" s="396"/>
      <c r="K65" s="213"/>
      <c r="L65" s="196"/>
      <c r="M65" s="185"/>
      <c r="N65" s="396"/>
      <c r="O65" s="182"/>
      <c r="P65" s="30"/>
    </row>
    <row r="66" spans="1:16" ht="21" customHeight="1" x14ac:dyDescent="0.65">
      <c r="A66" s="40" t="s">
        <v>49</v>
      </c>
      <c r="D66" s="41"/>
      <c r="E66" s="41"/>
      <c r="F66" s="32"/>
      <c r="G66" s="188"/>
      <c r="H66" s="192"/>
      <c r="I66" s="192"/>
      <c r="J66" s="192"/>
      <c r="K66" s="192"/>
      <c r="L66" s="192"/>
      <c r="M66" s="192"/>
      <c r="N66" s="192"/>
      <c r="O66" s="45"/>
      <c r="P66" s="30"/>
    </row>
    <row r="67" spans="1:16" ht="21" customHeight="1" x14ac:dyDescent="0.6">
      <c r="A67" s="30" t="s">
        <v>50</v>
      </c>
      <c r="B67" s="31" t="s">
        <v>51</v>
      </c>
      <c r="D67" s="30"/>
      <c r="E67" s="30"/>
      <c r="F67" s="32"/>
      <c r="G67" s="398"/>
      <c r="H67" s="221"/>
      <c r="I67" s="221"/>
      <c r="J67" s="192"/>
      <c r="K67" s="192"/>
      <c r="L67" s="192"/>
      <c r="M67" s="192"/>
      <c r="N67" s="192"/>
      <c r="O67" s="45"/>
      <c r="P67" s="30"/>
    </row>
    <row r="68" spans="1:16" ht="21" customHeight="1" x14ac:dyDescent="0.6">
      <c r="A68" s="30" t="s">
        <v>52</v>
      </c>
      <c r="C68" s="31" t="s">
        <v>53</v>
      </c>
      <c r="D68" s="30"/>
      <c r="E68" s="30"/>
      <c r="H68" s="192"/>
      <c r="I68" s="192"/>
      <c r="J68" s="192"/>
      <c r="K68" s="192"/>
      <c r="L68" s="192"/>
      <c r="M68" s="192"/>
      <c r="N68" s="192"/>
      <c r="O68" s="45"/>
      <c r="P68" s="30"/>
    </row>
    <row r="69" spans="1:16" ht="21" customHeight="1" x14ac:dyDescent="0.6">
      <c r="A69" s="30"/>
      <c r="D69" s="72" t="s">
        <v>54</v>
      </c>
      <c r="E69" s="30"/>
      <c r="H69" s="373">
        <v>79487456</v>
      </c>
      <c r="I69" s="210"/>
      <c r="J69" s="373">
        <v>79487456</v>
      </c>
      <c r="K69" s="210"/>
      <c r="L69" s="373">
        <v>79487456</v>
      </c>
      <c r="M69" s="210"/>
      <c r="N69" s="373">
        <v>79487456</v>
      </c>
      <c r="O69" s="45"/>
      <c r="P69" s="30"/>
    </row>
    <row r="70" spans="1:16" ht="21" customHeight="1" thickBot="1" x14ac:dyDescent="0.65">
      <c r="A70" s="72"/>
      <c r="D70" s="72" t="s">
        <v>55</v>
      </c>
      <c r="E70" s="72"/>
      <c r="G70" s="188"/>
      <c r="H70" s="374">
        <v>520756281</v>
      </c>
      <c r="I70" s="210"/>
      <c r="J70" s="374">
        <v>520756281</v>
      </c>
      <c r="K70" s="210"/>
      <c r="L70" s="374">
        <v>520756281</v>
      </c>
      <c r="M70" s="210"/>
      <c r="N70" s="374">
        <v>520756281</v>
      </c>
      <c r="O70" s="45"/>
      <c r="P70" s="30"/>
    </row>
    <row r="71" spans="1:16" ht="21" customHeight="1" thickTop="1" x14ac:dyDescent="0.6">
      <c r="A71" s="30" t="s">
        <v>52</v>
      </c>
      <c r="C71" s="31" t="s">
        <v>56</v>
      </c>
      <c r="D71" s="30"/>
      <c r="E71" s="30"/>
      <c r="F71" s="32"/>
      <c r="G71" s="188"/>
      <c r="H71" s="192"/>
      <c r="I71" s="192"/>
      <c r="J71" s="192"/>
      <c r="K71" s="192"/>
      <c r="L71" s="192"/>
      <c r="M71" s="192"/>
      <c r="N71" s="192"/>
      <c r="O71" s="45"/>
      <c r="P71" s="30"/>
    </row>
    <row r="72" spans="1:16" ht="21" customHeight="1" x14ac:dyDescent="0.6">
      <c r="A72" s="30"/>
      <c r="D72" s="72" t="s">
        <v>54</v>
      </c>
      <c r="E72" s="30"/>
      <c r="F72" s="35">
        <v>25</v>
      </c>
      <c r="H72" s="375">
        <v>79487456</v>
      </c>
      <c r="I72" s="400"/>
      <c r="J72" s="375">
        <v>79487456</v>
      </c>
      <c r="K72" s="400"/>
      <c r="L72" s="409">
        <v>79487456</v>
      </c>
      <c r="M72" s="379"/>
      <c r="N72" s="409">
        <v>79487456</v>
      </c>
      <c r="O72" s="45"/>
      <c r="P72" s="30"/>
    </row>
    <row r="73" spans="1:16" ht="21" customHeight="1" x14ac:dyDescent="0.6">
      <c r="A73" s="30"/>
      <c r="D73" s="30" t="s">
        <v>57</v>
      </c>
      <c r="E73" s="30"/>
      <c r="F73" s="35">
        <v>25</v>
      </c>
      <c r="G73" s="229"/>
      <c r="H73" s="375">
        <v>414607781</v>
      </c>
      <c r="I73" s="400"/>
      <c r="J73" s="375">
        <v>414607781</v>
      </c>
      <c r="K73" s="400"/>
      <c r="L73" s="409">
        <v>414607781</v>
      </c>
      <c r="M73" s="379"/>
      <c r="N73" s="409">
        <v>414607781</v>
      </c>
      <c r="O73" s="45"/>
      <c r="P73" s="30"/>
    </row>
    <row r="74" spans="1:16" ht="21" customHeight="1" x14ac:dyDescent="0.6">
      <c r="A74" s="30"/>
      <c r="B74" s="31" t="s">
        <v>58</v>
      </c>
      <c r="D74" s="30"/>
      <c r="E74" s="30"/>
      <c r="F74" s="35">
        <v>25</v>
      </c>
      <c r="G74" s="229"/>
      <c r="H74" s="375">
        <v>111455925</v>
      </c>
      <c r="I74" s="400"/>
      <c r="J74" s="375">
        <v>111455925</v>
      </c>
      <c r="K74" s="400"/>
      <c r="L74" s="409">
        <v>111455925</v>
      </c>
      <c r="M74" s="379"/>
      <c r="N74" s="409">
        <v>111455925</v>
      </c>
      <c r="O74" s="45"/>
      <c r="P74" s="30"/>
    </row>
    <row r="75" spans="1:16" ht="21" customHeight="1" x14ac:dyDescent="0.6">
      <c r="A75" s="30"/>
      <c r="B75" s="31" t="s">
        <v>59</v>
      </c>
      <c r="D75" s="30"/>
      <c r="E75" s="30"/>
      <c r="F75" s="35">
        <v>25</v>
      </c>
      <c r="G75" s="229"/>
      <c r="H75" s="375">
        <v>4555919</v>
      </c>
      <c r="I75" s="400"/>
      <c r="J75" s="375">
        <v>4555919</v>
      </c>
      <c r="K75" s="400"/>
      <c r="L75" s="409">
        <v>4769247</v>
      </c>
      <c r="M75" s="379"/>
      <c r="N75" s="409">
        <v>4769247</v>
      </c>
      <c r="O75" s="45"/>
      <c r="P75" s="30"/>
    </row>
    <row r="76" spans="1:16" ht="21" customHeight="1" x14ac:dyDescent="0.6">
      <c r="A76" s="30" t="s">
        <v>50</v>
      </c>
      <c r="B76" s="31" t="s">
        <v>60</v>
      </c>
      <c r="D76" s="30"/>
      <c r="E76" s="30"/>
      <c r="F76" s="35">
        <v>25</v>
      </c>
      <c r="G76" s="183"/>
      <c r="H76" s="375">
        <v>8542665</v>
      </c>
      <c r="I76" s="401"/>
      <c r="J76" s="375">
        <v>8542665</v>
      </c>
      <c r="K76" s="401"/>
      <c r="L76" s="375">
        <v>8542665</v>
      </c>
      <c r="M76" s="379"/>
      <c r="N76" s="409">
        <v>8542665</v>
      </c>
      <c r="O76" s="56"/>
      <c r="P76" s="30"/>
    </row>
    <row r="77" spans="1:16" ht="21" customHeight="1" x14ac:dyDescent="0.6">
      <c r="A77" s="30" t="s">
        <v>50</v>
      </c>
      <c r="B77" s="31" t="s">
        <v>61</v>
      </c>
      <c r="D77" s="30"/>
      <c r="E77" s="30"/>
      <c r="F77" s="35">
        <v>25</v>
      </c>
      <c r="G77" s="229"/>
      <c r="H77" s="375">
        <v>-22088943</v>
      </c>
      <c r="I77" s="400"/>
      <c r="J77" s="375">
        <v>-22088943</v>
      </c>
      <c r="K77" s="400"/>
      <c r="L77" s="375">
        <v>-22088943</v>
      </c>
      <c r="M77" s="402"/>
      <c r="N77" s="409">
        <v>-22088943</v>
      </c>
      <c r="O77" s="56"/>
      <c r="P77" s="30"/>
    </row>
    <row r="78" spans="1:16" ht="21" customHeight="1" x14ac:dyDescent="0.6">
      <c r="A78" s="30"/>
      <c r="B78" s="31" t="s">
        <v>62</v>
      </c>
      <c r="D78" s="30"/>
      <c r="E78" s="30"/>
      <c r="F78" s="64"/>
      <c r="G78" s="229"/>
      <c r="H78" s="192"/>
      <c r="I78" s="371"/>
      <c r="J78" s="192"/>
      <c r="K78" s="371"/>
      <c r="L78" s="371"/>
      <c r="M78" s="371"/>
      <c r="N78" s="371"/>
      <c r="O78" s="56"/>
      <c r="P78" s="56"/>
    </row>
    <row r="79" spans="1:16" ht="21" customHeight="1" x14ac:dyDescent="0.6">
      <c r="A79" s="30"/>
      <c r="C79" s="31" t="s">
        <v>63</v>
      </c>
      <c r="D79" s="30"/>
      <c r="E79" s="30"/>
      <c r="F79" s="64">
        <v>26</v>
      </c>
      <c r="G79" s="229"/>
      <c r="H79" s="376">
        <v>-3555477</v>
      </c>
      <c r="I79" s="400"/>
      <c r="J79" s="376">
        <v>-3555477</v>
      </c>
      <c r="K79" s="400"/>
      <c r="L79" s="376">
        <v>0</v>
      </c>
      <c r="M79" s="379"/>
      <c r="N79" s="403">
        <v>0</v>
      </c>
      <c r="O79" s="56"/>
      <c r="P79" s="30"/>
    </row>
    <row r="80" spans="1:16" ht="21" customHeight="1" x14ac:dyDescent="0.6">
      <c r="A80" s="30" t="s">
        <v>50</v>
      </c>
      <c r="B80" s="31" t="s">
        <v>64</v>
      </c>
      <c r="D80" s="30"/>
      <c r="F80" s="73"/>
      <c r="G80" s="188"/>
      <c r="H80" s="377"/>
      <c r="I80" s="400"/>
      <c r="J80" s="377"/>
      <c r="K80" s="400"/>
      <c r="L80" s="377"/>
      <c r="M80" s="404"/>
      <c r="N80" s="377"/>
      <c r="O80" s="56"/>
      <c r="P80" s="56"/>
    </row>
    <row r="81" spans="1:16" ht="21" customHeight="1" x14ac:dyDescent="0.6">
      <c r="A81" s="30" t="s">
        <v>52</v>
      </c>
      <c r="C81" s="31" t="s">
        <v>65</v>
      </c>
      <c r="D81" s="30"/>
      <c r="E81" s="52"/>
      <c r="F81" s="69">
        <v>28</v>
      </c>
      <c r="G81" s="229"/>
      <c r="H81" s="222">
        <v>60024374</v>
      </c>
      <c r="I81" s="400"/>
      <c r="J81" s="222">
        <v>60024374</v>
      </c>
      <c r="K81" s="400"/>
      <c r="L81" s="409">
        <v>60024374</v>
      </c>
      <c r="M81" s="379"/>
      <c r="N81" s="222">
        <v>60024374</v>
      </c>
      <c r="O81" s="56"/>
      <c r="P81" s="30"/>
    </row>
    <row r="82" spans="1:16" ht="21" customHeight="1" x14ac:dyDescent="0.6">
      <c r="A82" s="30" t="s">
        <v>66</v>
      </c>
      <c r="C82" s="31" t="s">
        <v>67</v>
      </c>
      <c r="D82" s="30"/>
      <c r="E82" s="53"/>
      <c r="G82" s="241"/>
      <c r="H82" s="379">
        <v>250713724</v>
      </c>
      <c r="I82" s="375"/>
      <c r="J82" s="379">
        <v>164229188</v>
      </c>
      <c r="K82" s="375"/>
      <c r="L82" s="409">
        <v>309305218</v>
      </c>
      <c r="M82" s="375"/>
      <c r="N82" s="409">
        <v>376265344</v>
      </c>
      <c r="O82" s="45"/>
      <c r="P82" s="30"/>
    </row>
    <row r="83" spans="1:16" ht="21" customHeight="1" x14ac:dyDescent="0.6">
      <c r="A83" s="30"/>
      <c r="B83" s="31" t="s">
        <v>68</v>
      </c>
      <c r="D83" s="30"/>
      <c r="F83" s="53"/>
      <c r="G83" s="241"/>
      <c r="H83" s="380">
        <v>620615832</v>
      </c>
      <c r="I83" s="400"/>
      <c r="J83" s="380">
        <v>622701971</v>
      </c>
      <c r="K83" s="400"/>
      <c r="L83" s="410">
        <v>572741940</v>
      </c>
      <c r="M83" s="245"/>
      <c r="N83" s="410">
        <v>575817349</v>
      </c>
      <c r="O83" s="55"/>
      <c r="P83" s="30"/>
    </row>
    <row r="84" spans="1:16" ht="21" customHeight="1" x14ac:dyDescent="0.65">
      <c r="A84" s="41"/>
      <c r="B84" s="40" t="s">
        <v>69</v>
      </c>
      <c r="F84" s="53"/>
      <c r="G84" s="188"/>
      <c r="H84" s="378">
        <f>SUM(H72:H83)</f>
        <v>1524359256</v>
      </c>
      <c r="I84" s="192"/>
      <c r="J84" s="378">
        <f>SUM(J72:J83)</f>
        <v>1439960859</v>
      </c>
      <c r="K84" s="192"/>
      <c r="L84" s="378">
        <f>SUM(L72:L83)</f>
        <v>1538845663</v>
      </c>
      <c r="M84" s="192"/>
      <c r="N84" s="378">
        <f>SUM(N72:N83)</f>
        <v>1608881198</v>
      </c>
      <c r="O84" s="45"/>
      <c r="P84" s="30"/>
    </row>
    <row r="85" spans="1:16" ht="21" customHeight="1" x14ac:dyDescent="0.6">
      <c r="A85" s="30" t="s">
        <v>50</v>
      </c>
      <c r="B85" s="31" t="s">
        <v>70</v>
      </c>
      <c r="D85" s="30"/>
      <c r="G85" s="188"/>
      <c r="H85" s="380">
        <v>26879416</v>
      </c>
      <c r="I85" s="400"/>
      <c r="J85" s="380">
        <v>22908489</v>
      </c>
      <c r="K85" s="400"/>
      <c r="L85" s="424">
        <v>0</v>
      </c>
      <c r="M85" s="245"/>
      <c r="N85" s="405">
        <v>0</v>
      </c>
      <c r="O85" s="45"/>
      <c r="P85" s="30"/>
    </row>
    <row r="86" spans="1:16" ht="21" customHeight="1" x14ac:dyDescent="0.65">
      <c r="B86" s="30" t="s">
        <v>71</v>
      </c>
      <c r="C86" s="75"/>
      <c r="D86" s="75"/>
      <c r="G86" s="188"/>
      <c r="H86" s="333">
        <f>SUM(H84:H85)</f>
        <v>1551238672</v>
      </c>
      <c r="I86" s="192"/>
      <c r="J86" s="333">
        <f>SUM(J84:J85)</f>
        <v>1462869348</v>
      </c>
      <c r="K86" s="192"/>
      <c r="L86" s="333">
        <f>SUM(L84:L85)</f>
        <v>1538845663</v>
      </c>
      <c r="M86" s="192"/>
      <c r="N86" s="333">
        <f>SUM(N84:N85)</f>
        <v>1608881198</v>
      </c>
      <c r="O86" s="45"/>
      <c r="P86" s="30"/>
    </row>
    <row r="87" spans="1:16" s="75" customFormat="1" ht="21" customHeight="1" thickBot="1" x14ac:dyDescent="0.7">
      <c r="A87" s="76" t="s">
        <v>72</v>
      </c>
      <c r="D87" s="41"/>
      <c r="E87" s="41"/>
      <c r="F87" s="77"/>
      <c r="G87" s="406"/>
      <c r="H87" s="332">
        <f>H86+H64</f>
        <v>3626325281</v>
      </c>
      <c r="I87" s="338"/>
      <c r="J87" s="332">
        <f>J64+J86</f>
        <v>4052892445</v>
      </c>
      <c r="K87" s="338"/>
      <c r="L87" s="332">
        <f>L86+L64</f>
        <v>3024599144</v>
      </c>
      <c r="M87" s="338"/>
      <c r="N87" s="332">
        <f>N86+N64</f>
        <v>3428783507</v>
      </c>
      <c r="O87" s="62"/>
      <c r="P87" s="41"/>
    </row>
    <row r="88" spans="1:16" ht="21" customHeight="1" thickTop="1" x14ac:dyDescent="0.65">
      <c r="A88" s="41"/>
      <c r="D88" s="41"/>
      <c r="E88" s="41"/>
      <c r="F88" s="53"/>
      <c r="G88" s="188"/>
      <c r="H88" s="188"/>
      <c r="I88" s="188"/>
      <c r="P88" s="30"/>
    </row>
    <row r="89" spans="1:16" ht="21" customHeight="1" x14ac:dyDescent="0.6">
      <c r="G89" s="197"/>
      <c r="H89" s="223"/>
      <c r="I89" s="197"/>
      <c r="J89" s="197"/>
      <c r="K89" s="197"/>
      <c r="L89" s="197"/>
      <c r="M89" s="197"/>
      <c r="N89" s="197"/>
      <c r="O89" s="78"/>
    </row>
    <row r="90" spans="1:16" ht="21" customHeight="1" x14ac:dyDescent="0.6">
      <c r="J90" s="198"/>
      <c r="K90" s="198"/>
      <c r="L90" s="198"/>
      <c r="M90" s="198"/>
      <c r="N90" s="198"/>
      <c r="O90" s="25"/>
    </row>
  </sheetData>
  <mergeCells count="6">
    <mergeCell ref="H4:N4"/>
    <mergeCell ref="H5:J5"/>
    <mergeCell ref="L5:N5"/>
    <mergeCell ref="H52:N52"/>
    <mergeCell ref="H53:J53"/>
    <mergeCell ref="L53:N53"/>
  </mergeCells>
  <pageMargins left="0.9055118110236221" right="0.39370078740157483" top="0.59055118110236227" bottom="0" header="0.19685039370078741" footer="0.19685039370078741"/>
  <pageSetup paperSize="9" scale="77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88"/>
  <sheetViews>
    <sheetView view="pageBreakPreview" zoomScale="99" zoomScaleNormal="100" zoomScaleSheetLayoutView="99" workbookViewId="0">
      <selection activeCell="N1" sqref="N1:N2"/>
    </sheetView>
  </sheetViews>
  <sheetFormatPr defaultColWidth="8.26953125" defaultRowHeight="21" customHeight="1" x14ac:dyDescent="0.6"/>
  <cols>
    <col min="1" max="3" width="1.7265625" style="81" customWidth="1"/>
    <col min="4" max="4" width="37.7265625" style="81" customWidth="1"/>
    <col min="5" max="5" width="1.81640625" style="81" customWidth="1"/>
    <col min="6" max="6" width="10.1796875" style="257" customWidth="1"/>
    <col min="7" max="7" width="1.7265625" style="209" customWidth="1"/>
    <col min="8" max="8" width="13.1796875" style="209" customWidth="1"/>
    <col min="9" max="9" width="1.7265625" style="209" customWidth="1"/>
    <col min="10" max="10" width="13.1796875" style="209" customWidth="1"/>
    <col min="11" max="11" width="1.7265625" style="81" customWidth="1"/>
    <col min="12" max="12" width="13.1796875" style="209" customWidth="1"/>
    <col min="13" max="13" width="1.7265625" style="81" customWidth="1"/>
    <col min="14" max="14" width="13.1796875" style="81" customWidth="1"/>
    <col min="15" max="15" width="1.7265625" style="81" customWidth="1"/>
    <col min="16" max="16" width="11.26953125" style="81" bestFit="1" customWidth="1"/>
    <col min="17" max="18" width="8.26953125" style="81"/>
    <col min="19" max="19" width="13.1796875" style="352" hidden="1" customWidth="1"/>
    <col min="20" max="20" width="0" style="81" hidden="1" customWidth="1"/>
    <col min="21" max="21" width="13.1796875" style="352" hidden="1" customWidth="1"/>
    <col min="22" max="255" width="8.26953125" style="81"/>
    <col min="256" max="258" width="1.7265625" style="81" customWidth="1"/>
    <col min="259" max="259" width="39.81640625" style="81" customWidth="1"/>
    <col min="260" max="260" width="1.81640625" style="81" customWidth="1"/>
    <col min="261" max="261" width="10.1796875" style="81" customWidth="1"/>
    <col min="262" max="262" width="1.7265625" style="81" customWidth="1"/>
    <col min="263" max="263" width="13.1796875" style="81" customWidth="1"/>
    <col min="264" max="264" width="1.7265625" style="81" customWidth="1"/>
    <col min="265" max="265" width="13.1796875" style="81" customWidth="1"/>
    <col min="266" max="266" width="1.7265625" style="81" customWidth="1"/>
    <col min="267" max="267" width="13.1796875" style="81" customWidth="1"/>
    <col min="268" max="268" width="1.7265625" style="81" customWidth="1"/>
    <col min="269" max="269" width="13.1796875" style="81" customWidth="1"/>
    <col min="270" max="270" width="1.7265625" style="81" customWidth="1"/>
    <col min="271" max="271" width="11.26953125" style="81" bestFit="1" customWidth="1"/>
    <col min="272" max="511" width="8.26953125" style="81"/>
    <col min="512" max="514" width="1.7265625" style="81" customWidth="1"/>
    <col min="515" max="515" width="39.81640625" style="81" customWidth="1"/>
    <col min="516" max="516" width="1.81640625" style="81" customWidth="1"/>
    <col min="517" max="517" width="10.1796875" style="81" customWidth="1"/>
    <col min="518" max="518" width="1.7265625" style="81" customWidth="1"/>
    <col min="519" max="519" width="13.1796875" style="81" customWidth="1"/>
    <col min="520" max="520" width="1.7265625" style="81" customWidth="1"/>
    <col min="521" max="521" width="13.1796875" style="81" customWidth="1"/>
    <col min="522" max="522" width="1.7265625" style="81" customWidth="1"/>
    <col min="523" max="523" width="13.1796875" style="81" customWidth="1"/>
    <col min="524" max="524" width="1.7265625" style="81" customWidth="1"/>
    <col min="525" max="525" width="13.1796875" style="81" customWidth="1"/>
    <col min="526" max="526" width="1.7265625" style="81" customWidth="1"/>
    <col min="527" max="527" width="11.26953125" style="81" bestFit="1" customWidth="1"/>
    <col min="528" max="767" width="8.26953125" style="81"/>
    <col min="768" max="770" width="1.7265625" style="81" customWidth="1"/>
    <col min="771" max="771" width="39.81640625" style="81" customWidth="1"/>
    <col min="772" max="772" width="1.81640625" style="81" customWidth="1"/>
    <col min="773" max="773" width="10.1796875" style="81" customWidth="1"/>
    <col min="774" max="774" width="1.7265625" style="81" customWidth="1"/>
    <col min="775" max="775" width="13.1796875" style="81" customWidth="1"/>
    <col min="776" max="776" width="1.7265625" style="81" customWidth="1"/>
    <col min="777" max="777" width="13.1796875" style="81" customWidth="1"/>
    <col min="778" max="778" width="1.7265625" style="81" customWidth="1"/>
    <col min="779" max="779" width="13.1796875" style="81" customWidth="1"/>
    <col min="780" max="780" width="1.7265625" style="81" customWidth="1"/>
    <col min="781" max="781" width="13.1796875" style="81" customWidth="1"/>
    <col min="782" max="782" width="1.7265625" style="81" customWidth="1"/>
    <col min="783" max="783" width="11.26953125" style="81" bestFit="1" customWidth="1"/>
    <col min="784" max="1023" width="8.26953125" style="81"/>
    <col min="1024" max="1026" width="1.7265625" style="81" customWidth="1"/>
    <col min="1027" max="1027" width="39.81640625" style="81" customWidth="1"/>
    <col min="1028" max="1028" width="1.81640625" style="81" customWidth="1"/>
    <col min="1029" max="1029" width="10.1796875" style="81" customWidth="1"/>
    <col min="1030" max="1030" width="1.7265625" style="81" customWidth="1"/>
    <col min="1031" max="1031" width="13.1796875" style="81" customWidth="1"/>
    <col min="1032" max="1032" width="1.7265625" style="81" customWidth="1"/>
    <col min="1033" max="1033" width="13.1796875" style="81" customWidth="1"/>
    <col min="1034" max="1034" width="1.7265625" style="81" customWidth="1"/>
    <col min="1035" max="1035" width="13.1796875" style="81" customWidth="1"/>
    <col min="1036" max="1036" width="1.7265625" style="81" customWidth="1"/>
    <col min="1037" max="1037" width="13.1796875" style="81" customWidth="1"/>
    <col min="1038" max="1038" width="1.7265625" style="81" customWidth="1"/>
    <col min="1039" max="1039" width="11.26953125" style="81" bestFit="1" customWidth="1"/>
    <col min="1040" max="1279" width="8.26953125" style="81"/>
    <col min="1280" max="1282" width="1.7265625" style="81" customWidth="1"/>
    <col min="1283" max="1283" width="39.81640625" style="81" customWidth="1"/>
    <col min="1284" max="1284" width="1.81640625" style="81" customWidth="1"/>
    <col min="1285" max="1285" width="10.1796875" style="81" customWidth="1"/>
    <col min="1286" max="1286" width="1.7265625" style="81" customWidth="1"/>
    <col min="1287" max="1287" width="13.1796875" style="81" customWidth="1"/>
    <col min="1288" max="1288" width="1.7265625" style="81" customWidth="1"/>
    <col min="1289" max="1289" width="13.1796875" style="81" customWidth="1"/>
    <col min="1290" max="1290" width="1.7265625" style="81" customWidth="1"/>
    <col min="1291" max="1291" width="13.1796875" style="81" customWidth="1"/>
    <col min="1292" max="1292" width="1.7265625" style="81" customWidth="1"/>
    <col min="1293" max="1293" width="13.1796875" style="81" customWidth="1"/>
    <col min="1294" max="1294" width="1.7265625" style="81" customWidth="1"/>
    <col min="1295" max="1295" width="11.26953125" style="81" bestFit="1" customWidth="1"/>
    <col min="1296" max="1535" width="8.26953125" style="81"/>
    <col min="1536" max="1538" width="1.7265625" style="81" customWidth="1"/>
    <col min="1539" max="1539" width="39.81640625" style="81" customWidth="1"/>
    <col min="1540" max="1540" width="1.81640625" style="81" customWidth="1"/>
    <col min="1541" max="1541" width="10.1796875" style="81" customWidth="1"/>
    <col min="1542" max="1542" width="1.7265625" style="81" customWidth="1"/>
    <col min="1543" max="1543" width="13.1796875" style="81" customWidth="1"/>
    <col min="1544" max="1544" width="1.7265625" style="81" customWidth="1"/>
    <col min="1545" max="1545" width="13.1796875" style="81" customWidth="1"/>
    <col min="1546" max="1546" width="1.7265625" style="81" customWidth="1"/>
    <col min="1547" max="1547" width="13.1796875" style="81" customWidth="1"/>
    <col min="1548" max="1548" width="1.7265625" style="81" customWidth="1"/>
    <col min="1549" max="1549" width="13.1796875" style="81" customWidth="1"/>
    <col min="1550" max="1550" width="1.7265625" style="81" customWidth="1"/>
    <col min="1551" max="1551" width="11.26953125" style="81" bestFit="1" customWidth="1"/>
    <col min="1552" max="1791" width="8.26953125" style="81"/>
    <col min="1792" max="1794" width="1.7265625" style="81" customWidth="1"/>
    <col min="1795" max="1795" width="39.81640625" style="81" customWidth="1"/>
    <col min="1796" max="1796" width="1.81640625" style="81" customWidth="1"/>
    <col min="1797" max="1797" width="10.1796875" style="81" customWidth="1"/>
    <col min="1798" max="1798" width="1.7265625" style="81" customWidth="1"/>
    <col min="1799" max="1799" width="13.1796875" style="81" customWidth="1"/>
    <col min="1800" max="1800" width="1.7265625" style="81" customWidth="1"/>
    <col min="1801" max="1801" width="13.1796875" style="81" customWidth="1"/>
    <col min="1802" max="1802" width="1.7265625" style="81" customWidth="1"/>
    <col min="1803" max="1803" width="13.1796875" style="81" customWidth="1"/>
    <col min="1804" max="1804" width="1.7265625" style="81" customWidth="1"/>
    <col min="1805" max="1805" width="13.1796875" style="81" customWidth="1"/>
    <col min="1806" max="1806" width="1.7265625" style="81" customWidth="1"/>
    <col min="1807" max="1807" width="11.26953125" style="81" bestFit="1" customWidth="1"/>
    <col min="1808" max="2047" width="8.26953125" style="81"/>
    <col min="2048" max="2050" width="1.7265625" style="81" customWidth="1"/>
    <col min="2051" max="2051" width="39.81640625" style="81" customWidth="1"/>
    <col min="2052" max="2052" width="1.81640625" style="81" customWidth="1"/>
    <col min="2053" max="2053" width="10.1796875" style="81" customWidth="1"/>
    <col min="2054" max="2054" width="1.7265625" style="81" customWidth="1"/>
    <col min="2055" max="2055" width="13.1796875" style="81" customWidth="1"/>
    <col min="2056" max="2056" width="1.7265625" style="81" customWidth="1"/>
    <col min="2057" max="2057" width="13.1796875" style="81" customWidth="1"/>
    <col min="2058" max="2058" width="1.7265625" style="81" customWidth="1"/>
    <col min="2059" max="2059" width="13.1796875" style="81" customWidth="1"/>
    <col min="2060" max="2060" width="1.7265625" style="81" customWidth="1"/>
    <col min="2061" max="2061" width="13.1796875" style="81" customWidth="1"/>
    <col min="2062" max="2062" width="1.7265625" style="81" customWidth="1"/>
    <col min="2063" max="2063" width="11.26953125" style="81" bestFit="1" customWidth="1"/>
    <col min="2064" max="2303" width="8.26953125" style="81"/>
    <col min="2304" max="2306" width="1.7265625" style="81" customWidth="1"/>
    <col min="2307" max="2307" width="39.81640625" style="81" customWidth="1"/>
    <col min="2308" max="2308" width="1.81640625" style="81" customWidth="1"/>
    <col min="2309" max="2309" width="10.1796875" style="81" customWidth="1"/>
    <col min="2310" max="2310" width="1.7265625" style="81" customWidth="1"/>
    <col min="2311" max="2311" width="13.1796875" style="81" customWidth="1"/>
    <col min="2312" max="2312" width="1.7265625" style="81" customWidth="1"/>
    <col min="2313" max="2313" width="13.1796875" style="81" customWidth="1"/>
    <col min="2314" max="2314" width="1.7265625" style="81" customWidth="1"/>
    <col min="2315" max="2315" width="13.1796875" style="81" customWidth="1"/>
    <col min="2316" max="2316" width="1.7265625" style="81" customWidth="1"/>
    <col min="2317" max="2317" width="13.1796875" style="81" customWidth="1"/>
    <col min="2318" max="2318" width="1.7265625" style="81" customWidth="1"/>
    <col min="2319" max="2319" width="11.26953125" style="81" bestFit="1" customWidth="1"/>
    <col min="2320" max="2559" width="8.26953125" style="81"/>
    <col min="2560" max="2562" width="1.7265625" style="81" customWidth="1"/>
    <col min="2563" max="2563" width="39.81640625" style="81" customWidth="1"/>
    <col min="2564" max="2564" width="1.81640625" style="81" customWidth="1"/>
    <col min="2565" max="2565" width="10.1796875" style="81" customWidth="1"/>
    <col min="2566" max="2566" width="1.7265625" style="81" customWidth="1"/>
    <col min="2567" max="2567" width="13.1796875" style="81" customWidth="1"/>
    <col min="2568" max="2568" width="1.7265625" style="81" customWidth="1"/>
    <col min="2569" max="2569" width="13.1796875" style="81" customWidth="1"/>
    <col min="2570" max="2570" width="1.7265625" style="81" customWidth="1"/>
    <col min="2571" max="2571" width="13.1796875" style="81" customWidth="1"/>
    <col min="2572" max="2572" width="1.7265625" style="81" customWidth="1"/>
    <col min="2573" max="2573" width="13.1796875" style="81" customWidth="1"/>
    <col min="2574" max="2574" width="1.7265625" style="81" customWidth="1"/>
    <col min="2575" max="2575" width="11.26953125" style="81" bestFit="1" customWidth="1"/>
    <col min="2576" max="2815" width="8.26953125" style="81"/>
    <col min="2816" max="2818" width="1.7265625" style="81" customWidth="1"/>
    <col min="2819" max="2819" width="39.81640625" style="81" customWidth="1"/>
    <col min="2820" max="2820" width="1.81640625" style="81" customWidth="1"/>
    <col min="2821" max="2821" width="10.1796875" style="81" customWidth="1"/>
    <col min="2822" max="2822" width="1.7265625" style="81" customWidth="1"/>
    <col min="2823" max="2823" width="13.1796875" style="81" customWidth="1"/>
    <col min="2824" max="2824" width="1.7265625" style="81" customWidth="1"/>
    <col min="2825" max="2825" width="13.1796875" style="81" customWidth="1"/>
    <col min="2826" max="2826" width="1.7265625" style="81" customWidth="1"/>
    <col min="2827" max="2827" width="13.1796875" style="81" customWidth="1"/>
    <col min="2828" max="2828" width="1.7265625" style="81" customWidth="1"/>
    <col min="2829" max="2829" width="13.1796875" style="81" customWidth="1"/>
    <col min="2830" max="2830" width="1.7265625" style="81" customWidth="1"/>
    <col min="2831" max="2831" width="11.26953125" style="81" bestFit="1" customWidth="1"/>
    <col min="2832" max="3071" width="8.26953125" style="81"/>
    <col min="3072" max="3074" width="1.7265625" style="81" customWidth="1"/>
    <col min="3075" max="3075" width="39.81640625" style="81" customWidth="1"/>
    <col min="3076" max="3076" width="1.81640625" style="81" customWidth="1"/>
    <col min="3077" max="3077" width="10.1796875" style="81" customWidth="1"/>
    <col min="3078" max="3078" width="1.7265625" style="81" customWidth="1"/>
    <col min="3079" max="3079" width="13.1796875" style="81" customWidth="1"/>
    <col min="3080" max="3080" width="1.7265625" style="81" customWidth="1"/>
    <col min="3081" max="3081" width="13.1796875" style="81" customWidth="1"/>
    <col min="3082" max="3082" width="1.7265625" style="81" customWidth="1"/>
    <col min="3083" max="3083" width="13.1796875" style="81" customWidth="1"/>
    <col min="3084" max="3084" width="1.7265625" style="81" customWidth="1"/>
    <col min="3085" max="3085" width="13.1796875" style="81" customWidth="1"/>
    <col min="3086" max="3086" width="1.7265625" style="81" customWidth="1"/>
    <col min="3087" max="3087" width="11.26953125" style="81" bestFit="1" customWidth="1"/>
    <col min="3088" max="3327" width="8.26953125" style="81"/>
    <col min="3328" max="3330" width="1.7265625" style="81" customWidth="1"/>
    <col min="3331" max="3331" width="39.81640625" style="81" customWidth="1"/>
    <col min="3332" max="3332" width="1.81640625" style="81" customWidth="1"/>
    <col min="3333" max="3333" width="10.1796875" style="81" customWidth="1"/>
    <col min="3334" max="3334" width="1.7265625" style="81" customWidth="1"/>
    <col min="3335" max="3335" width="13.1796875" style="81" customWidth="1"/>
    <col min="3336" max="3336" width="1.7265625" style="81" customWidth="1"/>
    <col min="3337" max="3337" width="13.1796875" style="81" customWidth="1"/>
    <col min="3338" max="3338" width="1.7265625" style="81" customWidth="1"/>
    <col min="3339" max="3339" width="13.1796875" style="81" customWidth="1"/>
    <col min="3340" max="3340" width="1.7265625" style="81" customWidth="1"/>
    <col min="3341" max="3341" width="13.1796875" style="81" customWidth="1"/>
    <col min="3342" max="3342" width="1.7265625" style="81" customWidth="1"/>
    <col min="3343" max="3343" width="11.26953125" style="81" bestFit="1" customWidth="1"/>
    <col min="3344" max="3583" width="8.26953125" style="81"/>
    <col min="3584" max="3586" width="1.7265625" style="81" customWidth="1"/>
    <col min="3587" max="3587" width="39.81640625" style="81" customWidth="1"/>
    <col min="3588" max="3588" width="1.81640625" style="81" customWidth="1"/>
    <col min="3589" max="3589" width="10.1796875" style="81" customWidth="1"/>
    <col min="3590" max="3590" width="1.7265625" style="81" customWidth="1"/>
    <col min="3591" max="3591" width="13.1796875" style="81" customWidth="1"/>
    <col min="3592" max="3592" width="1.7265625" style="81" customWidth="1"/>
    <col min="3593" max="3593" width="13.1796875" style="81" customWidth="1"/>
    <col min="3594" max="3594" width="1.7265625" style="81" customWidth="1"/>
    <col min="3595" max="3595" width="13.1796875" style="81" customWidth="1"/>
    <col min="3596" max="3596" width="1.7265625" style="81" customWidth="1"/>
    <col min="3597" max="3597" width="13.1796875" style="81" customWidth="1"/>
    <col min="3598" max="3598" width="1.7265625" style="81" customWidth="1"/>
    <col min="3599" max="3599" width="11.26953125" style="81" bestFit="1" customWidth="1"/>
    <col min="3600" max="3839" width="8.26953125" style="81"/>
    <col min="3840" max="3842" width="1.7265625" style="81" customWidth="1"/>
    <col min="3843" max="3843" width="39.81640625" style="81" customWidth="1"/>
    <col min="3844" max="3844" width="1.81640625" style="81" customWidth="1"/>
    <col min="3845" max="3845" width="10.1796875" style="81" customWidth="1"/>
    <col min="3846" max="3846" width="1.7265625" style="81" customWidth="1"/>
    <col min="3847" max="3847" width="13.1796875" style="81" customWidth="1"/>
    <col min="3848" max="3848" width="1.7265625" style="81" customWidth="1"/>
    <col min="3849" max="3849" width="13.1796875" style="81" customWidth="1"/>
    <col min="3850" max="3850" width="1.7265625" style="81" customWidth="1"/>
    <col min="3851" max="3851" width="13.1796875" style="81" customWidth="1"/>
    <col min="3852" max="3852" width="1.7265625" style="81" customWidth="1"/>
    <col min="3853" max="3853" width="13.1796875" style="81" customWidth="1"/>
    <col min="3854" max="3854" width="1.7265625" style="81" customWidth="1"/>
    <col min="3855" max="3855" width="11.26953125" style="81" bestFit="1" customWidth="1"/>
    <col min="3856" max="4095" width="8.26953125" style="81"/>
    <col min="4096" max="4098" width="1.7265625" style="81" customWidth="1"/>
    <col min="4099" max="4099" width="39.81640625" style="81" customWidth="1"/>
    <col min="4100" max="4100" width="1.81640625" style="81" customWidth="1"/>
    <col min="4101" max="4101" width="10.1796875" style="81" customWidth="1"/>
    <col min="4102" max="4102" width="1.7265625" style="81" customWidth="1"/>
    <col min="4103" max="4103" width="13.1796875" style="81" customWidth="1"/>
    <col min="4104" max="4104" width="1.7265625" style="81" customWidth="1"/>
    <col min="4105" max="4105" width="13.1796875" style="81" customWidth="1"/>
    <col min="4106" max="4106" width="1.7265625" style="81" customWidth="1"/>
    <col min="4107" max="4107" width="13.1796875" style="81" customWidth="1"/>
    <col min="4108" max="4108" width="1.7265625" style="81" customWidth="1"/>
    <col min="4109" max="4109" width="13.1796875" style="81" customWidth="1"/>
    <col min="4110" max="4110" width="1.7265625" style="81" customWidth="1"/>
    <col min="4111" max="4111" width="11.26953125" style="81" bestFit="1" customWidth="1"/>
    <col min="4112" max="4351" width="8.26953125" style="81"/>
    <col min="4352" max="4354" width="1.7265625" style="81" customWidth="1"/>
    <col min="4355" max="4355" width="39.81640625" style="81" customWidth="1"/>
    <col min="4356" max="4356" width="1.81640625" style="81" customWidth="1"/>
    <col min="4357" max="4357" width="10.1796875" style="81" customWidth="1"/>
    <col min="4358" max="4358" width="1.7265625" style="81" customWidth="1"/>
    <col min="4359" max="4359" width="13.1796875" style="81" customWidth="1"/>
    <col min="4360" max="4360" width="1.7265625" style="81" customWidth="1"/>
    <col min="4361" max="4361" width="13.1796875" style="81" customWidth="1"/>
    <col min="4362" max="4362" width="1.7265625" style="81" customWidth="1"/>
    <col min="4363" max="4363" width="13.1796875" style="81" customWidth="1"/>
    <col min="4364" max="4364" width="1.7265625" style="81" customWidth="1"/>
    <col min="4365" max="4365" width="13.1796875" style="81" customWidth="1"/>
    <col min="4366" max="4366" width="1.7265625" style="81" customWidth="1"/>
    <col min="4367" max="4367" width="11.26953125" style="81" bestFit="1" customWidth="1"/>
    <col min="4368" max="4607" width="8.26953125" style="81"/>
    <col min="4608" max="4610" width="1.7265625" style="81" customWidth="1"/>
    <col min="4611" max="4611" width="39.81640625" style="81" customWidth="1"/>
    <col min="4612" max="4612" width="1.81640625" style="81" customWidth="1"/>
    <col min="4613" max="4613" width="10.1796875" style="81" customWidth="1"/>
    <col min="4614" max="4614" width="1.7265625" style="81" customWidth="1"/>
    <col min="4615" max="4615" width="13.1796875" style="81" customWidth="1"/>
    <col min="4616" max="4616" width="1.7265625" style="81" customWidth="1"/>
    <col min="4617" max="4617" width="13.1796875" style="81" customWidth="1"/>
    <col min="4618" max="4618" width="1.7265625" style="81" customWidth="1"/>
    <col min="4619" max="4619" width="13.1796875" style="81" customWidth="1"/>
    <col min="4620" max="4620" width="1.7265625" style="81" customWidth="1"/>
    <col min="4621" max="4621" width="13.1796875" style="81" customWidth="1"/>
    <col min="4622" max="4622" width="1.7265625" style="81" customWidth="1"/>
    <col min="4623" max="4623" width="11.26953125" style="81" bestFit="1" customWidth="1"/>
    <col min="4624" max="4863" width="8.26953125" style="81"/>
    <col min="4864" max="4866" width="1.7265625" style="81" customWidth="1"/>
    <col min="4867" max="4867" width="39.81640625" style="81" customWidth="1"/>
    <col min="4868" max="4868" width="1.81640625" style="81" customWidth="1"/>
    <col min="4869" max="4869" width="10.1796875" style="81" customWidth="1"/>
    <col min="4870" max="4870" width="1.7265625" style="81" customWidth="1"/>
    <col min="4871" max="4871" width="13.1796875" style="81" customWidth="1"/>
    <col min="4872" max="4872" width="1.7265625" style="81" customWidth="1"/>
    <col min="4873" max="4873" width="13.1796875" style="81" customWidth="1"/>
    <col min="4874" max="4874" width="1.7265625" style="81" customWidth="1"/>
    <col min="4875" max="4875" width="13.1796875" style="81" customWidth="1"/>
    <col min="4876" max="4876" width="1.7265625" style="81" customWidth="1"/>
    <col min="4877" max="4877" width="13.1796875" style="81" customWidth="1"/>
    <col min="4878" max="4878" width="1.7265625" style="81" customWidth="1"/>
    <col min="4879" max="4879" width="11.26953125" style="81" bestFit="1" customWidth="1"/>
    <col min="4880" max="5119" width="8.26953125" style="81"/>
    <col min="5120" max="5122" width="1.7265625" style="81" customWidth="1"/>
    <col min="5123" max="5123" width="39.81640625" style="81" customWidth="1"/>
    <col min="5124" max="5124" width="1.81640625" style="81" customWidth="1"/>
    <col min="5125" max="5125" width="10.1796875" style="81" customWidth="1"/>
    <col min="5126" max="5126" width="1.7265625" style="81" customWidth="1"/>
    <col min="5127" max="5127" width="13.1796875" style="81" customWidth="1"/>
    <col min="5128" max="5128" width="1.7265625" style="81" customWidth="1"/>
    <col min="5129" max="5129" width="13.1796875" style="81" customWidth="1"/>
    <col min="5130" max="5130" width="1.7265625" style="81" customWidth="1"/>
    <col min="5131" max="5131" width="13.1796875" style="81" customWidth="1"/>
    <col min="5132" max="5132" width="1.7265625" style="81" customWidth="1"/>
    <col min="5133" max="5133" width="13.1796875" style="81" customWidth="1"/>
    <col min="5134" max="5134" width="1.7265625" style="81" customWidth="1"/>
    <col min="5135" max="5135" width="11.26953125" style="81" bestFit="1" customWidth="1"/>
    <col min="5136" max="5375" width="8.26953125" style="81"/>
    <col min="5376" max="5378" width="1.7265625" style="81" customWidth="1"/>
    <col min="5379" max="5379" width="39.81640625" style="81" customWidth="1"/>
    <col min="5380" max="5380" width="1.81640625" style="81" customWidth="1"/>
    <col min="5381" max="5381" width="10.1796875" style="81" customWidth="1"/>
    <col min="5382" max="5382" width="1.7265625" style="81" customWidth="1"/>
    <col min="5383" max="5383" width="13.1796875" style="81" customWidth="1"/>
    <col min="5384" max="5384" width="1.7265625" style="81" customWidth="1"/>
    <col min="5385" max="5385" width="13.1796875" style="81" customWidth="1"/>
    <col min="5386" max="5386" width="1.7265625" style="81" customWidth="1"/>
    <col min="5387" max="5387" width="13.1796875" style="81" customWidth="1"/>
    <col min="5388" max="5388" width="1.7265625" style="81" customWidth="1"/>
    <col min="5389" max="5389" width="13.1796875" style="81" customWidth="1"/>
    <col min="5390" max="5390" width="1.7265625" style="81" customWidth="1"/>
    <col min="5391" max="5391" width="11.26953125" style="81" bestFit="1" customWidth="1"/>
    <col min="5392" max="5631" width="8.26953125" style="81"/>
    <col min="5632" max="5634" width="1.7265625" style="81" customWidth="1"/>
    <col min="5635" max="5635" width="39.81640625" style="81" customWidth="1"/>
    <col min="5636" max="5636" width="1.81640625" style="81" customWidth="1"/>
    <col min="5637" max="5637" width="10.1796875" style="81" customWidth="1"/>
    <col min="5638" max="5638" width="1.7265625" style="81" customWidth="1"/>
    <col min="5639" max="5639" width="13.1796875" style="81" customWidth="1"/>
    <col min="5640" max="5640" width="1.7265625" style="81" customWidth="1"/>
    <col min="5641" max="5641" width="13.1796875" style="81" customWidth="1"/>
    <col min="5642" max="5642" width="1.7265625" style="81" customWidth="1"/>
    <col min="5643" max="5643" width="13.1796875" style="81" customWidth="1"/>
    <col min="5644" max="5644" width="1.7265625" style="81" customWidth="1"/>
    <col min="5645" max="5645" width="13.1796875" style="81" customWidth="1"/>
    <col min="5646" max="5646" width="1.7265625" style="81" customWidth="1"/>
    <col min="5647" max="5647" width="11.26953125" style="81" bestFit="1" customWidth="1"/>
    <col min="5648" max="5887" width="8.26953125" style="81"/>
    <col min="5888" max="5890" width="1.7265625" style="81" customWidth="1"/>
    <col min="5891" max="5891" width="39.81640625" style="81" customWidth="1"/>
    <col min="5892" max="5892" width="1.81640625" style="81" customWidth="1"/>
    <col min="5893" max="5893" width="10.1796875" style="81" customWidth="1"/>
    <col min="5894" max="5894" width="1.7265625" style="81" customWidth="1"/>
    <col min="5895" max="5895" width="13.1796875" style="81" customWidth="1"/>
    <col min="5896" max="5896" width="1.7265625" style="81" customWidth="1"/>
    <col min="5897" max="5897" width="13.1796875" style="81" customWidth="1"/>
    <col min="5898" max="5898" width="1.7265625" style="81" customWidth="1"/>
    <col min="5899" max="5899" width="13.1796875" style="81" customWidth="1"/>
    <col min="5900" max="5900" width="1.7265625" style="81" customWidth="1"/>
    <col min="5901" max="5901" width="13.1796875" style="81" customWidth="1"/>
    <col min="5902" max="5902" width="1.7265625" style="81" customWidth="1"/>
    <col min="5903" max="5903" width="11.26953125" style="81" bestFit="1" customWidth="1"/>
    <col min="5904" max="6143" width="8.26953125" style="81"/>
    <col min="6144" max="6146" width="1.7265625" style="81" customWidth="1"/>
    <col min="6147" max="6147" width="39.81640625" style="81" customWidth="1"/>
    <col min="6148" max="6148" width="1.81640625" style="81" customWidth="1"/>
    <col min="6149" max="6149" width="10.1796875" style="81" customWidth="1"/>
    <col min="6150" max="6150" width="1.7265625" style="81" customWidth="1"/>
    <col min="6151" max="6151" width="13.1796875" style="81" customWidth="1"/>
    <col min="6152" max="6152" width="1.7265625" style="81" customWidth="1"/>
    <col min="6153" max="6153" width="13.1796875" style="81" customWidth="1"/>
    <col min="6154" max="6154" width="1.7265625" style="81" customWidth="1"/>
    <col min="6155" max="6155" width="13.1796875" style="81" customWidth="1"/>
    <col min="6156" max="6156" width="1.7265625" style="81" customWidth="1"/>
    <col min="6157" max="6157" width="13.1796875" style="81" customWidth="1"/>
    <col min="6158" max="6158" width="1.7265625" style="81" customWidth="1"/>
    <col min="6159" max="6159" width="11.26953125" style="81" bestFit="1" customWidth="1"/>
    <col min="6160" max="6399" width="8.26953125" style="81"/>
    <col min="6400" max="6402" width="1.7265625" style="81" customWidth="1"/>
    <col min="6403" max="6403" width="39.81640625" style="81" customWidth="1"/>
    <col min="6404" max="6404" width="1.81640625" style="81" customWidth="1"/>
    <col min="6405" max="6405" width="10.1796875" style="81" customWidth="1"/>
    <col min="6406" max="6406" width="1.7265625" style="81" customWidth="1"/>
    <col min="6407" max="6407" width="13.1796875" style="81" customWidth="1"/>
    <col min="6408" max="6408" width="1.7265625" style="81" customWidth="1"/>
    <col min="6409" max="6409" width="13.1796875" style="81" customWidth="1"/>
    <col min="6410" max="6410" width="1.7265625" style="81" customWidth="1"/>
    <col min="6411" max="6411" width="13.1796875" style="81" customWidth="1"/>
    <col min="6412" max="6412" width="1.7265625" style="81" customWidth="1"/>
    <col min="6413" max="6413" width="13.1796875" style="81" customWidth="1"/>
    <col min="6414" max="6414" width="1.7265625" style="81" customWidth="1"/>
    <col min="6415" max="6415" width="11.26953125" style="81" bestFit="1" customWidth="1"/>
    <col min="6416" max="6655" width="8.26953125" style="81"/>
    <col min="6656" max="6658" width="1.7265625" style="81" customWidth="1"/>
    <col min="6659" max="6659" width="39.81640625" style="81" customWidth="1"/>
    <col min="6660" max="6660" width="1.81640625" style="81" customWidth="1"/>
    <col min="6661" max="6661" width="10.1796875" style="81" customWidth="1"/>
    <col min="6662" max="6662" width="1.7265625" style="81" customWidth="1"/>
    <col min="6663" max="6663" width="13.1796875" style="81" customWidth="1"/>
    <col min="6664" max="6664" width="1.7265625" style="81" customWidth="1"/>
    <col min="6665" max="6665" width="13.1796875" style="81" customWidth="1"/>
    <col min="6666" max="6666" width="1.7265625" style="81" customWidth="1"/>
    <col min="6667" max="6667" width="13.1796875" style="81" customWidth="1"/>
    <col min="6668" max="6668" width="1.7265625" style="81" customWidth="1"/>
    <col min="6669" max="6669" width="13.1796875" style="81" customWidth="1"/>
    <col min="6670" max="6670" width="1.7265625" style="81" customWidth="1"/>
    <col min="6671" max="6671" width="11.26953125" style="81" bestFit="1" customWidth="1"/>
    <col min="6672" max="6911" width="8.26953125" style="81"/>
    <col min="6912" max="6914" width="1.7265625" style="81" customWidth="1"/>
    <col min="6915" max="6915" width="39.81640625" style="81" customWidth="1"/>
    <col min="6916" max="6916" width="1.81640625" style="81" customWidth="1"/>
    <col min="6917" max="6917" width="10.1796875" style="81" customWidth="1"/>
    <col min="6918" max="6918" width="1.7265625" style="81" customWidth="1"/>
    <col min="6919" max="6919" width="13.1796875" style="81" customWidth="1"/>
    <col min="6920" max="6920" width="1.7265625" style="81" customWidth="1"/>
    <col min="6921" max="6921" width="13.1796875" style="81" customWidth="1"/>
    <col min="6922" max="6922" width="1.7265625" style="81" customWidth="1"/>
    <col min="6923" max="6923" width="13.1796875" style="81" customWidth="1"/>
    <col min="6924" max="6924" width="1.7265625" style="81" customWidth="1"/>
    <col min="6925" max="6925" width="13.1796875" style="81" customWidth="1"/>
    <col min="6926" max="6926" width="1.7265625" style="81" customWidth="1"/>
    <col min="6927" max="6927" width="11.26953125" style="81" bestFit="1" customWidth="1"/>
    <col min="6928" max="7167" width="8.26953125" style="81"/>
    <col min="7168" max="7170" width="1.7265625" style="81" customWidth="1"/>
    <col min="7171" max="7171" width="39.81640625" style="81" customWidth="1"/>
    <col min="7172" max="7172" width="1.81640625" style="81" customWidth="1"/>
    <col min="7173" max="7173" width="10.1796875" style="81" customWidth="1"/>
    <col min="7174" max="7174" width="1.7265625" style="81" customWidth="1"/>
    <col min="7175" max="7175" width="13.1796875" style="81" customWidth="1"/>
    <col min="7176" max="7176" width="1.7265625" style="81" customWidth="1"/>
    <col min="7177" max="7177" width="13.1796875" style="81" customWidth="1"/>
    <col min="7178" max="7178" width="1.7265625" style="81" customWidth="1"/>
    <col min="7179" max="7179" width="13.1796875" style="81" customWidth="1"/>
    <col min="7180" max="7180" width="1.7265625" style="81" customWidth="1"/>
    <col min="7181" max="7181" width="13.1796875" style="81" customWidth="1"/>
    <col min="7182" max="7182" width="1.7265625" style="81" customWidth="1"/>
    <col min="7183" max="7183" width="11.26953125" style="81" bestFit="1" customWidth="1"/>
    <col min="7184" max="7423" width="8.26953125" style="81"/>
    <col min="7424" max="7426" width="1.7265625" style="81" customWidth="1"/>
    <col min="7427" max="7427" width="39.81640625" style="81" customWidth="1"/>
    <col min="7428" max="7428" width="1.81640625" style="81" customWidth="1"/>
    <col min="7429" max="7429" width="10.1796875" style="81" customWidth="1"/>
    <col min="7430" max="7430" width="1.7265625" style="81" customWidth="1"/>
    <col min="7431" max="7431" width="13.1796875" style="81" customWidth="1"/>
    <col min="7432" max="7432" width="1.7265625" style="81" customWidth="1"/>
    <col min="7433" max="7433" width="13.1796875" style="81" customWidth="1"/>
    <col min="7434" max="7434" width="1.7265625" style="81" customWidth="1"/>
    <col min="7435" max="7435" width="13.1796875" style="81" customWidth="1"/>
    <col min="7436" max="7436" width="1.7265625" style="81" customWidth="1"/>
    <col min="7437" max="7437" width="13.1796875" style="81" customWidth="1"/>
    <col min="7438" max="7438" width="1.7265625" style="81" customWidth="1"/>
    <col min="7439" max="7439" width="11.26953125" style="81" bestFit="1" customWidth="1"/>
    <col min="7440" max="7679" width="8.26953125" style="81"/>
    <col min="7680" max="7682" width="1.7265625" style="81" customWidth="1"/>
    <col min="7683" max="7683" width="39.81640625" style="81" customWidth="1"/>
    <col min="7684" max="7684" width="1.81640625" style="81" customWidth="1"/>
    <col min="7685" max="7685" width="10.1796875" style="81" customWidth="1"/>
    <col min="7686" max="7686" width="1.7265625" style="81" customWidth="1"/>
    <col min="7687" max="7687" width="13.1796875" style="81" customWidth="1"/>
    <col min="7688" max="7688" width="1.7265625" style="81" customWidth="1"/>
    <col min="7689" max="7689" width="13.1796875" style="81" customWidth="1"/>
    <col min="7690" max="7690" width="1.7265625" style="81" customWidth="1"/>
    <col min="7691" max="7691" width="13.1796875" style="81" customWidth="1"/>
    <col min="7692" max="7692" width="1.7265625" style="81" customWidth="1"/>
    <col min="7693" max="7693" width="13.1796875" style="81" customWidth="1"/>
    <col min="7694" max="7694" width="1.7265625" style="81" customWidth="1"/>
    <col min="7695" max="7695" width="11.26953125" style="81" bestFit="1" customWidth="1"/>
    <col min="7696" max="7935" width="8.26953125" style="81"/>
    <col min="7936" max="7938" width="1.7265625" style="81" customWidth="1"/>
    <col min="7939" max="7939" width="39.81640625" style="81" customWidth="1"/>
    <col min="7940" max="7940" width="1.81640625" style="81" customWidth="1"/>
    <col min="7941" max="7941" width="10.1796875" style="81" customWidth="1"/>
    <col min="7942" max="7942" width="1.7265625" style="81" customWidth="1"/>
    <col min="7943" max="7943" width="13.1796875" style="81" customWidth="1"/>
    <col min="7944" max="7944" width="1.7265625" style="81" customWidth="1"/>
    <col min="7945" max="7945" width="13.1796875" style="81" customWidth="1"/>
    <col min="7946" max="7946" width="1.7265625" style="81" customWidth="1"/>
    <col min="7947" max="7947" width="13.1796875" style="81" customWidth="1"/>
    <col min="7948" max="7948" width="1.7265625" style="81" customWidth="1"/>
    <col min="7949" max="7949" width="13.1796875" style="81" customWidth="1"/>
    <col min="7950" max="7950" width="1.7265625" style="81" customWidth="1"/>
    <col min="7951" max="7951" width="11.26953125" style="81" bestFit="1" customWidth="1"/>
    <col min="7952" max="8191" width="8.26953125" style="81"/>
    <col min="8192" max="8194" width="1.7265625" style="81" customWidth="1"/>
    <col min="8195" max="8195" width="39.81640625" style="81" customWidth="1"/>
    <col min="8196" max="8196" width="1.81640625" style="81" customWidth="1"/>
    <col min="8197" max="8197" width="10.1796875" style="81" customWidth="1"/>
    <col min="8198" max="8198" width="1.7265625" style="81" customWidth="1"/>
    <col min="8199" max="8199" width="13.1796875" style="81" customWidth="1"/>
    <col min="8200" max="8200" width="1.7265625" style="81" customWidth="1"/>
    <col min="8201" max="8201" width="13.1796875" style="81" customWidth="1"/>
    <col min="8202" max="8202" width="1.7265625" style="81" customWidth="1"/>
    <col min="8203" max="8203" width="13.1796875" style="81" customWidth="1"/>
    <col min="8204" max="8204" width="1.7265625" style="81" customWidth="1"/>
    <col min="8205" max="8205" width="13.1796875" style="81" customWidth="1"/>
    <col min="8206" max="8206" width="1.7265625" style="81" customWidth="1"/>
    <col min="8207" max="8207" width="11.26953125" style="81" bestFit="1" customWidth="1"/>
    <col min="8208" max="8447" width="8.26953125" style="81"/>
    <col min="8448" max="8450" width="1.7265625" style="81" customWidth="1"/>
    <col min="8451" max="8451" width="39.81640625" style="81" customWidth="1"/>
    <col min="8452" max="8452" width="1.81640625" style="81" customWidth="1"/>
    <col min="8453" max="8453" width="10.1796875" style="81" customWidth="1"/>
    <col min="8454" max="8454" width="1.7265625" style="81" customWidth="1"/>
    <col min="8455" max="8455" width="13.1796875" style="81" customWidth="1"/>
    <col min="8456" max="8456" width="1.7265625" style="81" customWidth="1"/>
    <col min="8457" max="8457" width="13.1796875" style="81" customWidth="1"/>
    <col min="8458" max="8458" width="1.7265625" style="81" customWidth="1"/>
    <col min="8459" max="8459" width="13.1796875" style="81" customWidth="1"/>
    <col min="8460" max="8460" width="1.7265625" style="81" customWidth="1"/>
    <col min="8461" max="8461" width="13.1796875" style="81" customWidth="1"/>
    <col min="8462" max="8462" width="1.7265625" style="81" customWidth="1"/>
    <col min="8463" max="8463" width="11.26953125" style="81" bestFit="1" customWidth="1"/>
    <col min="8464" max="8703" width="8.26953125" style="81"/>
    <col min="8704" max="8706" width="1.7265625" style="81" customWidth="1"/>
    <col min="8707" max="8707" width="39.81640625" style="81" customWidth="1"/>
    <col min="8708" max="8708" width="1.81640625" style="81" customWidth="1"/>
    <col min="8709" max="8709" width="10.1796875" style="81" customWidth="1"/>
    <col min="8710" max="8710" width="1.7265625" style="81" customWidth="1"/>
    <col min="8711" max="8711" width="13.1796875" style="81" customWidth="1"/>
    <col min="8712" max="8712" width="1.7265625" style="81" customWidth="1"/>
    <col min="8713" max="8713" width="13.1796875" style="81" customWidth="1"/>
    <col min="8714" max="8714" width="1.7265625" style="81" customWidth="1"/>
    <col min="8715" max="8715" width="13.1796875" style="81" customWidth="1"/>
    <col min="8716" max="8716" width="1.7265625" style="81" customWidth="1"/>
    <col min="8717" max="8717" width="13.1796875" style="81" customWidth="1"/>
    <col min="8718" max="8718" width="1.7265625" style="81" customWidth="1"/>
    <col min="8719" max="8719" width="11.26953125" style="81" bestFit="1" customWidth="1"/>
    <col min="8720" max="8959" width="8.26953125" style="81"/>
    <col min="8960" max="8962" width="1.7265625" style="81" customWidth="1"/>
    <col min="8963" max="8963" width="39.81640625" style="81" customWidth="1"/>
    <col min="8964" max="8964" width="1.81640625" style="81" customWidth="1"/>
    <col min="8965" max="8965" width="10.1796875" style="81" customWidth="1"/>
    <col min="8966" max="8966" width="1.7265625" style="81" customWidth="1"/>
    <col min="8967" max="8967" width="13.1796875" style="81" customWidth="1"/>
    <col min="8968" max="8968" width="1.7265625" style="81" customWidth="1"/>
    <col min="8969" max="8969" width="13.1796875" style="81" customWidth="1"/>
    <col min="8970" max="8970" width="1.7265625" style="81" customWidth="1"/>
    <col min="8971" max="8971" width="13.1796875" style="81" customWidth="1"/>
    <col min="8972" max="8972" width="1.7265625" style="81" customWidth="1"/>
    <col min="8973" max="8973" width="13.1796875" style="81" customWidth="1"/>
    <col min="8974" max="8974" width="1.7265625" style="81" customWidth="1"/>
    <col min="8975" max="8975" width="11.26953125" style="81" bestFit="1" customWidth="1"/>
    <col min="8976" max="9215" width="8.26953125" style="81"/>
    <col min="9216" max="9218" width="1.7265625" style="81" customWidth="1"/>
    <col min="9219" max="9219" width="39.81640625" style="81" customWidth="1"/>
    <col min="9220" max="9220" width="1.81640625" style="81" customWidth="1"/>
    <col min="9221" max="9221" width="10.1796875" style="81" customWidth="1"/>
    <col min="9222" max="9222" width="1.7265625" style="81" customWidth="1"/>
    <col min="9223" max="9223" width="13.1796875" style="81" customWidth="1"/>
    <col min="9224" max="9224" width="1.7265625" style="81" customWidth="1"/>
    <col min="9225" max="9225" width="13.1796875" style="81" customWidth="1"/>
    <col min="9226" max="9226" width="1.7265625" style="81" customWidth="1"/>
    <col min="9227" max="9227" width="13.1796875" style="81" customWidth="1"/>
    <col min="9228" max="9228" width="1.7265625" style="81" customWidth="1"/>
    <col min="9229" max="9229" width="13.1796875" style="81" customWidth="1"/>
    <col min="9230" max="9230" width="1.7265625" style="81" customWidth="1"/>
    <col min="9231" max="9231" width="11.26953125" style="81" bestFit="1" customWidth="1"/>
    <col min="9232" max="9471" width="8.26953125" style="81"/>
    <col min="9472" max="9474" width="1.7265625" style="81" customWidth="1"/>
    <col min="9475" max="9475" width="39.81640625" style="81" customWidth="1"/>
    <col min="9476" max="9476" width="1.81640625" style="81" customWidth="1"/>
    <col min="9477" max="9477" width="10.1796875" style="81" customWidth="1"/>
    <col min="9478" max="9478" width="1.7265625" style="81" customWidth="1"/>
    <col min="9479" max="9479" width="13.1796875" style="81" customWidth="1"/>
    <col min="9480" max="9480" width="1.7265625" style="81" customWidth="1"/>
    <col min="9481" max="9481" width="13.1796875" style="81" customWidth="1"/>
    <col min="9482" max="9482" width="1.7265625" style="81" customWidth="1"/>
    <col min="9483" max="9483" width="13.1796875" style="81" customWidth="1"/>
    <col min="9484" max="9484" width="1.7265625" style="81" customWidth="1"/>
    <col min="9485" max="9485" width="13.1796875" style="81" customWidth="1"/>
    <col min="9486" max="9486" width="1.7265625" style="81" customWidth="1"/>
    <col min="9487" max="9487" width="11.26953125" style="81" bestFit="1" customWidth="1"/>
    <col min="9488" max="9727" width="8.26953125" style="81"/>
    <col min="9728" max="9730" width="1.7265625" style="81" customWidth="1"/>
    <col min="9731" max="9731" width="39.81640625" style="81" customWidth="1"/>
    <col min="9732" max="9732" width="1.81640625" style="81" customWidth="1"/>
    <col min="9733" max="9733" width="10.1796875" style="81" customWidth="1"/>
    <col min="9734" max="9734" width="1.7265625" style="81" customWidth="1"/>
    <col min="9735" max="9735" width="13.1796875" style="81" customWidth="1"/>
    <col min="9736" max="9736" width="1.7265625" style="81" customWidth="1"/>
    <col min="9737" max="9737" width="13.1796875" style="81" customWidth="1"/>
    <col min="9738" max="9738" width="1.7265625" style="81" customWidth="1"/>
    <col min="9739" max="9739" width="13.1796875" style="81" customWidth="1"/>
    <col min="9740" max="9740" width="1.7265625" style="81" customWidth="1"/>
    <col min="9741" max="9741" width="13.1796875" style="81" customWidth="1"/>
    <col min="9742" max="9742" width="1.7265625" style="81" customWidth="1"/>
    <col min="9743" max="9743" width="11.26953125" style="81" bestFit="1" customWidth="1"/>
    <col min="9744" max="9983" width="8.26953125" style="81"/>
    <col min="9984" max="9986" width="1.7265625" style="81" customWidth="1"/>
    <col min="9987" max="9987" width="39.81640625" style="81" customWidth="1"/>
    <col min="9988" max="9988" width="1.81640625" style="81" customWidth="1"/>
    <col min="9989" max="9989" width="10.1796875" style="81" customWidth="1"/>
    <col min="9990" max="9990" width="1.7265625" style="81" customWidth="1"/>
    <col min="9991" max="9991" width="13.1796875" style="81" customWidth="1"/>
    <col min="9992" max="9992" width="1.7265625" style="81" customWidth="1"/>
    <col min="9993" max="9993" width="13.1796875" style="81" customWidth="1"/>
    <col min="9994" max="9994" width="1.7265625" style="81" customWidth="1"/>
    <col min="9995" max="9995" width="13.1796875" style="81" customWidth="1"/>
    <col min="9996" max="9996" width="1.7265625" style="81" customWidth="1"/>
    <col min="9997" max="9997" width="13.1796875" style="81" customWidth="1"/>
    <col min="9998" max="9998" width="1.7265625" style="81" customWidth="1"/>
    <col min="9999" max="9999" width="11.26953125" style="81" bestFit="1" customWidth="1"/>
    <col min="10000" max="10239" width="8.26953125" style="81"/>
    <col min="10240" max="10242" width="1.7265625" style="81" customWidth="1"/>
    <col min="10243" max="10243" width="39.81640625" style="81" customWidth="1"/>
    <col min="10244" max="10244" width="1.81640625" style="81" customWidth="1"/>
    <col min="10245" max="10245" width="10.1796875" style="81" customWidth="1"/>
    <col min="10246" max="10246" width="1.7265625" style="81" customWidth="1"/>
    <col min="10247" max="10247" width="13.1796875" style="81" customWidth="1"/>
    <col min="10248" max="10248" width="1.7265625" style="81" customWidth="1"/>
    <col min="10249" max="10249" width="13.1796875" style="81" customWidth="1"/>
    <col min="10250" max="10250" width="1.7265625" style="81" customWidth="1"/>
    <col min="10251" max="10251" width="13.1796875" style="81" customWidth="1"/>
    <col min="10252" max="10252" width="1.7265625" style="81" customWidth="1"/>
    <col min="10253" max="10253" width="13.1796875" style="81" customWidth="1"/>
    <col min="10254" max="10254" width="1.7265625" style="81" customWidth="1"/>
    <col min="10255" max="10255" width="11.26953125" style="81" bestFit="1" customWidth="1"/>
    <col min="10256" max="10495" width="8.26953125" style="81"/>
    <col min="10496" max="10498" width="1.7265625" style="81" customWidth="1"/>
    <col min="10499" max="10499" width="39.81640625" style="81" customWidth="1"/>
    <col min="10500" max="10500" width="1.81640625" style="81" customWidth="1"/>
    <col min="10501" max="10501" width="10.1796875" style="81" customWidth="1"/>
    <col min="10502" max="10502" width="1.7265625" style="81" customWidth="1"/>
    <col min="10503" max="10503" width="13.1796875" style="81" customWidth="1"/>
    <col min="10504" max="10504" width="1.7265625" style="81" customWidth="1"/>
    <col min="10505" max="10505" width="13.1796875" style="81" customWidth="1"/>
    <col min="10506" max="10506" width="1.7265625" style="81" customWidth="1"/>
    <col min="10507" max="10507" width="13.1796875" style="81" customWidth="1"/>
    <col min="10508" max="10508" width="1.7265625" style="81" customWidth="1"/>
    <col min="10509" max="10509" width="13.1796875" style="81" customWidth="1"/>
    <col min="10510" max="10510" width="1.7265625" style="81" customWidth="1"/>
    <col min="10511" max="10511" width="11.26953125" style="81" bestFit="1" customWidth="1"/>
    <col min="10512" max="10751" width="8.26953125" style="81"/>
    <col min="10752" max="10754" width="1.7265625" style="81" customWidth="1"/>
    <col min="10755" max="10755" width="39.81640625" style="81" customWidth="1"/>
    <col min="10756" max="10756" width="1.81640625" style="81" customWidth="1"/>
    <col min="10757" max="10757" width="10.1796875" style="81" customWidth="1"/>
    <col min="10758" max="10758" width="1.7265625" style="81" customWidth="1"/>
    <col min="10759" max="10759" width="13.1796875" style="81" customWidth="1"/>
    <col min="10760" max="10760" width="1.7265625" style="81" customWidth="1"/>
    <col min="10761" max="10761" width="13.1796875" style="81" customWidth="1"/>
    <col min="10762" max="10762" width="1.7265625" style="81" customWidth="1"/>
    <col min="10763" max="10763" width="13.1796875" style="81" customWidth="1"/>
    <col min="10764" max="10764" width="1.7265625" style="81" customWidth="1"/>
    <col min="10765" max="10765" width="13.1796875" style="81" customWidth="1"/>
    <col min="10766" max="10766" width="1.7265625" style="81" customWidth="1"/>
    <col min="10767" max="10767" width="11.26953125" style="81" bestFit="1" customWidth="1"/>
    <col min="10768" max="11007" width="8.26953125" style="81"/>
    <col min="11008" max="11010" width="1.7265625" style="81" customWidth="1"/>
    <col min="11011" max="11011" width="39.81640625" style="81" customWidth="1"/>
    <col min="11012" max="11012" width="1.81640625" style="81" customWidth="1"/>
    <col min="11013" max="11013" width="10.1796875" style="81" customWidth="1"/>
    <col min="11014" max="11014" width="1.7265625" style="81" customWidth="1"/>
    <col min="11015" max="11015" width="13.1796875" style="81" customWidth="1"/>
    <col min="11016" max="11016" width="1.7265625" style="81" customWidth="1"/>
    <col min="11017" max="11017" width="13.1796875" style="81" customWidth="1"/>
    <col min="11018" max="11018" width="1.7265625" style="81" customWidth="1"/>
    <col min="11019" max="11019" width="13.1796875" style="81" customWidth="1"/>
    <col min="11020" max="11020" width="1.7265625" style="81" customWidth="1"/>
    <col min="11021" max="11021" width="13.1796875" style="81" customWidth="1"/>
    <col min="11022" max="11022" width="1.7265625" style="81" customWidth="1"/>
    <col min="11023" max="11023" width="11.26953125" style="81" bestFit="1" customWidth="1"/>
    <col min="11024" max="11263" width="8.26953125" style="81"/>
    <col min="11264" max="11266" width="1.7265625" style="81" customWidth="1"/>
    <col min="11267" max="11267" width="39.81640625" style="81" customWidth="1"/>
    <col min="11268" max="11268" width="1.81640625" style="81" customWidth="1"/>
    <col min="11269" max="11269" width="10.1796875" style="81" customWidth="1"/>
    <col min="11270" max="11270" width="1.7265625" style="81" customWidth="1"/>
    <col min="11271" max="11271" width="13.1796875" style="81" customWidth="1"/>
    <col min="11272" max="11272" width="1.7265625" style="81" customWidth="1"/>
    <col min="11273" max="11273" width="13.1796875" style="81" customWidth="1"/>
    <col min="11274" max="11274" width="1.7265625" style="81" customWidth="1"/>
    <col min="11275" max="11275" width="13.1796875" style="81" customWidth="1"/>
    <col min="11276" max="11276" width="1.7265625" style="81" customWidth="1"/>
    <col min="11277" max="11277" width="13.1796875" style="81" customWidth="1"/>
    <col min="11278" max="11278" width="1.7265625" style="81" customWidth="1"/>
    <col min="11279" max="11279" width="11.26953125" style="81" bestFit="1" customWidth="1"/>
    <col min="11280" max="11519" width="8.26953125" style="81"/>
    <col min="11520" max="11522" width="1.7265625" style="81" customWidth="1"/>
    <col min="11523" max="11523" width="39.81640625" style="81" customWidth="1"/>
    <col min="11524" max="11524" width="1.81640625" style="81" customWidth="1"/>
    <col min="11525" max="11525" width="10.1796875" style="81" customWidth="1"/>
    <col min="11526" max="11526" width="1.7265625" style="81" customWidth="1"/>
    <col min="11527" max="11527" width="13.1796875" style="81" customWidth="1"/>
    <col min="11528" max="11528" width="1.7265625" style="81" customWidth="1"/>
    <col min="11529" max="11529" width="13.1796875" style="81" customWidth="1"/>
    <col min="11530" max="11530" width="1.7265625" style="81" customWidth="1"/>
    <col min="11531" max="11531" width="13.1796875" style="81" customWidth="1"/>
    <col min="11532" max="11532" width="1.7265625" style="81" customWidth="1"/>
    <col min="11533" max="11533" width="13.1796875" style="81" customWidth="1"/>
    <col min="11534" max="11534" width="1.7265625" style="81" customWidth="1"/>
    <col min="11535" max="11535" width="11.26953125" style="81" bestFit="1" customWidth="1"/>
    <col min="11536" max="11775" width="8.26953125" style="81"/>
    <col min="11776" max="11778" width="1.7265625" style="81" customWidth="1"/>
    <col min="11779" max="11779" width="39.81640625" style="81" customWidth="1"/>
    <col min="11780" max="11780" width="1.81640625" style="81" customWidth="1"/>
    <col min="11781" max="11781" width="10.1796875" style="81" customWidth="1"/>
    <col min="11782" max="11782" width="1.7265625" style="81" customWidth="1"/>
    <col min="11783" max="11783" width="13.1796875" style="81" customWidth="1"/>
    <col min="11784" max="11784" width="1.7265625" style="81" customWidth="1"/>
    <col min="11785" max="11785" width="13.1796875" style="81" customWidth="1"/>
    <col min="11786" max="11786" width="1.7265625" style="81" customWidth="1"/>
    <col min="11787" max="11787" width="13.1796875" style="81" customWidth="1"/>
    <col min="11788" max="11788" width="1.7265625" style="81" customWidth="1"/>
    <col min="11789" max="11789" width="13.1796875" style="81" customWidth="1"/>
    <col min="11790" max="11790" width="1.7265625" style="81" customWidth="1"/>
    <col min="11791" max="11791" width="11.26953125" style="81" bestFit="1" customWidth="1"/>
    <col min="11792" max="12031" width="8.26953125" style="81"/>
    <col min="12032" max="12034" width="1.7265625" style="81" customWidth="1"/>
    <col min="12035" max="12035" width="39.81640625" style="81" customWidth="1"/>
    <col min="12036" max="12036" width="1.81640625" style="81" customWidth="1"/>
    <col min="12037" max="12037" width="10.1796875" style="81" customWidth="1"/>
    <col min="12038" max="12038" width="1.7265625" style="81" customWidth="1"/>
    <col min="12039" max="12039" width="13.1796875" style="81" customWidth="1"/>
    <col min="12040" max="12040" width="1.7265625" style="81" customWidth="1"/>
    <col min="12041" max="12041" width="13.1796875" style="81" customWidth="1"/>
    <col min="12042" max="12042" width="1.7265625" style="81" customWidth="1"/>
    <col min="12043" max="12043" width="13.1796875" style="81" customWidth="1"/>
    <col min="12044" max="12044" width="1.7265625" style="81" customWidth="1"/>
    <col min="12045" max="12045" width="13.1796875" style="81" customWidth="1"/>
    <col min="12046" max="12046" width="1.7265625" style="81" customWidth="1"/>
    <col min="12047" max="12047" width="11.26953125" style="81" bestFit="1" customWidth="1"/>
    <col min="12048" max="12287" width="8.26953125" style="81"/>
    <col min="12288" max="12290" width="1.7265625" style="81" customWidth="1"/>
    <col min="12291" max="12291" width="39.81640625" style="81" customWidth="1"/>
    <col min="12292" max="12292" width="1.81640625" style="81" customWidth="1"/>
    <col min="12293" max="12293" width="10.1796875" style="81" customWidth="1"/>
    <col min="12294" max="12294" width="1.7265625" style="81" customWidth="1"/>
    <col min="12295" max="12295" width="13.1796875" style="81" customWidth="1"/>
    <col min="12296" max="12296" width="1.7265625" style="81" customWidth="1"/>
    <col min="12297" max="12297" width="13.1796875" style="81" customWidth="1"/>
    <col min="12298" max="12298" width="1.7265625" style="81" customWidth="1"/>
    <col min="12299" max="12299" width="13.1796875" style="81" customWidth="1"/>
    <col min="12300" max="12300" width="1.7265625" style="81" customWidth="1"/>
    <col min="12301" max="12301" width="13.1796875" style="81" customWidth="1"/>
    <col min="12302" max="12302" width="1.7265625" style="81" customWidth="1"/>
    <col min="12303" max="12303" width="11.26953125" style="81" bestFit="1" customWidth="1"/>
    <col min="12304" max="12543" width="8.26953125" style="81"/>
    <col min="12544" max="12546" width="1.7265625" style="81" customWidth="1"/>
    <col min="12547" max="12547" width="39.81640625" style="81" customWidth="1"/>
    <col min="12548" max="12548" width="1.81640625" style="81" customWidth="1"/>
    <col min="12549" max="12549" width="10.1796875" style="81" customWidth="1"/>
    <col min="12550" max="12550" width="1.7265625" style="81" customWidth="1"/>
    <col min="12551" max="12551" width="13.1796875" style="81" customWidth="1"/>
    <col min="12552" max="12552" width="1.7265625" style="81" customWidth="1"/>
    <col min="12553" max="12553" width="13.1796875" style="81" customWidth="1"/>
    <col min="12554" max="12554" width="1.7265625" style="81" customWidth="1"/>
    <col min="12555" max="12555" width="13.1796875" style="81" customWidth="1"/>
    <col min="12556" max="12556" width="1.7265625" style="81" customWidth="1"/>
    <col min="12557" max="12557" width="13.1796875" style="81" customWidth="1"/>
    <col min="12558" max="12558" width="1.7265625" style="81" customWidth="1"/>
    <col min="12559" max="12559" width="11.26953125" style="81" bestFit="1" customWidth="1"/>
    <col min="12560" max="12799" width="8.26953125" style="81"/>
    <col min="12800" max="12802" width="1.7265625" style="81" customWidth="1"/>
    <col min="12803" max="12803" width="39.81640625" style="81" customWidth="1"/>
    <col min="12804" max="12804" width="1.81640625" style="81" customWidth="1"/>
    <col min="12805" max="12805" width="10.1796875" style="81" customWidth="1"/>
    <col min="12806" max="12806" width="1.7265625" style="81" customWidth="1"/>
    <col min="12807" max="12807" width="13.1796875" style="81" customWidth="1"/>
    <col min="12808" max="12808" width="1.7265625" style="81" customWidth="1"/>
    <col min="12809" max="12809" width="13.1796875" style="81" customWidth="1"/>
    <col min="12810" max="12810" width="1.7265625" style="81" customWidth="1"/>
    <col min="12811" max="12811" width="13.1796875" style="81" customWidth="1"/>
    <col min="12812" max="12812" width="1.7265625" style="81" customWidth="1"/>
    <col min="12813" max="12813" width="13.1796875" style="81" customWidth="1"/>
    <col min="12814" max="12814" width="1.7265625" style="81" customWidth="1"/>
    <col min="12815" max="12815" width="11.26953125" style="81" bestFit="1" customWidth="1"/>
    <col min="12816" max="13055" width="8.26953125" style="81"/>
    <col min="13056" max="13058" width="1.7265625" style="81" customWidth="1"/>
    <col min="13059" max="13059" width="39.81640625" style="81" customWidth="1"/>
    <col min="13060" max="13060" width="1.81640625" style="81" customWidth="1"/>
    <col min="13061" max="13061" width="10.1796875" style="81" customWidth="1"/>
    <col min="13062" max="13062" width="1.7265625" style="81" customWidth="1"/>
    <col min="13063" max="13063" width="13.1796875" style="81" customWidth="1"/>
    <col min="13064" max="13064" width="1.7265625" style="81" customWidth="1"/>
    <col min="13065" max="13065" width="13.1796875" style="81" customWidth="1"/>
    <col min="13066" max="13066" width="1.7265625" style="81" customWidth="1"/>
    <col min="13067" max="13067" width="13.1796875" style="81" customWidth="1"/>
    <col min="13068" max="13068" width="1.7265625" style="81" customWidth="1"/>
    <col min="13069" max="13069" width="13.1796875" style="81" customWidth="1"/>
    <col min="13070" max="13070" width="1.7265625" style="81" customWidth="1"/>
    <col min="13071" max="13071" width="11.26953125" style="81" bestFit="1" customWidth="1"/>
    <col min="13072" max="13311" width="8.26953125" style="81"/>
    <col min="13312" max="13314" width="1.7265625" style="81" customWidth="1"/>
    <col min="13315" max="13315" width="39.81640625" style="81" customWidth="1"/>
    <col min="13316" max="13316" width="1.81640625" style="81" customWidth="1"/>
    <col min="13317" max="13317" width="10.1796875" style="81" customWidth="1"/>
    <col min="13318" max="13318" width="1.7265625" style="81" customWidth="1"/>
    <col min="13319" max="13319" width="13.1796875" style="81" customWidth="1"/>
    <col min="13320" max="13320" width="1.7265625" style="81" customWidth="1"/>
    <col min="13321" max="13321" width="13.1796875" style="81" customWidth="1"/>
    <col min="13322" max="13322" width="1.7265625" style="81" customWidth="1"/>
    <col min="13323" max="13323" width="13.1796875" style="81" customWidth="1"/>
    <col min="13324" max="13324" width="1.7265625" style="81" customWidth="1"/>
    <col min="13325" max="13325" width="13.1796875" style="81" customWidth="1"/>
    <col min="13326" max="13326" width="1.7265625" style="81" customWidth="1"/>
    <col min="13327" max="13327" width="11.26953125" style="81" bestFit="1" customWidth="1"/>
    <col min="13328" max="13567" width="8.26953125" style="81"/>
    <col min="13568" max="13570" width="1.7265625" style="81" customWidth="1"/>
    <col min="13571" max="13571" width="39.81640625" style="81" customWidth="1"/>
    <col min="13572" max="13572" width="1.81640625" style="81" customWidth="1"/>
    <col min="13573" max="13573" width="10.1796875" style="81" customWidth="1"/>
    <col min="13574" max="13574" width="1.7265625" style="81" customWidth="1"/>
    <col min="13575" max="13575" width="13.1796875" style="81" customWidth="1"/>
    <col min="13576" max="13576" width="1.7265625" style="81" customWidth="1"/>
    <col min="13577" max="13577" width="13.1796875" style="81" customWidth="1"/>
    <col min="13578" max="13578" width="1.7265625" style="81" customWidth="1"/>
    <col min="13579" max="13579" width="13.1796875" style="81" customWidth="1"/>
    <col min="13580" max="13580" width="1.7265625" style="81" customWidth="1"/>
    <col min="13581" max="13581" width="13.1796875" style="81" customWidth="1"/>
    <col min="13582" max="13582" width="1.7265625" style="81" customWidth="1"/>
    <col min="13583" max="13583" width="11.26953125" style="81" bestFit="1" customWidth="1"/>
    <col min="13584" max="13823" width="8.26953125" style="81"/>
    <col min="13824" max="13826" width="1.7265625" style="81" customWidth="1"/>
    <col min="13827" max="13827" width="39.81640625" style="81" customWidth="1"/>
    <col min="13828" max="13828" width="1.81640625" style="81" customWidth="1"/>
    <col min="13829" max="13829" width="10.1796875" style="81" customWidth="1"/>
    <col min="13830" max="13830" width="1.7265625" style="81" customWidth="1"/>
    <col min="13831" max="13831" width="13.1796875" style="81" customWidth="1"/>
    <col min="13832" max="13832" width="1.7265625" style="81" customWidth="1"/>
    <col min="13833" max="13833" width="13.1796875" style="81" customWidth="1"/>
    <col min="13834" max="13834" width="1.7265625" style="81" customWidth="1"/>
    <col min="13835" max="13835" width="13.1796875" style="81" customWidth="1"/>
    <col min="13836" max="13836" width="1.7265625" style="81" customWidth="1"/>
    <col min="13837" max="13837" width="13.1796875" style="81" customWidth="1"/>
    <col min="13838" max="13838" width="1.7265625" style="81" customWidth="1"/>
    <col min="13839" max="13839" width="11.26953125" style="81" bestFit="1" customWidth="1"/>
    <col min="13840" max="14079" width="8.26953125" style="81"/>
    <col min="14080" max="14082" width="1.7265625" style="81" customWidth="1"/>
    <col min="14083" max="14083" width="39.81640625" style="81" customWidth="1"/>
    <col min="14084" max="14084" width="1.81640625" style="81" customWidth="1"/>
    <col min="14085" max="14085" width="10.1796875" style="81" customWidth="1"/>
    <col min="14086" max="14086" width="1.7265625" style="81" customWidth="1"/>
    <col min="14087" max="14087" width="13.1796875" style="81" customWidth="1"/>
    <col min="14088" max="14088" width="1.7265625" style="81" customWidth="1"/>
    <col min="14089" max="14089" width="13.1796875" style="81" customWidth="1"/>
    <col min="14090" max="14090" width="1.7265625" style="81" customWidth="1"/>
    <col min="14091" max="14091" width="13.1796875" style="81" customWidth="1"/>
    <col min="14092" max="14092" width="1.7265625" style="81" customWidth="1"/>
    <col min="14093" max="14093" width="13.1796875" style="81" customWidth="1"/>
    <col min="14094" max="14094" width="1.7265625" style="81" customWidth="1"/>
    <col min="14095" max="14095" width="11.26953125" style="81" bestFit="1" customWidth="1"/>
    <col min="14096" max="14335" width="8.26953125" style="81"/>
    <col min="14336" max="14338" width="1.7265625" style="81" customWidth="1"/>
    <col min="14339" max="14339" width="39.81640625" style="81" customWidth="1"/>
    <col min="14340" max="14340" width="1.81640625" style="81" customWidth="1"/>
    <col min="14341" max="14341" width="10.1796875" style="81" customWidth="1"/>
    <col min="14342" max="14342" width="1.7265625" style="81" customWidth="1"/>
    <col min="14343" max="14343" width="13.1796875" style="81" customWidth="1"/>
    <col min="14344" max="14344" width="1.7265625" style="81" customWidth="1"/>
    <col min="14345" max="14345" width="13.1796875" style="81" customWidth="1"/>
    <col min="14346" max="14346" width="1.7265625" style="81" customWidth="1"/>
    <col min="14347" max="14347" width="13.1796875" style="81" customWidth="1"/>
    <col min="14348" max="14348" width="1.7265625" style="81" customWidth="1"/>
    <col min="14349" max="14349" width="13.1796875" style="81" customWidth="1"/>
    <col min="14350" max="14350" width="1.7265625" style="81" customWidth="1"/>
    <col min="14351" max="14351" width="11.26953125" style="81" bestFit="1" customWidth="1"/>
    <col min="14352" max="14591" width="8.26953125" style="81"/>
    <col min="14592" max="14594" width="1.7265625" style="81" customWidth="1"/>
    <col min="14595" max="14595" width="39.81640625" style="81" customWidth="1"/>
    <col min="14596" max="14596" width="1.81640625" style="81" customWidth="1"/>
    <col min="14597" max="14597" width="10.1796875" style="81" customWidth="1"/>
    <col min="14598" max="14598" width="1.7265625" style="81" customWidth="1"/>
    <col min="14599" max="14599" width="13.1796875" style="81" customWidth="1"/>
    <col min="14600" max="14600" width="1.7265625" style="81" customWidth="1"/>
    <col min="14601" max="14601" width="13.1796875" style="81" customWidth="1"/>
    <col min="14602" max="14602" width="1.7265625" style="81" customWidth="1"/>
    <col min="14603" max="14603" width="13.1796875" style="81" customWidth="1"/>
    <col min="14604" max="14604" width="1.7265625" style="81" customWidth="1"/>
    <col min="14605" max="14605" width="13.1796875" style="81" customWidth="1"/>
    <col min="14606" max="14606" width="1.7265625" style="81" customWidth="1"/>
    <col min="14607" max="14607" width="11.26953125" style="81" bestFit="1" customWidth="1"/>
    <col min="14608" max="14847" width="8.26953125" style="81"/>
    <col min="14848" max="14850" width="1.7265625" style="81" customWidth="1"/>
    <col min="14851" max="14851" width="39.81640625" style="81" customWidth="1"/>
    <col min="14852" max="14852" width="1.81640625" style="81" customWidth="1"/>
    <col min="14853" max="14853" width="10.1796875" style="81" customWidth="1"/>
    <col min="14854" max="14854" width="1.7265625" style="81" customWidth="1"/>
    <col min="14855" max="14855" width="13.1796875" style="81" customWidth="1"/>
    <col min="14856" max="14856" width="1.7265625" style="81" customWidth="1"/>
    <col min="14857" max="14857" width="13.1796875" style="81" customWidth="1"/>
    <col min="14858" max="14858" width="1.7265625" style="81" customWidth="1"/>
    <col min="14859" max="14859" width="13.1796875" style="81" customWidth="1"/>
    <col min="14860" max="14860" width="1.7265625" style="81" customWidth="1"/>
    <col min="14861" max="14861" width="13.1796875" style="81" customWidth="1"/>
    <col min="14862" max="14862" width="1.7265625" style="81" customWidth="1"/>
    <col min="14863" max="14863" width="11.26953125" style="81" bestFit="1" customWidth="1"/>
    <col min="14864" max="15103" width="8.26953125" style="81"/>
    <col min="15104" max="15106" width="1.7265625" style="81" customWidth="1"/>
    <col min="15107" max="15107" width="39.81640625" style="81" customWidth="1"/>
    <col min="15108" max="15108" width="1.81640625" style="81" customWidth="1"/>
    <col min="15109" max="15109" width="10.1796875" style="81" customWidth="1"/>
    <col min="15110" max="15110" width="1.7265625" style="81" customWidth="1"/>
    <col min="15111" max="15111" width="13.1796875" style="81" customWidth="1"/>
    <col min="15112" max="15112" width="1.7265625" style="81" customWidth="1"/>
    <col min="15113" max="15113" width="13.1796875" style="81" customWidth="1"/>
    <col min="15114" max="15114" width="1.7265625" style="81" customWidth="1"/>
    <col min="15115" max="15115" width="13.1796875" style="81" customWidth="1"/>
    <col min="15116" max="15116" width="1.7265625" style="81" customWidth="1"/>
    <col min="15117" max="15117" width="13.1796875" style="81" customWidth="1"/>
    <col min="15118" max="15118" width="1.7265625" style="81" customWidth="1"/>
    <col min="15119" max="15119" width="11.26953125" style="81" bestFit="1" customWidth="1"/>
    <col min="15120" max="15359" width="8.26953125" style="81"/>
    <col min="15360" max="15362" width="1.7265625" style="81" customWidth="1"/>
    <col min="15363" max="15363" width="39.81640625" style="81" customWidth="1"/>
    <col min="15364" max="15364" width="1.81640625" style="81" customWidth="1"/>
    <col min="15365" max="15365" width="10.1796875" style="81" customWidth="1"/>
    <col min="15366" max="15366" width="1.7265625" style="81" customWidth="1"/>
    <col min="15367" max="15367" width="13.1796875" style="81" customWidth="1"/>
    <col min="15368" max="15368" width="1.7265625" style="81" customWidth="1"/>
    <col min="15369" max="15369" width="13.1796875" style="81" customWidth="1"/>
    <col min="15370" max="15370" width="1.7265625" style="81" customWidth="1"/>
    <col min="15371" max="15371" width="13.1796875" style="81" customWidth="1"/>
    <col min="15372" max="15372" width="1.7265625" style="81" customWidth="1"/>
    <col min="15373" max="15373" width="13.1796875" style="81" customWidth="1"/>
    <col min="15374" max="15374" width="1.7265625" style="81" customWidth="1"/>
    <col min="15375" max="15375" width="11.26953125" style="81" bestFit="1" customWidth="1"/>
    <col min="15376" max="15615" width="8.26953125" style="81"/>
    <col min="15616" max="15618" width="1.7265625" style="81" customWidth="1"/>
    <col min="15619" max="15619" width="39.81640625" style="81" customWidth="1"/>
    <col min="15620" max="15620" width="1.81640625" style="81" customWidth="1"/>
    <col min="15621" max="15621" width="10.1796875" style="81" customWidth="1"/>
    <col min="15622" max="15622" width="1.7265625" style="81" customWidth="1"/>
    <col min="15623" max="15623" width="13.1796875" style="81" customWidth="1"/>
    <col min="15624" max="15624" width="1.7265625" style="81" customWidth="1"/>
    <col min="15625" max="15625" width="13.1796875" style="81" customWidth="1"/>
    <col min="15626" max="15626" width="1.7265625" style="81" customWidth="1"/>
    <col min="15627" max="15627" width="13.1796875" style="81" customWidth="1"/>
    <col min="15628" max="15628" width="1.7265625" style="81" customWidth="1"/>
    <col min="15629" max="15629" width="13.1796875" style="81" customWidth="1"/>
    <col min="15630" max="15630" width="1.7265625" style="81" customWidth="1"/>
    <col min="15631" max="15631" width="11.26953125" style="81" bestFit="1" customWidth="1"/>
    <col min="15632" max="15871" width="8.26953125" style="81"/>
    <col min="15872" max="15874" width="1.7265625" style="81" customWidth="1"/>
    <col min="15875" max="15875" width="39.81640625" style="81" customWidth="1"/>
    <col min="15876" max="15876" width="1.81640625" style="81" customWidth="1"/>
    <col min="15877" max="15877" width="10.1796875" style="81" customWidth="1"/>
    <col min="15878" max="15878" width="1.7265625" style="81" customWidth="1"/>
    <col min="15879" max="15879" width="13.1796875" style="81" customWidth="1"/>
    <col min="15880" max="15880" width="1.7265625" style="81" customWidth="1"/>
    <col min="15881" max="15881" width="13.1796875" style="81" customWidth="1"/>
    <col min="15882" max="15882" width="1.7265625" style="81" customWidth="1"/>
    <col min="15883" max="15883" width="13.1796875" style="81" customWidth="1"/>
    <col min="15884" max="15884" width="1.7265625" style="81" customWidth="1"/>
    <col min="15885" max="15885" width="13.1796875" style="81" customWidth="1"/>
    <col min="15886" max="15886" width="1.7265625" style="81" customWidth="1"/>
    <col min="15887" max="15887" width="11.26953125" style="81" bestFit="1" customWidth="1"/>
    <col min="15888" max="16127" width="8.26953125" style="81"/>
    <col min="16128" max="16130" width="1.7265625" style="81" customWidth="1"/>
    <col min="16131" max="16131" width="39.81640625" style="81" customWidth="1"/>
    <col min="16132" max="16132" width="1.81640625" style="81" customWidth="1"/>
    <col min="16133" max="16133" width="10.1796875" style="81" customWidth="1"/>
    <col min="16134" max="16134" width="1.7265625" style="81" customWidth="1"/>
    <col min="16135" max="16135" width="13.1796875" style="81" customWidth="1"/>
    <col min="16136" max="16136" width="1.7265625" style="81" customWidth="1"/>
    <col min="16137" max="16137" width="13.1796875" style="81" customWidth="1"/>
    <col min="16138" max="16138" width="1.7265625" style="81" customWidth="1"/>
    <col min="16139" max="16139" width="13.1796875" style="81" customWidth="1"/>
    <col min="16140" max="16140" width="1.7265625" style="81" customWidth="1"/>
    <col min="16141" max="16141" width="13.1796875" style="81" customWidth="1"/>
    <col min="16142" max="16142" width="1.7265625" style="81" customWidth="1"/>
    <col min="16143" max="16143" width="11.26953125" style="81" bestFit="1" customWidth="1"/>
    <col min="16144" max="16384" width="8.26953125" style="81"/>
  </cols>
  <sheetData>
    <row r="1" spans="1:21" ht="21" customHeight="1" x14ac:dyDescent="0.65">
      <c r="A1" s="79" t="s">
        <v>1</v>
      </c>
      <c r="B1" s="79"/>
      <c r="C1" s="79"/>
      <c r="D1" s="79"/>
      <c r="E1" s="79"/>
      <c r="F1" s="224"/>
      <c r="G1" s="199"/>
      <c r="H1" s="199"/>
      <c r="I1" s="199"/>
      <c r="J1" s="199"/>
      <c r="K1" s="79"/>
      <c r="L1" s="199"/>
      <c r="M1" s="79"/>
      <c r="N1" s="80"/>
      <c r="O1" s="79"/>
      <c r="S1" s="199"/>
      <c r="U1" s="199"/>
    </row>
    <row r="2" spans="1:21" ht="21" customHeight="1" x14ac:dyDescent="0.65">
      <c r="A2" s="79" t="s">
        <v>73</v>
      </c>
      <c r="B2" s="79"/>
      <c r="C2" s="79"/>
      <c r="D2" s="79"/>
      <c r="E2" s="79"/>
      <c r="F2" s="224"/>
      <c r="G2" s="199"/>
      <c r="H2" s="199"/>
      <c r="I2" s="199"/>
      <c r="J2" s="199"/>
      <c r="K2" s="79"/>
      <c r="L2" s="199"/>
      <c r="M2" s="79"/>
      <c r="N2" s="80"/>
      <c r="O2" s="79"/>
      <c r="S2" s="199"/>
      <c r="U2" s="199"/>
    </row>
    <row r="3" spans="1:21" ht="21" customHeight="1" x14ac:dyDescent="0.65">
      <c r="A3" s="79" t="s">
        <v>216</v>
      </c>
      <c r="B3" s="79"/>
      <c r="C3" s="79"/>
      <c r="D3" s="79"/>
      <c r="E3" s="79"/>
      <c r="F3" s="224"/>
      <c r="G3" s="199"/>
      <c r="H3" s="199"/>
      <c r="I3" s="199"/>
      <c r="J3" s="199"/>
      <c r="K3" s="79"/>
      <c r="L3" s="199"/>
      <c r="M3" s="79"/>
      <c r="N3" s="79"/>
      <c r="O3" s="79"/>
      <c r="S3" s="199"/>
      <c r="U3" s="199"/>
    </row>
    <row r="4" spans="1:21" ht="21" customHeight="1" x14ac:dyDescent="0.65">
      <c r="A4" s="79"/>
      <c r="B4" s="79"/>
      <c r="C4" s="79"/>
      <c r="D4" s="79"/>
      <c r="E4" s="79"/>
      <c r="F4" s="224"/>
      <c r="G4" s="199"/>
      <c r="H4" s="199"/>
      <c r="I4" s="199"/>
      <c r="J4" s="199"/>
      <c r="K4" s="79"/>
      <c r="L4" s="199"/>
      <c r="M4" s="79"/>
      <c r="N4" s="79"/>
      <c r="O4" s="79"/>
      <c r="S4" s="199"/>
      <c r="U4" s="199"/>
    </row>
    <row r="5" spans="1:21" ht="21" customHeight="1" x14ac:dyDescent="0.6">
      <c r="A5" s="30"/>
      <c r="D5" s="30"/>
      <c r="E5" s="30"/>
      <c r="F5" s="225"/>
      <c r="G5" s="226"/>
      <c r="H5" s="443" t="s">
        <v>3</v>
      </c>
      <c r="I5" s="443"/>
      <c r="J5" s="443"/>
      <c r="K5" s="443"/>
      <c r="L5" s="443"/>
      <c r="M5" s="443"/>
      <c r="N5" s="443"/>
      <c r="O5" s="82"/>
      <c r="S5" s="81" t="s">
        <v>3</v>
      </c>
      <c r="U5" s="81"/>
    </row>
    <row r="6" spans="1:21" ht="21" customHeight="1" x14ac:dyDescent="0.6">
      <c r="A6" s="83"/>
      <c r="D6" s="83"/>
      <c r="E6" s="83"/>
      <c r="F6" s="225"/>
      <c r="G6" s="226"/>
      <c r="H6" s="444" t="s">
        <v>207</v>
      </c>
      <c r="I6" s="444"/>
      <c r="J6" s="444"/>
      <c r="K6" s="82"/>
      <c r="L6" s="445" t="s">
        <v>208</v>
      </c>
      <c r="M6" s="445"/>
      <c r="N6" s="445"/>
      <c r="S6" s="81" t="s">
        <v>74</v>
      </c>
      <c r="U6" s="81" t="s">
        <v>75</v>
      </c>
    </row>
    <row r="7" spans="1:21" ht="21" hidden="1" customHeight="1" x14ac:dyDescent="0.6">
      <c r="A7" s="83"/>
      <c r="D7" s="83"/>
      <c r="E7" s="83"/>
      <c r="F7" s="225"/>
      <c r="G7" s="226"/>
      <c r="H7" s="381" t="s">
        <v>196</v>
      </c>
      <c r="I7" s="284"/>
      <c r="J7" s="368" t="s">
        <v>196</v>
      </c>
      <c r="K7" s="284"/>
      <c r="L7" s="381" t="s">
        <v>196</v>
      </c>
      <c r="M7" s="284"/>
      <c r="N7" s="368" t="s">
        <v>196</v>
      </c>
      <c r="S7" s="343" t="s">
        <v>186</v>
      </c>
      <c r="U7" s="343" t="s">
        <v>186</v>
      </c>
    </row>
    <row r="8" spans="1:21" ht="21" customHeight="1" x14ac:dyDescent="0.6">
      <c r="A8" s="83"/>
      <c r="D8" s="83"/>
      <c r="E8" s="83"/>
      <c r="F8" s="227" t="s">
        <v>5</v>
      </c>
      <c r="G8" s="226"/>
      <c r="H8" s="190" t="s">
        <v>76</v>
      </c>
      <c r="I8" s="39"/>
      <c r="J8" s="36" t="s">
        <v>77</v>
      </c>
      <c r="K8" s="39"/>
      <c r="L8" s="190" t="s">
        <v>76</v>
      </c>
      <c r="M8" s="39"/>
      <c r="N8" s="36" t="s">
        <v>77</v>
      </c>
      <c r="S8" s="190" t="s">
        <v>76</v>
      </c>
      <c r="U8" s="190" t="s">
        <v>76</v>
      </c>
    </row>
    <row r="9" spans="1:21" ht="21" customHeight="1" x14ac:dyDescent="0.6">
      <c r="A9" s="47" t="s">
        <v>78</v>
      </c>
      <c r="D9" s="47"/>
      <c r="E9" s="47"/>
      <c r="F9" s="228"/>
      <c r="G9" s="229"/>
      <c r="H9" s="230">
        <v>675796</v>
      </c>
      <c r="I9" s="231"/>
      <c r="J9" s="230">
        <v>948052</v>
      </c>
      <c r="K9" s="85"/>
      <c r="L9" s="200">
        <v>494253</v>
      </c>
      <c r="M9" s="84"/>
      <c r="N9" s="87">
        <v>782325</v>
      </c>
      <c r="O9" s="88"/>
      <c r="S9" s="230">
        <v>1727440</v>
      </c>
      <c r="U9" s="344">
        <v>1348504</v>
      </c>
    </row>
    <row r="10" spans="1:21" ht="21" customHeight="1" x14ac:dyDescent="0.6">
      <c r="A10" s="47" t="s">
        <v>79</v>
      </c>
      <c r="D10" s="47"/>
      <c r="E10" s="47"/>
      <c r="F10" s="228"/>
      <c r="G10" s="229"/>
      <c r="H10" s="201">
        <v>-507420</v>
      </c>
      <c r="I10" s="231"/>
      <c r="J10" s="201">
        <v>-719131</v>
      </c>
      <c r="K10" s="85"/>
      <c r="L10" s="201">
        <v>-386653</v>
      </c>
      <c r="M10" s="27"/>
      <c r="N10" s="89">
        <v>-610383</v>
      </c>
      <c r="O10" s="88"/>
      <c r="P10" s="90"/>
      <c r="S10" s="201">
        <v>-1334976</v>
      </c>
      <c r="U10" s="201">
        <v>-1104970</v>
      </c>
    </row>
    <row r="11" spans="1:21" ht="21" customHeight="1" x14ac:dyDescent="0.6">
      <c r="A11" s="47" t="s">
        <v>80</v>
      </c>
      <c r="D11" s="47"/>
      <c r="E11" s="47"/>
      <c r="F11" s="232"/>
      <c r="G11" s="233"/>
      <c r="H11" s="334">
        <f>SUM(H9:H10)</f>
        <v>168376</v>
      </c>
      <c r="I11" s="231"/>
      <c r="J11" s="234">
        <f>SUM(J9:J10)</f>
        <v>228921</v>
      </c>
      <c r="K11" s="85"/>
      <c r="L11" s="334">
        <f>SUM(L9:L10)</f>
        <v>107600</v>
      </c>
      <c r="M11" s="84"/>
      <c r="N11" s="91">
        <f>SUM(N9:N10)</f>
        <v>171942</v>
      </c>
      <c r="O11" s="27"/>
      <c r="P11" s="92"/>
      <c r="S11" s="345">
        <v>392464</v>
      </c>
      <c r="U11" s="345">
        <v>243534</v>
      </c>
    </row>
    <row r="12" spans="1:21" ht="21" customHeight="1" x14ac:dyDescent="0.6">
      <c r="A12" s="47" t="s">
        <v>81</v>
      </c>
      <c r="D12" s="47"/>
      <c r="E12" s="47"/>
      <c r="F12" s="228"/>
      <c r="G12" s="229"/>
      <c r="H12" s="235">
        <v>23036</v>
      </c>
      <c r="I12" s="231"/>
      <c r="J12" s="235">
        <v>1588</v>
      </c>
      <c r="K12" s="85"/>
      <c r="L12" s="200">
        <v>32096</v>
      </c>
      <c r="M12" s="84"/>
      <c r="N12" s="235">
        <v>10375</v>
      </c>
      <c r="O12" s="93"/>
      <c r="S12" s="235">
        <v>27110</v>
      </c>
      <c r="U12" s="344">
        <v>58876</v>
      </c>
    </row>
    <row r="13" spans="1:21" ht="21" customHeight="1" x14ac:dyDescent="0.6">
      <c r="A13" s="47" t="s">
        <v>82</v>
      </c>
      <c r="D13" s="47"/>
      <c r="E13" s="47"/>
      <c r="F13" s="228"/>
      <c r="G13" s="229"/>
      <c r="H13" s="335">
        <f>SUM(H11:H12)</f>
        <v>191412</v>
      </c>
      <c r="I13" s="236"/>
      <c r="J13" s="237">
        <f>SUM(J11:J12)</f>
        <v>230509</v>
      </c>
      <c r="K13" s="85"/>
      <c r="L13" s="335">
        <f>SUM(L11:L12)</f>
        <v>139696</v>
      </c>
      <c r="M13" s="84"/>
      <c r="N13" s="94">
        <f>SUM(N11:N12)</f>
        <v>182317</v>
      </c>
      <c r="O13" s="95"/>
      <c r="S13" s="346">
        <v>419574</v>
      </c>
      <c r="U13" s="346">
        <v>302410</v>
      </c>
    </row>
    <row r="14" spans="1:21" ht="21" customHeight="1" x14ac:dyDescent="0.6">
      <c r="A14" s="47" t="s">
        <v>83</v>
      </c>
      <c r="D14" s="47"/>
      <c r="E14" s="47"/>
      <c r="F14" s="238"/>
      <c r="G14" s="229"/>
      <c r="H14" s="200">
        <v>-61508</v>
      </c>
      <c r="I14" s="231"/>
      <c r="J14" s="200">
        <v>-87526</v>
      </c>
      <c r="K14" s="85"/>
      <c r="L14" s="200">
        <v>-48256</v>
      </c>
      <c r="M14" s="46"/>
      <c r="N14" s="27">
        <v>-66943</v>
      </c>
      <c r="O14" s="93"/>
      <c r="S14" s="200">
        <v>-181287</v>
      </c>
      <c r="U14" s="200">
        <v>-147298</v>
      </c>
    </row>
    <row r="15" spans="1:21" ht="21" customHeight="1" x14ac:dyDescent="0.6">
      <c r="A15" s="47" t="s">
        <v>84</v>
      </c>
      <c r="D15" s="47"/>
      <c r="E15" s="47"/>
      <c r="F15" s="239"/>
      <c r="G15" s="229"/>
      <c r="H15" s="222">
        <v>-104353</v>
      </c>
      <c r="I15" s="231"/>
      <c r="J15" s="222">
        <v>-182177</v>
      </c>
      <c r="K15" s="85"/>
      <c r="L15" s="200">
        <v>-86115</v>
      </c>
      <c r="M15" s="46"/>
      <c r="N15" s="27">
        <v>-144644</v>
      </c>
      <c r="O15" s="93"/>
      <c r="S15" s="295">
        <v>-215838</v>
      </c>
      <c r="U15" s="200">
        <v>-201387</v>
      </c>
    </row>
    <row r="16" spans="1:21" ht="21" customHeight="1" x14ac:dyDescent="0.6">
      <c r="A16" s="47" t="s">
        <v>85</v>
      </c>
      <c r="D16" s="47"/>
      <c r="E16" s="47"/>
      <c r="F16" s="240"/>
      <c r="G16" s="241"/>
      <c r="H16" s="353">
        <f>SUM(H14:H15)</f>
        <v>-165861</v>
      </c>
      <c r="I16" s="236"/>
      <c r="J16" s="242">
        <f>SUM(J14:J15)</f>
        <v>-269703</v>
      </c>
      <c r="K16" s="85"/>
      <c r="L16" s="336">
        <f>SUM(L14:L15)</f>
        <v>-134371</v>
      </c>
      <c r="M16" s="95"/>
      <c r="N16" s="96">
        <f>SUM(N14:N15)</f>
        <v>-211587</v>
      </c>
      <c r="O16" s="88"/>
      <c r="S16" s="353">
        <v>-397125</v>
      </c>
      <c r="U16" s="336">
        <v>-348685</v>
      </c>
    </row>
    <row r="17" spans="1:21" ht="21" customHeight="1" x14ac:dyDescent="0.6">
      <c r="A17" s="47" t="s">
        <v>210</v>
      </c>
      <c r="D17" s="47"/>
      <c r="E17" s="47"/>
      <c r="F17" s="228"/>
      <c r="G17" s="241"/>
      <c r="H17" s="243">
        <f>+H13+H16</f>
        <v>25551</v>
      </c>
      <c r="I17" s="236"/>
      <c r="J17" s="243">
        <f>J13+J16</f>
        <v>-39194</v>
      </c>
      <c r="K17" s="85"/>
      <c r="L17" s="337">
        <f>+L13+L16</f>
        <v>5325</v>
      </c>
      <c r="M17" s="84"/>
      <c r="N17" s="97">
        <f>+N13+N16</f>
        <v>-29270</v>
      </c>
      <c r="O17" s="95"/>
      <c r="S17" s="299">
        <v>22449</v>
      </c>
      <c r="U17" s="337">
        <v>-46275</v>
      </c>
    </row>
    <row r="18" spans="1:21" ht="21" customHeight="1" x14ac:dyDescent="0.6">
      <c r="A18" s="47" t="s">
        <v>86</v>
      </c>
      <c r="D18" s="47"/>
      <c r="E18" s="47"/>
      <c r="F18" s="228"/>
      <c r="G18" s="229"/>
      <c r="H18" s="201">
        <v>-9294</v>
      </c>
      <c r="I18" s="236"/>
      <c r="J18" s="201">
        <v>-13499</v>
      </c>
      <c r="K18" s="85"/>
      <c r="L18" s="200">
        <v>-5861</v>
      </c>
      <c r="M18" s="27"/>
      <c r="N18" s="89">
        <v>-8643</v>
      </c>
      <c r="O18" s="88"/>
      <c r="S18" s="201">
        <v>-23688</v>
      </c>
      <c r="U18" s="200">
        <v>-15336</v>
      </c>
    </row>
    <row r="19" spans="1:21" ht="21" customHeight="1" x14ac:dyDescent="0.6">
      <c r="A19" s="47" t="s">
        <v>211</v>
      </c>
      <c r="D19" s="47"/>
      <c r="E19" s="47"/>
      <c r="F19" s="228"/>
      <c r="G19" s="244"/>
      <c r="H19" s="205">
        <f>SUM(H17:H18)</f>
        <v>16257</v>
      </c>
      <c r="I19" s="236"/>
      <c r="J19" s="245">
        <f>SUM(J17:J18)</f>
        <v>-52693</v>
      </c>
      <c r="K19" s="85"/>
      <c r="L19" s="336">
        <f>SUM(L17:L18)</f>
        <v>-536</v>
      </c>
      <c r="M19" s="84"/>
      <c r="N19" s="46">
        <f>SUM(N17:N18)</f>
        <v>-37913</v>
      </c>
      <c r="O19" s="95"/>
      <c r="S19" s="302">
        <v>-1239</v>
      </c>
      <c r="U19" s="336">
        <v>-61611</v>
      </c>
    </row>
    <row r="20" spans="1:21" ht="21" customHeight="1" x14ac:dyDescent="0.6">
      <c r="A20" s="47" t="s">
        <v>188</v>
      </c>
      <c r="D20" s="47"/>
      <c r="E20" s="47"/>
      <c r="F20" s="228"/>
      <c r="G20" s="244"/>
      <c r="H20" s="201">
        <v>-1727</v>
      </c>
      <c r="I20" s="236"/>
      <c r="J20" s="201">
        <v>14480</v>
      </c>
      <c r="K20" s="85"/>
      <c r="L20" s="382">
        <v>138</v>
      </c>
      <c r="M20" s="27"/>
      <c r="N20" s="89">
        <v>15961</v>
      </c>
      <c r="O20" s="98"/>
      <c r="S20" s="201">
        <v>1209</v>
      </c>
      <c r="U20" s="201">
        <v>5577</v>
      </c>
    </row>
    <row r="21" spans="1:21" s="67" customFormat="1" ht="21" customHeight="1" x14ac:dyDescent="0.65">
      <c r="A21" s="99" t="s">
        <v>212</v>
      </c>
      <c r="D21" s="99"/>
      <c r="E21" s="99"/>
      <c r="F21" s="224"/>
      <c r="G21" s="246"/>
      <c r="H21" s="338">
        <f>SUM(H19:H20)</f>
        <v>14530</v>
      </c>
      <c r="I21" s="247"/>
      <c r="J21" s="248">
        <f>SUM(J19:J20)</f>
        <v>-38213</v>
      </c>
      <c r="K21" s="100"/>
      <c r="L21" s="338">
        <f>SUM(L19:L20)</f>
        <v>-398</v>
      </c>
      <c r="M21" s="102"/>
      <c r="N21" s="101">
        <f>SUM(N19:N20)</f>
        <v>-21952</v>
      </c>
      <c r="O21" s="102"/>
      <c r="S21" s="347">
        <v>-30</v>
      </c>
      <c r="U21" s="347">
        <v>-56034</v>
      </c>
    </row>
    <row r="22" spans="1:21" s="67" customFormat="1" ht="21" customHeight="1" x14ac:dyDescent="0.65">
      <c r="A22" s="47" t="s">
        <v>87</v>
      </c>
      <c r="D22" s="99"/>
      <c r="E22" s="99"/>
      <c r="F22" s="224"/>
      <c r="G22" s="246"/>
      <c r="H22" s="230"/>
      <c r="I22" s="247"/>
      <c r="J22" s="214"/>
      <c r="K22" s="103"/>
      <c r="L22" s="203"/>
      <c r="M22" s="13"/>
      <c r="N22" s="13"/>
      <c r="O22" s="104"/>
      <c r="S22" s="230"/>
      <c r="U22" s="308"/>
    </row>
    <row r="23" spans="1:21" s="67" customFormat="1" ht="21" customHeight="1" x14ac:dyDescent="0.65">
      <c r="A23" s="99" t="s">
        <v>88</v>
      </c>
      <c r="D23" s="99"/>
      <c r="E23" s="99"/>
      <c r="F23" s="224"/>
      <c r="G23" s="246"/>
      <c r="H23" s="230"/>
      <c r="I23" s="247"/>
      <c r="J23" s="214"/>
      <c r="K23" s="103"/>
      <c r="L23" s="203"/>
      <c r="M23" s="13"/>
      <c r="N23" s="13"/>
      <c r="O23" s="104"/>
      <c r="S23" s="230"/>
      <c r="U23" s="308"/>
    </row>
    <row r="24" spans="1:21" s="67" customFormat="1" ht="21" customHeight="1" x14ac:dyDescent="0.65">
      <c r="A24" s="81" t="s">
        <v>89</v>
      </c>
      <c r="D24" s="99"/>
      <c r="E24" s="99"/>
      <c r="F24" s="228"/>
      <c r="G24" s="246"/>
      <c r="H24" s="200">
        <v>754</v>
      </c>
      <c r="I24" s="231"/>
      <c r="J24" s="200">
        <v>-363</v>
      </c>
      <c r="K24" s="85"/>
      <c r="L24" s="202">
        <v>0</v>
      </c>
      <c r="M24" s="84"/>
      <c r="N24" s="17">
        <v>0</v>
      </c>
      <c r="O24" s="93"/>
      <c r="P24" s="47"/>
      <c r="S24" s="200">
        <v>-3252</v>
      </c>
      <c r="U24" s="309">
        <v>0</v>
      </c>
    </row>
    <row r="25" spans="1:21" s="67" customFormat="1" ht="21" hidden="1" customHeight="1" x14ac:dyDescent="0.65">
      <c r="A25" s="81" t="s">
        <v>90</v>
      </c>
      <c r="D25" s="99"/>
      <c r="E25" s="99"/>
      <c r="F25" s="228"/>
      <c r="G25" s="246"/>
      <c r="H25" s="334"/>
      <c r="I25" s="249"/>
      <c r="J25" s="202">
        <v>0</v>
      </c>
      <c r="K25" s="105">
        <v>120638978</v>
      </c>
      <c r="L25" s="334"/>
      <c r="M25" s="106"/>
      <c r="N25" s="105">
        <v>0</v>
      </c>
      <c r="O25" s="93"/>
    </row>
    <row r="26" spans="1:21" s="67" customFormat="1" ht="21" hidden="1" customHeight="1" x14ac:dyDescent="0.65">
      <c r="A26" s="47" t="s">
        <v>91</v>
      </c>
      <c r="D26" s="99"/>
      <c r="E26" s="99"/>
      <c r="F26" s="228"/>
      <c r="G26" s="246"/>
      <c r="H26" s="192"/>
      <c r="I26" s="231"/>
      <c r="J26" s="192">
        <v>0</v>
      </c>
      <c r="K26" s="85"/>
      <c r="L26" s="192"/>
      <c r="M26" s="105"/>
      <c r="N26" s="44">
        <v>0</v>
      </c>
      <c r="O26" s="93"/>
      <c r="P26" s="47"/>
    </row>
    <row r="27" spans="1:21" s="67" customFormat="1" ht="21" customHeight="1" x14ac:dyDescent="0.65">
      <c r="A27" s="99" t="s">
        <v>197</v>
      </c>
      <c r="D27" s="99"/>
      <c r="E27" s="99"/>
      <c r="F27" s="228"/>
      <c r="G27" s="246"/>
      <c r="H27" s="192"/>
      <c r="I27" s="231"/>
      <c r="J27" s="192"/>
      <c r="K27" s="85"/>
      <c r="L27" s="192"/>
      <c r="M27" s="105"/>
      <c r="N27" s="44"/>
      <c r="O27" s="93"/>
      <c r="P27" s="47"/>
    </row>
    <row r="28" spans="1:21" s="67" customFormat="1" ht="21" customHeight="1" x14ac:dyDescent="0.65">
      <c r="A28" s="47" t="s">
        <v>198</v>
      </c>
      <c r="D28" s="99"/>
      <c r="E28" s="99"/>
      <c r="F28" s="228"/>
      <c r="G28" s="246"/>
      <c r="H28" s="192">
        <v>0</v>
      </c>
      <c r="I28" s="231"/>
      <c r="J28" s="192">
        <v>-43867</v>
      </c>
      <c r="K28" s="85"/>
      <c r="L28" s="192">
        <v>0</v>
      </c>
      <c r="M28" s="105"/>
      <c r="N28" s="44">
        <v>-42422</v>
      </c>
      <c r="O28" s="93"/>
      <c r="P28" s="47"/>
      <c r="S28" s="310"/>
      <c r="U28" s="310"/>
    </row>
    <row r="29" spans="1:21" s="67" customFormat="1" ht="21" customHeight="1" x14ac:dyDescent="0.65">
      <c r="A29" s="67" t="s">
        <v>174</v>
      </c>
      <c r="B29" s="81"/>
      <c r="D29" s="99"/>
      <c r="E29" s="99"/>
      <c r="F29" s="228"/>
      <c r="G29" s="246"/>
      <c r="H29" s="354">
        <f>SUM(H23:H28)</f>
        <v>754</v>
      </c>
      <c r="I29" s="250"/>
      <c r="J29" s="251">
        <f>SUM(J23:J28)</f>
        <v>-44230</v>
      </c>
      <c r="K29" s="108"/>
      <c r="L29" s="339">
        <f>SUM(L23:L28)</f>
        <v>0</v>
      </c>
      <c r="M29" s="109"/>
      <c r="N29" s="107">
        <f>SUM(N23:N28)</f>
        <v>-42422</v>
      </c>
      <c r="O29" s="93"/>
      <c r="P29" s="47"/>
      <c r="S29" s="355">
        <v>-3252</v>
      </c>
      <c r="U29" s="348">
        <v>0</v>
      </c>
    </row>
    <row r="30" spans="1:21" s="67" customFormat="1" ht="21" customHeight="1" thickBot="1" x14ac:dyDescent="0.7">
      <c r="A30" s="110" t="s">
        <v>175</v>
      </c>
      <c r="D30" s="99"/>
      <c r="E30" s="99"/>
      <c r="F30" s="224"/>
      <c r="G30" s="246"/>
      <c r="H30" s="340">
        <f>+H21+H29</f>
        <v>15284</v>
      </c>
      <c r="I30" s="247"/>
      <c r="J30" s="252">
        <f>+J21+J29</f>
        <v>-82443</v>
      </c>
      <c r="K30" s="100"/>
      <c r="L30" s="340">
        <f>+L21+L29</f>
        <v>-398</v>
      </c>
      <c r="M30" s="102"/>
      <c r="N30" s="111">
        <f>+N21+N29</f>
        <v>-64374</v>
      </c>
      <c r="O30" s="102"/>
      <c r="S30" s="349">
        <v>-3282</v>
      </c>
      <c r="U30" s="349">
        <v>-56034</v>
      </c>
    </row>
    <row r="31" spans="1:21" s="67" customFormat="1" ht="21" customHeight="1" thickTop="1" x14ac:dyDescent="0.65">
      <c r="A31" s="110"/>
      <c r="D31" s="99"/>
      <c r="E31" s="99"/>
      <c r="F31" s="224"/>
      <c r="G31" s="246"/>
      <c r="H31" s="204"/>
      <c r="I31" s="236"/>
      <c r="J31" s="253"/>
      <c r="K31" s="108"/>
      <c r="L31" s="204"/>
      <c r="M31" s="112"/>
      <c r="N31" s="112"/>
      <c r="O31" s="112"/>
      <c r="S31" s="315"/>
      <c r="U31" s="315"/>
    </row>
    <row r="32" spans="1:21" ht="21" customHeight="1" x14ac:dyDescent="0.65">
      <c r="A32" s="99" t="s">
        <v>92</v>
      </c>
      <c r="D32" s="47"/>
      <c r="E32" s="47"/>
      <c r="F32" s="228"/>
      <c r="G32" s="244"/>
      <c r="H32" s="202"/>
      <c r="I32" s="236"/>
      <c r="J32" s="202"/>
      <c r="K32" s="85"/>
      <c r="L32" s="202"/>
      <c r="M32" s="95"/>
      <c r="N32" s="95"/>
      <c r="O32" s="95"/>
      <c r="S32" s="309"/>
      <c r="T32" s="67"/>
      <c r="U32" s="309"/>
    </row>
    <row r="33" spans="1:21" ht="21" customHeight="1" x14ac:dyDescent="0.65">
      <c r="A33" s="47" t="s">
        <v>33</v>
      </c>
      <c r="B33" s="82" t="s">
        <v>93</v>
      </c>
      <c r="D33" s="47"/>
      <c r="E33" s="47"/>
      <c r="F33" s="228"/>
      <c r="G33" s="244"/>
      <c r="H33" s="205">
        <f xml:space="preserve"> H35-H34</f>
        <v>13519</v>
      </c>
      <c r="I33" s="254"/>
      <c r="J33" s="255">
        <v>-39436</v>
      </c>
      <c r="K33" s="84"/>
      <c r="L33" s="205">
        <f>L35-L34</f>
        <v>-398</v>
      </c>
      <c r="M33" s="114"/>
      <c r="N33" s="113">
        <v>-21952</v>
      </c>
      <c r="O33" s="115"/>
      <c r="S33" s="302">
        <v>-1648</v>
      </c>
      <c r="T33" s="67"/>
      <c r="U33" s="302">
        <v>-56034</v>
      </c>
    </row>
    <row r="34" spans="1:21" ht="21" customHeight="1" x14ac:dyDescent="0.65">
      <c r="A34" s="47" t="s">
        <v>33</v>
      </c>
      <c r="B34" s="82" t="s">
        <v>70</v>
      </c>
      <c r="D34" s="47"/>
      <c r="E34" s="47"/>
      <c r="F34" s="228"/>
      <c r="G34" s="244"/>
      <c r="H34" s="201">
        <v>1011</v>
      </c>
      <c r="I34" s="236"/>
      <c r="J34" s="222">
        <v>1223</v>
      </c>
      <c r="K34" s="85"/>
      <c r="L34" s="202">
        <v>0</v>
      </c>
      <c r="M34" s="95"/>
      <c r="N34" s="74">
        <v>0</v>
      </c>
      <c r="O34" s="88"/>
      <c r="S34" s="201">
        <v>1618</v>
      </c>
      <c r="T34" s="67"/>
      <c r="U34" s="309">
        <v>0</v>
      </c>
    </row>
    <row r="35" spans="1:21" ht="21" customHeight="1" thickBot="1" x14ac:dyDescent="0.65">
      <c r="A35" s="47"/>
      <c r="D35" s="47"/>
      <c r="E35" s="47"/>
      <c r="F35" s="228"/>
      <c r="G35" s="244"/>
      <c r="H35" s="341">
        <f>H21</f>
        <v>14530</v>
      </c>
      <c r="I35" s="236"/>
      <c r="J35" s="256">
        <f>J21</f>
        <v>-38213</v>
      </c>
      <c r="K35" s="85"/>
      <c r="L35" s="341">
        <f>L21</f>
        <v>-398</v>
      </c>
      <c r="M35" s="95"/>
      <c r="N35" s="116">
        <f>N21</f>
        <v>-21952</v>
      </c>
      <c r="O35" s="95"/>
      <c r="S35" s="350">
        <v>-30</v>
      </c>
      <c r="U35" s="350">
        <v>-56034</v>
      </c>
    </row>
    <row r="36" spans="1:21" ht="21" customHeight="1" thickTop="1" x14ac:dyDescent="0.6">
      <c r="A36" s="117" t="s">
        <v>94</v>
      </c>
      <c r="D36" s="47"/>
      <c r="E36" s="47"/>
      <c r="F36" s="228"/>
      <c r="G36" s="244"/>
      <c r="H36" s="254"/>
      <c r="I36" s="236"/>
      <c r="J36" s="236"/>
      <c r="K36" s="85"/>
      <c r="L36" s="202"/>
      <c r="M36" s="95"/>
      <c r="N36" s="17"/>
      <c r="O36" s="95"/>
      <c r="S36" s="319"/>
      <c r="U36" s="309"/>
    </row>
    <row r="37" spans="1:21" ht="21" customHeight="1" x14ac:dyDescent="0.6">
      <c r="A37" s="47"/>
      <c r="B37" s="82" t="s">
        <v>93</v>
      </c>
      <c r="D37" s="47"/>
      <c r="E37" s="47"/>
      <c r="F37" s="228"/>
      <c r="G37" s="244"/>
      <c r="H37" s="205">
        <f>H39-H38</f>
        <v>14273</v>
      </c>
      <c r="I37" s="206"/>
      <c r="J37" s="255">
        <f>J39-J38</f>
        <v>-83666</v>
      </c>
      <c r="K37" s="114"/>
      <c r="L37" s="205">
        <f>L39-L38</f>
        <v>-398</v>
      </c>
      <c r="M37" s="114"/>
      <c r="N37" s="118">
        <f>-64374</f>
        <v>-64374</v>
      </c>
      <c r="O37" s="95"/>
      <c r="S37" s="302">
        <v>-4900</v>
      </c>
      <c r="U37" s="302">
        <v>-56034</v>
      </c>
    </row>
    <row r="38" spans="1:21" ht="21" customHeight="1" x14ac:dyDescent="0.6">
      <c r="A38" s="47"/>
      <c r="B38" s="82" t="s">
        <v>70</v>
      </c>
      <c r="D38" s="47"/>
      <c r="E38" s="47"/>
      <c r="F38" s="228"/>
      <c r="G38" s="244"/>
      <c r="H38" s="201">
        <v>1011</v>
      </c>
      <c r="I38" s="206"/>
      <c r="J38" s="222">
        <v>1223</v>
      </c>
      <c r="K38" s="114"/>
      <c r="L38" s="206">
        <v>0</v>
      </c>
      <c r="M38" s="114"/>
      <c r="N38" s="74">
        <v>0</v>
      </c>
      <c r="O38" s="95"/>
      <c r="S38" s="201">
        <v>1618</v>
      </c>
      <c r="U38" s="320">
        <v>0</v>
      </c>
    </row>
    <row r="39" spans="1:21" s="67" customFormat="1" ht="21" customHeight="1" thickBot="1" x14ac:dyDescent="0.7">
      <c r="A39" s="99"/>
      <c r="D39" s="99"/>
      <c r="E39" s="99"/>
      <c r="F39" s="224"/>
      <c r="G39" s="246"/>
      <c r="H39" s="341">
        <f>H30</f>
        <v>15284</v>
      </c>
      <c r="I39" s="206"/>
      <c r="J39" s="256">
        <f>J30</f>
        <v>-82443</v>
      </c>
      <c r="K39" s="114"/>
      <c r="L39" s="341">
        <f>L30</f>
        <v>-398</v>
      </c>
      <c r="M39" s="114"/>
      <c r="N39" s="116">
        <f>N30</f>
        <v>-64374</v>
      </c>
      <c r="O39" s="95"/>
      <c r="S39" s="350">
        <v>-3282</v>
      </c>
      <c r="T39" s="81"/>
      <c r="U39" s="350">
        <v>-56034</v>
      </c>
    </row>
    <row r="40" spans="1:21" ht="21" customHeight="1" thickTop="1" x14ac:dyDescent="0.6">
      <c r="A40" s="110" t="s">
        <v>213</v>
      </c>
      <c r="D40" s="47"/>
      <c r="E40" s="47"/>
      <c r="F40" s="183">
        <v>16</v>
      </c>
      <c r="G40" s="229"/>
      <c r="H40" s="206"/>
      <c r="I40" s="206"/>
      <c r="J40" s="206"/>
      <c r="K40" s="114"/>
      <c r="L40" s="206"/>
      <c r="M40" s="114"/>
      <c r="N40" s="46"/>
      <c r="O40" s="95"/>
      <c r="S40" s="320"/>
      <c r="U40" s="320"/>
    </row>
    <row r="41" spans="1:21" ht="21" customHeight="1" thickBot="1" x14ac:dyDescent="0.65">
      <c r="A41" s="47"/>
      <c r="B41" s="81" t="s">
        <v>214</v>
      </c>
      <c r="D41" s="47"/>
      <c r="E41" s="47"/>
      <c r="F41" s="228"/>
      <c r="G41" s="244"/>
      <c r="H41" s="207">
        <f>H33/H43</f>
        <v>3.2606703199166441E-2</v>
      </c>
      <c r="I41" s="206"/>
      <c r="J41" s="207">
        <f>J33/J43</f>
        <v>-9.5116350866360513E-2</v>
      </c>
      <c r="K41" s="114"/>
      <c r="L41" s="207">
        <f>L21/L43</f>
        <v>-9.5994288581021108E-4</v>
      </c>
      <c r="M41" s="114"/>
      <c r="N41" s="120">
        <f>N33/N43</f>
        <v>-5.2946397561069732E-2</v>
      </c>
      <c r="O41" s="95"/>
      <c r="S41" s="324">
        <v>-3.9748388839578588E-3</v>
      </c>
      <c r="U41" s="324">
        <v>-0.13514934588816424</v>
      </c>
    </row>
    <row r="42" spans="1:21" ht="21" customHeight="1" thickTop="1" x14ac:dyDescent="0.65">
      <c r="A42" s="47" t="s">
        <v>95</v>
      </c>
      <c r="B42" s="82" t="s">
        <v>96</v>
      </c>
      <c r="C42" s="121"/>
      <c r="D42" s="47"/>
      <c r="E42" s="47"/>
      <c r="F42" s="232"/>
      <c r="G42" s="233"/>
      <c r="H42" s="206"/>
      <c r="I42" s="206"/>
      <c r="J42" s="206"/>
      <c r="K42" s="114"/>
      <c r="L42" s="206"/>
      <c r="M42" s="114"/>
      <c r="N42" s="114"/>
      <c r="O42" s="88"/>
      <c r="S42" s="320"/>
      <c r="T42" s="67"/>
      <c r="U42" s="320"/>
    </row>
    <row r="43" spans="1:21" ht="21" customHeight="1" thickBot="1" x14ac:dyDescent="0.65">
      <c r="B43" s="121"/>
      <c r="C43" s="81" t="s">
        <v>182</v>
      </c>
      <c r="D43" s="83"/>
      <c r="E43" s="83"/>
      <c r="G43" s="208"/>
      <c r="H43" s="342">
        <v>414608</v>
      </c>
      <c r="I43" s="205"/>
      <c r="J43" s="258">
        <v>414608</v>
      </c>
      <c r="K43" s="118"/>
      <c r="L43" s="342">
        <v>414608</v>
      </c>
      <c r="M43" s="118"/>
      <c r="N43" s="122">
        <v>414608</v>
      </c>
      <c r="O43" s="27"/>
      <c r="S43" s="327">
        <v>414608</v>
      </c>
      <c r="U43" s="327">
        <v>414608</v>
      </c>
    </row>
    <row r="44" spans="1:21" ht="21" customHeight="1" thickTop="1" x14ac:dyDescent="0.65">
      <c r="A44" s="67" t="s">
        <v>209</v>
      </c>
      <c r="B44" s="121"/>
      <c r="D44" s="83"/>
      <c r="E44" s="83"/>
      <c r="F44" s="183">
        <v>16</v>
      </c>
      <c r="G44" s="208"/>
      <c r="H44" s="206"/>
      <c r="I44" s="206"/>
      <c r="J44" s="206"/>
      <c r="K44" s="114"/>
      <c r="L44" s="206"/>
      <c r="M44" s="114"/>
      <c r="N44" s="114"/>
      <c r="O44" s="88"/>
      <c r="S44" s="320"/>
      <c r="U44" s="320"/>
    </row>
    <row r="45" spans="1:21" ht="21" customHeight="1" thickBot="1" x14ac:dyDescent="0.65">
      <c r="B45" s="81" t="s">
        <v>214</v>
      </c>
      <c r="D45" s="83"/>
      <c r="E45" s="83"/>
      <c r="G45" s="208"/>
      <c r="H45" s="207">
        <f>H33/H47</f>
        <v>2.601033179093996E-2</v>
      </c>
      <c r="I45" s="206"/>
      <c r="J45" s="207">
        <f>J33/J47</f>
        <v>-7.5874209964310102E-2</v>
      </c>
      <c r="K45" s="114"/>
      <c r="L45" s="207">
        <f>L21/L47</f>
        <v>-7.6574539927465823E-4</v>
      </c>
      <c r="M45" s="114"/>
      <c r="N45" s="119">
        <f>N21/N47</f>
        <v>-4.223528393185251E-2</v>
      </c>
      <c r="O45" s="95"/>
      <c r="S45" s="324">
        <v>-3.170724668353359E-3</v>
      </c>
      <c r="U45" s="324">
        <v>-0.10780848669084472</v>
      </c>
    </row>
    <row r="46" spans="1:21" ht="21" customHeight="1" thickTop="1" x14ac:dyDescent="0.6">
      <c r="B46" s="82" t="s">
        <v>96</v>
      </c>
      <c r="C46" s="121"/>
      <c r="D46" s="83"/>
      <c r="E46" s="83"/>
      <c r="G46" s="208"/>
      <c r="H46" s="205"/>
      <c r="I46" s="205"/>
      <c r="J46" s="205"/>
      <c r="K46" s="118"/>
      <c r="L46" s="205"/>
      <c r="M46" s="118"/>
      <c r="N46" s="118"/>
      <c r="O46" s="88"/>
      <c r="S46" s="302"/>
      <c r="U46" s="302"/>
    </row>
    <row r="47" spans="1:21" ht="21" customHeight="1" thickBot="1" x14ac:dyDescent="0.65">
      <c r="A47" s="83" t="s">
        <v>50</v>
      </c>
      <c r="B47" s="121"/>
      <c r="C47" s="81" t="s">
        <v>182</v>
      </c>
      <c r="D47" s="83"/>
      <c r="E47" s="83"/>
      <c r="G47" s="208"/>
      <c r="H47" s="342">
        <v>519755</v>
      </c>
      <c r="I47" s="205"/>
      <c r="J47" s="258">
        <v>519755</v>
      </c>
      <c r="K47" s="118"/>
      <c r="L47" s="342">
        <v>519755</v>
      </c>
      <c r="M47" s="118"/>
      <c r="N47" s="122">
        <v>519755</v>
      </c>
      <c r="O47" s="88"/>
      <c r="S47" s="327">
        <v>519755</v>
      </c>
      <c r="U47" s="327">
        <v>519755</v>
      </c>
    </row>
    <row r="48" spans="1:21" ht="21" customHeight="1" thickTop="1" x14ac:dyDescent="0.6">
      <c r="A48" s="83"/>
      <c r="D48" s="83"/>
      <c r="E48" s="83"/>
      <c r="G48" s="208"/>
      <c r="H48" s="208"/>
      <c r="I48" s="208"/>
      <c r="J48" s="208"/>
      <c r="K48" s="83"/>
      <c r="L48" s="208"/>
      <c r="M48" s="83"/>
      <c r="N48" s="83"/>
      <c r="O48" s="83"/>
    </row>
    <row r="49" spans="1:15" ht="21" customHeight="1" x14ac:dyDescent="0.6">
      <c r="A49" s="10"/>
      <c r="D49" s="10"/>
      <c r="E49" s="10"/>
      <c r="G49" s="208"/>
      <c r="H49" s="208"/>
      <c r="I49" s="208"/>
      <c r="J49" s="208"/>
      <c r="K49" s="83"/>
      <c r="L49" s="208"/>
      <c r="M49" s="83"/>
      <c r="N49" s="83"/>
      <c r="O49" s="83"/>
    </row>
    <row r="79" spans="19:21" ht="21" customHeight="1" x14ac:dyDescent="0.6">
      <c r="S79" s="352">
        <v>58267</v>
      </c>
    </row>
    <row r="80" spans="19:21" ht="21" customHeight="1" x14ac:dyDescent="0.6">
      <c r="S80" s="352">
        <v>451462</v>
      </c>
      <c r="U80" s="352">
        <v>527448</v>
      </c>
    </row>
    <row r="82" spans="8:19" ht="21" customHeight="1" x14ac:dyDescent="0.6">
      <c r="H82" s="209">
        <v>58267</v>
      </c>
      <c r="S82" s="352">
        <v>491076</v>
      </c>
    </row>
    <row r="83" spans="8:19" ht="21" customHeight="1" x14ac:dyDescent="0.6">
      <c r="H83" s="209">
        <v>451462</v>
      </c>
      <c r="L83" s="209">
        <v>527448</v>
      </c>
      <c r="S83" s="352">
        <v>-682</v>
      </c>
    </row>
    <row r="85" spans="8:19" ht="21" customHeight="1" x14ac:dyDescent="0.6">
      <c r="H85" s="209">
        <v>491076</v>
      </c>
      <c r="S85" s="352">
        <v>8064</v>
      </c>
    </row>
    <row r="86" spans="8:19" ht="21" customHeight="1" x14ac:dyDescent="0.6">
      <c r="H86" s="209">
        <v>-682</v>
      </c>
    </row>
    <row r="88" spans="8:19" ht="21" customHeight="1" x14ac:dyDescent="0.6">
      <c r="H88" s="209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7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86"/>
  <sheetViews>
    <sheetView view="pageBreakPreview" zoomScaleNormal="100" zoomScaleSheetLayoutView="100" workbookViewId="0">
      <selection activeCell="F17" sqref="F17"/>
    </sheetView>
  </sheetViews>
  <sheetFormatPr defaultColWidth="8.1796875" defaultRowHeight="21" customHeight="1" x14ac:dyDescent="0.6"/>
  <cols>
    <col min="1" max="3" width="1.7265625" style="279" customWidth="1"/>
    <col min="4" max="4" width="41.26953125" style="279" customWidth="1"/>
    <col min="5" max="5" width="1.81640625" style="279" customWidth="1"/>
    <col min="6" max="6" width="10.26953125" style="326" customWidth="1"/>
    <col min="7" max="7" width="1.7265625" style="279" customWidth="1"/>
    <col min="8" max="8" width="13.1796875" style="352" customWidth="1"/>
    <col min="9" max="9" width="1.7265625" style="279" customWidth="1"/>
    <col min="10" max="10" width="13.26953125" style="279" customWidth="1"/>
    <col min="11" max="11" width="1.7265625" style="279" customWidth="1"/>
    <col min="12" max="12" width="13.1796875" style="352" customWidth="1"/>
    <col min="13" max="13" width="1.7265625" style="279" customWidth="1"/>
    <col min="14" max="14" width="13.1796875" style="279" customWidth="1"/>
    <col min="15" max="15" width="1.7265625" style="279" customWidth="1"/>
    <col min="16" max="256" width="8.1796875" style="279"/>
    <col min="257" max="259" width="1.7265625" style="279" customWidth="1"/>
    <col min="260" max="260" width="41.26953125" style="279" customWidth="1"/>
    <col min="261" max="261" width="1.81640625" style="279" customWidth="1"/>
    <col min="262" max="262" width="10.26953125" style="279" customWidth="1"/>
    <col min="263" max="263" width="1.7265625" style="279" customWidth="1"/>
    <col min="264" max="264" width="13.1796875" style="279" customWidth="1"/>
    <col min="265" max="265" width="1.7265625" style="279" customWidth="1"/>
    <col min="266" max="266" width="13.26953125" style="279" customWidth="1"/>
    <col min="267" max="267" width="1.7265625" style="279" customWidth="1"/>
    <col min="268" max="268" width="13.1796875" style="279" customWidth="1"/>
    <col min="269" max="269" width="1.7265625" style="279" customWidth="1"/>
    <col min="270" max="270" width="13.1796875" style="279" customWidth="1"/>
    <col min="271" max="271" width="1.7265625" style="279" customWidth="1"/>
    <col min="272" max="512" width="8.1796875" style="279"/>
    <col min="513" max="515" width="1.7265625" style="279" customWidth="1"/>
    <col min="516" max="516" width="41.26953125" style="279" customWidth="1"/>
    <col min="517" max="517" width="1.81640625" style="279" customWidth="1"/>
    <col min="518" max="518" width="10.26953125" style="279" customWidth="1"/>
    <col min="519" max="519" width="1.7265625" style="279" customWidth="1"/>
    <col min="520" max="520" width="13.1796875" style="279" customWidth="1"/>
    <col min="521" max="521" width="1.7265625" style="279" customWidth="1"/>
    <col min="522" max="522" width="13.26953125" style="279" customWidth="1"/>
    <col min="523" max="523" width="1.7265625" style="279" customWidth="1"/>
    <col min="524" max="524" width="13.1796875" style="279" customWidth="1"/>
    <col min="525" max="525" width="1.7265625" style="279" customWidth="1"/>
    <col min="526" max="526" width="13.1796875" style="279" customWidth="1"/>
    <col min="527" max="527" width="1.7265625" style="279" customWidth="1"/>
    <col min="528" max="768" width="8.1796875" style="279"/>
    <col min="769" max="771" width="1.7265625" style="279" customWidth="1"/>
    <col min="772" max="772" width="41.26953125" style="279" customWidth="1"/>
    <col min="773" max="773" width="1.81640625" style="279" customWidth="1"/>
    <col min="774" max="774" width="10.26953125" style="279" customWidth="1"/>
    <col min="775" max="775" width="1.7265625" style="279" customWidth="1"/>
    <col min="776" max="776" width="13.1796875" style="279" customWidth="1"/>
    <col min="777" max="777" width="1.7265625" style="279" customWidth="1"/>
    <col min="778" max="778" width="13.26953125" style="279" customWidth="1"/>
    <col min="779" max="779" width="1.7265625" style="279" customWidth="1"/>
    <col min="780" max="780" width="13.1796875" style="279" customWidth="1"/>
    <col min="781" max="781" width="1.7265625" style="279" customWidth="1"/>
    <col min="782" max="782" width="13.1796875" style="279" customWidth="1"/>
    <col min="783" max="783" width="1.7265625" style="279" customWidth="1"/>
    <col min="784" max="1024" width="8.1796875" style="279"/>
    <col min="1025" max="1027" width="1.7265625" style="279" customWidth="1"/>
    <col min="1028" max="1028" width="41.26953125" style="279" customWidth="1"/>
    <col min="1029" max="1029" width="1.81640625" style="279" customWidth="1"/>
    <col min="1030" max="1030" width="10.26953125" style="279" customWidth="1"/>
    <col min="1031" max="1031" width="1.7265625" style="279" customWidth="1"/>
    <col min="1032" max="1032" width="13.1796875" style="279" customWidth="1"/>
    <col min="1033" max="1033" width="1.7265625" style="279" customWidth="1"/>
    <col min="1034" max="1034" width="13.26953125" style="279" customWidth="1"/>
    <col min="1035" max="1035" width="1.7265625" style="279" customWidth="1"/>
    <col min="1036" max="1036" width="13.1796875" style="279" customWidth="1"/>
    <col min="1037" max="1037" width="1.7265625" style="279" customWidth="1"/>
    <col min="1038" max="1038" width="13.1796875" style="279" customWidth="1"/>
    <col min="1039" max="1039" width="1.7265625" style="279" customWidth="1"/>
    <col min="1040" max="1280" width="8.1796875" style="279"/>
    <col min="1281" max="1283" width="1.7265625" style="279" customWidth="1"/>
    <col min="1284" max="1284" width="41.26953125" style="279" customWidth="1"/>
    <col min="1285" max="1285" width="1.81640625" style="279" customWidth="1"/>
    <col min="1286" max="1286" width="10.26953125" style="279" customWidth="1"/>
    <col min="1287" max="1287" width="1.7265625" style="279" customWidth="1"/>
    <col min="1288" max="1288" width="13.1796875" style="279" customWidth="1"/>
    <col min="1289" max="1289" width="1.7265625" style="279" customWidth="1"/>
    <col min="1290" max="1290" width="13.26953125" style="279" customWidth="1"/>
    <col min="1291" max="1291" width="1.7265625" style="279" customWidth="1"/>
    <col min="1292" max="1292" width="13.1796875" style="279" customWidth="1"/>
    <col min="1293" max="1293" width="1.7265625" style="279" customWidth="1"/>
    <col min="1294" max="1294" width="13.1796875" style="279" customWidth="1"/>
    <col min="1295" max="1295" width="1.7265625" style="279" customWidth="1"/>
    <col min="1296" max="1536" width="8.1796875" style="279"/>
    <col min="1537" max="1539" width="1.7265625" style="279" customWidth="1"/>
    <col min="1540" max="1540" width="41.26953125" style="279" customWidth="1"/>
    <col min="1541" max="1541" width="1.81640625" style="279" customWidth="1"/>
    <col min="1542" max="1542" width="10.26953125" style="279" customWidth="1"/>
    <col min="1543" max="1543" width="1.7265625" style="279" customWidth="1"/>
    <col min="1544" max="1544" width="13.1796875" style="279" customWidth="1"/>
    <col min="1545" max="1545" width="1.7265625" style="279" customWidth="1"/>
    <col min="1546" max="1546" width="13.26953125" style="279" customWidth="1"/>
    <col min="1547" max="1547" width="1.7265625" style="279" customWidth="1"/>
    <col min="1548" max="1548" width="13.1796875" style="279" customWidth="1"/>
    <col min="1549" max="1549" width="1.7265625" style="279" customWidth="1"/>
    <col min="1550" max="1550" width="13.1796875" style="279" customWidth="1"/>
    <col min="1551" max="1551" width="1.7265625" style="279" customWidth="1"/>
    <col min="1552" max="1792" width="8.1796875" style="279"/>
    <col min="1793" max="1795" width="1.7265625" style="279" customWidth="1"/>
    <col min="1796" max="1796" width="41.26953125" style="279" customWidth="1"/>
    <col min="1797" max="1797" width="1.81640625" style="279" customWidth="1"/>
    <col min="1798" max="1798" width="10.26953125" style="279" customWidth="1"/>
    <col min="1799" max="1799" width="1.7265625" style="279" customWidth="1"/>
    <col min="1800" max="1800" width="13.1796875" style="279" customWidth="1"/>
    <col min="1801" max="1801" width="1.7265625" style="279" customWidth="1"/>
    <col min="1802" max="1802" width="13.26953125" style="279" customWidth="1"/>
    <col min="1803" max="1803" width="1.7265625" style="279" customWidth="1"/>
    <col min="1804" max="1804" width="13.1796875" style="279" customWidth="1"/>
    <col min="1805" max="1805" width="1.7265625" style="279" customWidth="1"/>
    <col min="1806" max="1806" width="13.1796875" style="279" customWidth="1"/>
    <col min="1807" max="1807" width="1.7265625" style="279" customWidth="1"/>
    <col min="1808" max="2048" width="8.1796875" style="279"/>
    <col min="2049" max="2051" width="1.7265625" style="279" customWidth="1"/>
    <col min="2052" max="2052" width="41.26953125" style="279" customWidth="1"/>
    <col min="2053" max="2053" width="1.81640625" style="279" customWidth="1"/>
    <col min="2054" max="2054" width="10.26953125" style="279" customWidth="1"/>
    <col min="2055" max="2055" width="1.7265625" style="279" customWidth="1"/>
    <col min="2056" max="2056" width="13.1796875" style="279" customWidth="1"/>
    <col min="2057" max="2057" width="1.7265625" style="279" customWidth="1"/>
    <col min="2058" max="2058" width="13.26953125" style="279" customWidth="1"/>
    <col min="2059" max="2059" width="1.7265625" style="279" customWidth="1"/>
    <col min="2060" max="2060" width="13.1796875" style="279" customWidth="1"/>
    <col min="2061" max="2061" width="1.7265625" style="279" customWidth="1"/>
    <col min="2062" max="2062" width="13.1796875" style="279" customWidth="1"/>
    <col min="2063" max="2063" width="1.7265625" style="279" customWidth="1"/>
    <col min="2064" max="2304" width="8.1796875" style="279"/>
    <col min="2305" max="2307" width="1.7265625" style="279" customWidth="1"/>
    <col min="2308" max="2308" width="41.26953125" style="279" customWidth="1"/>
    <col min="2309" max="2309" width="1.81640625" style="279" customWidth="1"/>
    <col min="2310" max="2310" width="10.26953125" style="279" customWidth="1"/>
    <col min="2311" max="2311" width="1.7265625" style="279" customWidth="1"/>
    <col min="2312" max="2312" width="13.1796875" style="279" customWidth="1"/>
    <col min="2313" max="2313" width="1.7265625" style="279" customWidth="1"/>
    <col min="2314" max="2314" width="13.26953125" style="279" customWidth="1"/>
    <col min="2315" max="2315" width="1.7265625" style="279" customWidth="1"/>
    <col min="2316" max="2316" width="13.1796875" style="279" customWidth="1"/>
    <col min="2317" max="2317" width="1.7265625" style="279" customWidth="1"/>
    <col min="2318" max="2318" width="13.1796875" style="279" customWidth="1"/>
    <col min="2319" max="2319" width="1.7265625" style="279" customWidth="1"/>
    <col min="2320" max="2560" width="8.1796875" style="279"/>
    <col min="2561" max="2563" width="1.7265625" style="279" customWidth="1"/>
    <col min="2564" max="2564" width="41.26953125" style="279" customWidth="1"/>
    <col min="2565" max="2565" width="1.81640625" style="279" customWidth="1"/>
    <col min="2566" max="2566" width="10.26953125" style="279" customWidth="1"/>
    <col min="2567" max="2567" width="1.7265625" style="279" customWidth="1"/>
    <col min="2568" max="2568" width="13.1796875" style="279" customWidth="1"/>
    <col min="2569" max="2569" width="1.7265625" style="279" customWidth="1"/>
    <col min="2570" max="2570" width="13.26953125" style="279" customWidth="1"/>
    <col min="2571" max="2571" width="1.7265625" style="279" customWidth="1"/>
    <col min="2572" max="2572" width="13.1796875" style="279" customWidth="1"/>
    <col min="2573" max="2573" width="1.7265625" style="279" customWidth="1"/>
    <col min="2574" max="2574" width="13.1796875" style="279" customWidth="1"/>
    <col min="2575" max="2575" width="1.7265625" style="279" customWidth="1"/>
    <col min="2576" max="2816" width="8.1796875" style="279"/>
    <col min="2817" max="2819" width="1.7265625" style="279" customWidth="1"/>
    <col min="2820" max="2820" width="41.26953125" style="279" customWidth="1"/>
    <col min="2821" max="2821" width="1.81640625" style="279" customWidth="1"/>
    <col min="2822" max="2822" width="10.26953125" style="279" customWidth="1"/>
    <col min="2823" max="2823" width="1.7265625" style="279" customWidth="1"/>
    <col min="2824" max="2824" width="13.1796875" style="279" customWidth="1"/>
    <col min="2825" max="2825" width="1.7265625" style="279" customWidth="1"/>
    <col min="2826" max="2826" width="13.26953125" style="279" customWidth="1"/>
    <col min="2827" max="2827" width="1.7265625" style="279" customWidth="1"/>
    <col min="2828" max="2828" width="13.1796875" style="279" customWidth="1"/>
    <col min="2829" max="2829" width="1.7265625" style="279" customWidth="1"/>
    <col min="2830" max="2830" width="13.1796875" style="279" customWidth="1"/>
    <col min="2831" max="2831" width="1.7265625" style="279" customWidth="1"/>
    <col min="2832" max="3072" width="8.1796875" style="279"/>
    <col min="3073" max="3075" width="1.7265625" style="279" customWidth="1"/>
    <col min="3076" max="3076" width="41.26953125" style="279" customWidth="1"/>
    <col min="3077" max="3077" width="1.81640625" style="279" customWidth="1"/>
    <col min="3078" max="3078" width="10.26953125" style="279" customWidth="1"/>
    <col min="3079" max="3079" width="1.7265625" style="279" customWidth="1"/>
    <col min="3080" max="3080" width="13.1796875" style="279" customWidth="1"/>
    <col min="3081" max="3081" width="1.7265625" style="279" customWidth="1"/>
    <col min="3082" max="3082" width="13.26953125" style="279" customWidth="1"/>
    <col min="3083" max="3083" width="1.7265625" style="279" customWidth="1"/>
    <col min="3084" max="3084" width="13.1796875" style="279" customWidth="1"/>
    <col min="3085" max="3085" width="1.7265625" style="279" customWidth="1"/>
    <col min="3086" max="3086" width="13.1796875" style="279" customWidth="1"/>
    <col min="3087" max="3087" width="1.7265625" style="279" customWidth="1"/>
    <col min="3088" max="3328" width="8.1796875" style="279"/>
    <col min="3329" max="3331" width="1.7265625" style="279" customWidth="1"/>
    <col min="3332" max="3332" width="41.26953125" style="279" customWidth="1"/>
    <col min="3333" max="3333" width="1.81640625" style="279" customWidth="1"/>
    <col min="3334" max="3334" width="10.26953125" style="279" customWidth="1"/>
    <col min="3335" max="3335" width="1.7265625" style="279" customWidth="1"/>
    <col min="3336" max="3336" width="13.1796875" style="279" customWidth="1"/>
    <col min="3337" max="3337" width="1.7265625" style="279" customWidth="1"/>
    <col min="3338" max="3338" width="13.26953125" style="279" customWidth="1"/>
    <col min="3339" max="3339" width="1.7265625" style="279" customWidth="1"/>
    <col min="3340" max="3340" width="13.1796875" style="279" customWidth="1"/>
    <col min="3341" max="3341" width="1.7265625" style="279" customWidth="1"/>
    <col min="3342" max="3342" width="13.1796875" style="279" customWidth="1"/>
    <col min="3343" max="3343" width="1.7265625" style="279" customWidth="1"/>
    <col min="3344" max="3584" width="8.1796875" style="279"/>
    <col min="3585" max="3587" width="1.7265625" style="279" customWidth="1"/>
    <col min="3588" max="3588" width="41.26953125" style="279" customWidth="1"/>
    <col min="3589" max="3589" width="1.81640625" style="279" customWidth="1"/>
    <col min="3590" max="3590" width="10.26953125" style="279" customWidth="1"/>
    <col min="3591" max="3591" width="1.7265625" style="279" customWidth="1"/>
    <col min="3592" max="3592" width="13.1796875" style="279" customWidth="1"/>
    <col min="3593" max="3593" width="1.7265625" style="279" customWidth="1"/>
    <col min="3594" max="3594" width="13.26953125" style="279" customWidth="1"/>
    <col min="3595" max="3595" width="1.7265625" style="279" customWidth="1"/>
    <col min="3596" max="3596" width="13.1796875" style="279" customWidth="1"/>
    <col min="3597" max="3597" width="1.7265625" style="279" customWidth="1"/>
    <col min="3598" max="3598" width="13.1796875" style="279" customWidth="1"/>
    <col min="3599" max="3599" width="1.7265625" style="279" customWidth="1"/>
    <col min="3600" max="3840" width="8.1796875" style="279"/>
    <col min="3841" max="3843" width="1.7265625" style="279" customWidth="1"/>
    <col min="3844" max="3844" width="41.26953125" style="279" customWidth="1"/>
    <col min="3845" max="3845" width="1.81640625" style="279" customWidth="1"/>
    <col min="3846" max="3846" width="10.26953125" style="279" customWidth="1"/>
    <col min="3847" max="3847" width="1.7265625" style="279" customWidth="1"/>
    <col min="3848" max="3848" width="13.1796875" style="279" customWidth="1"/>
    <col min="3849" max="3849" width="1.7265625" style="279" customWidth="1"/>
    <col min="3850" max="3850" width="13.26953125" style="279" customWidth="1"/>
    <col min="3851" max="3851" width="1.7265625" style="279" customWidth="1"/>
    <col min="3852" max="3852" width="13.1796875" style="279" customWidth="1"/>
    <col min="3853" max="3853" width="1.7265625" style="279" customWidth="1"/>
    <col min="3854" max="3854" width="13.1796875" style="279" customWidth="1"/>
    <col min="3855" max="3855" width="1.7265625" style="279" customWidth="1"/>
    <col min="3856" max="4096" width="8.1796875" style="279"/>
    <col min="4097" max="4099" width="1.7265625" style="279" customWidth="1"/>
    <col min="4100" max="4100" width="41.26953125" style="279" customWidth="1"/>
    <col min="4101" max="4101" width="1.81640625" style="279" customWidth="1"/>
    <col min="4102" max="4102" width="10.26953125" style="279" customWidth="1"/>
    <col min="4103" max="4103" width="1.7265625" style="279" customWidth="1"/>
    <col min="4104" max="4104" width="13.1796875" style="279" customWidth="1"/>
    <col min="4105" max="4105" width="1.7265625" style="279" customWidth="1"/>
    <col min="4106" max="4106" width="13.26953125" style="279" customWidth="1"/>
    <col min="4107" max="4107" width="1.7265625" style="279" customWidth="1"/>
    <col min="4108" max="4108" width="13.1796875" style="279" customWidth="1"/>
    <col min="4109" max="4109" width="1.7265625" style="279" customWidth="1"/>
    <col min="4110" max="4110" width="13.1796875" style="279" customWidth="1"/>
    <col min="4111" max="4111" width="1.7265625" style="279" customWidth="1"/>
    <col min="4112" max="4352" width="8.1796875" style="279"/>
    <col min="4353" max="4355" width="1.7265625" style="279" customWidth="1"/>
    <col min="4356" max="4356" width="41.26953125" style="279" customWidth="1"/>
    <col min="4357" max="4357" width="1.81640625" style="279" customWidth="1"/>
    <col min="4358" max="4358" width="10.26953125" style="279" customWidth="1"/>
    <col min="4359" max="4359" width="1.7265625" style="279" customWidth="1"/>
    <col min="4360" max="4360" width="13.1796875" style="279" customWidth="1"/>
    <col min="4361" max="4361" width="1.7265625" style="279" customWidth="1"/>
    <col min="4362" max="4362" width="13.26953125" style="279" customWidth="1"/>
    <col min="4363" max="4363" width="1.7265625" style="279" customWidth="1"/>
    <col min="4364" max="4364" width="13.1796875" style="279" customWidth="1"/>
    <col min="4365" max="4365" width="1.7265625" style="279" customWidth="1"/>
    <col min="4366" max="4366" width="13.1796875" style="279" customWidth="1"/>
    <col min="4367" max="4367" width="1.7265625" style="279" customWidth="1"/>
    <col min="4368" max="4608" width="8.1796875" style="279"/>
    <col min="4609" max="4611" width="1.7265625" style="279" customWidth="1"/>
    <col min="4612" max="4612" width="41.26953125" style="279" customWidth="1"/>
    <col min="4613" max="4613" width="1.81640625" style="279" customWidth="1"/>
    <col min="4614" max="4614" width="10.26953125" style="279" customWidth="1"/>
    <col min="4615" max="4615" width="1.7265625" style="279" customWidth="1"/>
    <col min="4616" max="4616" width="13.1796875" style="279" customWidth="1"/>
    <col min="4617" max="4617" width="1.7265625" style="279" customWidth="1"/>
    <col min="4618" max="4618" width="13.26953125" style="279" customWidth="1"/>
    <col min="4619" max="4619" width="1.7265625" style="279" customWidth="1"/>
    <col min="4620" max="4620" width="13.1796875" style="279" customWidth="1"/>
    <col min="4621" max="4621" width="1.7265625" style="279" customWidth="1"/>
    <col min="4622" max="4622" width="13.1796875" style="279" customWidth="1"/>
    <col min="4623" max="4623" width="1.7265625" style="279" customWidth="1"/>
    <col min="4624" max="4864" width="8.1796875" style="279"/>
    <col min="4865" max="4867" width="1.7265625" style="279" customWidth="1"/>
    <col min="4868" max="4868" width="41.26953125" style="279" customWidth="1"/>
    <col min="4869" max="4869" width="1.81640625" style="279" customWidth="1"/>
    <col min="4870" max="4870" width="10.26953125" style="279" customWidth="1"/>
    <col min="4871" max="4871" width="1.7265625" style="279" customWidth="1"/>
    <col min="4872" max="4872" width="13.1796875" style="279" customWidth="1"/>
    <col min="4873" max="4873" width="1.7265625" style="279" customWidth="1"/>
    <col min="4874" max="4874" width="13.26953125" style="279" customWidth="1"/>
    <col min="4875" max="4875" width="1.7265625" style="279" customWidth="1"/>
    <col min="4876" max="4876" width="13.1796875" style="279" customWidth="1"/>
    <col min="4877" max="4877" width="1.7265625" style="279" customWidth="1"/>
    <col min="4878" max="4878" width="13.1796875" style="279" customWidth="1"/>
    <col min="4879" max="4879" width="1.7265625" style="279" customWidth="1"/>
    <col min="4880" max="5120" width="8.1796875" style="279"/>
    <col min="5121" max="5123" width="1.7265625" style="279" customWidth="1"/>
    <col min="5124" max="5124" width="41.26953125" style="279" customWidth="1"/>
    <col min="5125" max="5125" width="1.81640625" style="279" customWidth="1"/>
    <col min="5126" max="5126" width="10.26953125" style="279" customWidth="1"/>
    <col min="5127" max="5127" width="1.7265625" style="279" customWidth="1"/>
    <col min="5128" max="5128" width="13.1796875" style="279" customWidth="1"/>
    <col min="5129" max="5129" width="1.7265625" style="279" customWidth="1"/>
    <col min="5130" max="5130" width="13.26953125" style="279" customWidth="1"/>
    <col min="5131" max="5131" width="1.7265625" style="279" customWidth="1"/>
    <col min="5132" max="5132" width="13.1796875" style="279" customWidth="1"/>
    <col min="5133" max="5133" width="1.7265625" style="279" customWidth="1"/>
    <col min="5134" max="5134" width="13.1796875" style="279" customWidth="1"/>
    <col min="5135" max="5135" width="1.7265625" style="279" customWidth="1"/>
    <col min="5136" max="5376" width="8.1796875" style="279"/>
    <col min="5377" max="5379" width="1.7265625" style="279" customWidth="1"/>
    <col min="5380" max="5380" width="41.26953125" style="279" customWidth="1"/>
    <col min="5381" max="5381" width="1.81640625" style="279" customWidth="1"/>
    <col min="5382" max="5382" width="10.26953125" style="279" customWidth="1"/>
    <col min="5383" max="5383" width="1.7265625" style="279" customWidth="1"/>
    <col min="5384" max="5384" width="13.1796875" style="279" customWidth="1"/>
    <col min="5385" max="5385" width="1.7265625" style="279" customWidth="1"/>
    <col min="5386" max="5386" width="13.26953125" style="279" customWidth="1"/>
    <col min="5387" max="5387" width="1.7265625" style="279" customWidth="1"/>
    <col min="5388" max="5388" width="13.1796875" style="279" customWidth="1"/>
    <col min="5389" max="5389" width="1.7265625" style="279" customWidth="1"/>
    <col min="5390" max="5390" width="13.1796875" style="279" customWidth="1"/>
    <col min="5391" max="5391" width="1.7265625" style="279" customWidth="1"/>
    <col min="5392" max="5632" width="8.1796875" style="279"/>
    <col min="5633" max="5635" width="1.7265625" style="279" customWidth="1"/>
    <col min="5636" max="5636" width="41.26953125" style="279" customWidth="1"/>
    <col min="5637" max="5637" width="1.81640625" style="279" customWidth="1"/>
    <col min="5638" max="5638" width="10.26953125" style="279" customWidth="1"/>
    <col min="5639" max="5639" width="1.7265625" style="279" customWidth="1"/>
    <col min="5640" max="5640" width="13.1796875" style="279" customWidth="1"/>
    <col min="5641" max="5641" width="1.7265625" style="279" customWidth="1"/>
    <col min="5642" max="5642" width="13.26953125" style="279" customWidth="1"/>
    <col min="5643" max="5643" width="1.7265625" style="279" customWidth="1"/>
    <col min="5644" max="5644" width="13.1796875" style="279" customWidth="1"/>
    <col min="5645" max="5645" width="1.7265625" style="279" customWidth="1"/>
    <col min="5646" max="5646" width="13.1796875" style="279" customWidth="1"/>
    <col min="5647" max="5647" width="1.7265625" style="279" customWidth="1"/>
    <col min="5648" max="5888" width="8.1796875" style="279"/>
    <col min="5889" max="5891" width="1.7265625" style="279" customWidth="1"/>
    <col min="5892" max="5892" width="41.26953125" style="279" customWidth="1"/>
    <col min="5893" max="5893" width="1.81640625" style="279" customWidth="1"/>
    <col min="5894" max="5894" width="10.26953125" style="279" customWidth="1"/>
    <col min="5895" max="5895" width="1.7265625" style="279" customWidth="1"/>
    <col min="5896" max="5896" width="13.1796875" style="279" customWidth="1"/>
    <col min="5897" max="5897" width="1.7265625" style="279" customWidth="1"/>
    <col min="5898" max="5898" width="13.26953125" style="279" customWidth="1"/>
    <col min="5899" max="5899" width="1.7265625" style="279" customWidth="1"/>
    <col min="5900" max="5900" width="13.1796875" style="279" customWidth="1"/>
    <col min="5901" max="5901" width="1.7265625" style="279" customWidth="1"/>
    <col min="5902" max="5902" width="13.1796875" style="279" customWidth="1"/>
    <col min="5903" max="5903" width="1.7265625" style="279" customWidth="1"/>
    <col min="5904" max="6144" width="8.1796875" style="279"/>
    <col min="6145" max="6147" width="1.7265625" style="279" customWidth="1"/>
    <col min="6148" max="6148" width="41.26953125" style="279" customWidth="1"/>
    <col min="6149" max="6149" width="1.81640625" style="279" customWidth="1"/>
    <col min="6150" max="6150" width="10.26953125" style="279" customWidth="1"/>
    <col min="6151" max="6151" width="1.7265625" style="279" customWidth="1"/>
    <col min="6152" max="6152" width="13.1796875" style="279" customWidth="1"/>
    <col min="6153" max="6153" width="1.7265625" style="279" customWidth="1"/>
    <col min="6154" max="6154" width="13.26953125" style="279" customWidth="1"/>
    <col min="6155" max="6155" width="1.7265625" style="279" customWidth="1"/>
    <col min="6156" max="6156" width="13.1796875" style="279" customWidth="1"/>
    <col min="6157" max="6157" width="1.7265625" style="279" customWidth="1"/>
    <col min="6158" max="6158" width="13.1796875" style="279" customWidth="1"/>
    <col min="6159" max="6159" width="1.7265625" style="279" customWidth="1"/>
    <col min="6160" max="6400" width="8.1796875" style="279"/>
    <col min="6401" max="6403" width="1.7265625" style="279" customWidth="1"/>
    <col min="6404" max="6404" width="41.26953125" style="279" customWidth="1"/>
    <col min="6405" max="6405" width="1.81640625" style="279" customWidth="1"/>
    <col min="6406" max="6406" width="10.26953125" style="279" customWidth="1"/>
    <col min="6407" max="6407" width="1.7265625" style="279" customWidth="1"/>
    <col min="6408" max="6408" width="13.1796875" style="279" customWidth="1"/>
    <col min="6409" max="6409" width="1.7265625" style="279" customWidth="1"/>
    <col min="6410" max="6410" width="13.26953125" style="279" customWidth="1"/>
    <col min="6411" max="6411" width="1.7265625" style="279" customWidth="1"/>
    <col min="6412" max="6412" width="13.1796875" style="279" customWidth="1"/>
    <col min="6413" max="6413" width="1.7265625" style="279" customWidth="1"/>
    <col min="6414" max="6414" width="13.1796875" style="279" customWidth="1"/>
    <col min="6415" max="6415" width="1.7265625" style="279" customWidth="1"/>
    <col min="6416" max="6656" width="8.1796875" style="279"/>
    <col min="6657" max="6659" width="1.7265625" style="279" customWidth="1"/>
    <col min="6660" max="6660" width="41.26953125" style="279" customWidth="1"/>
    <col min="6661" max="6661" width="1.81640625" style="279" customWidth="1"/>
    <col min="6662" max="6662" width="10.26953125" style="279" customWidth="1"/>
    <col min="6663" max="6663" width="1.7265625" style="279" customWidth="1"/>
    <col min="6664" max="6664" width="13.1796875" style="279" customWidth="1"/>
    <col min="6665" max="6665" width="1.7265625" style="279" customWidth="1"/>
    <col min="6666" max="6666" width="13.26953125" style="279" customWidth="1"/>
    <col min="6667" max="6667" width="1.7265625" style="279" customWidth="1"/>
    <col min="6668" max="6668" width="13.1796875" style="279" customWidth="1"/>
    <col min="6669" max="6669" width="1.7265625" style="279" customWidth="1"/>
    <col min="6670" max="6670" width="13.1796875" style="279" customWidth="1"/>
    <col min="6671" max="6671" width="1.7265625" style="279" customWidth="1"/>
    <col min="6672" max="6912" width="8.1796875" style="279"/>
    <col min="6913" max="6915" width="1.7265625" style="279" customWidth="1"/>
    <col min="6916" max="6916" width="41.26953125" style="279" customWidth="1"/>
    <col min="6917" max="6917" width="1.81640625" style="279" customWidth="1"/>
    <col min="6918" max="6918" width="10.26953125" style="279" customWidth="1"/>
    <col min="6919" max="6919" width="1.7265625" style="279" customWidth="1"/>
    <col min="6920" max="6920" width="13.1796875" style="279" customWidth="1"/>
    <col min="6921" max="6921" width="1.7265625" style="279" customWidth="1"/>
    <col min="6922" max="6922" width="13.26953125" style="279" customWidth="1"/>
    <col min="6923" max="6923" width="1.7265625" style="279" customWidth="1"/>
    <col min="6924" max="6924" width="13.1796875" style="279" customWidth="1"/>
    <col min="6925" max="6925" width="1.7265625" style="279" customWidth="1"/>
    <col min="6926" max="6926" width="13.1796875" style="279" customWidth="1"/>
    <col min="6927" max="6927" width="1.7265625" style="279" customWidth="1"/>
    <col min="6928" max="7168" width="8.1796875" style="279"/>
    <col min="7169" max="7171" width="1.7265625" style="279" customWidth="1"/>
    <col min="7172" max="7172" width="41.26953125" style="279" customWidth="1"/>
    <col min="7173" max="7173" width="1.81640625" style="279" customWidth="1"/>
    <col min="7174" max="7174" width="10.26953125" style="279" customWidth="1"/>
    <col min="7175" max="7175" width="1.7265625" style="279" customWidth="1"/>
    <col min="7176" max="7176" width="13.1796875" style="279" customWidth="1"/>
    <col min="7177" max="7177" width="1.7265625" style="279" customWidth="1"/>
    <col min="7178" max="7178" width="13.26953125" style="279" customWidth="1"/>
    <col min="7179" max="7179" width="1.7265625" style="279" customWidth="1"/>
    <col min="7180" max="7180" width="13.1796875" style="279" customWidth="1"/>
    <col min="7181" max="7181" width="1.7265625" style="279" customWidth="1"/>
    <col min="7182" max="7182" width="13.1796875" style="279" customWidth="1"/>
    <col min="7183" max="7183" width="1.7265625" style="279" customWidth="1"/>
    <col min="7184" max="7424" width="8.1796875" style="279"/>
    <col min="7425" max="7427" width="1.7265625" style="279" customWidth="1"/>
    <col min="7428" max="7428" width="41.26953125" style="279" customWidth="1"/>
    <col min="7429" max="7429" width="1.81640625" style="279" customWidth="1"/>
    <col min="7430" max="7430" width="10.26953125" style="279" customWidth="1"/>
    <col min="7431" max="7431" width="1.7265625" style="279" customWidth="1"/>
    <col min="7432" max="7432" width="13.1796875" style="279" customWidth="1"/>
    <col min="7433" max="7433" width="1.7265625" style="279" customWidth="1"/>
    <col min="7434" max="7434" width="13.26953125" style="279" customWidth="1"/>
    <col min="7435" max="7435" width="1.7265625" style="279" customWidth="1"/>
    <col min="7436" max="7436" width="13.1796875" style="279" customWidth="1"/>
    <col min="7437" max="7437" width="1.7265625" style="279" customWidth="1"/>
    <col min="7438" max="7438" width="13.1796875" style="279" customWidth="1"/>
    <col min="7439" max="7439" width="1.7265625" style="279" customWidth="1"/>
    <col min="7440" max="7680" width="8.1796875" style="279"/>
    <col min="7681" max="7683" width="1.7265625" style="279" customWidth="1"/>
    <col min="7684" max="7684" width="41.26953125" style="279" customWidth="1"/>
    <col min="7685" max="7685" width="1.81640625" style="279" customWidth="1"/>
    <col min="7686" max="7686" width="10.26953125" style="279" customWidth="1"/>
    <col min="7687" max="7687" width="1.7265625" style="279" customWidth="1"/>
    <col min="7688" max="7688" width="13.1796875" style="279" customWidth="1"/>
    <col min="7689" max="7689" width="1.7265625" style="279" customWidth="1"/>
    <col min="7690" max="7690" width="13.26953125" style="279" customWidth="1"/>
    <col min="7691" max="7691" width="1.7265625" style="279" customWidth="1"/>
    <col min="7692" max="7692" width="13.1796875" style="279" customWidth="1"/>
    <col min="7693" max="7693" width="1.7265625" style="279" customWidth="1"/>
    <col min="7694" max="7694" width="13.1796875" style="279" customWidth="1"/>
    <col min="7695" max="7695" width="1.7265625" style="279" customWidth="1"/>
    <col min="7696" max="7936" width="8.1796875" style="279"/>
    <col min="7937" max="7939" width="1.7265625" style="279" customWidth="1"/>
    <col min="7940" max="7940" width="41.26953125" style="279" customWidth="1"/>
    <col min="7941" max="7941" width="1.81640625" style="279" customWidth="1"/>
    <col min="7942" max="7942" width="10.26953125" style="279" customWidth="1"/>
    <col min="7943" max="7943" width="1.7265625" style="279" customWidth="1"/>
    <col min="7944" max="7944" width="13.1796875" style="279" customWidth="1"/>
    <col min="7945" max="7945" width="1.7265625" style="279" customWidth="1"/>
    <col min="7946" max="7946" width="13.26953125" style="279" customWidth="1"/>
    <col min="7947" max="7947" width="1.7265625" style="279" customWidth="1"/>
    <col min="7948" max="7948" width="13.1796875" style="279" customWidth="1"/>
    <col min="7949" max="7949" width="1.7265625" style="279" customWidth="1"/>
    <col min="7950" max="7950" width="13.1796875" style="279" customWidth="1"/>
    <col min="7951" max="7951" width="1.7265625" style="279" customWidth="1"/>
    <col min="7952" max="8192" width="8.1796875" style="279"/>
    <col min="8193" max="8195" width="1.7265625" style="279" customWidth="1"/>
    <col min="8196" max="8196" width="41.26953125" style="279" customWidth="1"/>
    <col min="8197" max="8197" width="1.81640625" style="279" customWidth="1"/>
    <col min="8198" max="8198" width="10.26953125" style="279" customWidth="1"/>
    <col min="8199" max="8199" width="1.7265625" style="279" customWidth="1"/>
    <col min="8200" max="8200" width="13.1796875" style="279" customWidth="1"/>
    <col min="8201" max="8201" width="1.7265625" style="279" customWidth="1"/>
    <col min="8202" max="8202" width="13.26953125" style="279" customWidth="1"/>
    <col min="8203" max="8203" width="1.7265625" style="279" customWidth="1"/>
    <col min="8204" max="8204" width="13.1796875" style="279" customWidth="1"/>
    <col min="8205" max="8205" width="1.7265625" style="279" customWidth="1"/>
    <col min="8206" max="8206" width="13.1796875" style="279" customWidth="1"/>
    <col min="8207" max="8207" width="1.7265625" style="279" customWidth="1"/>
    <col min="8208" max="8448" width="8.1796875" style="279"/>
    <col min="8449" max="8451" width="1.7265625" style="279" customWidth="1"/>
    <col min="8452" max="8452" width="41.26953125" style="279" customWidth="1"/>
    <col min="8453" max="8453" width="1.81640625" style="279" customWidth="1"/>
    <col min="8454" max="8454" width="10.26953125" style="279" customWidth="1"/>
    <col min="8455" max="8455" width="1.7265625" style="279" customWidth="1"/>
    <col min="8456" max="8456" width="13.1796875" style="279" customWidth="1"/>
    <col min="8457" max="8457" width="1.7265625" style="279" customWidth="1"/>
    <col min="8458" max="8458" width="13.26953125" style="279" customWidth="1"/>
    <col min="8459" max="8459" width="1.7265625" style="279" customWidth="1"/>
    <col min="8460" max="8460" width="13.1796875" style="279" customWidth="1"/>
    <col min="8461" max="8461" width="1.7265625" style="279" customWidth="1"/>
    <col min="8462" max="8462" width="13.1796875" style="279" customWidth="1"/>
    <col min="8463" max="8463" width="1.7265625" style="279" customWidth="1"/>
    <col min="8464" max="8704" width="8.1796875" style="279"/>
    <col min="8705" max="8707" width="1.7265625" style="279" customWidth="1"/>
    <col min="8708" max="8708" width="41.26953125" style="279" customWidth="1"/>
    <col min="8709" max="8709" width="1.81640625" style="279" customWidth="1"/>
    <col min="8710" max="8710" width="10.26953125" style="279" customWidth="1"/>
    <col min="8711" max="8711" width="1.7265625" style="279" customWidth="1"/>
    <col min="8712" max="8712" width="13.1796875" style="279" customWidth="1"/>
    <col min="8713" max="8713" width="1.7265625" style="279" customWidth="1"/>
    <col min="8714" max="8714" width="13.26953125" style="279" customWidth="1"/>
    <col min="8715" max="8715" width="1.7265625" style="279" customWidth="1"/>
    <col min="8716" max="8716" width="13.1796875" style="279" customWidth="1"/>
    <col min="8717" max="8717" width="1.7265625" style="279" customWidth="1"/>
    <col min="8718" max="8718" width="13.1796875" style="279" customWidth="1"/>
    <col min="8719" max="8719" width="1.7265625" style="279" customWidth="1"/>
    <col min="8720" max="8960" width="8.1796875" style="279"/>
    <col min="8961" max="8963" width="1.7265625" style="279" customWidth="1"/>
    <col min="8964" max="8964" width="41.26953125" style="279" customWidth="1"/>
    <col min="8965" max="8965" width="1.81640625" style="279" customWidth="1"/>
    <col min="8966" max="8966" width="10.26953125" style="279" customWidth="1"/>
    <col min="8967" max="8967" width="1.7265625" style="279" customWidth="1"/>
    <col min="8968" max="8968" width="13.1796875" style="279" customWidth="1"/>
    <col min="8969" max="8969" width="1.7265625" style="279" customWidth="1"/>
    <col min="8970" max="8970" width="13.26953125" style="279" customWidth="1"/>
    <col min="8971" max="8971" width="1.7265625" style="279" customWidth="1"/>
    <col min="8972" max="8972" width="13.1796875" style="279" customWidth="1"/>
    <col min="8973" max="8973" width="1.7265625" style="279" customWidth="1"/>
    <col min="8974" max="8974" width="13.1796875" style="279" customWidth="1"/>
    <col min="8975" max="8975" width="1.7265625" style="279" customWidth="1"/>
    <col min="8976" max="9216" width="8.1796875" style="279"/>
    <col min="9217" max="9219" width="1.7265625" style="279" customWidth="1"/>
    <col min="9220" max="9220" width="41.26953125" style="279" customWidth="1"/>
    <col min="9221" max="9221" width="1.81640625" style="279" customWidth="1"/>
    <col min="9222" max="9222" width="10.26953125" style="279" customWidth="1"/>
    <col min="9223" max="9223" width="1.7265625" style="279" customWidth="1"/>
    <col min="9224" max="9224" width="13.1796875" style="279" customWidth="1"/>
    <col min="9225" max="9225" width="1.7265625" style="279" customWidth="1"/>
    <col min="9226" max="9226" width="13.26953125" style="279" customWidth="1"/>
    <col min="9227" max="9227" width="1.7265625" style="279" customWidth="1"/>
    <col min="9228" max="9228" width="13.1796875" style="279" customWidth="1"/>
    <col min="9229" max="9229" width="1.7265625" style="279" customWidth="1"/>
    <col min="9230" max="9230" width="13.1796875" style="279" customWidth="1"/>
    <col min="9231" max="9231" width="1.7265625" style="279" customWidth="1"/>
    <col min="9232" max="9472" width="8.1796875" style="279"/>
    <col min="9473" max="9475" width="1.7265625" style="279" customWidth="1"/>
    <col min="9476" max="9476" width="41.26953125" style="279" customWidth="1"/>
    <col min="9477" max="9477" width="1.81640625" style="279" customWidth="1"/>
    <col min="9478" max="9478" width="10.26953125" style="279" customWidth="1"/>
    <col min="9479" max="9479" width="1.7265625" style="279" customWidth="1"/>
    <col min="9480" max="9480" width="13.1796875" style="279" customWidth="1"/>
    <col min="9481" max="9481" width="1.7265625" style="279" customWidth="1"/>
    <col min="9482" max="9482" width="13.26953125" style="279" customWidth="1"/>
    <col min="9483" max="9483" width="1.7265625" style="279" customWidth="1"/>
    <col min="9484" max="9484" width="13.1796875" style="279" customWidth="1"/>
    <col min="9485" max="9485" width="1.7265625" style="279" customWidth="1"/>
    <col min="9486" max="9486" width="13.1796875" style="279" customWidth="1"/>
    <col min="9487" max="9487" width="1.7265625" style="279" customWidth="1"/>
    <col min="9488" max="9728" width="8.1796875" style="279"/>
    <col min="9729" max="9731" width="1.7265625" style="279" customWidth="1"/>
    <col min="9732" max="9732" width="41.26953125" style="279" customWidth="1"/>
    <col min="9733" max="9733" width="1.81640625" style="279" customWidth="1"/>
    <col min="9734" max="9734" width="10.26953125" style="279" customWidth="1"/>
    <col min="9735" max="9735" width="1.7265625" style="279" customWidth="1"/>
    <col min="9736" max="9736" width="13.1796875" style="279" customWidth="1"/>
    <col min="9737" max="9737" width="1.7265625" style="279" customWidth="1"/>
    <col min="9738" max="9738" width="13.26953125" style="279" customWidth="1"/>
    <col min="9739" max="9739" width="1.7265625" style="279" customWidth="1"/>
    <col min="9740" max="9740" width="13.1796875" style="279" customWidth="1"/>
    <col min="9741" max="9741" width="1.7265625" style="279" customWidth="1"/>
    <col min="9742" max="9742" width="13.1796875" style="279" customWidth="1"/>
    <col min="9743" max="9743" width="1.7265625" style="279" customWidth="1"/>
    <col min="9744" max="9984" width="8.1796875" style="279"/>
    <col min="9985" max="9987" width="1.7265625" style="279" customWidth="1"/>
    <col min="9988" max="9988" width="41.26953125" style="279" customWidth="1"/>
    <col min="9989" max="9989" width="1.81640625" style="279" customWidth="1"/>
    <col min="9990" max="9990" width="10.26953125" style="279" customWidth="1"/>
    <col min="9991" max="9991" width="1.7265625" style="279" customWidth="1"/>
    <col min="9992" max="9992" width="13.1796875" style="279" customWidth="1"/>
    <col min="9993" max="9993" width="1.7265625" style="279" customWidth="1"/>
    <col min="9994" max="9994" width="13.26953125" style="279" customWidth="1"/>
    <col min="9995" max="9995" width="1.7265625" style="279" customWidth="1"/>
    <col min="9996" max="9996" width="13.1796875" style="279" customWidth="1"/>
    <col min="9997" max="9997" width="1.7265625" style="279" customWidth="1"/>
    <col min="9998" max="9998" width="13.1796875" style="279" customWidth="1"/>
    <col min="9999" max="9999" width="1.7265625" style="279" customWidth="1"/>
    <col min="10000" max="10240" width="8.1796875" style="279"/>
    <col min="10241" max="10243" width="1.7265625" style="279" customWidth="1"/>
    <col min="10244" max="10244" width="41.26953125" style="279" customWidth="1"/>
    <col min="10245" max="10245" width="1.81640625" style="279" customWidth="1"/>
    <col min="10246" max="10246" width="10.26953125" style="279" customWidth="1"/>
    <col min="10247" max="10247" width="1.7265625" style="279" customWidth="1"/>
    <col min="10248" max="10248" width="13.1796875" style="279" customWidth="1"/>
    <col min="10249" max="10249" width="1.7265625" style="279" customWidth="1"/>
    <col min="10250" max="10250" width="13.26953125" style="279" customWidth="1"/>
    <col min="10251" max="10251" width="1.7265625" style="279" customWidth="1"/>
    <col min="10252" max="10252" width="13.1796875" style="279" customWidth="1"/>
    <col min="10253" max="10253" width="1.7265625" style="279" customWidth="1"/>
    <col min="10254" max="10254" width="13.1796875" style="279" customWidth="1"/>
    <col min="10255" max="10255" width="1.7265625" style="279" customWidth="1"/>
    <col min="10256" max="10496" width="8.1796875" style="279"/>
    <col min="10497" max="10499" width="1.7265625" style="279" customWidth="1"/>
    <col min="10500" max="10500" width="41.26953125" style="279" customWidth="1"/>
    <col min="10501" max="10501" width="1.81640625" style="279" customWidth="1"/>
    <col min="10502" max="10502" width="10.26953125" style="279" customWidth="1"/>
    <col min="10503" max="10503" width="1.7265625" style="279" customWidth="1"/>
    <col min="10504" max="10504" width="13.1796875" style="279" customWidth="1"/>
    <col min="10505" max="10505" width="1.7265625" style="279" customWidth="1"/>
    <col min="10506" max="10506" width="13.26953125" style="279" customWidth="1"/>
    <col min="10507" max="10507" width="1.7265625" style="279" customWidth="1"/>
    <col min="10508" max="10508" width="13.1796875" style="279" customWidth="1"/>
    <col min="10509" max="10509" width="1.7265625" style="279" customWidth="1"/>
    <col min="10510" max="10510" width="13.1796875" style="279" customWidth="1"/>
    <col min="10511" max="10511" width="1.7265625" style="279" customWidth="1"/>
    <col min="10512" max="10752" width="8.1796875" style="279"/>
    <col min="10753" max="10755" width="1.7265625" style="279" customWidth="1"/>
    <col min="10756" max="10756" width="41.26953125" style="279" customWidth="1"/>
    <col min="10757" max="10757" width="1.81640625" style="279" customWidth="1"/>
    <col min="10758" max="10758" width="10.26953125" style="279" customWidth="1"/>
    <col min="10759" max="10759" width="1.7265625" style="279" customWidth="1"/>
    <col min="10760" max="10760" width="13.1796875" style="279" customWidth="1"/>
    <col min="10761" max="10761" width="1.7265625" style="279" customWidth="1"/>
    <col min="10762" max="10762" width="13.26953125" style="279" customWidth="1"/>
    <col min="10763" max="10763" width="1.7265625" style="279" customWidth="1"/>
    <col min="10764" max="10764" width="13.1796875" style="279" customWidth="1"/>
    <col min="10765" max="10765" width="1.7265625" style="279" customWidth="1"/>
    <col min="10766" max="10766" width="13.1796875" style="279" customWidth="1"/>
    <col min="10767" max="10767" width="1.7265625" style="279" customWidth="1"/>
    <col min="10768" max="11008" width="8.1796875" style="279"/>
    <col min="11009" max="11011" width="1.7265625" style="279" customWidth="1"/>
    <col min="11012" max="11012" width="41.26953125" style="279" customWidth="1"/>
    <col min="11013" max="11013" width="1.81640625" style="279" customWidth="1"/>
    <col min="11014" max="11014" width="10.26953125" style="279" customWidth="1"/>
    <col min="11015" max="11015" width="1.7265625" style="279" customWidth="1"/>
    <col min="11016" max="11016" width="13.1796875" style="279" customWidth="1"/>
    <col min="11017" max="11017" width="1.7265625" style="279" customWidth="1"/>
    <col min="11018" max="11018" width="13.26953125" style="279" customWidth="1"/>
    <col min="11019" max="11019" width="1.7265625" style="279" customWidth="1"/>
    <col min="11020" max="11020" width="13.1796875" style="279" customWidth="1"/>
    <col min="11021" max="11021" width="1.7265625" style="279" customWidth="1"/>
    <col min="11022" max="11022" width="13.1796875" style="279" customWidth="1"/>
    <col min="11023" max="11023" width="1.7265625" style="279" customWidth="1"/>
    <col min="11024" max="11264" width="8.1796875" style="279"/>
    <col min="11265" max="11267" width="1.7265625" style="279" customWidth="1"/>
    <col min="11268" max="11268" width="41.26953125" style="279" customWidth="1"/>
    <col min="11269" max="11269" width="1.81640625" style="279" customWidth="1"/>
    <col min="11270" max="11270" width="10.26953125" style="279" customWidth="1"/>
    <col min="11271" max="11271" width="1.7265625" style="279" customWidth="1"/>
    <col min="11272" max="11272" width="13.1796875" style="279" customWidth="1"/>
    <col min="11273" max="11273" width="1.7265625" style="279" customWidth="1"/>
    <col min="11274" max="11274" width="13.26953125" style="279" customWidth="1"/>
    <col min="11275" max="11275" width="1.7265625" style="279" customWidth="1"/>
    <col min="11276" max="11276" width="13.1796875" style="279" customWidth="1"/>
    <col min="11277" max="11277" width="1.7265625" style="279" customWidth="1"/>
    <col min="11278" max="11278" width="13.1796875" style="279" customWidth="1"/>
    <col min="11279" max="11279" width="1.7265625" style="279" customWidth="1"/>
    <col min="11280" max="11520" width="8.1796875" style="279"/>
    <col min="11521" max="11523" width="1.7265625" style="279" customWidth="1"/>
    <col min="11524" max="11524" width="41.26953125" style="279" customWidth="1"/>
    <col min="11525" max="11525" width="1.81640625" style="279" customWidth="1"/>
    <col min="11526" max="11526" width="10.26953125" style="279" customWidth="1"/>
    <col min="11527" max="11527" width="1.7265625" style="279" customWidth="1"/>
    <col min="11528" max="11528" width="13.1796875" style="279" customWidth="1"/>
    <col min="11529" max="11529" width="1.7265625" style="279" customWidth="1"/>
    <col min="11530" max="11530" width="13.26953125" style="279" customWidth="1"/>
    <col min="11531" max="11531" width="1.7265625" style="279" customWidth="1"/>
    <col min="11532" max="11532" width="13.1796875" style="279" customWidth="1"/>
    <col min="11533" max="11533" width="1.7265625" style="279" customWidth="1"/>
    <col min="11534" max="11534" width="13.1796875" style="279" customWidth="1"/>
    <col min="11535" max="11535" width="1.7265625" style="279" customWidth="1"/>
    <col min="11536" max="11776" width="8.1796875" style="279"/>
    <col min="11777" max="11779" width="1.7265625" style="279" customWidth="1"/>
    <col min="11780" max="11780" width="41.26953125" style="279" customWidth="1"/>
    <col min="11781" max="11781" width="1.81640625" style="279" customWidth="1"/>
    <col min="11782" max="11782" width="10.26953125" style="279" customWidth="1"/>
    <col min="11783" max="11783" width="1.7265625" style="279" customWidth="1"/>
    <col min="11784" max="11784" width="13.1796875" style="279" customWidth="1"/>
    <col min="11785" max="11785" width="1.7265625" style="279" customWidth="1"/>
    <col min="11786" max="11786" width="13.26953125" style="279" customWidth="1"/>
    <col min="11787" max="11787" width="1.7265625" style="279" customWidth="1"/>
    <col min="11788" max="11788" width="13.1796875" style="279" customWidth="1"/>
    <col min="11789" max="11789" width="1.7265625" style="279" customWidth="1"/>
    <col min="11790" max="11790" width="13.1796875" style="279" customWidth="1"/>
    <col min="11791" max="11791" width="1.7265625" style="279" customWidth="1"/>
    <col min="11792" max="12032" width="8.1796875" style="279"/>
    <col min="12033" max="12035" width="1.7265625" style="279" customWidth="1"/>
    <col min="12036" max="12036" width="41.26953125" style="279" customWidth="1"/>
    <col min="12037" max="12037" width="1.81640625" style="279" customWidth="1"/>
    <col min="12038" max="12038" width="10.26953125" style="279" customWidth="1"/>
    <col min="12039" max="12039" width="1.7265625" style="279" customWidth="1"/>
    <col min="12040" max="12040" width="13.1796875" style="279" customWidth="1"/>
    <col min="12041" max="12041" width="1.7265625" style="279" customWidth="1"/>
    <col min="12042" max="12042" width="13.26953125" style="279" customWidth="1"/>
    <col min="12043" max="12043" width="1.7265625" style="279" customWidth="1"/>
    <col min="12044" max="12044" width="13.1796875" style="279" customWidth="1"/>
    <col min="12045" max="12045" width="1.7265625" style="279" customWidth="1"/>
    <col min="12046" max="12046" width="13.1796875" style="279" customWidth="1"/>
    <col min="12047" max="12047" width="1.7265625" style="279" customWidth="1"/>
    <col min="12048" max="12288" width="8.1796875" style="279"/>
    <col min="12289" max="12291" width="1.7265625" style="279" customWidth="1"/>
    <col min="12292" max="12292" width="41.26953125" style="279" customWidth="1"/>
    <col min="12293" max="12293" width="1.81640625" style="279" customWidth="1"/>
    <col min="12294" max="12294" width="10.26953125" style="279" customWidth="1"/>
    <col min="12295" max="12295" width="1.7265625" style="279" customWidth="1"/>
    <col min="12296" max="12296" width="13.1796875" style="279" customWidth="1"/>
    <col min="12297" max="12297" width="1.7265625" style="279" customWidth="1"/>
    <col min="12298" max="12298" width="13.26953125" style="279" customWidth="1"/>
    <col min="12299" max="12299" width="1.7265625" style="279" customWidth="1"/>
    <col min="12300" max="12300" width="13.1796875" style="279" customWidth="1"/>
    <col min="12301" max="12301" width="1.7265625" style="279" customWidth="1"/>
    <col min="12302" max="12302" width="13.1796875" style="279" customWidth="1"/>
    <col min="12303" max="12303" width="1.7265625" style="279" customWidth="1"/>
    <col min="12304" max="12544" width="8.1796875" style="279"/>
    <col min="12545" max="12547" width="1.7265625" style="279" customWidth="1"/>
    <col min="12548" max="12548" width="41.26953125" style="279" customWidth="1"/>
    <col min="12549" max="12549" width="1.81640625" style="279" customWidth="1"/>
    <col min="12550" max="12550" width="10.26953125" style="279" customWidth="1"/>
    <col min="12551" max="12551" width="1.7265625" style="279" customWidth="1"/>
    <col min="12552" max="12552" width="13.1796875" style="279" customWidth="1"/>
    <col min="12553" max="12553" width="1.7265625" style="279" customWidth="1"/>
    <col min="12554" max="12554" width="13.26953125" style="279" customWidth="1"/>
    <col min="12555" max="12555" width="1.7265625" style="279" customWidth="1"/>
    <col min="12556" max="12556" width="13.1796875" style="279" customWidth="1"/>
    <col min="12557" max="12557" width="1.7265625" style="279" customWidth="1"/>
    <col min="12558" max="12558" width="13.1796875" style="279" customWidth="1"/>
    <col min="12559" max="12559" width="1.7265625" style="279" customWidth="1"/>
    <col min="12560" max="12800" width="8.1796875" style="279"/>
    <col min="12801" max="12803" width="1.7265625" style="279" customWidth="1"/>
    <col min="12804" max="12804" width="41.26953125" style="279" customWidth="1"/>
    <col min="12805" max="12805" width="1.81640625" style="279" customWidth="1"/>
    <col min="12806" max="12806" width="10.26953125" style="279" customWidth="1"/>
    <col min="12807" max="12807" width="1.7265625" style="279" customWidth="1"/>
    <col min="12808" max="12808" width="13.1796875" style="279" customWidth="1"/>
    <col min="12809" max="12809" width="1.7265625" style="279" customWidth="1"/>
    <col min="12810" max="12810" width="13.26953125" style="279" customWidth="1"/>
    <col min="12811" max="12811" width="1.7265625" style="279" customWidth="1"/>
    <col min="12812" max="12812" width="13.1796875" style="279" customWidth="1"/>
    <col min="12813" max="12813" width="1.7265625" style="279" customWidth="1"/>
    <col min="12814" max="12814" width="13.1796875" style="279" customWidth="1"/>
    <col min="12815" max="12815" width="1.7265625" style="279" customWidth="1"/>
    <col min="12816" max="13056" width="8.1796875" style="279"/>
    <col min="13057" max="13059" width="1.7265625" style="279" customWidth="1"/>
    <col min="13060" max="13060" width="41.26953125" style="279" customWidth="1"/>
    <col min="13061" max="13061" width="1.81640625" style="279" customWidth="1"/>
    <col min="13062" max="13062" width="10.26953125" style="279" customWidth="1"/>
    <col min="13063" max="13063" width="1.7265625" style="279" customWidth="1"/>
    <col min="13064" max="13064" width="13.1796875" style="279" customWidth="1"/>
    <col min="13065" max="13065" width="1.7265625" style="279" customWidth="1"/>
    <col min="13066" max="13066" width="13.26953125" style="279" customWidth="1"/>
    <col min="13067" max="13067" width="1.7265625" style="279" customWidth="1"/>
    <col min="13068" max="13068" width="13.1796875" style="279" customWidth="1"/>
    <col min="13069" max="13069" width="1.7265625" style="279" customWidth="1"/>
    <col min="13070" max="13070" width="13.1796875" style="279" customWidth="1"/>
    <col min="13071" max="13071" width="1.7265625" style="279" customWidth="1"/>
    <col min="13072" max="13312" width="8.1796875" style="279"/>
    <col min="13313" max="13315" width="1.7265625" style="279" customWidth="1"/>
    <col min="13316" max="13316" width="41.26953125" style="279" customWidth="1"/>
    <col min="13317" max="13317" width="1.81640625" style="279" customWidth="1"/>
    <col min="13318" max="13318" width="10.26953125" style="279" customWidth="1"/>
    <col min="13319" max="13319" width="1.7265625" style="279" customWidth="1"/>
    <col min="13320" max="13320" width="13.1796875" style="279" customWidth="1"/>
    <col min="13321" max="13321" width="1.7265625" style="279" customWidth="1"/>
    <col min="13322" max="13322" width="13.26953125" style="279" customWidth="1"/>
    <col min="13323" max="13323" width="1.7265625" style="279" customWidth="1"/>
    <col min="13324" max="13324" width="13.1796875" style="279" customWidth="1"/>
    <col min="13325" max="13325" width="1.7265625" style="279" customWidth="1"/>
    <col min="13326" max="13326" width="13.1796875" style="279" customWidth="1"/>
    <col min="13327" max="13327" width="1.7265625" style="279" customWidth="1"/>
    <col min="13328" max="13568" width="8.1796875" style="279"/>
    <col min="13569" max="13571" width="1.7265625" style="279" customWidth="1"/>
    <col min="13572" max="13572" width="41.26953125" style="279" customWidth="1"/>
    <col min="13573" max="13573" width="1.81640625" style="279" customWidth="1"/>
    <col min="13574" max="13574" width="10.26953125" style="279" customWidth="1"/>
    <col min="13575" max="13575" width="1.7265625" style="279" customWidth="1"/>
    <col min="13576" max="13576" width="13.1796875" style="279" customWidth="1"/>
    <col min="13577" max="13577" width="1.7265625" style="279" customWidth="1"/>
    <col min="13578" max="13578" width="13.26953125" style="279" customWidth="1"/>
    <col min="13579" max="13579" width="1.7265625" style="279" customWidth="1"/>
    <col min="13580" max="13580" width="13.1796875" style="279" customWidth="1"/>
    <col min="13581" max="13581" width="1.7265625" style="279" customWidth="1"/>
    <col min="13582" max="13582" width="13.1796875" style="279" customWidth="1"/>
    <col min="13583" max="13583" width="1.7265625" style="279" customWidth="1"/>
    <col min="13584" max="13824" width="8.1796875" style="279"/>
    <col min="13825" max="13827" width="1.7265625" style="279" customWidth="1"/>
    <col min="13828" max="13828" width="41.26953125" style="279" customWidth="1"/>
    <col min="13829" max="13829" width="1.81640625" style="279" customWidth="1"/>
    <col min="13830" max="13830" width="10.26953125" style="279" customWidth="1"/>
    <col min="13831" max="13831" width="1.7265625" style="279" customWidth="1"/>
    <col min="13832" max="13832" width="13.1796875" style="279" customWidth="1"/>
    <col min="13833" max="13833" width="1.7265625" style="279" customWidth="1"/>
    <col min="13834" max="13834" width="13.26953125" style="279" customWidth="1"/>
    <col min="13835" max="13835" width="1.7265625" style="279" customWidth="1"/>
    <col min="13836" max="13836" width="13.1796875" style="279" customWidth="1"/>
    <col min="13837" max="13837" width="1.7265625" style="279" customWidth="1"/>
    <col min="13838" max="13838" width="13.1796875" style="279" customWidth="1"/>
    <col min="13839" max="13839" width="1.7265625" style="279" customWidth="1"/>
    <col min="13840" max="14080" width="8.1796875" style="279"/>
    <col min="14081" max="14083" width="1.7265625" style="279" customWidth="1"/>
    <col min="14084" max="14084" width="41.26953125" style="279" customWidth="1"/>
    <col min="14085" max="14085" width="1.81640625" style="279" customWidth="1"/>
    <col min="14086" max="14086" width="10.26953125" style="279" customWidth="1"/>
    <col min="14087" max="14087" width="1.7265625" style="279" customWidth="1"/>
    <col min="14088" max="14088" width="13.1796875" style="279" customWidth="1"/>
    <col min="14089" max="14089" width="1.7265625" style="279" customWidth="1"/>
    <col min="14090" max="14090" width="13.26953125" style="279" customWidth="1"/>
    <col min="14091" max="14091" width="1.7265625" style="279" customWidth="1"/>
    <col min="14092" max="14092" width="13.1796875" style="279" customWidth="1"/>
    <col min="14093" max="14093" width="1.7265625" style="279" customWidth="1"/>
    <col min="14094" max="14094" width="13.1796875" style="279" customWidth="1"/>
    <col min="14095" max="14095" width="1.7265625" style="279" customWidth="1"/>
    <col min="14096" max="14336" width="8.1796875" style="279"/>
    <col min="14337" max="14339" width="1.7265625" style="279" customWidth="1"/>
    <col min="14340" max="14340" width="41.26953125" style="279" customWidth="1"/>
    <col min="14341" max="14341" width="1.81640625" style="279" customWidth="1"/>
    <col min="14342" max="14342" width="10.26953125" style="279" customWidth="1"/>
    <col min="14343" max="14343" width="1.7265625" style="279" customWidth="1"/>
    <col min="14344" max="14344" width="13.1796875" style="279" customWidth="1"/>
    <col min="14345" max="14345" width="1.7265625" style="279" customWidth="1"/>
    <col min="14346" max="14346" width="13.26953125" style="279" customWidth="1"/>
    <col min="14347" max="14347" width="1.7265625" style="279" customWidth="1"/>
    <col min="14348" max="14348" width="13.1796875" style="279" customWidth="1"/>
    <col min="14349" max="14349" width="1.7265625" style="279" customWidth="1"/>
    <col min="14350" max="14350" width="13.1796875" style="279" customWidth="1"/>
    <col min="14351" max="14351" width="1.7265625" style="279" customWidth="1"/>
    <col min="14352" max="14592" width="8.1796875" style="279"/>
    <col min="14593" max="14595" width="1.7265625" style="279" customWidth="1"/>
    <col min="14596" max="14596" width="41.26953125" style="279" customWidth="1"/>
    <col min="14597" max="14597" width="1.81640625" style="279" customWidth="1"/>
    <col min="14598" max="14598" width="10.26953125" style="279" customWidth="1"/>
    <col min="14599" max="14599" width="1.7265625" style="279" customWidth="1"/>
    <col min="14600" max="14600" width="13.1796875" style="279" customWidth="1"/>
    <col min="14601" max="14601" width="1.7265625" style="279" customWidth="1"/>
    <col min="14602" max="14602" width="13.26953125" style="279" customWidth="1"/>
    <col min="14603" max="14603" width="1.7265625" style="279" customWidth="1"/>
    <col min="14604" max="14604" width="13.1796875" style="279" customWidth="1"/>
    <col min="14605" max="14605" width="1.7265625" style="279" customWidth="1"/>
    <col min="14606" max="14606" width="13.1796875" style="279" customWidth="1"/>
    <col min="14607" max="14607" width="1.7265625" style="279" customWidth="1"/>
    <col min="14608" max="14848" width="8.1796875" style="279"/>
    <col min="14849" max="14851" width="1.7265625" style="279" customWidth="1"/>
    <col min="14852" max="14852" width="41.26953125" style="279" customWidth="1"/>
    <col min="14853" max="14853" width="1.81640625" style="279" customWidth="1"/>
    <col min="14854" max="14854" width="10.26953125" style="279" customWidth="1"/>
    <col min="14855" max="14855" width="1.7265625" style="279" customWidth="1"/>
    <col min="14856" max="14856" width="13.1796875" style="279" customWidth="1"/>
    <col min="14857" max="14857" width="1.7265625" style="279" customWidth="1"/>
    <col min="14858" max="14858" width="13.26953125" style="279" customWidth="1"/>
    <col min="14859" max="14859" width="1.7265625" style="279" customWidth="1"/>
    <col min="14860" max="14860" width="13.1796875" style="279" customWidth="1"/>
    <col min="14861" max="14861" width="1.7265625" style="279" customWidth="1"/>
    <col min="14862" max="14862" width="13.1796875" style="279" customWidth="1"/>
    <col min="14863" max="14863" width="1.7265625" style="279" customWidth="1"/>
    <col min="14864" max="15104" width="8.1796875" style="279"/>
    <col min="15105" max="15107" width="1.7265625" style="279" customWidth="1"/>
    <col min="15108" max="15108" width="41.26953125" style="279" customWidth="1"/>
    <col min="15109" max="15109" width="1.81640625" style="279" customWidth="1"/>
    <col min="15110" max="15110" width="10.26953125" style="279" customWidth="1"/>
    <col min="15111" max="15111" width="1.7265625" style="279" customWidth="1"/>
    <col min="15112" max="15112" width="13.1796875" style="279" customWidth="1"/>
    <col min="15113" max="15113" width="1.7265625" style="279" customWidth="1"/>
    <col min="15114" max="15114" width="13.26953125" style="279" customWidth="1"/>
    <col min="15115" max="15115" width="1.7265625" style="279" customWidth="1"/>
    <col min="15116" max="15116" width="13.1796875" style="279" customWidth="1"/>
    <col min="15117" max="15117" width="1.7265625" style="279" customWidth="1"/>
    <col min="15118" max="15118" width="13.1796875" style="279" customWidth="1"/>
    <col min="15119" max="15119" width="1.7265625" style="279" customWidth="1"/>
    <col min="15120" max="15360" width="8.1796875" style="279"/>
    <col min="15361" max="15363" width="1.7265625" style="279" customWidth="1"/>
    <col min="15364" max="15364" width="41.26953125" style="279" customWidth="1"/>
    <col min="15365" max="15365" width="1.81640625" style="279" customWidth="1"/>
    <col min="15366" max="15366" width="10.26953125" style="279" customWidth="1"/>
    <col min="15367" max="15367" width="1.7265625" style="279" customWidth="1"/>
    <col min="15368" max="15368" width="13.1796875" style="279" customWidth="1"/>
    <col min="15369" max="15369" width="1.7265625" style="279" customWidth="1"/>
    <col min="15370" max="15370" width="13.26953125" style="279" customWidth="1"/>
    <col min="15371" max="15371" width="1.7265625" style="279" customWidth="1"/>
    <col min="15372" max="15372" width="13.1796875" style="279" customWidth="1"/>
    <col min="15373" max="15373" width="1.7265625" style="279" customWidth="1"/>
    <col min="15374" max="15374" width="13.1796875" style="279" customWidth="1"/>
    <col min="15375" max="15375" width="1.7265625" style="279" customWidth="1"/>
    <col min="15376" max="15616" width="8.1796875" style="279"/>
    <col min="15617" max="15619" width="1.7265625" style="279" customWidth="1"/>
    <col min="15620" max="15620" width="41.26953125" style="279" customWidth="1"/>
    <col min="15621" max="15621" width="1.81640625" style="279" customWidth="1"/>
    <col min="15622" max="15622" width="10.26953125" style="279" customWidth="1"/>
    <col min="15623" max="15623" width="1.7265625" style="279" customWidth="1"/>
    <col min="15624" max="15624" width="13.1796875" style="279" customWidth="1"/>
    <col min="15625" max="15625" width="1.7265625" style="279" customWidth="1"/>
    <col min="15626" max="15626" width="13.26953125" style="279" customWidth="1"/>
    <col min="15627" max="15627" width="1.7265625" style="279" customWidth="1"/>
    <col min="15628" max="15628" width="13.1796875" style="279" customWidth="1"/>
    <col min="15629" max="15629" width="1.7265625" style="279" customWidth="1"/>
    <col min="15630" max="15630" width="13.1796875" style="279" customWidth="1"/>
    <col min="15631" max="15631" width="1.7265625" style="279" customWidth="1"/>
    <col min="15632" max="15872" width="8.1796875" style="279"/>
    <col min="15873" max="15875" width="1.7265625" style="279" customWidth="1"/>
    <col min="15876" max="15876" width="41.26953125" style="279" customWidth="1"/>
    <col min="15877" max="15877" width="1.81640625" style="279" customWidth="1"/>
    <col min="15878" max="15878" width="10.26953125" style="279" customWidth="1"/>
    <col min="15879" max="15879" width="1.7265625" style="279" customWidth="1"/>
    <col min="15880" max="15880" width="13.1796875" style="279" customWidth="1"/>
    <col min="15881" max="15881" width="1.7265625" style="279" customWidth="1"/>
    <col min="15882" max="15882" width="13.26953125" style="279" customWidth="1"/>
    <col min="15883" max="15883" width="1.7265625" style="279" customWidth="1"/>
    <col min="15884" max="15884" width="13.1796875" style="279" customWidth="1"/>
    <col min="15885" max="15885" width="1.7265625" style="279" customWidth="1"/>
    <col min="15886" max="15886" width="13.1796875" style="279" customWidth="1"/>
    <col min="15887" max="15887" width="1.7265625" style="279" customWidth="1"/>
    <col min="15888" max="16128" width="8.1796875" style="279"/>
    <col min="16129" max="16131" width="1.7265625" style="279" customWidth="1"/>
    <col min="16132" max="16132" width="41.26953125" style="279" customWidth="1"/>
    <col min="16133" max="16133" width="1.81640625" style="279" customWidth="1"/>
    <col min="16134" max="16134" width="10.26953125" style="279" customWidth="1"/>
    <col min="16135" max="16135" width="1.7265625" style="279" customWidth="1"/>
    <col min="16136" max="16136" width="13.1796875" style="279" customWidth="1"/>
    <col min="16137" max="16137" width="1.7265625" style="279" customWidth="1"/>
    <col min="16138" max="16138" width="13.26953125" style="279" customWidth="1"/>
    <col min="16139" max="16139" width="1.7265625" style="279" customWidth="1"/>
    <col min="16140" max="16140" width="13.1796875" style="279" customWidth="1"/>
    <col min="16141" max="16141" width="1.7265625" style="279" customWidth="1"/>
    <col min="16142" max="16142" width="13.1796875" style="279" customWidth="1"/>
    <col min="16143" max="16143" width="1.7265625" style="279" customWidth="1"/>
    <col min="16144" max="16384" width="8.1796875" style="279"/>
  </cols>
  <sheetData>
    <row r="1" spans="1:17" ht="21" customHeight="1" x14ac:dyDescent="0.65">
      <c r="A1" s="79" t="s">
        <v>1</v>
      </c>
      <c r="B1" s="79"/>
      <c r="C1" s="79"/>
      <c r="D1" s="79"/>
      <c r="E1" s="79"/>
      <c r="F1" s="77"/>
      <c r="G1" s="79"/>
      <c r="H1" s="199"/>
      <c r="I1" s="79"/>
      <c r="J1" s="79"/>
      <c r="K1" s="79"/>
      <c r="L1" s="199"/>
      <c r="M1" s="79"/>
      <c r="N1" s="278"/>
      <c r="O1" s="79"/>
    </row>
    <row r="2" spans="1:17" ht="21" customHeight="1" x14ac:dyDescent="0.65">
      <c r="A2" s="79" t="s">
        <v>73</v>
      </c>
      <c r="B2" s="79"/>
      <c r="C2" s="79"/>
      <c r="D2" s="79"/>
      <c r="E2" s="79"/>
      <c r="F2" s="77"/>
      <c r="G2" s="79"/>
      <c r="H2" s="199"/>
      <c r="I2" s="79"/>
      <c r="J2" s="79"/>
      <c r="K2" s="79"/>
      <c r="L2" s="199"/>
      <c r="M2" s="79"/>
      <c r="N2" s="278"/>
      <c r="O2" s="79"/>
    </row>
    <row r="3" spans="1:17" ht="21" customHeight="1" x14ac:dyDescent="0.65">
      <c r="A3" s="79" t="s">
        <v>216</v>
      </c>
      <c r="B3" s="79"/>
      <c r="C3" s="79"/>
      <c r="D3" s="79"/>
      <c r="E3" s="79"/>
      <c r="F3" s="77"/>
      <c r="G3" s="79"/>
      <c r="H3" s="199"/>
      <c r="I3" s="79"/>
      <c r="J3" s="79"/>
      <c r="K3" s="79"/>
      <c r="L3" s="199"/>
      <c r="M3" s="79"/>
      <c r="N3" s="79"/>
      <c r="O3" s="79"/>
    </row>
    <row r="4" spans="1:17" ht="21" customHeight="1" x14ac:dyDescent="0.65">
      <c r="A4" s="79"/>
      <c r="B4" s="79"/>
      <c r="C4" s="79"/>
      <c r="D4" s="79"/>
      <c r="E4" s="79"/>
      <c r="F4" s="77"/>
      <c r="G4" s="79"/>
      <c r="H4" s="199"/>
      <c r="I4" s="79"/>
      <c r="J4" s="79"/>
      <c r="K4" s="79"/>
      <c r="L4" s="199"/>
      <c r="M4" s="79"/>
      <c r="N4" s="79"/>
      <c r="O4" s="79"/>
    </row>
    <row r="5" spans="1:17" ht="21" customHeight="1" x14ac:dyDescent="0.6">
      <c r="A5" s="30"/>
      <c r="D5" s="30"/>
      <c r="E5" s="30"/>
      <c r="F5" s="280"/>
      <c r="G5" s="281"/>
      <c r="H5" s="446" t="s">
        <v>217</v>
      </c>
      <c r="I5" s="446"/>
      <c r="J5" s="446"/>
      <c r="K5" s="446"/>
      <c r="L5" s="446"/>
      <c r="M5" s="446"/>
      <c r="N5" s="446"/>
      <c r="O5" s="282"/>
    </row>
    <row r="6" spans="1:17" ht="21" customHeight="1" x14ac:dyDescent="0.6">
      <c r="A6" s="283"/>
      <c r="D6" s="283"/>
      <c r="E6" s="283"/>
      <c r="F6" s="280"/>
      <c r="G6" s="281"/>
      <c r="H6" s="446" t="s">
        <v>207</v>
      </c>
      <c r="I6" s="446"/>
      <c r="J6" s="446"/>
      <c r="K6" s="282"/>
      <c r="L6" s="447" t="s">
        <v>208</v>
      </c>
      <c r="M6" s="447"/>
      <c r="N6" s="447"/>
    </row>
    <row r="7" spans="1:17" ht="21" customHeight="1" x14ac:dyDescent="0.6">
      <c r="A7" s="283"/>
      <c r="D7" s="283"/>
      <c r="E7" s="283"/>
      <c r="F7" s="285" t="s">
        <v>5</v>
      </c>
      <c r="G7" s="281"/>
      <c r="H7" s="190" t="s">
        <v>76</v>
      </c>
      <c r="I7" s="39"/>
      <c r="J7" s="36" t="s">
        <v>77</v>
      </c>
      <c r="K7" s="39"/>
      <c r="L7" s="190" t="s">
        <v>76</v>
      </c>
      <c r="M7" s="39"/>
      <c r="N7" s="36" t="s">
        <v>77</v>
      </c>
    </row>
    <row r="8" spans="1:17" ht="21" customHeight="1" x14ac:dyDescent="0.6">
      <c r="A8" s="47" t="s">
        <v>78</v>
      </c>
      <c r="D8" s="47"/>
      <c r="E8" s="47"/>
      <c r="F8" s="53"/>
      <c r="G8" s="48"/>
      <c r="H8" s="436">
        <v>3059192457</v>
      </c>
      <c r="I8" s="231"/>
      <c r="J8" s="230">
        <v>3636960174</v>
      </c>
      <c r="K8" s="286"/>
      <c r="L8" s="91">
        <v>2327745062</v>
      </c>
      <c r="M8" s="230"/>
      <c r="N8" s="411">
        <v>2851440093</v>
      </c>
      <c r="O8" s="287"/>
    </row>
    <row r="9" spans="1:17" ht="21" customHeight="1" x14ac:dyDescent="0.6">
      <c r="A9" s="47" t="s">
        <v>79</v>
      </c>
      <c r="D9" s="47"/>
      <c r="E9" s="47"/>
      <c r="F9" s="53"/>
      <c r="G9" s="48"/>
      <c r="H9" s="382">
        <v>-2304095838</v>
      </c>
      <c r="I9" s="231"/>
      <c r="J9" s="288">
        <v>-2941337449</v>
      </c>
      <c r="K9" s="286"/>
      <c r="L9" s="300">
        <v>-1864271195</v>
      </c>
      <c r="M9" s="27"/>
      <c r="N9" s="23">
        <v>-2313844032</v>
      </c>
      <c r="O9" s="287"/>
    </row>
    <row r="10" spans="1:17" ht="21" customHeight="1" x14ac:dyDescent="0.6">
      <c r="A10" s="47" t="s">
        <v>80</v>
      </c>
      <c r="D10" s="47"/>
      <c r="E10" s="47"/>
      <c r="F10" s="290"/>
      <c r="G10" s="291"/>
      <c r="H10" s="345">
        <f>SUM(H8:H9)</f>
        <v>755096619</v>
      </c>
      <c r="I10" s="292"/>
      <c r="J10" s="91">
        <f>SUM(J8:J9)</f>
        <v>695622725</v>
      </c>
      <c r="K10" s="286"/>
      <c r="L10" s="345">
        <f>SUM(L8:L9)</f>
        <v>463473867</v>
      </c>
      <c r="M10" s="293"/>
      <c r="N10" s="91">
        <f>SUM(N8:N9)</f>
        <v>537596061</v>
      </c>
      <c r="O10" s="27"/>
    </row>
    <row r="11" spans="1:17" ht="21" customHeight="1" x14ac:dyDescent="0.6">
      <c r="A11" s="47" t="s">
        <v>81</v>
      </c>
      <c r="D11" s="47"/>
      <c r="E11" s="47"/>
      <c r="F11" s="53"/>
      <c r="G11" s="48"/>
      <c r="H11" s="436">
        <v>66728900</v>
      </c>
      <c r="I11" s="231"/>
      <c r="J11" s="288">
        <v>114512219</v>
      </c>
      <c r="K11" s="286"/>
      <c r="L11" s="438">
        <v>107157842</v>
      </c>
      <c r="M11" s="230"/>
      <c r="N11" s="412">
        <v>88235201</v>
      </c>
      <c r="O11" s="93"/>
    </row>
    <row r="12" spans="1:17" ht="21" customHeight="1" x14ac:dyDescent="0.6">
      <c r="A12" s="47" t="s">
        <v>187</v>
      </c>
      <c r="D12" s="47"/>
      <c r="E12" s="47"/>
      <c r="F12" s="53"/>
      <c r="G12" s="48"/>
      <c r="H12" s="346">
        <f>SUM(H10:H11)</f>
        <v>821825519</v>
      </c>
      <c r="I12" s="286"/>
      <c r="J12" s="94">
        <f>SUM(J10:J11)</f>
        <v>810134944</v>
      </c>
      <c r="K12" s="236"/>
      <c r="L12" s="346">
        <f>SUM(L10:L11)</f>
        <v>570631709</v>
      </c>
      <c r="M12" s="293"/>
      <c r="N12" s="94">
        <f>SUM(N10:N11)</f>
        <v>625831262</v>
      </c>
      <c r="O12" s="294"/>
    </row>
    <row r="13" spans="1:17" ht="21" customHeight="1" x14ac:dyDescent="0.6">
      <c r="A13" s="47" t="s">
        <v>83</v>
      </c>
      <c r="D13" s="47"/>
      <c r="E13" s="47"/>
      <c r="F13" s="52"/>
      <c r="G13" s="48"/>
      <c r="H13" s="215">
        <v>-314366658</v>
      </c>
      <c r="I13" s="231"/>
      <c r="J13" s="295">
        <v>-358916710</v>
      </c>
      <c r="K13" s="286"/>
      <c r="L13" s="46">
        <v>-254645449</v>
      </c>
      <c r="M13" s="46"/>
      <c r="N13" s="22">
        <v>-276043899</v>
      </c>
      <c r="O13" s="93"/>
    </row>
    <row r="14" spans="1:17" ht="21" customHeight="1" x14ac:dyDescent="0.6">
      <c r="A14" s="47" t="s">
        <v>84</v>
      </c>
      <c r="D14" s="47"/>
      <c r="E14" s="47"/>
      <c r="F14" s="296"/>
      <c r="G14" s="48"/>
      <c r="H14" s="215">
        <v>-458090073</v>
      </c>
      <c r="I14" s="231"/>
      <c r="J14" s="295">
        <v>-594651624</v>
      </c>
      <c r="K14" s="286"/>
      <c r="L14" s="46">
        <v>-407911181</v>
      </c>
      <c r="M14" s="46"/>
      <c r="N14" s="22">
        <v>-441847465</v>
      </c>
      <c r="O14" s="93"/>
      <c r="Q14" s="297"/>
    </row>
    <row r="15" spans="1:17" ht="21" customHeight="1" x14ac:dyDescent="0.6">
      <c r="A15" s="47" t="s">
        <v>85</v>
      </c>
      <c r="D15" s="47"/>
      <c r="E15" s="47"/>
      <c r="F15" s="298"/>
      <c r="G15" s="57"/>
      <c r="H15" s="353">
        <f>SUM(H13:H14)</f>
        <v>-772456731</v>
      </c>
      <c r="I15" s="286"/>
      <c r="J15" s="96">
        <f>SUM(J13:J14)</f>
        <v>-953568334</v>
      </c>
      <c r="K15" s="286"/>
      <c r="L15" s="336">
        <f>SUM(L13:L14)</f>
        <v>-662556630</v>
      </c>
      <c r="M15" s="294"/>
      <c r="N15" s="96">
        <f>SUM(N13:N14)</f>
        <v>-717891364</v>
      </c>
      <c r="O15" s="287"/>
    </row>
    <row r="16" spans="1:17" ht="21" customHeight="1" x14ac:dyDescent="0.6">
      <c r="A16" s="47" t="s">
        <v>244</v>
      </c>
      <c r="D16" s="47"/>
      <c r="E16" s="47"/>
      <c r="F16" s="53"/>
      <c r="G16" s="57"/>
      <c r="H16" s="299">
        <f>H12+H15</f>
        <v>49368788</v>
      </c>
      <c r="I16" s="286"/>
      <c r="J16" s="299">
        <f>J12+J15</f>
        <v>-143433390</v>
      </c>
      <c r="K16" s="236"/>
      <c r="L16" s="337">
        <f>L12+L15</f>
        <v>-91924921</v>
      </c>
      <c r="M16" s="230"/>
      <c r="N16" s="413">
        <f>N12+N15</f>
        <v>-92060102</v>
      </c>
      <c r="O16" s="294"/>
    </row>
    <row r="17" spans="1:16" ht="21" customHeight="1" x14ac:dyDescent="0.6">
      <c r="A17" s="47" t="s">
        <v>86</v>
      </c>
      <c r="D17" s="47"/>
      <c r="E17" s="47"/>
      <c r="F17" s="53"/>
      <c r="G17" s="48"/>
      <c r="H17" s="288">
        <v>-41044083</v>
      </c>
      <c r="I17" s="286"/>
      <c r="J17" s="300">
        <v>-48591995</v>
      </c>
      <c r="K17" s="236"/>
      <c r="L17" s="300">
        <v>-25823701</v>
      </c>
      <c r="M17" s="27"/>
      <c r="N17" s="23">
        <v>-33330054</v>
      </c>
      <c r="O17" s="301"/>
    </row>
    <row r="18" spans="1:16" ht="21" customHeight="1" x14ac:dyDescent="0.6">
      <c r="A18" s="47" t="s">
        <v>211</v>
      </c>
      <c r="D18" s="47"/>
      <c r="E18" s="47"/>
      <c r="F18" s="53"/>
      <c r="G18" s="54"/>
      <c r="H18" s="302">
        <f>SUM(H16:H17)</f>
        <v>8324705</v>
      </c>
      <c r="I18" s="286"/>
      <c r="J18" s="46">
        <f>SUM(J16:J17)</f>
        <v>-192025385</v>
      </c>
      <c r="K18" s="236"/>
      <c r="L18" s="336">
        <f>SUM(L16:L17)</f>
        <v>-117748622</v>
      </c>
      <c r="M18" s="230"/>
      <c r="N18" s="46">
        <f>SUM(N16:N17)</f>
        <v>-125390156</v>
      </c>
      <c r="O18" s="303"/>
    </row>
    <row r="19" spans="1:16" ht="21" customHeight="1" x14ac:dyDescent="0.6">
      <c r="A19" s="47" t="s">
        <v>188</v>
      </c>
      <c r="D19" s="47"/>
      <c r="E19" s="47"/>
      <c r="F19" s="53">
        <v>31</v>
      </c>
      <c r="G19" s="54"/>
      <c r="H19" s="300">
        <v>16403320</v>
      </c>
      <c r="I19" s="286"/>
      <c r="J19" s="300">
        <v>9007902</v>
      </c>
      <c r="K19" s="236"/>
      <c r="L19" s="300">
        <v>3289660</v>
      </c>
      <c r="M19" s="27"/>
      <c r="N19" s="23">
        <v>10743929</v>
      </c>
      <c r="O19" s="304"/>
    </row>
    <row r="20" spans="1:16" s="305" customFormat="1" ht="21" customHeight="1" x14ac:dyDescent="0.65">
      <c r="A20" s="99" t="s">
        <v>245</v>
      </c>
      <c r="D20" s="99"/>
      <c r="E20" s="99"/>
      <c r="F20" s="77"/>
      <c r="G20" s="61"/>
      <c r="H20" s="347">
        <f>SUM(H18:H19)</f>
        <v>24728025</v>
      </c>
      <c r="I20" s="306"/>
      <c r="J20" s="101">
        <f>SUM(J18:J19)</f>
        <v>-183017483</v>
      </c>
      <c r="K20" s="306"/>
      <c r="L20" s="347">
        <f>SUM(L18:L19)</f>
        <v>-114458962</v>
      </c>
      <c r="M20" s="102"/>
      <c r="N20" s="101">
        <f>SUM(N18:N19)</f>
        <v>-114646227</v>
      </c>
      <c r="O20" s="102"/>
    </row>
    <row r="21" spans="1:16" s="305" customFormat="1" ht="21" customHeight="1" x14ac:dyDescent="0.65">
      <c r="A21" s="47" t="s">
        <v>87</v>
      </c>
      <c r="D21" s="99"/>
      <c r="E21" s="99"/>
      <c r="F21" s="77"/>
      <c r="G21" s="61"/>
      <c r="H21" s="230"/>
      <c r="I21" s="306"/>
      <c r="J21" s="17"/>
      <c r="K21" s="307"/>
      <c r="L21" s="308"/>
      <c r="M21" s="13"/>
      <c r="N21" s="13"/>
      <c r="O21" s="104"/>
    </row>
    <row r="22" spans="1:16" s="305" customFormat="1" ht="21" customHeight="1" x14ac:dyDescent="0.65">
      <c r="A22" s="99" t="s">
        <v>88</v>
      </c>
      <c r="D22" s="99"/>
      <c r="E22" s="99"/>
      <c r="F22" s="77"/>
      <c r="G22" s="61"/>
      <c r="H22" s="230"/>
      <c r="I22" s="306"/>
      <c r="J22" s="17"/>
      <c r="K22" s="307"/>
      <c r="L22" s="308"/>
      <c r="M22" s="13"/>
      <c r="N22" s="13"/>
      <c r="O22" s="104"/>
    </row>
    <row r="23" spans="1:16" s="305" customFormat="1" ht="21" customHeight="1" x14ac:dyDescent="0.65">
      <c r="A23" s="279" t="s">
        <v>89</v>
      </c>
      <c r="D23" s="99"/>
      <c r="E23" s="99"/>
      <c r="F23" s="53"/>
      <c r="G23" s="61"/>
      <c r="H23" s="200">
        <v>-2654940</v>
      </c>
      <c r="I23" s="292"/>
      <c r="J23" s="222">
        <v>-3644210</v>
      </c>
      <c r="K23" s="286"/>
      <c r="L23" s="309">
        <v>0</v>
      </c>
      <c r="M23" s="230"/>
      <c r="N23" s="17">
        <v>0</v>
      </c>
      <c r="O23" s="93"/>
      <c r="P23" s="47"/>
    </row>
    <row r="24" spans="1:16" s="305" customFormat="1" ht="21" customHeight="1" x14ac:dyDescent="0.65">
      <c r="A24" s="99" t="s">
        <v>197</v>
      </c>
      <c r="D24" s="99"/>
      <c r="E24" s="99"/>
      <c r="F24" s="53"/>
      <c r="G24" s="61"/>
      <c r="H24" s="310"/>
      <c r="I24" s="292"/>
      <c r="J24" s="310"/>
      <c r="K24" s="286"/>
      <c r="L24" s="310"/>
      <c r="M24" s="309"/>
      <c r="N24" s="222"/>
      <c r="O24" s="93"/>
      <c r="P24" s="47"/>
    </row>
    <row r="25" spans="1:16" s="305" customFormat="1" ht="21" customHeight="1" x14ac:dyDescent="0.65">
      <c r="A25" s="414" t="s">
        <v>90</v>
      </c>
      <c r="D25" s="99"/>
      <c r="E25" s="99"/>
      <c r="F25" s="53"/>
      <c r="G25" s="61"/>
      <c r="H25" s="310">
        <v>0</v>
      </c>
      <c r="I25" s="292"/>
      <c r="J25" s="415">
        <v>144393486</v>
      </c>
      <c r="K25" s="286"/>
      <c r="L25" s="310">
        <v>0</v>
      </c>
      <c r="M25" s="309"/>
      <c r="N25" s="215">
        <v>120638978</v>
      </c>
      <c r="O25" s="93"/>
      <c r="P25" s="47"/>
    </row>
    <row r="26" spans="1:16" s="305" customFormat="1" ht="21" customHeight="1" x14ac:dyDescent="0.65">
      <c r="A26" s="47" t="s">
        <v>246</v>
      </c>
      <c r="D26" s="99"/>
      <c r="E26" s="99"/>
      <c r="F26" s="53"/>
      <c r="G26" s="61"/>
      <c r="H26" s="310">
        <v>60947467</v>
      </c>
      <c r="I26" s="292"/>
      <c r="J26" s="416">
        <v>-43867192</v>
      </c>
      <c r="K26" s="286"/>
      <c r="L26" s="310">
        <v>44423427</v>
      </c>
      <c r="M26" s="309"/>
      <c r="N26" s="215">
        <v>-42422470</v>
      </c>
      <c r="O26" s="93"/>
      <c r="P26" s="47"/>
    </row>
    <row r="27" spans="1:16" s="305" customFormat="1" ht="21" customHeight="1" x14ac:dyDescent="0.65">
      <c r="A27" s="305" t="s">
        <v>230</v>
      </c>
      <c r="B27" s="279"/>
      <c r="D27" s="99"/>
      <c r="E27" s="99"/>
      <c r="F27" s="53"/>
      <c r="G27" s="61"/>
      <c r="H27" s="355">
        <f>SUM(H23:H26)</f>
        <v>58292527</v>
      </c>
      <c r="I27" s="311"/>
      <c r="J27" s="107">
        <f>SUM(J23:J26)</f>
        <v>96882084</v>
      </c>
      <c r="K27" s="312"/>
      <c r="L27" s="348">
        <f>SUM(L23:L26)</f>
        <v>44423427</v>
      </c>
      <c r="M27" s="313"/>
      <c r="N27" s="107">
        <f>SUM(N22:N26)</f>
        <v>78216508</v>
      </c>
      <c r="O27" s="93"/>
      <c r="P27" s="47"/>
    </row>
    <row r="28" spans="1:16" s="305" customFormat="1" ht="21" customHeight="1" thickBot="1" x14ac:dyDescent="0.7">
      <c r="A28" s="314" t="s">
        <v>231</v>
      </c>
      <c r="D28" s="99"/>
      <c r="E28" s="99"/>
      <c r="F28" s="77"/>
      <c r="G28" s="61"/>
      <c r="H28" s="349">
        <f>H20+H27</f>
        <v>83020552</v>
      </c>
      <c r="I28" s="306"/>
      <c r="J28" s="111">
        <f>J20+J27</f>
        <v>-86135399</v>
      </c>
      <c r="K28" s="306"/>
      <c r="L28" s="349">
        <f>L20+L27</f>
        <v>-70035535</v>
      </c>
      <c r="M28" s="102"/>
      <c r="N28" s="111">
        <f>N20+N27</f>
        <v>-36429719</v>
      </c>
      <c r="O28" s="102"/>
    </row>
    <row r="29" spans="1:16" s="305" customFormat="1" ht="21" customHeight="1" thickTop="1" x14ac:dyDescent="0.65">
      <c r="A29" s="314"/>
      <c r="D29" s="99"/>
      <c r="E29" s="99"/>
      <c r="F29" s="77"/>
      <c r="G29" s="61"/>
      <c r="H29" s="315"/>
      <c r="I29" s="286"/>
      <c r="K29" s="316"/>
      <c r="L29" s="315"/>
      <c r="M29" s="317"/>
      <c r="N29" s="317"/>
      <c r="O29" s="317"/>
    </row>
    <row r="30" spans="1:16" ht="21" customHeight="1" x14ac:dyDescent="0.65">
      <c r="A30" s="99" t="s">
        <v>92</v>
      </c>
      <c r="D30" s="47"/>
      <c r="E30" s="47"/>
      <c r="F30" s="53"/>
      <c r="G30" s="54"/>
      <c r="H30" s="309"/>
      <c r="I30" s="286"/>
      <c r="J30" s="309"/>
      <c r="K30" s="318"/>
      <c r="L30" s="309"/>
      <c r="M30" s="303"/>
      <c r="N30" s="303"/>
      <c r="O30" s="303"/>
    </row>
    <row r="31" spans="1:16" ht="21" customHeight="1" x14ac:dyDescent="0.6">
      <c r="A31" s="47" t="s">
        <v>33</v>
      </c>
      <c r="B31" s="282" t="s">
        <v>93</v>
      </c>
      <c r="D31" s="47"/>
      <c r="E31" s="47"/>
      <c r="F31" s="53"/>
      <c r="G31" s="54"/>
      <c r="H31" s="302">
        <v>22461660.309424296</v>
      </c>
      <c r="I31" s="319"/>
      <c r="J31" s="22">
        <v>-185590167</v>
      </c>
      <c r="K31" s="230"/>
      <c r="L31" s="302">
        <v>-114458962</v>
      </c>
      <c r="M31" s="320"/>
      <c r="N31" s="113">
        <v>-114646227</v>
      </c>
      <c r="O31" s="321"/>
    </row>
    <row r="32" spans="1:16" ht="21" customHeight="1" x14ac:dyDescent="0.6">
      <c r="A32" s="47" t="s">
        <v>33</v>
      </c>
      <c r="B32" s="282" t="s">
        <v>70</v>
      </c>
      <c r="D32" s="47"/>
      <c r="E32" s="47"/>
      <c r="F32" s="53"/>
      <c r="G32" s="54"/>
      <c r="H32" s="437">
        <v>2266364.6905757054</v>
      </c>
      <c r="I32" s="236"/>
      <c r="J32" s="412">
        <v>2572684</v>
      </c>
      <c r="K32" s="236"/>
      <c r="L32" s="309">
        <v>0</v>
      </c>
      <c r="M32" s="303"/>
      <c r="N32" s="322">
        <v>0</v>
      </c>
      <c r="O32" s="301"/>
    </row>
    <row r="33" spans="1:15" ht="21" customHeight="1" thickBot="1" x14ac:dyDescent="0.65">
      <c r="A33" s="47"/>
      <c r="D33" s="47"/>
      <c r="E33" s="47"/>
      <c r="F33" s="53"/>
      <c r="G33" s="54"/>
      <c r="H33" s="350">
        <f>SUM(H31:H32)</f>
        <v>24728025</v>
      </c>
      <c r="I33" s="286"/>
      <c r="J33" s="350">
        <f>SUM(J31:J32)</f>
        <v>-183017483</v>
      </c>
      <c r="K33" s="318"/>
      <c r="L33" s="350">
        <f>SUM(L31:L32)</f>
        <v>-114458962</v>
      </c>
      <c r="M33" s="303"/>
      <c r="N33" s="350">
        <f>SUM(N31:N32)</f>
        <v>-114646227</v>
      </c>
      <c r="O33" s="303"/>
    </row>
    <row r="34" spans="1:15" ht="21" customHeight="1" thickTop="1" x14ac:dyDescent="0.6">
      <c r="A34" s="323" t="s">
        <v>94</v>
      </c>
      <c r="D34" s="47"/>
      <c r="E34" s="47"/>
      <c r="F34" s="53"/>
      <c r="G34" s="54"/>
      <c r="H34" s="319"/>
      <c r="I34" s="286"/>
      <c r="J34" s="318"/>
      <c r="K34" s="318"/>
      <c r="L34" s="309"/>
      <c r="M34" s="303"/>
      <c r="N34" s="17"/>
      <c r="O34" s="303"/>
    </row>
    <row r="35" spans="1:15" ht="21" customHeight="1" x14ac:dyDescent="0.6">
      <c r="A35" s="47"/>
      <c r="B35" s="282" t="s">
        <v>93</v>
      </c>
      <c r="D35" s="47"/>
      <c r="E35" s="47"/>
      <c r="F35" s="53"/>
      <c r="G35" s="54"/>
      <c r="H35" s="302">
        <v>80754125</v>
      </c>
      <c r="I35" s="320"/>
      <c r="J35" s="113">
        <v>-88708083</v>
      </c>
      <c r="K35" s="320"/>
      <c r="L35" s="302">
        <v>-70035535</v>
      </c>
      <c r="M35" s="320"/>
      <c r="N35" s="302">
        <v>-36429719</v>
      </c>
      <c r="O35" s="303"/>
    </row>
    <row r="36" spans="1:15" ht="21" customHeight="1" x14ac:dyDescent="0.6">
      <c r="A36" s="47"/>
      <c r="B36" s="282" t="s">
        <v>70</v>
      </c>
      <c r="D36" s="47"/>
      <c r="E36" s="47"/>
      <c r="F36" s="53"/>
      <c r="G36" s="54"/>
      <c r="H36" s="201">
        <v>2266427</v>
      </c>
      <c r="I36" s="320"/>
      <c r="J36" s="23">
        <v>2572684</v>
      </c>
      <c r="K36" s="320"/>
      <c r="L36" s="320">
        <v>0</v>
      </c>
      <c r="M36" s="320"/>
      <c r="N36" s="322">
        <v>0</v>
      </c>
      <c r="O36" s="303"/>
    </row>
    <row r="37" spans="1:15" s="305" customFormat="1" ht="21" customHeight="1" thickBot="1" x14ac:dyDescent="0.7">
      <c r="A37" s="99"/>
      <c r="D37" s="99"/>
      <c r="E37" s="99"/>
      <c r="F37" s="77"/>
      <c r="G37" s="61"/>
      <c r="H37" s="350">
        <f>SUM(H35:H36)</f>
        <v>83020552</v>
      </c>
      <c r="I37" s="320"/>
      <c r="J37" s="350">
        <f>SUM(J35:J36)</f>
        <v>-86135399</v>
      </c>
      <c r="K37" s="320"/>
      <c r="L37" s="350">
        <f>SUM(L35:L36)</f>
        <v>-70035535</v>
      </c>
      <c r="M37" s="320"/>
      <c r="N37" s="350">
        <f>SUM(N35:N36)</f>
        <v>-36429719</v>
      </c>
      <c r="O37" s="303"/>
    </row>
    <row r="38" spans="1:15" ht="21" customHeight="1" thickTop="1" x14ac:dyDescent="0.6">
      <c r="A38" s="314" t="s">
        <v>213</v>
      </c>
      <c r="D38" s="47"/>
      <c r="E38" s="47"/>
      <c r="F38" s="43">
        <v>30</v>
      </c>
      <c r="G38" s="48"/>
      <c r="H38" s="320"/>
      <c r="I38" s="320"/>
      <c r="J38" s="320"/>
      <c r="K38" s="320"/>
      <c r="L38" s="320"/>
      <c r="M38" s="320"/>
      <c r="N38" s="46"/>
      <c r="O38" s="303"/>
    </row>
    <row r="39" spans="1:15" ht="21" customHeight="1" thickBot="1" x14ac:dyDescent="0.65">
      <c r="A39" s="47"/>
      <c r="B39" s="279" t="s">
        <v>247</v>
      </c>
      <c r="D39" s="47"/>
      <c r="E39" s="47"/>
      <c r="F39" s="53"/>
      <c r="G39" s="54"/>
      <c r="H39" s="324">
        <v>5.4175684439034436E-2</v>
      </c>
      <c r="I39" s="320"/>
      <c r="J39" s="324">
        <v>-0.44762827786871662</v>
      </c>
      <c r="K39" s="320"/>
      <c r="L39" s="324">
        <v>-0.27606563900931708</v>
      </c>
      <c r="M39" s="320"/>
      <c r="N39" s="120">
        <v>-0.27651730684716697</v>
      </c>
      <c r="O39" s="294"/>
    </row>
    <row r="40" spans="1:15" ht="21" customHeight="1" thickTop="1" x14ac:dyDescent="0.6">
      <c r="A40" s="47" t="s">
        <v>95</v>
      </c>
      <c r="B40" s="282" t="s">
        <v>96</v>
      </c>
      <c r="C40" s="325"/>
      <c r="D40" s="47"/>
      <c r="E40" s="47"/>
      <c r="F40" s="290"/>
      <c r="G40" s="291"/>
      <c r="H40" s="320"/>
      <c r="I40" s="320"/>
      <c r="J40" s="320"/>
      <c r="K40" s="320"/>
      <c r="L40" s="320"/>
      <c r="M40" s="320"/>
      <c r="N40" s="320"/>
      <c r="O40" s="287"/>
    </row>
    <row r="41" spans="1:15" ht="21" customHeight="1" thickBot="1" x14ac:dyDescent="0.65">
      <c r="B41" s="325"/>
      <c r="C41" s="279" t="s">
        <v>182</v>
      </c>
      <c r="D41" s="283"/>
      <c r="E41" s="283"/>
      <c r="G41" s="283"/>
      <c r="H41" s="425">
        <v>414607781</v>
      </c>
      <c r="I41" s="302"/>
      <c r="J41" s="417">
        <v>414607781</v>
      </c>
      <c r="K41" s="302"/>
      <c r="L41" s="425">
        <v>414607781</v>
      </c>
      <c r="M41" s="302"/>
      <c r="N41" s="417">
        <v>414607781</v>
      </c>
      <c r="O41" s="27"/>
    </row>
    <row r="42" spans="1:15" ht="21" customHeight="1" thickTop="1" x14ac:dyDescent="0.65">
      <c r="A42" s="305" t="s">
        <v>248</v>
      </c>
      <c r="B42" s="325"/>
      <c r="D42" s="283"/>
      <c r="E42" s="283"/>
      <c r="F42" s="43">
        <v>30</v>
      </c>
      <c r="G42" s="283"/>
      <c r="H42" s="320"/>
      <c r="I42" s="320"/>
      <c r="J42" s="320"/>
      <c r="K42" s="320"/>
      <c r="L42" s="320"/>
      <c r="M42" s="320"/>
      <c r="N42" s="320"/>
      <c r="O42" s="301"/>
    </row>
    <row r="43" spans="1:15" ht="21" customHeight="1" thickBot="1" x14ac:dyDescent="0.65">
      <c r="B43" s="279" t="s">
        <v>247</v>
      </c>
      <c r="D43" s="283"/>
      <c r="E43" s="283"/>
      <c r="G43" s="283"/>
      <c r="H43" s="324">
        <v>4.3215871892197139E-2</v>
      </c>
      <c r="I43" s="320"/>
      <c r="J43" s="328">
        <v>-0.35707248578406808</v>
      </c>
      <c r="K43" s="320"/>
      <c r="L43" s="324">
        <v>-0.22021719545952123</v>
      </c>
      <c r="M43" s="320"/>
      <c r="N43" s="324">
        <v>-0.22057749029696461</v>
      </c>
      <c r="O43" s="294"/>
    </row>
    <row r="44" spans="1:15" ht="21" customHeight="1" thickTop="1" x14ac:dyDescent="0.6">
      <c r="B44" s="282" t="s">
        <v>96</v>
      </c>
      <c r="C44" s="325"/>
      <c r="D44" s="283"/>
      <c r="E44" s="283"/>
      <c r="G44" s="283"/>
      <c r="H44" s="302"/>
      <c r="I44" s="302"/>
      <c r="J44" s="302"/>
      <c r="K44" s="302"/>
      <c r="L44" s="302"/>
      <c r="M44" s="302"/>
      <c r="N44" s="302"/>
      <c r="O44" s="287"/>
    </row>
    <row r="45" spans="1:15" ht="21" customHeight="1" thickBot="1" x14ac:dyDescent="0.65">
      <c r="A45" s="283" t="s">
        <v>50</v>
      </c>
      <c r="B45" s="325"/>
      <c r="C45" s="279" t="s">
        <v>182</v>
      </c>
      <c r="D45" s="283"/>
      <c r="E45" s="283"/>
      <c r="G45" s="283"/>
      <c r="H45" s="426">
        <v>519754880</v>
      </c>
      <c r="I45" s="27"/>
      <c r="J45" s="418">
        <v>519754880</v>
      </c>
      <c r="K45" s="27"/>
      <c r="L45" s="426">
        <v>519754880</v>
      </c>
      <c r="M45" s="46"/>
      <c r="N45" s="418">
        <v>519754880</v>
      </c>
      <c r="O45" s="301"/>
    </row>
    <row r="46" spans="1:15" ht="21" customHeight="1" thickTop="1" x14ac:dyDescent="0.6">
      <c r="A46" s="283"/>
      <c r="D46" s="283"/>
      <c r="E46" s="283"/>
      <c r="G46" s="283"/>
      <c r="H46" s="351"/>
      <c r="I46" s="283"/>
      <c r="J46" s="283"/>
      <c r="K46" s="283"/>
      <c r="L46" s="351"/>
      <c r="M46" s="283"/>
      <c r="N46" s="283"/>
      <c r="O46" s="283"/>
    </row>
    <row r="47" spans="1:15" ht="21" customHeight="1" x14ac:dyDescent="0.6">
      <c r="A47" s="10"/>
      <c r="D47" s="10"/>
      <c r="E47" s="10"/>
      <c r="G47" s="283"/>
      <c r="H47" s="351"/>
      <c r="I47" s="283"/>
      <c r="J47" s="283"/>
      <c r="K47" s="283"/>
      <c r="L47" s="351"/>
      <c r="M47" s="283"/>
      <c r="N47" s="283"/>
      <c r="O47" s="283"/>
    </row>
    <row r="80" spans="8:8" ht="21" customHeight="1" x14ac:dyDescent="0.6">
      <c r="H80" s="352">
        <v>58267</v>
      </c>
    </row>
    <row r="81" spans="8:12" ht="21" customHeight="1" x14ac:dyDescent="0.6">
      <c r="H81" s="352">
        <v>451462</v>
      </c>
      <c r="L81" s="352">
        <v>527448</v>
      </c>
    </row>
    <row r="83" spans="8:12" ht="21" customHeight="1" x14ac:dyDescent="0.6">
      <c r="H83" s="352">
        <v>491076</v>
      </c>
    </row>
    <row r="84" spans="8:12" ht="21" customHeight="1" x14ac:dyDescent="0.6">
      <c r="H84" s="352">
        <v>-682</v>
      </c>
    </row>
    <row r="86" spans="8:12" ht="21" customHeight="1" x14ac:dyDescent="0.6">
      <c r="H86" s="352">
        <v>8064</v>
      </c>
    </row>
  </sheetData>
  <mergeCells count="3">
    <mergeCell ref="H5:N5"/>
    <mergeCell ref="H6:J6"/>
    <mergeCell ref="L6:N6"/>
  </mergeCells>
  <pageMargins left="0.9055118110236221" right="0.39370078740157483" top="0.59055118110236227" bottom="0" header="0.19685039370078741" footer="0.19685039370078741"/>
  <pageSetup paperSize="9" scale="74" firstPageNumber="3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101"/>
  <sheetViews>
    <sheetView view="pageBreakPreview" topLeftCell="S1" zoomScale="70" zoomScaleNormal="100" zoomScaleSheetLayoutView="70" workbookViewId="0">
      <selection activeCell="V18" sqref="V18"/>
    </sheetView>
  </sheetViews>
  <sheetFormatPr defaultColWidth="9.26953125" defaultRowHeight="20" x14ac:dyDescent="0.6"/>
  <cols>
    <col min="1" max="1" width="2.26953125" style="7" customWidth="1"/>
    <col min="2" max="2" width="9.26953125" style="7" customWidth="1"/>
    <col min="3" max="3" width="14.7265625" style="7" customWidth="1"/>
    <col min="4" max="4" width="7.26953125" style="12" customWidth="1"/>
    <col min="5" max="5" width="1.26953125" style="7" customWidth="1"/>
    <col min="6" max="6" width="12.54296875" style="7" customWidth="1"/>
    <col min="7" max="7" width="1.26953125" style="7" customWidth="1"/>
    <col min="8" max="8" width="12.54296875" style="7" customWidth="1"/>
    <col min="9" max="9" width="1" style="7" customWidth="1"/>
    <col min="10" max="10" width="12.54296875" style="7" customWidth="1"/>
    <col min="11" max="11" width="1.26953125" style="7" customWidth="1"/>
    <col min="12" max="12" width="12.54296875" style="7" customWidth="1"/>
    <col min="13" max="13" width="1.26953125" style="7" customWidth="1"/>
    <col min="14" max="14" width="12.54296875" style="7" customWidth="1"/>
    <col min="15" max="15" width="1.26953125" style="7" customWidth="1"/>
    <col min="16" max="16" width="12.54296875" style="7" customWidth="1"/>
    <col min="17" max="17" width="1.26953125" style="7" customWidth="1"/>
    <col min="18" max="18" width="12.26953125" style="7" customWidth="1"/>
    <col min="19" max="19" width="1.26953125" style="7" customWidth="1"/>
    <col min="20" max="20" width="12.54296875" style="7" customWidth="1"/>
    <col min="21" max="21" width="1.26953125" style="7" customWidth="1"/>
    <col min="22" max="22" width="12.54296875" style="7" customWidth="1"/>
    <col min="23" max="23" width="1.26953125" style="7" customWidth="1"/>
    <col min="24" max="24" width="14.7265625" style="7" customWidth="1"/>
    <col min="25" max="25" width="1.26953125" style="7" customWidth="1"/>
    <col min="26" max="26" width="14.26953125" style="7" customWidth="1"/>
    <col min="27" max="27" width="1.26953125" style="7" customWidth="1"/>
    <col min="28" max="28" width="11.81640625" style="7" customWidth="1"/>
    <col min="29" max="29" width="1.26953125" style="7" customWidth="1"/>
    <col min="30" max="30" width="12.54296875" style="7" customWidth="1"/>
    <col min="31" max="31" width="1.26953125" style="7" customWidth="1"/>
    <col min="32" max="32" width="12.54296875" style="7" customWidth="1"/>
    <col min="33" max="33" width="1.26953125" style="7" customWidth="1"/>
    <col min="34" max="34" width="12.54296875" style="7" customWidth="1"/>
    <col min="35" max="35" width="13.7265625" style="7" customWidth="1"/>
    <col min="36" max="36" width="17.1796875" style="7" customWidth="1"/>
    <col min="37" max="37" width="12.26953125" style="7" customWidth="1"/>
    <col min="38" max="252" width="9.26953125" style="7" customWidth="1"/>
    <col min="253" max="16384" width="9.26953125" style="7"/>
  </cols>
  <sheetData>
    <row r="1" spans="1:35" s="3" customFormat="1" ht="20.5" x14ac:dyDescent="0.65">
      <c r="A1" s="79" t="s">
        <v>1</v>
      </c>
      <c r="B1" s="79"/>
      <c r="C1" s="79"/>
      <c r="D1" s="123"/>
      <c r="E1" s="79"/>
      <c r="F1" s="7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AE1" s="4"/>
      <c r="AF1" s="1"/>
      <c r="AH1" s="4"/>
    </row>
    <row r="2" spans="1:35" s="3" customFormat="1" ht="20.5" x14ac:dyDescent="0.65">
      <c r="A2" s="79" t="s">
        <v>97</v>
      </c>
      <c r="B2" s="79"/>
      <c r="C2" s="79"/>
      <c r="D2" s="123"/>
      <c r="E2" s="79"/>
      <c r="F2" s="7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E2" s="4"/>
      <c r="AF2" s="1"/>
      <c r="AH2" s="4"/>
    </row>
    <row r="3" spans="1:35" s="3" customFormat="1" ht="20.5" x14ac:dyDescent="0.65">
      <c r="A3" s="79" t="s">
        <v>216</v>
      </c>
      <c r="B3" s="79"/>
      <c r="C3" s="79"/>
      <c r="D3" s="123"/>
      <c r="E3" s="79"/>
      <c r="F3" s="7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5" x14ac:dyDescent="0.6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5" x14ac:dyDescent="0.6">
      <c r="A5" s="5"/>
      <c r="B5" s="5"/>
      <c r="C5" s="5"/>
      <c r="D5" s="6"/>
      <c r="E5" s="5"/>
      <c r="F5" s="449" t="s">
        <v>217</v>
      </c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49"/>
      <c r="W5" s="449"/>
      <c r="X5" s="449"/>
      <c r="Y5" s="449"/>
      <c r="Z5" s="449"/>
      <c r="AA5" s="449"/>
      <c r="AB5" s="449"/>
      <c r="AC5" s="449"/>
      <c r="AD5" s="449"/>
      <c r="AE5" s="449"/>
      <c r="AF5" s="449"/>
      <c r="AG5" s="449"/>
      <c r="AH5" s="449"/>
    </row>
    <row r="6" spans="1:35" ht="20.5" x14ac:dyDescent="0.65">
      <c r="A6" s="8"/>
      <c r="B6" s="8"/>
      <c r="C6" s="8"/>
      <c r="D6" s="9"/>
      <c r="E6" s="5"/>
      <c r="F6" s="450" t="s">
        <v>207</v>
      </c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450"/>
      <c r="W6" s="450"/>
      <c r="X6" s="450"/>
      <c r="Y6" s="450"/>
      <c r="Z6" s="450"/>
      <c r="AA6" s="450"/>
      <c r="AB6" s="450"/>
      <c r="AC6" s="450"/>
      <c r="AD6" s="450"/>
      <c r="AE6" s="450"/>
      <c r="AF6" s="450"/>
      <c r="AG6" s="450"/>
      <c r="AH6" s="450"/>
    </row>
    <row r="7" spans="1:35" ht="20.5" x14ac:dyDescent="0.65">
      <c r="A7" s="8"/>
      <c r="B7" s="8"/>
      <c r="C7" s="8"/>
      <c r="D7" s="9"/>
      <c r="E7" s="5"/>
      <c r="F7" s="450" t="s">
        <v>98</v>
      </c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450"/>
      <c r="W7" s="450"/>
      <c r="X7" s="450"/>
      <c r="Y7" s="450"/>
      <c r="Z7" s="450"/>
      <c r="AA7" s="450"/>
      <c r="AB7" s="450"/>
      <c r="AC7" s="450"/>
      <c r="AD7" s="450"/>
      <c r="AE7" s="32"/>
      <c r="AF7" s="5"/>
      <c r="AG7" s="32"/>
      <c r="AH7" s="32"/>
    </row>
    <row r="8" spans="1:35" ht="20.5" x14ac:dyDescent="0.65">
      <c r="A8" s="9"/>
      <c r="B8" s="9"/>
      <c r="C8" s="9"/>
      <c r="D8" s="11"/>
      <c r="E8" s="5"/>
      <c r="F8" s="451" t="s">
        <v>56</v>
      </c>
      <c r="G8" s="451"/>
      <c r="H8" s="451"/>
      <c r="I8" s="451"/>
      <c r="J8" s="451"/>
      <c r="K8" s="127"/>
      <c r="L8" s="127"/>
      <c r="M8" s="127"/>
      <c r="N8" s="127"/>
      <c r="O8" s="127"/>
      <c r="P8" s="127" t="s">
        <v>95</v>
      </c>
      <c r="Q8" s="127"/>
      <c r="R8" s="127"/>
      <c r="S8" s="127"/>
      <c r="T8" s="452" t="s">
        <v>64</v>
      </c>
      <c r="U8" s="452"/>
      <c r="V8" s="452"/>
      <c r="W8" s="30"/>
      <c r="X8" s="453" t="s">
        <v>99</v>
      </c>
      <c r="Y8" s="453"/>
      <c r="Z8" s="453"/>
      <c r="AA8" s="453"/>
      <c r="AB8" s="453"/>
      <c r="AC8" s="453"/>
      <c r="AD8" s="453"/>
      <c r="AE8" s="32"/>
      <c r="AF8" s="5"/>
      <c r="AG8" s="32"/>
      <c r="AH8" s="32"/>
    </row>
    <row r="9" spans="1:35" ht="20.5" x14ac:dyDescent="0.65">
      <c r="A9" s="9"/>
      <c r="B9" s="9"/>
      <c r="C9" s="9"/>
      <c r="D9" s="11"/>
      <c r="E9" s="5"/>
      <c r="F9" s="128"/>
      <c r="G9" s="128"/>
      <c r="H9" s="128"/>
      <c r="I9" s="129"/>
      <c r="J9" s="129"/>
      <c r="K9" s="10"/>
      <c r="L9" s="128"/>
      <c r="M9" s="10"/>
      <c r="N9" s="128"/>
      <c r="O9" s="5"/>
      <c r="P9" s="128"/>
      <c r="Q9" s="5"/>
      <c r="R9" s="128"/>
      <c r="S9" s="5"/>
      <c r="T9" s="128"/>
      <c r="U9" s="128"/>
      <c r="V9" s="128"/>
      <c r="W9" s="32"/>
      <c r="X9" s="448" t="s">
        <v>138</v>
      </c>
      <c r="Y9" s="448"/>
      <c r="Z9" s="448"/>
      <c r="AA9" s="448"/>
      <c r="AB9" s="448"/>
      <c r="AC9" s="448"/>
      <c r="AD9" s="448"/>
      <c r="AE9" s="128"/>
      <c r="AF9" s="128"/>
      <c r="AG9" s="10"/>
      <c r="AH9" s="128"/>
    </row>
    <row r="10" spans="1:35" ht="31.9" customHeight="1" x14ac:dyDescent="0.6">
      <c r="A10" s="10"/>
      <c r="B10" s="10"/>
      <c r="C10" s="10"/>
      <c r="D10" s="6"/>
      <c r="E10" s="5"/>
      <c r="F10" s="128"/>
      <c r="G10" s="128"/>
      <c r="H10" s="128"/>
      <c r="I10" s="128"/>
      <c r="J10" s="128"/>
      <c r="K10" s="10"/>
      <c r="L10" s="128"/>
      <c r="M10" s="128"/>
      <c r="N10" s="128"/>
      <c r="O10" s="128"/>
      <c r="P10" s="128"/>
      <c r="Q10" s="128"/>
      <c r="R10" s="128"/>
      <c r="S10" s="128"/>
      <c r="T10" s="128"/>
      <c r="U10" s="10"/>
      <c r="V10" s="32"/>
      <c r="W10" s="32"/>
      <c r="X10" s="32" t="s">
        <v>100</v>
      </c>
      <c r="Y10" s="32"/>
      <c r="Z10" s="32" t="s">
        <v>101</v>
      </c>
      <c r="AA10" s="32"/>
      <c r="AB10" s="5"/>
      <c r="AC10" s="10"/>
      <c r="AD10" s="130" t="s">
        <v>102</v>
      </c>
      <c r="AE10" s="5"/>
      <c r="AF10" s="128"/>
      <c r="AG10" s="10"/>
      <c r="AH10" s="128"/>
    </row>
    <row r="11" spans="1:35" ht="20.65" customHeight="1" x14ac:dyDescent="0.6">
      <c r="A11" s="10"/>
      <c r="B11" s="10"/>
      <c r="C11" s="10"/>
      <c r="D11" s="6"/>
      <c r="E11" s="5"/>
      <c r="F11" s="128"/>
      <c r="G11" s="128"/>
      <c r="H11" s="131"/>
      <c r="I11" s="128"/>
      <c r="J11" s="128"/>
      <c r="K11" s="10"/>
      <c r="L11" s="128"/>
      <c r="M11" s="128"/>
      <c r="N11" s="128"/>
      <c r="O11" s="128"/>
      <c r="P11" s="128"/>
      <c r="Q11" s="128"/>
      <c r="R11" s="130" t="s">
        <v>103</v>
      </c>
      <c r="S11" s="128"/>
      <c r="T11" s="128"/>
      <c r="U11" s="10"/>
      <c r="V11" s="32"/>
      <c r="W11" s="32"/>
      <c r="X11" s="130" t="s">
        <v>104</v>
      </c>
      <c r="Y11" s="32"/>
      <c r="Z11" s="32" t="s">
        <v>105</v>
      </c>
      <c r="AA11" s="32"/>
      <c r="AB11" s="130" t="s">
        <v>106</v>
      </c>
      <c r="AC11" s="5"/>
      <c r="AD11" s="130" t="s">
        <v>107</v>
      </c>
      <c r="AE11" s="5"/>
      <c r="AF11" s="5" t="s">
        <v>108</v>
      </c>
      <c r="AG11" s="10"/>
      <c r="AH11" s="5" t="s">
        <v>109</v>
      </c>
    </row>
    <row r="12" spans="1:35" ht="20.65" customHeight="1" x14ac:dyDescent="0.6">
      <c r="A12" s="10"/>
      <c r="B12" s="10"/>
      <c r="E12" s="5"/>
      <c r="F12" s="130" t="s">
        <v>110</v>
      </c>
      <c r="G12" s="128"/>
      <c r="H12" s="132" t="s">
        <v>111</v>
      </c>
      <c r="I12" s="128"/>
      <c r="J12" s="128"/>
      <c r="K12" s="10"/>
      <c r="L12" s="5" t="s">
        <v>112</v>
      </c>
      <c r="M12" s="10"/>
      <c r="N12" s="5" t="s">
        <v>112</v>
      </c>
      <c r="O12" s="5"/>
      <c r="P12" s="5" t="s">
        <v>113</v>
      </c>
      <c r="Q12" s="5"/>
      <c r="R12" s="5" t="s">
        <v>114</v>
      </c>
      <c r="S12" s="5"/>
      <c r="T12" s="32" t="s">
        <v>115</v>
      </c>
      <c r="U12" s="10"/>
      <c r="V12" s="32"/>
      <c r="W12" s="32"/>
      <c r="X12" s="32" t="s">
        <v>116</v>
      </c>
      <c r="Y12" s="32"/>
      <c r="Z12" s="32" t="s">
        <v>117</v>
      </c>
      <c r="AA12" s="32"/>
      <c r="AB12" s="130" t="s">
        <v>118</v>
      </c>
      <c r="AC12" s="5"/>
      <c r="AD12" s="130" t="s">
        <v>119</v>
      </c>
      <c r="AE12" s="5"/>
      <c r="AF12" s="5" t="s">
        <v>120</v>
      </c>
      <c r="AG12" s="10"/>
      <c r="AH12" s="5" t="s">
        <v>121</v>
      </c>
    </row>
    <row r="13" spans="1:35" ht="20.65" customHeight="1" x14ac:dyDescent="0.6">
      <c r="A13" s="10"/>
      <c r="B13" s="10"/>
      <c r="D13" s="15" t="s">
        <v>5</v>
      </c>
      <c r="E13" s="5"/>
      <c r="F13" s="133" t="s">
        <v>122</v>
      </c>
      <c r="G13" s="134"/>
      <c r="H13" s="135" t="s">
        <v>123</v>
      </c>
      <c r="I13" s="10"/>
      <c r="J13" s="124" t="s">
        <v>124</v>
      </c>
      <c r="K13" s="10"/>
      <c r="L13" s="124" t="s">
        <v>125</v>
      </c>
      <c r="M13" s="10"/>
      <c r="N13" s="124" t="s">
        <v>126</v>
      </c>
      <c r="O13" s="5"/>
      <c r="P13" s="124" t="s">
        <v>126</v>
      </c>
      <c r="Q13" s="5"/>
      <c r="R13" s="124" t="s">
        <v>127</v>
      </c>
      <c r="S13" s="5"/>
      <c r="T13" s="124" t="s">
        <v>128</v>
      </c>
      <c r="U13" s="10"/>
      <c r="V13" s="136" t="s">
        <v>67</v>
      </c>
      <c r="W13" s="5"/>
      <c r="X13" s="136" t="s">
        <v>129</v>
      </c>
      <c r="Y13" s="5"/>
      <c r="Z13" s="136" t="s">
        <v>130</v>
      </c>
      <c r="AA13" s="5"/>
      <c r="AB13" s="124" t="s">
        <v>131</v>
      </c>
      <c r="AC13" s="5"/>
      <c r="AD13" s="124" t="s">
        <v>132</v>
      </c>
      <c r="AE13" s="5"/>
      <c r="AF13" s="124" t="s">
        <v>133</v>
      </c>
      <c r="AG13" s="10"/>
      <c r="AH13" s="124" t="s">
        <v>134</v>
      </c>
    </row>
    <row r="14" spans="1:35" x14ac:dyDescent="0.6">
      <c r="A14" s="10"/>
      <c r="B14" s="10"/>
      <c r="D14" s="137"/>
      <c r="E14" s="5"/>
      <c r="F14" s="138"/>
      <c r="G14" s="134"/>
      <c r="H14" s="139"/>
      <c r="I14" s="10"/>
      <c r="J14" s="140"/>
      <c r="K14" s="10"/>
      <c r="L14" s="140"/>
      <c r="M14" s="10"/>
      <c r="N14" s="140"/>
      <c r="O14" s="5"/>
      <c r="P14" s="140"/>
      <c r="Q14" s="5"/>
      <c r="R14" s="140"/>
      <c r="S14" s="5"/>
      <c r="T14" s="140"/>
      <c r="U14" s="10"/>
      <c r="V14" s="141"/>
      <c r="W14" s="5"/>
      <c r="X14" s="141"/>
      <c r="Y14" s="5"/>
      <c r="Z14" s="141"/>
      <c r="AA14" s="5"/>
      <c r="AB14" s="140"/>
      <c r="AC14" s="5"/>
      <c r="AD14" s="140"/>
      <c r="AE14" s="5"/>
      <c r="AF14" s="140"/>
      <c r="AG14" s="10"/>
      <c r="AH14" s="140"/>
    </row>
    <row r="15" spans="1:35" ht="22.5" customHeight="1" x14ac:dyDescent="0.6">
      <c r="A15" s="10" t="s">
        <v>176</v>
      </c>
      <c r="B15" s="10"/>
      <c r="E15" s="5"/>
      <c r="F15" s="17">
        <v>79487456</v>
      </c>
      <c r="G15" s="13"/>
      <c r="H15" s="17">
        <v>414607781</v>
      </c>
      <c r="I15" s="13"/>
      <c r="J15" s="17">
        <v>111455925</v>
      </c>
      <c r="K15" s="13"/>
      <c r="L15" s="17">
        <v>4555919</v>
      </c>
      <c r="M15" s="13"/>
      <c r="N15" s="17">
        <v>8542665</v>
      </c>
      <c r="O15" s="13"/>
      <c r="P15" s="17">
        <v>-22088943</v>
      </c>
      <c r="Q15" s="13"/>
      <c r="R15" s="17">
        <v>-3555477</v>
      </c>
      <c r="S15" s="13"/>
      <c r="T15" s="17">
        <v>60024374</v>
      </c>
      <c r="U15" s="10"/>
      <c r="V15" s="17">
        <v>390297310</v>
      </c>
      <c r="W15" s="13"/>
      <c r="X15" s="17">
        <v>-1976196</v>
      </c>
      <c r="Y15" s="13"/>
      <c r="Z15" s="215">
        <v>0</v>
      </c>
      <c r="AA15" s="13"/>
      <c r="AB15" s="17">
        <v>485342617</v>
      </c>
      <c r="AC15" s="13"/>
      <c r="AD15" s="17">
        <f>SUM(X15:AB15)</f>
        <v>483366421</v>
      </c>
      <c r="AE15" s="13"/>
      <c r="AF15" s="215">
        <v>19915884</v>
      </c>
      <c r="AG15" s="13"/>
      <c r="AH15" s="17">
        <f>SUM(F15:V15,AD15,AF15)</f>
        <v>1546609315</v>
      </c>
      <c r="AI15" s="18"/>
    </row>
    <row r="16" spans="1:35" ht="22.5" customHeight="1" x14ac:dyDescent="0.6">
      <c r="A16" s="10" t="s">
        <v>172</v>
      </c>
      <c r="B16" s="10"/>
      <c r="E16" s="5"/>
      <c r="F16" s="214">
        <v>0</v>
      </c>
      <c r="G16" s="13"/>
      <c r="H16" s="214">
        <v>0</v>
      </c>
      <c r="I16" s="13"/>
      <c r="J16" s="214">
        <v>0</v>
      </c>
      <c r="K16" s="13"/>
      <c r="L16" s="214">
        <v>0</v>
      </c>
      <c r="M16" s="13"/>
      <c r="N16" s="214">
        <v>0</v>
      </c>
      <c r="O16" s="13"/>
      <c r="P16" s="214">
        <v>0</v>
      </c>
      <c r="Q16" s="13"/>
      <c r="R16" s="214">
        <v>0</v>
      </c>
      <c r="S16" s="13"/>
      <c r="T16" s="214">
        <v>0</v>
      </c>
      <c r="U16" s="10"/>
      <c r="V16" s="214">
        <v>0</v>
      </c>
      <c r="W16" s="13"/>
      <c r="X16" s="214">
        <v>0</v>
      </c>
      <c r="Y16" s="13"/>
      <c r="Z16" s="215">
        <v>0</v>
      </c>
      <c r="AA16" s="13"/>
      <c r="AB16" s="215">
        <v>0</v>
      </c>
      <c r="AC16" s="13"/>
      <c r="AD16" s="17">
        <f t="shared" ref="AD16:AD17" si="0">SUM(X16:AB16)</f>
        <v>0</v>
      </c>
      <c r="AE16" s="13"/>
      <c r="AF16" s="215">
        <v>226</v>
      </c>
      <c r="AG16" s="13"/>
      <c r="AH16" s="214">
        <f>SUM(F16:V16,AD16,AF16)</f>
        <v>226</v>
      </c>
      <c r="AI16" s="18"/>
    </row>
    <row r="17" spans="1:36" x14ac:dyDescent="0.6">
      <c r="A17" s="20" t="s">
        <v>136</v>
      </c>
      <c r="B17" s="10"/>
      <c r="E17" s="5"/>
      <c r="F17" s="214">
        <v>0</v>
      </c>
      <c r="G17" s="22"/>
      <c r="H17" s="214">
        <v>0</v>
      </c>
      <c r="I17" s="22"/>
      <c r="J17" s="214">
        <v>0</v>
      </c>
      <c r="K17" s="22"/>
      <c r="L17" s="214">
        <v>0</v>
      </c>
      <c r="M17" s="22"/>
      <c r="N17" s="214">
        <v>0</v>
      </c>
      <c r="O17" s="22"/>
      <c r="P17" s="214">
        <v>0</v>
      </c>
      <c r="Q17" s="22"/>
      <c r="R17" s="214">
        <v>0</v>
      </c>
      <c r="S17" s="22"/>
      <c r="T17" s="214">
        <v>0</v>
      </c>
      <c r="U17" s="10"/>
      <c r="V17" s="215">
        <v>-43867192</v>
      </c>
      <c r="W17" s="13"/>
      <c r="X17" s="214">
        <v>0</v>
      </c>
      <c r="Y17" s="13"/>
      <c r="Z17" s="215">
        <v>43867192</v>
      </c>
      <c r="AA17" s="13"/>
      <c r="AB17" s="215">
        <v>0</v>
      </c>
      <c r="AC17" s="13"/>
      <c r="AD17" s="17">
        <f t="shared" si="0"/>
        <v>43867192</v>
      </c>
      <c r="AE17" s="13"/>
      <c r="AF17" s="215">
        <v>0</v>
      </c>
      <c r="AG17" s="13"/>
      <c r="AH17" s="214">
        <f>SUM(F17:V17,AD17,AF17)</f>
        <v>0</v>
      </c>
      <c r="AI17" s="18"/>
    </row>
    <row r="18" spans="1:36" x14ac:dyDescent="0.6">
      <c r="A18" s="20" t="s">
        <v>137</v>
      </c>
      <c r="B18" s="10"/>
      <c r="E18" s="5"/>
      <c r="F18" s="214">
        <v>0</v>
      </c>
      <c r="G18" s="22"/>
      <c r="H18" s="214">
        <v>0</v>
      </c>
      <c r="I18" s="22"/>
      <c r="J18" s="214">
        <v>0</v>
      </c>
      <c r="K18" s="22"/>
      <c r="L18" s="214">
        <v>0</v>
      </c>
      <c r="M18" s="22"/>
      <c r="N18" s="214">
        <v>0</v>
      </c>
      <c r="O18" s="22"/>
      <c r="P18" s="214">
        <v>0</v>
      </c>
      <c r="Q18" s="22"/>
      <c r="R18" s="214">
        <v>0</v>
      </c>
      <c r="S18" s="22"/>
      <c r="T18" s="214">
        <v>0</v>
      </c>
      <c r="U18" s="10"/>
      <c r="V18" s="214">
        <v>0</v>
      </c>
      <c r="W18" s="13"/>
      <c r="X18" s="214">
        <v>0</v>
      </c>
      <c r="Y18" s="13"/>
      <c r="Z18" s="215">
        <v>0</v>
      </c>
      <c r="AA18" s="13"/>
      <c r="AB18" s="215">
        <v>144393486</v>
      </c>
      <c r="AC18" s="13"/>
      <c r="AD18" s="17">
        <f>SUM(X18:AB18)</f>
        <v>144393486</v>
      </c>
      <c r="AE18" s="13"/>
      <c r="AF18" s="215">
        <v>419695</v>
      </c>
      <c r="AG18" s="13"/>
      <c r="AH18" s="214">
        <f>SUM(F18:V18,AD18,AF18)</f>
        <v>144813181</v>
      </c>
      <c r="AI18" s="18"/>
    </row>
    <row r="19" spans="1:36" s="217" customFormat="1" x14ac:dyDescent="0.6">
      <c r="A19" s="210" t="s">
        <v>135</v>
      </c>
      <c r="B19" s="211"/>
      <c r="D19" s="213"/>
      <c r="E19" s="259"/>
      <c r="F19" s="214"/>
      <c r="G19" s="215"/>
      <c r="H19" s="214"/>
      <c r="I19" s="215"/>
      <c r="J19" s="214"/>
      <c r="K19" s="215"/>
      <c r="L19" s="214"/>
      <c r="M19" s="215"/>
      <c r="N19" s="214"/>
      <c r="O19" s="215"/>
      <c r="P19" s="214"/>
      <c r="Q19" s="215"/>
      <c r="R19" s="214"/>
      <c r="S19" s="215"/>
      <c r="T19" s="214"/>
      <c r="U19" s="211"/>
      <c r="V19" s="214"/>
      <c r="W19" s="212"/>
      <c r="X19" s="214"/>
      <c r="Y19" s="212"/>
      <c r="Z19" s="422"/>
      <c r="AA19" s="212"/>
      <c r="AB19" s="214"/>
      <c r="AC19" s="212"/>
      <c r="AD19" s="214"/>
      <c r="AE19" s="212"/>
      <c r="AF19" s="214"/>
      <c r="AG19" s="212"/>
      <c r="AH19" s="214"/>
      <c r="AI19" s="216"/>
    </row>
    <row r="20" spans="1:36" s="217" customFormat="1" x14ac:dyDescent="0.6">
      <c r="B20" s="211" t="s">
        <v>218</v>
      </c>
      <c r="D20" s="213"/>
      <c r="E20" s="259"/>
      <c r="F20" s="215">
        <v>0</v>
      </c>
      <c r="G20" s="215"/>
      <c r="H20" s="215">
        <v>0</v>
      </c>
      <c r="I20" s="215"/>
      <c r="J20" s="215">
        <v>0</v>
      </c>
      <c r="K20" s="215"/>
      <c r="L20" s="215">
        <v>0</v>
      </c>
      <c r="M20" s="215"/>
      <c r="N20" s="215">
        <v>0</v>
      </c>
      <c r="O20" s="215"/>
      <c r="P20" s="215">
        <v>0</v>
      </c>
      <c r="Q20" s="215"/>
      <c r="R20" s="215">
        <v>0</v>
      </c>
      <c r="S20" s="215"/>
      <c r="T20" s="215">
        <v>0</v>
      </c>
      <c r="U20" s="215"/>
      <c r="V20" s="382">
        <v>-182200930</v>
      </c>
      <c r="W20" s="215"/>
      <c r="X20" s="382">
        <v>-1668014</v>
      </c>
      <c r="Y20" s="215"/>
      <c r="Z20" s="382">
        <v>-43867192</v>
      </c>
      <c r="AA20" s="215"/>
      <c r="AB20" s="382">
        <v>-3389922</v>
      </c>
      <c r="AC20" s="215"/>
      <c r="AD20" s="214">
        <f>SUM(X20:AB20)</f>
        <v>-48925128</v>
      </c>
      <c r="AE20" s="215"/>
      <c r="AF20" s="382">
        <v>2572684</v>
      </c>
      <c r="AG20" s="215"/>
      <c r="AH20" s="214">
        <f>SUM(F20:V20,AD20,AF20)</f>
        <v>-228553374</v>
      </c>
    </row>
    <row r="21" spans="1:36" s="217" customFormat="1" x14ac:dyDescent="0.6">
      <c r="A21" s="211" t="s">
        <v>219</v>
      </c>
      <c r="B21" s="211"/>
      <c r="D21" s="213"/>
      <c r="E21" s="259"/>
      <c r="F21" s="419">
        <f>SUM(F15:F20)</f>
        <v>79487456</v>
      </c>
      <c r="G21" s="420"/>
      <c r="H21" s="419">
        <f>SUM(H15:H20)</f>
        <v>414607781</v>
      </c>
      <c r="I21" s="420"/>
      <c r="J21" s="419">
        <f>SUM(J15:J20)</f>
        <v>111455925</v>
      </c>
      <c r="K21" s="420"/>
      <c r="L21" s="419">
        <f>SUM(L15:L20)</f>
        <v>4555919</v>
      </c>
      <c r="M21" s="420"/>
      <c r="N21" s="419">
        <f>SUM(N15:N20)</f>
        <v>8542665</v>
      </c>
      <c r="O21" s="420"/>
      <c r="P21" s="419">
        <f>SUM(P15:P20)</f>
        <v>-22088943</v>
      </c>
      <c r="Q21" s="420"/>
      <c r="R21" s="419">
        <f>SUM(R15:R20)</f>
        <v>-3555477</v>
      </c>
      <c r="S21" s="420"/>
      <c r="T21" s="419">
        <f>SUM(T15:T20)</f>
        <v>60024374</v>
      </c>
      <c r="U21" s="421"/>
      <c r="V21" s="419">
        <f>SUM(V15:V20)</f>
        <v>164229188</v>
      </c>
      <c r="W21" s="420"/>
      <c r="X21" s="419">
        <f>SUM(X15:X20)</f>
        <v>-3644210</v>
      </c>
      <c r="Y21" s="420"/>
      <c r="Z21" s="419">
        <f>SUM(Z15:Z20)</f>
        <v>0</v>
      </c>
      <c r="AA21" s="420"/>
      <c r="AB21" s="419">
        <f>SUM(AB15:AB20)</f>
        <v>626346181</v>
      </c>
      <c r="AC21" s="420"/>
      <c r="AD21" s="419">
        <f>SUM(AD15:AD20)</f>
        <v>622701971</v>
      </c>
      <c r="AE21" s="420"/>
      <c r="AF21" s="419">
        <f>SUM(AF15:AF20)</f>
        <v>22908489</v>
      </c>
      <c r="AG21" s="420"/>
      <c r="AH21" s="419">
        <f>SUM(AH15:AH20)</f>
        <v>1462869348</v>
      </c>
      <c r="AI21" s="215"/>
      <c r="AJ21" s="216"/>
    </row>
    <row r="22" spans="1:36" s="217" customFormat="1" x14ac:dyDescent="0.6">
      <c r="A22" s="211" t="s">
        <v>172</v>
      </c>
      <c r="B22" s="211"/>
      <c r="D22" s="213"/>
      <c r="E22" s="259"/>
      <c r="F22" s="427">
        <v>0</v>
      </c>
      <c r="G22" s="420"/>
      <c r="H22" s="427">
        <v>0</v>
      </c>
      <c r="I22" s="420"/>
      <c r="J22" s="427">
        <v>0</v>
      </c>
      <c r="K22" s="420"/>
      <c r="L22" s="427">
        <v>0</v>
      </c>
      <c r="M22" s="420"/>
      <c r="N22" s="427">
        <v>0</v>
      </c>
      <c r="O22" s="420"/>
      <c r="P22" s="427">
        <v>0</v>
      </c>
      <c r="Q22" s="420"/>
      <c r="R22" s="427">
        <v>0</v>
      </c>
      <c r="S22" s="420"/>
      <c r="T22" s="427">
        <v>0</v>
      </c>
      <c r="U22" s="421"/>
      <c r="V22" s="427">
        <v>0</v>
      </c>
      <c r="W22" s="420"/>
      <c r="X22" s="427">
        <v>0</v>
      </c>
      <c r="Y22" s="420"/>
      <c r="Z22" s="427">
        <v>0</v>
      </c>
      <c r="AA22" s="420"/>
      <c r="AB22" s="427">
        <v>0</v>
      </c>
      <c r="AC22" s="420"/>
      <c r="AD22" s="17">
        <f>SUM(X22:AB22)</f>
        <v>0</v>
      </c>
      <c r="AE22" s="420"/>
      <c r="AF22" s="427">
        <v>1704562</v>
      </c>
      <c r="AG22" s="420"/>
      <c r="AH22" s="17">
        <f>SUM(F22:V22,AD22,AF22)</f>
        <v>1704562</v>
      </c>
      <c r="AI22" s="215"/>
      <c r="AJ22" s="216"/>
    </row>
    <row r="23" spans="1:36" s="217" customFormat="1" x14ac:dyDescent="0.6">
      <c r="A23" s="211" t="s">
        <v>136</v>
      </c>
      <c r="B23" s="211"/>
      <c r="D23" s="213"/>
      <c r="E23" s="259"/>
      <c r="F23" s="427">
        <v>0</v>
      </c>
      <c r="G23" s="420"/>
      <c r="H23" s="427">
        <v>0</v>
      </c>
      <c r="I23" s="420"/>
      <c r="J23" s="427">
        <v>0</v>
      </c>
      <c r="K23" s="420"/>
      <c r="L23" s="427">
        <v>0</v>
      </c>
      <c r="M23" s="420"/>
      <c r="N23" s="427">
        <v>0</v>
      </c>
      <c r="O23" s="420"/>
      <c r="P23" s="427">
        <v>0</v>
      </c>
      <c r="Q23" s="420"/>
      <c r="R23" s="427">
        <v>0</v>
      </c>
      <c r="S23" s="420"/>
      <c r="T23" s="427">
        <v>0</v>
      </c>
      <c r="U23" s="421"/>
      <c r="V23" s="427">
        <v>60947467</v>
      </c>
      <c r="W23" s="420"/>
      <c r="X23" s="427">
        <v>0</v>
      </c>
      <c r="Y23" s="420"/>
      <c r="Z23" s="427">
        <v>-60947467</v>
      </c>
      <c r="AA23" s="420"/>
      <c r="AB23" s="427">
        <v>0</v>
      </c>
      <c r="AC23" s="420"/>
      <c r="AD23" s="214">
        <f>SUM(X23:AB23)</f>
        <v>-60947467</v>
      </c>
      <c r="AE23" s="420"/>
      <c r="AF23" s="427">
        <v>0</v>
      </c>
      <c r="AG23" s="420"/>
      <c r="AH23" s="214">
        <f>SUM(F23:V23,AD23,AF23)</f>
        <v>0</v>
      </c>
      <c r="AI23" s="215"/>
      <c r="AJ23" s="216"/>
    </row>
    <row r="24" spans="1:36" x14ac:dyDescent="0.6">
      <c r="A24" s="20" t="s">
        <v>135</v>
      </c>
      <c r="B24" s="10"/>
      <c r="E24" s="5"/>
      <c r="F24" s="22"/>
      <c r="G24" s="22"/>
      <c r="H24" s="22"/>
      <c r="I24" s="22"/>
      <c r="J24" s="22"/>
      <c r="K24" s="22"/>
      <c r="L24" s="17"/>
      <c r="M24" s="13"/>
      <c r="N24" s="17"/>
      <c r="O24" s="13"/>
      <c r="P24" s="17"/>
      <c r="Q24" s="13"/>
      <c r="R24" s="17"/>
      <c r="S24" s="22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4"/>
    </row>
    <row r="25" spans="1:36" x14ac:dyDescent="0.6">
      <c r="A25" s="20"/>
      <c r="B25" s="10" t="s">
        <v>218</v>
      </c>
      <c r="E25" s="5"/>
      <c r="F25" s="23">
        <v>0</v>
      </c>
      <c r="G25" s="22"/>
      <c r="H25" s="23">
        <v>0</v>
      </c>
      <c r="I25" s="22"/>
      <c r="J25" s="23">
        <v>0</v>
      </c>
      <c r="K25" s="22"/>
      <c r="L25" s="23">
        <v>0</v>
      </c>
      <c r="M25" s="13"/>
      <c r="N25" s="23">
        <v>0</v>
      </c>
      <c r="O25" s="13"/>
      <c r="P25" s="23">
        <v>0</v>
      </c>
      <c r="Q25" s="13"/>
      <c r="R25" s="23">
        <v>0</v>
      </c>
      <c r="S25" s="22"/>
      <c r="T25" s="382">
        <v>0</v>
      </c>
      <c r="U25" s="215"/>
      <c r="V25" s="382">
        <v>25537069.309424296</v>
      </c>
      <c r="W25" s="215"/>
      <c r="X25" s="382">
        <v>989270</v>
      </c>
      <c r="Y25" s="215"/>
      <c r="Z25" s="382">
        <v>60947467</v>
      </c>
      <c r="AA25" s="212"/>
      <c r="AB25" s="382">
        <v>-3075409</v>
      </c>
      <c r="AC25" s="212"/>
      <c r="AD25" s="215">
        <f>SUM(X25:AB25)</f>
        <v>58861328</v>
      </c>
      <c r="AE25" s="212"/>
      <c r="AF25" s="382">
        <v>2266364.6905757054</v>
      </c>
      <c r="AG25" s="215"/>
      <c r="AH25" s="214">
        <f>SUM(F25:V25,AD25,AF25)</f>
        <v>86664762</v>
      </c>
      <c r="AI25" s="18"/>
    </row>
    <row r="26" spans="1:36" ht="22.5" customHeight="1" thickBot="1" x14ac:dyDescent="0.65">
      <c r="A26" s="10" t="s">
        <v>220</v>
      </c>
      <c r="B26" s="10"/>
      <c r="E26" s="5"/>
      <c r="F26" s="24">
        <f>SUM(F21:F25)</f>
        <v>79487456</v>
      </c>
      <c r="G26" s="13"/>
      <c r="H26" s="24">
        <f>SUM(H21:H25)</f>
        <v>414607781</v>
      </c>
      <c r="I26" s="13"/>
      <c r="J26" s="24">
        <f>SUM(J21:J25)</f>
        <v>111455925</v>
      </c>
      <c r="K26" s="13"/>
      <c r="L26" s="24">
        <f>SUM(L21:L25)</f>
        <v>4555919</v>
      </c>
      <c r="M26" s="13"/>
      <c r="N26" s="24">
        <f>SUM(N21:N25)</f>
        <v>8542665</v>
      </c>
      <c r="O26" s="13"/>
      <c r="P26" s="24">
        <f>SUM(P21:P25)</f>
        <v>-22088943</v>
      </c>
      <c r="Q26" s="13"/>
      <c r="R26" s="24">
        <f>SUM(R21:R25)</f>
        <v>-3555477</v>
      </c>
      <c r="S26" s="13"/>
      <c r="T26" s="429">
        <f>SUM(T21:T25)</f>
        <v>60024374</v>
      </c>
      <c r="U26" s="211"/>
      <c r="V26" s="429">
        <f>SUM(V21:V25)</f>
        <v>250713724.30942428</v>
      </c>
      <c r="W26" s="212"/>
      <c r="X26" s="429">
        <f>SUM(X21:X25)</f>
        <v>-2654940</v>
      </c>
      <c r="Y26" s="212"/>
      <c r="Z26" s="429">
        <f>SUM(Z21:Z25)</f>
        <v>0</v>
      </c>
      <c r="AA26" s="212"/>
      <c r="AB26" s="429">
        <f>SUM(AB21:AB25)</f>
        <v>623270772</v>
      </c>
      <c r="AC26" s="212"/>
      <c r="AD26" s="429">
        <f>SUM(AD21:AD25)</f>
        <v>620615832</v>
      </c>
      <c r="AE26" s="212"/>
      <c r="AF26" s="429">
        <f>SUM(AF21:AF25)</f>
        <v>26879415.690575704</v>
      </c>
      <c r="AG26" s="212"/>
      <c r="AH26" s="429">
        <f>SUM(AH21:AH25)</f>
        <v>1551238672</v>
      </c>
      <c r="AI26" s="18"/>
    </row>
    <row r="27" spans="1:36" ht="22.5" customHeight="1" thickTop="1" x14ac:dyDescent="0.6">
      <c r="A27" s="10"/>
      <c r="B27" s="10"/>
      <c r="E27" s="5"/>
      <c r="F27" s="17"/>
      <c r="G27" s="13"/>
      <c r="H27" s="17"/>
      <c r="I27" s="13"/>
      <c r="J27" s="17"/>
      <c r="K27" s="13"/>
      <c r="L27" s="17"/>
      <c r="M27" s="13"/>
      <c r="N27" s="17"/>
      <c r="O27" s="13"/>
      <c r="P27" s="17"/>
      <c r="Q27" s="13"/>
      <c r="R27" s="17"/>
      <c r="S27" s="13"/>
      <c r="T27" s="214"/>
      <c r="U27" s="211"/>
      <c r="V27" s="214"/>
      <c r="W27" s="212"/>
      <c r="X27" s="214"/>
      <c r="Y27" s="212"/>
      <c r="Z27" s="214"/>
      <c r="AA27" s="212"/>
      <c r="AB27" s="214"/>
      <c r="AC27" s="212"/>
      <c r="AD27" s="214"/>
      <c r="AE27" s="212"/>
      <c r="AF27" s="214"/>
      <c r="AG27" s="212"/>
      <c r="AH27" s="214"/>
      <c r="AI27" s="18"/>
    </row>
    <row r="28" spans="1:36" x14ac:dyDescent="0.6">
      <c r="A28" s="10"/>
      <c r="B28" s="10"/>
      <c r="E28" s="5"/>
      <c r="F28" s="13"/>
      <c r="G28" s="13"/>
      <c r="H28" s="13"/>
      <c r="I28" s="13"/>
      <c r="J28" s="13"/>
      <c r="K28" s="13"/>
      <c r="L28" s="16"/>
      <c r="M28" s="13"/>
      <c r="N28" s="16"/>
      <c r="O28" s="13"/>
      <c r="P28" s="13"/>
      <c r="Q28" s="13"/>
      <c r="R28" s="13"/>
      <c r="S28" s="13"/>
      <c r="T28" s="13"/>
      <c r="U28" s="10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6" x14ac:dyDescent="0.6">
      <c r="A29" s="10"/>
      <c r="B29" s="10"/>
      <c r="E29" s="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D29" s="17"/>
      <c r="AE29" s="17"/>
      <c r="AF29" s="17"/>
      <c r="AG29" s="17"/>
      <c r="AH29" s="17"/>
    </row>
    <row r="30" spans="1:36" x14ac:dyDescent="0.6">
      <c r="A30" s="10"/>
      <c r="B30" s="10"/>
      <c r="E30" s="5"/>
      <c r="F30" s="17"/>
      <c r="G30" s="13"/>
      <c r="H30" s="17"/>
      <c r="I30" s="13"/>
      <c r="J30" s="17"/>
      <c r="K30" s="13"/>
      <c r="L30" s="16"/>
      <c r="M30" s="13"/>
      <c r="N30" s="16"/>
      <c r="O30" s="13"/>
      <c r="P30" s="17"/>
      <c r="Q30" s="13"/>
      <c r="R30" s="17"/>
      <c r="S30" s="13"/>
      <c r="T30" s="17"/>
      <c r="U30" s="10"/>
      <c r="V30" s="22"/>
      <c r="W30" s="13"/>
      <c r="X30" s="22"/>
      <c r="Y30" s="13"/>
      <c r="Z30" s="17"/>
      <c r="AA30" s="13"/>
      <c r="AB30" s="25"/>
      <c r="AC30" s="13"/>
      <c r="AD30" s="18"/>
      <c r="AE30" s="13"/>
      <c r="AF30" s="18"/>
      <c r="AG30" s="13"/>
      <c r="AH30" s="25"/>
      <c r="AJ30" s="18"/>
    </row>
    <row r="31" spans="1:36" x14ac:dyDescent="0.6">
      <c r="AF31" s="26"/>
    </row>
    <row r="32" spans="1:36" x14ac:dyDescent="0.6">
      <c r="V32" s="22"/>
      <c r="AF32" s="26"/>
    </row>
    <row r="33" spans="1:35" x14ac:dyDescent="0.6">
      <c r="A33" s="20"/>
      <c r="B33" s="10"/>
      <c r="E33" s="5"/>
      <c r="F33" s="22"/>
      <c r="G33" s="22"/>
      <c r="H33" s="22"/>
      <c r="I33" s="22"/>
      <c r="J33" s="22"/>
      <c r="K33" s="22"/>
      <c r="L33" s="22"/>
      <c r="M33" s="13"/>
      <c r="N33" s="22"/>
      <c r="O33" s="13"/>
      <c r="P33" s="22"/>
      <c r="Q33" s="13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7"/>
      <c r="AI33" s="18"/>
    </row>
    <row r="34" spans="1:35" x14ac:dyDescent="0.6">
      <c r="A34" s="10"/>
      <c r="B34" s="13"/>
      <c r="C34" s="13"/>
      <c r="D34" s="6"/>
      <c r="E34" s="13"/>
      <c r="F34" s="27"/>
      <c r="G34" s="27"/>
      <c r="H34" s="27"/>
      <c r="I34" s="27"/>
      <c r="J34" s="27"/>
      <c r="K34" s="13"/>
      <c r="L34" s="27"/>
      <c r="M34" s="13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1:35" x14ac:dyDescent="0.6">
      <c r="A35" s="10"/>
      <c r="B35" s="13"/>
      <c r="C35" s="13"/>
      <c r="D35" s="6"/>
      <c r="E35" s="13"/>
      <c r="F35" s="27"/>
      <c r="G35" s="27"/>
      <c r="H35" s="27"/>
      <c r="I35" s="27"/>
      <c r="J35" s="27"/>
      <c r="K35" s="13"/>
      <c r="L35" s="27"/>
      <c r="M35" s="13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7" spans="1:35" x14ac:dyDescent="0.6">
      <c r="I37" s="7">
        <f>SUM(I34:I36)</f>
        <v>0</v>
      </c>
    </row>
    <row r="87" spans="6:6" x14ac:dyDescent="0.6">
      <c r="F87" s="13">
        <v>18</v>
      </c>
    </row>
    <row r="97" spans="6:10" x14ac:dyDescent="0.6">
      <c r="F97" s="7" t="s">
        <v>0</v>
      </c>
    </row>
    <row r="98" spans="6:10" x14ac:dyDescent="0.6">
      <c r="F98" s="7" t="s">
        <v>0</v>
      </c>
    </row>
    <row r="99" spans="6:10" x14ac:dyDescent="0.6">
      <c r="F99" s="7" t="s">
        <v>0</v>
      </c>
    </row>
    <row r="101" spans="6:10" x14ac:dyDescent="0.6">
      <c r="J101" s="7">
        <v>4769</v>
      </c>
    </row>
  </sheetData>
  <mergeCells count="7">
    <mergeCell ref="X9:AD9"/>
    <mergeCell ref="F5:AH5"/>
    <mergeCell ref="F6:AH6"/>
    <mergeCell ref="F7:AD7"/>
    <mergeCell ref="F8:J8"/>
    <mergeCell ref="T8:V8"/>
    <mergeCell ref="X8:AD8"/>
  </mergeCells>
  <pageMargins left="0.9055118110236221" right="0.39370078740157483" top="0.59055118110236227" bottom="0" header="0.19685039370078741" footer="0.19685039370078741"/>
  <pageSetup paperSize="9" scale="54" firstPageNumber="4" fitToHeight="0" orientation="landscape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101"/>
  <sheetViews>
    <sheetView view="pageBreakPreview" topLeftCell="A7" zoomScale="80" zoomScaleNormal="100" zoomScaleSheetLayoutView="80" workbookViewId="0">
      <selection activeCell="X16" sqref="X16"/>
    </sheetView>
  </sheetViews>
  <sheetFormatPr defaultRowHeight="20" x14ac:dyDescent="0.6"/>
  <cols>
    <col min="1" max="1" width="3.26953125" style="7" customWidth="1"/>
    <col min="2" max="2" width="8.7265625" style="7"/>
    <col min="3" max="3" width="13.26953125" style="7" customWidth="1"/>
    <col min="4" max="4" width="8.26953125" style="14" customWidth="1"/>
    <col min="5" max="5" width="1" style="7" customWidth="1"/>
    <col min="6" max="6" width="11.7265625" style="7" customWidth="1"/>
    <col min="7" max="7" width="1" style="7" customWidth="1"/>
    <col min="8" max="8" width="11.7265625" style="7" customWidth="1"/>
    <col min="9" max="9" width="1.26953125" style="7" customWidth="1"/>
    <col min="10" max="10" width="11.7265625" style="7" customWidth="1"/>
    <col min="11" max="11" width="1" style="7" customWidth="1"/>
    <col min="12" max="12" width="12.26953125" style="7" customWidth="1"/>
    <col min="13" max="13" width="1" style="7" customWidth="1"/>
    <col min="14" max="14" width="12.26953125" style="7" customWidth="1"/>
    <col min="15" max="15" width="1" style="7" customWidth="1"/>
    <col min="16" max="16" width="12.26953125" style="7" customWidth="1"/>
    <col min="17" max="17" width="1" style="7" customWidth="1"/>
    <col min="18" max="18" width="11" style="7" customWidth="1"/>
    <col min="19" max="19" width="1.26953125" style="7" customWidth="1"/>
    <col min="20" max="20" width="11.7265625" style="7" customWidth="1"/>
    <col min="21" max="21" width="1" style="7" customWidth="1"/>
    <col min="22" max="22" width="13.7265625" style="147" customWidth="1"/>
    <col min="23" max="23" width="1" style="7" customWidth="1"/>
    <col min="24" max="24" width="12.81640625" style="7" customWidth="1"/>
    <col min="25" max="25" width="1" style="7" customWidth="1"/>
    <col min="26" max="26" width="12.81640625" style="7" customWidth="1"/>
    <col min="27" max="27" width="1" style="7" customWidth="1"/>
    <col min="28" max="28" width="13" style="7" customWidth="1"/>
    <col min="29" max="29" width="14.26953125" style="7" customWidth="1"/>
    <col min="30" max="255" width="8.7265625" style="7"/>
    <col min="256" max="256" width="12.26953125" style="7" customWidth="1"/>
    <col min="257" max="257" width="7.26953125" style="7" customWidth="1"/>
    <col min="258" max="258" width="1.7265625" style="7" customWidth="1"/>
    <col min="259" max="259" width="13.26953125" style="7" customWidth="1"/>
    <col min="260" max="260" width="1.7265625" style="7" customWidth="1"/>
    <col min="261" max="261" width="13.26953125" style="7" customWidth="1"/>
    <col min="262" max="262" width="1.26953125" style="7" customWidth="1"/>
    <col min="263" max="263" width="13.26953125" style="7" customWidth="1"/>
    <col min="264" max="264" width="1.7265625" style="7" customWidth="1"/>
    <col min="265" max="265" width="13.26953125" style="7" customWidth="1"/>
    <col min="266" max="266" width="1.7265625" style="7" customWidth="1"/>
    <col min="267" max="267" width="13.26953125" style="7" customWidth="1"/>
    <col min="268" max="268" width="1.7265625" style="7" customWidth="1"/>
    <col min="269" max="269" width="13" style="7" customWidth="1"/>
    <col min="270" max="270" width="1.7265625" style="7" customWidth="1"/>
    <col min="271" max="271" width="15.26953125" style="7" customWidth="1"/>
    <col min="272" max="272" width="1.7265625" style="7" customWidth="1"/>
    <col min="273" max="273" width="15.26953125" style="7" customWidth="1"/>
    <col min="274" max="274" width="1.7265625" style="7" customWidth="1"/>
    <col min="275" max="275" width="15.26953125" style="7" customWidth="1"/>
    <col min="276" max="276" width="1.7265625" style="7" customWidth="1"/>
    <col min="277" max="277" width="15.26953125" style="7" customWidth="1"/>
    <col min="278" max="278" width="1.7265625" style="7" customWidth="1"/>
    <col min="279" max="279" width="15.26953125" style="7" customWidth="1"/>
    <col min="280" max="280" width="15.26953125" style="7" bestFit="1" customWidth="1"/>
    <col min="281" max="281" width="11.26953125" style="7" bestFit="1" customWidth="1"/>
    <col min="282" max="511" width="8.7265625" style="7"/>
    <col min="512" max="512" width="12.26953125" style="7" customWidth="1"/>
    <col min="513" max="513" width="7.26953125" style="7" customWidth="1"/>
    <col min="514" max="514" width="1.7265625" style="7" customWidth="1"/>
    <col min="515" max="515" width="13.26953125" style="7" customWidth="1"/>
    <col min="516" max="516" width="1.7265625" style="7" customWidth="1"/>
    <col min="517" max="517" width="13.26953125" style="7" customWidth="1"/>
    <col min="518" max="518" width="1.26953125" style="7" customWidth="1"/>
    <col min="519" max="519" width="13.26953125" style="7" customWidth="1"/>
    <col min="520" max="520" width="1.7265625" style="7" customWidth="1"/>
    <col min="521" max="521" width="13.26953125" style="7" customWidth="1"/>
    <col min="522" max="522" width="1.7265625" style="7" customWidth="1"/>
    <col min="523" max="523" width="13.26953125" style="7" customWidth="1"/>
    <col min="524" max="524" width="1.7265625" style="7" customWidth="1"/>
    <col min="525" max="525" width="13" style="7" customWidth="1"/>
    <col min="526" max="526" width="1.7265625" style="7" customWidth="1"/>
    <col min="527" max="527" width="15.26953125" style="7" customWidth="1"/>
    <col min="528" max="528" width="1.7265625" style="7" customWidth="1"/>
    <col min="529" max="529" width="15.26953125" style="7" customWidth="1"/>
    <col min="530" max="530" width="1.7265625" style="7" customWidth="1"/>
    <col min="531" max="531" width="15.26953125" style="7" customWidth="1"/>
    <col min="532" max="532" width="1.7265625" style="7" customWidth="1"/>
    <col min="533" max="533" width="15.26953125" style="7" customWidth="1"/>
    <col min="534" max="534" width="1.7265625" style="7" customWidth="1"/>
    <col min="535" max="535" width="15.26953125" style="7" customWidth="1"/>
    <col min="536" max="536" width="15.26953125" style="7" bestFit="1" customWidth="1"/>
    <col min="537" max="537" width="11.26953125" style="7" bestFit="1" customWidth="1"/>
    <col min="538" max="767" width="8.7265625" style="7"/>
    <col min="768" max="768" width="12.26953125" style="7" customWidth="1"/>
    <col min="769" max="769" width="7.26953125" style="7" customWidth="1"/>
    <col min="770" max="770" width="1.7265625" style="7" customWidth="1"/>
    <col min="771" max="771" width="13.26953125" style="7" customWidth="1"/>
    <col min="772" max="772" width="1.7265625" style="7" customWidth="1"/>
    <col min="773" max="773" width="13.26953125" style="7" customWidth="1"/>
    <col min="774" max="774" width="1.26953125" style="7" customWidth="1"/>
    <col min="775" max="775" width="13.26953125" style="7" customWidth="1"/>
    <col min="776" max="776" width="1.7265625" style="7" customWidth="1"/>
    <col min="777" max="777" width="13.26953125" style="7" customWidth="1"/>
    <col min="778" max="778" width="1.7265625" style="7" customWidth="1"/>
    <col min="779" max="779" width="13.26953125" style="7" customWidth="1"/>
    <col min="780" max="780" width="1.7265625" style="7" customWidth="1"/>
    <col min="781" max="781" width="13" style="7" customWidth="1"/>
    <col min="782" max="782" width="1.7265625" style="7" customWidth="1"/>
    <col min="783" max="783" width="15.26953125" style="7" customWidth="1"/>
    <col min="784" max="784" width="1.7265625" style="7" customWidth="1"/>
    <col min="785" max="785" width="15.26953125" style="7" customWidth="1"/>
    <col min="786" max="786" width="1.7265625" style="7" customWidth="1"/>
    <col min="787" max="787" width="15.26953125" style="7" customWidth="1"/>
    <col min="788" max="788" width="1.7265625" style="7" customWidth="1"/>
    <col min="789" max="789" width="15.26953125" style="7" customWidth="1"/>
    <col min="790" max="790" width="1.7265625" style="7" customWidth="1"/>
    <col min="791" max="791" width="15.26953125" style="7" customWidth="1"/>
    <col min="792" max="792" width="15.26953125" style="7" bestFit="1" customWidth="1"/>
    <col min="793" max="793" width="11.26953125" style="7" bestFit="1" customWidth="1"/>
    <col min="794" max="1023" width="8.7265625" style="7"/>
    <col min="1024" max="1024" width="12.26953125" style="7" customWidth="1"/>
    <col min="1025" max="1025" width="7.26953125" style="7" customWidth="1"/>
    <col min="1026" max="1026" width="1.7265625" style="7" customWidth="1"/>
    <col min="1027" max="1027" width="13.26953125" style="7" customWidth="1"/>
    <col min="1028" max="1028" width="1.7265625" style="7" customWidth="1"/>
    <col min="1029" max="1029" width="13.26953125" style="7" customWidth="1"/>
    <col min="1030" max="1030" width="1.26953125" style="7" customWidth="1"/>
    <col min="1031" max="1031" width="13.26953125" style="7" customWidth="1"/>
    <col min="1032" max="1032" width="1.7265625" style="7" customWidth="1"/>
    <col min="1033" max="1033" width="13.26953125" style="7" customWidth="1"/>
    <col min="1034" max="1034" width="1.7265625" style="7" customWidth="1"/>
    <col min="1035" max="1035" width="13.26953125" style="7" customWidth="1"/>
    <col min="1036" max="1036" width="1.7265625" style="7" customWidth="1"/>
    <col min="1037" max="1037" width="13" style="7" customWidth="1"/>
    <col min="1038" max="1038" width="1.7265625" style="7" customWidth="1"/>
    <col min="1039" max="1039" width="15.26953125" style="7" customWidth="1"/>
    <col min="1040" max="1040" width="1.7265625" style="7" customWidth="1"/>
    <col min="1041" max="1041" width="15.26953125" style="7" customWidth="1"/>
    <col min="1042" max="1042" width="1.7265625" style="7" customWidth="1"/>
    <col min="1043" max="1043" width="15.26953125" style="7" customWidth="1"/>
    <col min="1044" max="1044" width="1.7265625" style="7" customWidth="1"/>
    <col min="1045" max="1045" width="15.26953125" style="7" customWidth="1"/>
    <col min="1046" max="1046" width="1.7265625" style="7" customWidth="1"/>
    <col min="1047" max="1047" width="15.26953125" style="7" customWidth="1"/>
    <col min="1048" max="1048" width="15.26953125" style="7" bestFit="1" customWidth="1"/>
    <col min="1049" max="1049" width="11.26953125" style="7" bestFit="1" customWidth="1"/>
    <col min="1050" max="1279" width="8.7265625" style="7"/>
    <col min="1280" max="1280" width="12.26953125" style="7" customWidth="1"/>
    <col min="1281" max="1281" width="7.26953125" style="7" customWidth="1"/>
    <col min="1282" max="1282" width="1.7265625" style="7" customWidth="1"/>
    <col min="1283" max="1283" width="13.26953125" style="7" customWidth="1"/>
    <col min="1284" max="1284" width="1.7265625" style="7" customWidth="1"/>
    <col min="1285" max="1285" width="13.26953125" style="7" customWidth="1"/>
    <col min="1286" max="1286" width="1.26953125" style="7" customWidth="1"/>
    <col min="1287" max="1287" width="13.26953125" style="7" customWidth="1"/>
    <col min="1288" max="1288" width="1.7265625" style="7" customWidth="1"/>
    <col min="1289" max="1289" width="13.26953125" style="7" customWidth="1"/>
    <col min="1290" max="1290" width="1.7265625" style="7" customWidth="1"/>
    <col min="1291" max="1291" width="13.26953125" style="7" customWidth="1"/>
    <col min="1292" max="1292" width="1.7265625" style="7" customWidth="1"/>
    <col min="1293" max="1293" width="13" style="7" customWidth="1"/>
    <col min="1294" max="1294" width="1.7265625" style="7" customWidth="1"/>
    <col min="1295" max="1295" width="15.26953125" style="7" customWidth="1"/>
    <col min="1296" max="1296" width="1.7265625" style="7" customWidth="1"/>
    <col min="1297" max="1297" width="15.26953125" style="7" customWidth="1"/>
    <col min="1298" max="1298" width="1.7265625" style="7" customWidth="1"/>
    <col min="1299" max="1299" width="15.26953125" style="7" customWidth="1"/>
    <col min="1300" max="1300" width="1.7265625" style="7" customWidth="1"/>
    <col min="1301" max="1301" width="15.26953125" style="7" customWidth="1"/>
    <col min="1302" max="1302" width="1.7265625" style="7" customWidth="1"/>
    <col min="1303" max="1303" width="15.26953125" style="7" customWidth="1"/>
    <col min="1304" max="1304" width="15.26953125" style="7" bestFit="1" customWidth="1"/>
    <col min="1305" max="1305" width="11.26953125" style="7" bestFit="1" customWidth="1"/>
    <col min="1306" max="1535" width="8.7265625" style="7"/>
    <col min="1536" max="1536" width="12.26953125" style="7" customWidth="1"/>
    <col min="1537" max="1537" width="7.26953125" style="7" customWidth="1"/>
    <col min="1538" max="1538" width="1.7265625" style="7" customWidth="1"/>
    <col min="1539" max="1539" width="13.26953125" style="7" customWidth="1"/>
    <col min="1540" max="1540" width="1.7265625" style="7" customWidth="1"/>
    <col min="1541" max="1541" width="13.26953125" style="7" customWidth="1"/>
    <col min="1542" max="1542" width="1.26953125" style="7" customWidth="1"/>
    <col min="1543" max="1543" width="13.26953125" style="7" customWidth="1"/>
    <col min="1544" max="1544" width="1.7265625" style="7" customWidth="1"/>
    <col min="1545" max="1545" width="13.26953125" style="7" customWidth="1"/>
    <col min="1546" max="1546" width="1.7265625" style="7" customWidth="1"/>
    <col min="1547" max="1547" width="13.26953125" style="7" customWidth="1"/>
    <col min="1548" max="1548" width="1.7265625" style="7" customWidth="1"/>
    <col min="1549" max="1549" width="13" style="7" customWidth="1"/>
    <col min="1550" max="1550" width="1.7265625" style="7" customWidth="1"/>
    <col min="1551" max="1551" width="15.26953125" style="7" customWidth="1"/>
    <col min="1552" max="1552" width="1.7265625" style="7" customWidth="1"/>
    <col min="1553" max="1553" width="15.26953125" style="7" customWidth="1"/>
    <col min="1554" max="1554" width="1.7265625" style="7" customWidth="1"/>
    <col min="1555" max="1555" width="15.26953125" style="7" customWidth="1"/>
    <col min="1556" max="1556" width="1.7265625" style="7" customWidth="1"/>
    <col min="1557" max="1557" width="15.26953125" style="7" customWidth="1"/>
    <col min="1558" max="1558" width="1.7265625" style="7" customWidth="1"/>
    <col min="1559" max="1559" width="15.26953125" style="7" customWidth="1"/>
    <col min="1560" max="1560" width="15.26953125" style="7" bestFit="1" customWidth="1"/>
    <col min="1561" max="1561" width="11.26953125" style="7" bestFit="1" customWidth="1"/>
    <col min="1562" max="1791" width="8.7265625" style="7"/>
    <col min="1792" max="1792" width="12.26953125" style="7" customWidth="1"/>
    <col min="1793" max="1793" width="7.26953125" style="7" customWidth="1"/>
    <col min="1794" max="1794" width="1.7265625" style="7" customWidth="1"/>
    <col min="1795" max="1795" width="13.26953125" style="7" customWidth="1"/>
    <col min="1796" max="1796" width="1.7265625" style="7" customWidth="1"/>
    <col min="1797" max="1797" width="13.26953125" style="7" customWidth="1"/>
    <col min="1798" max="1798" width="1.26953125" style="7" customWidth="1"/>
    <col min="1799" max="1799" width="13.26953125" style="7" customWidth="1"/>
    <col min="1800" max="1800" width="1.7265625" style="7" customWidth="1"/>
    <col min="1801" max="1801" width="13.26953125" style="7" customWidth="1"/>
    <col min="1802" max="1802" width="1.7265625" style="7" customWidth="1"/>
    <col min="1803" max="1803" width="13.26953125" style="7" customWidth="1"/>
    <col min="1804" max="1804" width="1.7265625" style="7" customWidth="1"/>
    <col min="1805" max="1805" width="13" style="7" customWidth="1"/>
    <col min="1806" max="1806" width="1.7265625" style="7" customWidth="1"/>
    <col min="1807" max="1807" width="15.26953125" style="7" customWidth="1"/>
    <col min="1808" max="1808" width="1.7265625" style="7" customWidth="1"/>
    <col min="1809" max="1809" width="15.26953125" style="7" customWidth="1"/>
    <col min="1810" max="1810" width="1.7265625" style="7" customWidth="1"/>
    <col min="1811" max="1811" width="15.26953125" style="7" customWidth="1"/>
    <col min="1812" max="1812" width="1.7265625" style="7" customWidth="1"/>
    <col min="1813" max="1813" width="15.26953125" style="7" customWidth="1"/>
    <col min="1814" max="1814" width="1.7265625" style="7" customWidth="1"/>
    <col min="1815" max="1815" width="15.26953125" style="7" customWidth="1"/>
    <col min="1816" max="1816" width="15.26953125" style="7" bestFit="1" customWidth="1"/>
    <col min="1817" max="1817" width="11.26953125" style="7" bestFit="1" customWidth="1"/>
    <col min="1818" max="2047" width="8.7265625" style="7"/>
    <col min="2048" max="2048" width="12.26953125" style="7" customWidth="1"/>
    <col min="2049" max="2049" width="7.26953125" style="7" customWidth="1"/>
    <col min="2050" max="2050" width="1.7265625" style="7" customWidth="1"/>
    <col min="2051" max="2051" width="13.26953125" style="7" customWidth="1"/>
    <col min="2052" max="2052" width="1.7265625" style="7" customWidth="1"/>
    <col min="2053" max="2053" width="13.26953125" style="7" customWidth="1"/>
    <col min="2054" max="2054" width="1.26953125" style="7" customWidth="1"/>
    <col min="2055" max="2055" width="13.26953125" style="7" customWidth="1"/>
    <col min="2056" max="2056" width="1.7265625" style="7" customWidth="1"/>
    <col min="2057" max="2057" width="13.26953125" style="7" customWidth="1"/>
    <col min="2058" max="2058" width="1.7265625" style="7" customWidth="1"/>
    <col min="2059" max="2059" width="13.26953125" style="7" customWidth="1"/>
    <col min="2060" max="2060" width="1.7265625" style="7" customWidth="1"/>
    <col min="2061" max="2061" width="13" style="7" customWidth="1"/>
    <col min="2062" max="2062" width="1.7265625" style="7" customWidth="1"/>
    <col min="2063" max="2063" width="15.26953125" style="7" customWidth="1"/>
    <col min="2064" max="2064" width="1.7265625" style="7" customWidth="1"/>
    <col min="2065" max="2065" width="15.26953125" style="7" customWidth="1"/>
    <col min="2066" max="2066" width="1.7265625" style="7" customWidth="1"/>
    <col min="2067" max="2067" width="15.26953125" style="7" customWidth="1"/>
    <col min="2068" max="2068" width="1.7265625" style="7" customWidth="1"/>
    <col min="2069" max="2069" width="15.26953125" style="7" customWidth="1"/>
    <col min="2070" max="2070" width="1.7265625" style="7" customWidth="1"/>
    <col min="2071" max="2071" width="15.26953125" style="7" customWidth="1"/>
    <col min="2072" max="2072" width="15.26953125" style="7" bestFit="1" customWidth="1"/>
    <col min="2073" max="2073" width="11.26953125" style="7" bestFit="1" customWidth="1"/>
    <col min="2074" max="2303" width="8.7265625" style="7"/>
    <col min="2304" max="2304" width="12.26953125" style="7" customWidth="1"/>
    <col min="2305" max="2305" width="7.26953125" style="7" customWidth="1"/>
    <col min="2306" max="2306" width="1.7265625" style="7" customWidth="1"/>
    <col min="2307" max="2307" width="13.26953125" style="7" customWidth="1"/>
    <col min="2308" max="2308" width="1.7265625" style="7" customWidth="1"/>
    <col min="2309" max="2309" width="13.26953125" style="7" customWidth="1"/>
    <col min="2310" max="2310" width="1.26953125" style="7" customWidth="1"/>
    <col min="2311" max="2311" width="13.26953125" style="7" customWidth="1"/>
    <col min="2312" max="2312" width="1.7265625" style="7" customWidth="1"/>
    <col min="2313" max="2313" width="13.26953125" style="7" customWidth="1"/>
    <col min="2314" max="2314" width="1.7265625" style="7" customWidth="1"/>
    <col min="2315" max="2315" width="13.26953125" style="7" customWidth="1"/>
    <col min="2316" max="2316" width="1.7265625" style="7" customWidth="1"/>
    <col min="2317" max="2317" width="13" style="7" customWidth="1"/>
    <col min="2318" max="2318" width="1.7265625" style="7" customWidth="1"/>
    <col min="2319" max="2319" width="15.26953125" style="7" customWidth="1"/>
    <col min="2320" max="2320" width="1.7265625" style="7" customWidth="1"/>
    <col min="2321" max="2321" width="15.26953125" style="7" customWidth="1"/>
    <col min="2322" max="2322" width="1.7265625" style="7" customWidth="1"/>
    <col min="2323" max="2323" width="15.26953125" style="7" customWidth="1"/>
    <col min="2324" max="2324" width="1.7265625" style="7" customWidth="1"/>
    <col min="2325" max="2325" width="15.26953125" style="7" customWidth="1"/>
    <col min="2326" max="2326" width="1.7265625" style="7" customWidth="1"/>
    <col min="2327" max="2327" width="15.26953125" style="7" customWidth="1"/>
    <col min="2328" max="2328" width="15.26953125" style="7" bestFit="1" customWidth="1"/>
    <col min="2329" max="2329" width="11.26953125" style="7" bestFit="1" customWidth="1"/>
    <col min="2330" max="2559" width="8.7265625" style="7"/>
    <col min="2560" max="2560" width="12.26953125" style="7" customWidth="1"/>
    <col min="2561" max="2561" width="7.26953125" style="7" customWidth="1"/>
    <col min="2562" max="2562" width="1.7265625" style="7" customWidth="1"/>
    <col min="2563" max="2563" width="13.26953125" style="7" customWidth="1"/>
    <col min="2564" max="2564" width="1.7265625" style="7" customWidth="1"/>
    <col min="2565" max="2565" width="13.26953125" style="7" customWidth="1"/>
    <col min="2566" max="2566" width="1.26953125" style="7" customWidth="1"/>
    <col min="2567" max="2567" width="13.26953125" style="7" customWidth="1"/>
    <col min="2568" max="2568" width="1.7265625" style="7" customWidth="1"/>
    <col min="2569" max="2569" width="13.26953125" style="7" customWidth="1"/>
    <col min="2570" max="2570" width="1.7265625" style="7" customWidth="1"/>
    <col min="2571" max="2571" width="13.26953125" style="7" customWidth="1"/>
    <col min="2572" max="2572" width="1.7265625" style="7" customWidth="1"/>
    <col min="2573" max="2573" width="13" style="7" customWidth="1"/>
    <col min="2574" max="2574" width="1.7265625" style="7" customWidth="1"/>
    <col min="2575" max="2575" width="15.26953125" style="7" customWidth="1"/>
    <col min="2576" max="2576" width="1.7265625" style="7" customWidth="1"/>
    <col min="2577" max="2577" width="15.26953125" style="7" customWidth="1"/>
    <col min="2578" max="2578" width="1.7265625" style="7" customWidth="1"/>
    <col min="2579" max="2579" width="15.26953125" style="7" customWidth="1"/>
    <col min="2580" max="2580" width="1.7265625" style="7" customWidth="1"/>
    <col min="2581" max="2581" width="15.26953125" style="7" customWidth="1"/>
    <col min="2582" max="2582" width="1.7265625" style="7" customWidth="1"/>
    <col min="2583" max="2583" width="15.26953125" style="7" customWidth="1"/>
    <col min="2584" max="2584" width="15.26953125" style="7" bestFit="1" customWidth="1"/>
    <col min="2585" max="2585" width="11.26953125" style="7" bestFit="1" customWidth="1"/>
    <col min="2586" max="2815" width="8.7265625" style="7"/>
    <col min="2816" max="2816" width="12.26953125" style="7" customWidth="1"/>
    <col min="2817" max="2817" width="7.26953125" style="7" customWidth="1"/>
    <col min="2818" max="2818" width="1.7265625" style="7" customWidth="1"/>
    <col min="2819" max="2819" width="13.26953125" style="7" customWidth="1"/>
    <col min="2820" max="2820" width="1.7265625" style="7" customWidth="1"/>
    <col min="2821" max="2821" width="13.26953125" style="7" customWidth="1"/>
    <col min="2822" max="2822" width="1.26953125" style="7" customWidth="1"/>
    <col min="2823" max="2823" width="13.26953125" style="7" customWidth="1"/>
    <col min="2824" max="2824" width="1.7265625" style="7" customWidth="1"/>
    <col min="2825" max="2825" width="13.26953125" style="7" customWidth="1"/>
    <col min="2826" max="2826" width="1.7265625" style="7" customWidth="1"/>
    <col min="2827" max="2827" width="13.26953125" style="7" customWidth="1"/>
    <col min="2828" max="2828" width="1.7265625" style="7" customWidth="1"/>
    <col min="2829" max="2829" width="13" style="7" customWidth="1"/>
    <col min="2830" max="2830" width="1.7265625" style="7" customWidth="1"/>
    <col min="2831" max="2831" width="15.26953125" style="7" customWidth="1"/>
    <col min="2832" max="2832" width="1.7265625" style="7" customWidth="1"/>
    <col min="2833" max="2833" width="15.26953125" style="7" customWidth="1"/>
    <col min="2834" max="2834" width="1.7265625" style="7" customWidth="1"/>
    <col min="2835" max="2835" width="15.26953125" style="7" customWidth="1"/>
    <col min="2836" max="2836" width="1.7265625" style="7" customWidth="1"/>
    <col min="2837" max="2837" width="15.26953125" style="7" customWidth="1"/>
    <col min="2838" max="2838" width="1.7265625" style="7" customWidth="1"/>
    <col min="2839" max="2839" width="15.26953125" style="7" customWidth="1"/>
    <col min="2840" max="2840" width="15.26953125" style="7" bestFit="1" customWidth="1"/>
    <col min="2841" max="2841" width="11.26953125" style="7" bestFit="1" customWidth="1"/>
    <col min="2842" max="3071" width="8.7265625" style="7"/>
    <col min="3072" max="3072" width="12.26953125" style="7" customWidth="1"/>
    <col min="3073" max="3073" width="7.26953125" style="7" customWidth="1"/>
    <col min="3074" max="3074" width="1.7265625" style="7" customWidth="1"/>
    <col min="3075" max="3075" width="13.26953125" style="7" customWidth="1"/>
    <col min="3076" max="3076" width="1.7265625" style="7" customWidth="1"/>
    <col min="3077" max="3077" width="13.26953125" style="7" customWidth="1"/>
    <col min="3078" max="3078" width="1.26953125" style="7" customWidth="1"/>
    <col min="3079" max="3079" width="13.26953125" style="7" customWidth="1"/>
    <col min="3080" max="3080" width="1.7265625" style="7" customWidth="1"/>
    <col min="3081" max="3081" width="13.26953125" style="7" customWidth="1"/>
    <col min="3082" max="3082" width="1.7265625" style="7" customWidth="1"/>
    <col min="3083" max="3083" width="13.26953125" style="7" customWidth="1"/>
    <col min="3084" max="3084" width="1.7265625" style="7" customWidth="1"/>
    <col min="3085" max="3085" width="13" style="7" customWidth="1"/>
    <col min="3086" max="3086" width="1.7265625" style="7" customWidth="1"/>
    <col min="3087" max="3087" width="15.26953125" style="7" customWidth="1"/>
    <col min="3088" max="3088" width="1.7265625" style="7" customWidth="1"/>
    <col min="3089" max="3089" width="15.26953125" style="7" customWidth="1"/>
    <col min="3090" max="3090" width="1.7265625" style="7" customWidth="1"/>
    <col min="3091" max="3091" width="15.26953125" style="7" customWidth="1"/>
    <col min="3092" max="3092" width="1.7265625" style="7" customWidth="1"/>
    <col min="3093" max="3093" width="15.26953125" style="7" customWidth="1"/>
    <col min="3094" max="3094" width="1.7265625" style="7" customWidth="1"/>
    <col min="3095" max="3095" width="15.26953125" style="7" customWidth="1"/>
    <col min="3096" max="3096" width="15.26953125" style="7" bestFit="1" customWidth="1"/>
    <col min="3097" max="3097" width="11.26953125" style="7" bestFit="1" customWidth="1"/>
    <col min="3098" max="3327" width="8.7265625" style="7"/>
    <col min="3328" max="3328" width="12.26953125" style="7" customWidth="1"/>
    <col min="3329" max="3329" width="7.26953125" style="7" customWidth="1"/>
    <col min="3330" max="3330" width="1.7265625" style="7" customWidth="1"/>
    <col min="3331" max="3331" width="13.26953125" style="7" customWidth="1"/>
    <col min="3332" max="3332" width="1.7265625" style="7" customWidth="1"/>
    <col min="3333" max="3333" width="13.26953125" style="7" customWidth="1"/>
    <col min="3334" max="3334" width="1.26953125" style="7" customWidth="1"/>
    <col min="3335" max="3335" width="13.26953125" style="7" customWidth="1"/>
    <col min="3336" max="3336" width="1.7265625" style="7" customWidth="1"/>
    <col min="3337" max="3337" width="13.26953125" style="7" customWidth="1"/>
    <col min="3338" max="3338" width="1.7265625" style="7" customWidth="1"/>
    <col min="3339" max="3339" width="13.26953125" style="7" customWidth="1"/>
    <col min="3340" max="3340" width="1.7265625" style="7" customWidth="1"/>
    <col min="3341" max="3341" width="13" style="7" customWidth="1"/>
    <col min="3342" max="3342" width="1.7265625" style="7" customWidth="1"/>
    <col min="3343" max="3343" width="15.26953125" style="7" customWidth="1"/>
    <col min="3344" max="3344" width="1.7265625" style="7" customWidth="1"/>
    <col min="3345" max="3345" width="15.26953125" style="7" customWidth="1"/>
    <col min="3346" max="3346" width="1.7265625" style="7" customWidth="1"/>
    <col min="3347" max="3347" width="15.26953125" style="7" customWidth="1"/>
    <col min="3348" max="3348" width="1.7265625" style="7" customWidth="1"/>
    <col min="3349" max="3349" width="15.26953125" style="7" customWidth="1"/>
    <col min="3350" max="3350" width="1.7265625" style="7" customWidth="1"/>
    <col min="3351" max="3351" width="15.26953125" style="7" customWidth="1"/>
    <col min="3352" max="3352" width="15.26953125" style="7" bestFit="1" customWidth="1"/>
    <col min="3353" max="3353" width="11.26953125" style="7" bestFit="1" customWidth="1"/>
    <col min="3354" max="3583" width="8.7265625" style="7"/>
    <col min="3584" max="3584" width="12.26953125" style="7" customWidth="1"/>
    <col min="3585" max="3585" width="7.26953125" style="7" customWidth="1"/>
    <col min="3586" max="3586" width="1.7265625" style="7" customWidth="1"/>
    <col min="3587" max="3587" width="13.26953125" style="7" customWidth="1"/>
    <col min="3588" max="3588" width="1.7265625" style="7" customWidth="1"/>
    <col min="3589" max="3589" width="13.26953125" style="7" customWidth="1"/>
    <col min="3590" max="3590" width="1.26953125" style="7" customWidth="1"/>
    <col min="3591" max="3591" width="13.26953125" style="7" customWidth="1"/>
    <col min="3592" max="3592" width="1.7265625" style="7" customWidth="1"/>
    <col min="3593" max="3593" width="13.26953125" style="7" customWidth="1"/>
    <col min="3594" max="3594" width="1.7265625" style="7" customWidth="1"/>
    <col min="3595" max="3595" width="13.26953125" style="7" customWidth="1"/>
    <col min="3596" max="3596" width="1.7265625" style="7" customWidth="1"/>
    <col min="3597" max="3597" width="13" style="7" customWidth="1"/>
    <col min="3598" max="3598" width="1.7265625" style="7" customWidth="1"/>
    <col min="3599" max="3599" width="15.26953125" style="7" customWidth="1"/>
    <col min="3600" max="3600" width="1.7265625" style="7" customWidth="1"/>
    <col min="3601" max="3601" width="15.26953125" style="7" customWidth="1"/>
    <col min="3602" max="3602" width="1.7265625" style="7" customWidth="1"/>
    <col min="3603" max="3603" width="15.26953125" style="7" customWidth="1"/>
    <col min="3604" max="3604" width="1.7265625" style="7" customWidth="1"/>
    <col min="3605" max="3605" width="15.26953125" style="7" customWidth="1"/>
    <col min="3606" max="3606" width="1.7265625" style="7" customWidth="1"/>
    <col min="3607" max="3607" width="15.26953125" style="7" customWidth="1"/>
    <col min="3608" max="3608" width="15.26953125" style="7" bestFit="1" customWidth="1"/>
    <col min="3609" max="3609" width="11.26953125" style="7" bestFit="1" customWidth="1"/>
    <col min="3610" max="3839" width="8.7265625" style="7"/>
    <col min="3840" max="3840" width="12.26953125" style="7" customWidth="1"/>
    <col min="3841" max="3841" width="7.26953125" style="7" customWidth="1"/>
    <col min="3842" max="3842" width="1.7265625" style="7" customWidth="1"/>
    <col min="3843" max="3843" width="13.26953125" style="7" customWidth="1"/>
    <col min="3844" max="3844" width="1.7265625" style="7" customWidth="1"/>
    <col min="3845" max="3845" width="13.26953125" style="7" customWidth="1"/>
    <col min="3846" max="3846" width="1.26953125" style="7" customWidth="1"/>
    <col min="3847" max="3847" width="13.26953125" style="7" customWidth="1"/>
    <col min="3848" max="3848" width="1.7265625" style="7" customWidth="1"/>
    <col min="3849" max="3849" width="13.26953125" style="7" customWidth="1"/>
    <col min="3850" max="3850" width="1.7265625" style="7" customWidth="1"/>
    <col min="3851" max="3851" width="13.26953125" style="7" customWidth="1"/>
    <col min="3852" max="3852" width="1.7265625" style="7" customWidth="1"/>
    <col min="3853" max="3853" width="13" style="7" customWidth="1"/>
    <col min="3854" max="3854" width="1.7265625" style="7" customWidth="1"/>
    <col min="3855" max="3855" width="15.26953125" style="7" customWidth="1"/>
    <col min="3856" max="3856" width="1.7265625" style="7" customWidth="1"/>
    <col min="3857" max="3857" width="15.26953125" style="7" customWidth="1"/>
    <col min="3858" max="3858" width="1.7265625" style="7" customWidth="1"/>
    <col min="3859" max="3859" width="15.26953125" style="7" customWidth="1"/>
    <col min="3860" max="3860" width="1.7265625" style="7" customWidth="1"/>
    <col min="3861" max="3861" width="15.26953125" style="7" customWidth="1"/>
    <col min="3862" max="3862" width="1.7265625" style="7" customWidth="1"/>
    <col min="3863" max="3863" width="15.26953125" style="7" customWidth="1"/>
    <col min="3864" max="3864" width="15.26953125" style="7" bestFit="1" customWidth="1"/>
    <col min="3865" max="3865" width="11.26953125" style="7" bestFit="1" customWidth="1"/>
    <col min="3866" max="4095" width="8.7265625" style="7"/>
    <col min="4096" max="4096" width="12.26953125" style="7" customWidth="1"/>
    <col min="4097" max="4097" width="7.26953125" style="7" customWidth="1"/>
    <col min="4098" max="4098" width="1.7265625" style="7" customWidth="1"/>
    <col min="4099" max="4099" width="13.26953125" style="7" customWidth="1"/>
    <col min="4100" max="4100" width="1.7265625" style="7" customWidth="1"/>
    <col min="4101" max="4101" width="13.26953125" style="7" customWidth="1"/>
    <col min="4102" max="4102" width="1.26953125" style="7" customWidth="1"/>
    <col min="4103" max="4103" width="13.26953125" style="7" customWidth="1"/>
    <col min="4104" max="4104" width="1.7265625" style="7" customWidth="1"/>
    <col min="4105" max="4105" width="13.26953125" style="7" customWidth="1"/>
    <col min="4106" max="4106" width="1.7265625" style="7" customWidth="1"/>
    <col min="4107" max="4107" width="13.26953125" style="7" customWidth="1"/>
    <col min="4108" max="4108" width="1.7265625" style="7" customWidth="1"/>
    <col min="4109" max="4109" width="13" style="7" customWidth="1"/>
    <col min="4110" max="4110" width="1.7265625" style="7" customWidth="1"/>
    <col min="4111" max="4111" width="15.26953125" style="7" customWidth="1"/>
    <col min="4112" max="4112" width="1.7265625" style="7" customWidth="1"/>
    <col min="4113" max="4113" width="15.26953125" style="7" customWidth="1"/>
    <col min="4114" max="4114" width="1.7265625" style="7" customWidth="1"/>
    <col min="4115" max="4115" width="15.26953125" style="7" customWidth="1"/>
    <col min="4116" max="4116" width="1.7265625" style="7" customWidth="1"/>
    <col min="4117" max="4117" width="15.26953125" style="7" customWidth="1"/>
    <col min="4118" max="4118" width="1.7265625" style="7" customWidth="1"/>
    <col min="4119" max="4119" width="15.26953125" style="7" customWidth="1"/>
    <col min="4120" max="4120" width="15.26953125" style="7" bestFit="1" customWidth="1"/>
    <col min="4121" max="4121" width="11.26953125" style="7" bestFit="1" customWidth="1"/>
    <col min="4122" max="4351" width="8.7265625" style="7"/>
    <col min="4352" max="4352" width="12.26953125" style="7" customWidth="1"/>
    <col min="4353" max="4353" width="7.26953125" style="7" customWidth="1"/>
    <col min="4354" max="4354" width="1.7265625" style="7" customWidth="1"/>
    <col min="4355" max="4355" width="13.26953125" style="7" customWidth="1"/>
    <col min="4356" max="4356" width="1.7265625" style="7" customWidth="1"/>
    <col min="4357" max="4357" width="13.26953125" style="7" customWidth="1"/>
    <col min="4358" max="4358" width="1.26953125" style="7" customWidth="1"/>
    <col min="4359" max="4359" width="13.26953125" style="7" customWidth="1"/>
    <col min="4360" max="4360" width="1.7265625" style="7" customWidth="1"/>
    <col min="4361" max="4361" width="13.26953125" style="7" customWidth="1"/>
    <col min="4362" max="4362" width="1.7265625" style="7" customWidth="1"/>
    <col min="4363" max="4363" width="13.26953125" style="7" customWidth="1"/>
    <col min="4364" max="4364" width="1.7265625" style="7" customWidth="1"/>
    <col min="4365" max="4365" width="13" style="7" customWidth="1"/>
    <col min="4366" max="4366" width="1.7265625" style="7" customWidth="1"/>
    <col min="4367" max="4367" width="15.26953125" style="7" customWidth="1"/>
    <col min="4368" max="4368" width="1.7265625" style="7" customWidth="1"/>
    <col min="4369" max="4369" width="15.26953125" style="7" customWidth="1"/>
    <col min="4370" max="4370" width="1.7265625" style="7" customWidth="1"/>
    <col min="4371" max="4371" width="15.26953125" style="7" customWidth="1"/>
    <col min="4372" max="4372" width="1.7265625" style="7" customWidth="1"/>
    <col min="4373" max="4373" width="15.26953125" style="7" customWidth="1"/>
    <col min="4374" max="4374" width="1.7265625" style="7" customWidth="1"/>
    <col min="4375" max="4375" width="15.26953125" style="7" customWidth="1"/>
    <col min="4376" max="4376" width="15.26953125" style="7" bestFit="1" customWidth="1"/>
    <col min="4377" max="4377" width="11.26953125" style="7" bestFit="1" customWidth="1"/>
    <col min="4378" max="4607" width="8.7265625" style="7"/>
    <col min="4608" max="4608" width="12.26953125" style="7" customWidth="1"/>
    <col min="4609" max="4609" width="7.26953125" style="7" customWidth="1"/>
    <col min="4610" max="4610" width="1.7265625" style="7" customWidth="1"/>
    <col min="4611" max="4611" width="13.26953125" style="7" customWidth="1"/>
    <col min="4612" max="4612" width="1.7265625" style="7" customWidth="1"/>
    <col min="4613" max="4613" width="13.26953125" style="7" customWidth="1"/>
    <col min="4614" max="4614" width="1.26953125" style="7" customWidth="1"/>
    <col min="4615" max="4615" width="13.26953125" style="7" customWidth="1"/>
    <col min="4616" max="4616" width="1.7265625" style="7" customWidth="1"/>
    <col min="4617" max="4617" width="13.26953125" style="7" customWidth="1"/>
    <col min="4618" max="4618" width="1.7265625" style="7" customWidth="1"/>
    <col min="4619" max="4619" width="13.26953125" style="7" customWidth="1"/>
    <col min="4620" max="4620" width="1.7265625" style="7" customWidth="1"/>
    <col min="4621" max="4621" width="13" style="7" customWidth="1"/>
    <col min="4622" max="4622" width="1.7265625" style="7" customWidth="1"/>
    <col min="4623" max="4623" width="15.26953125" style="7" customWidth="1"/>
    <col min="4624" max="4624" width="1.7265625" style="7" customWidth="1"/>
    <col min="4625" max="4625" width="15.26953125" style="7" customWidth="1"/>
    <col min="4626" max="4626" width="1.7265625" style="7" customWidth="1"/>
    <col min="4627" max="4627" width="15.26953125" style="7" customWidth="1"/>
    <col min="4628" max="4628" width="1.7265625" style="7" customWidth="1"/>
    <col min="4629" max="4629" width="15.26953125" style="7" customWidth="1"/>
    <col min="4630" max="4630" width="1.7265625" style="7" customWidth="1"/>
    <col min="4631" max="4631" width="15.26953125" style="7" customWidth="1"/>
    <col min="4632" max="4632" width="15.26953125" style="7" bestFit="1" customWidth="1"/>
    <col min="4633" max="4633" width="11.26953125" style="7" bestFit="1" customWidth="1"/>
    <col min="4634" max="4863" width="8.7265625" style="7"/>
    <col min="4864" max="4864" width="12.26953125" style="7" customWidth="1"/>
    <col min="4865" max="4865" width="7.26953125" style="7" customWidth="1"/>
    <col min="4866" max="4866" width="1.7265625" style="7" customWidth="1"/>
    <col min="4867" max="4867" width="13.26953125" style="7" customWidth="1"/>
    <col min="4868" max="4868" width="1.7265625" style="7" customWidth="1"/>
    <col min="4869" max="4869" width="13.26953125" style="7" customWidth="1"/>
    <col min="4870" max="4870" width="1.26953125" style="7" customWidth="1"/>
    <col min="4871" max="4871" width="13.26953125" style="7" customWidth="1"/>
    <col min="4872" max="4872" width="1.7265625" style="7" customWidth="1"/>
    <col min="4873" max="4873" width="13.26953125" style="7" customWidth="1"/>
    <col min="4874" max="4874" width="1.7265625" style="7" customWidth="1"/>
    <col min="4875" max="4875" width="13.26953125" style="7" customWidth="1"/>
    <col min="4876" max="4876" width="1.7265625" style="7" customWidth="1"/>
    <col min="4877" max="4877" width="13" style="7" customWidth="1"/>
    <col min="4878" max="4878" width="1.7265625" style="7" customWidth="1"/>
    <col min="4879" max="4879" width="15.26953125" style="7" customWidth="1"/>
    <col min="4880" max="4880" width="1.7265625" style="7" customWidth="1"/>
    <col min="4881" max="4881" width="15.26953125" style="7" customWidth="1"/>
    <col min="4882" max="4882" width="1.7265625" style="7" customWidth="1"/>
    <col min="4883" max="4883" width="15.26953125" style="7" customWidth="1"/>
    <col min="4884" max="4884" width="1.7265625" style="7" customWidth="1"/>
    <col min="4885" max="4885" width="15.26953125" style="7" customWidth="1"/>
    <col min="4886" max="4886" width="1.7265625" style="7" customWidth="1"/>
    <col min="4887" max="4887" width="15.26953125" style="7" customWidth="1"/>
    <col min="4888" max="4888" width="15.26953125" style="7" bestFit="1" customWidth="1"/>
    <col min="4889" max="4889" width="11.26953125" style="7" bestFit="1" customWidth="1"/>
    <col min="4890" max="5119" width="8.7265625" style="7"/>
    <col min="5120" max="5120" width="12.26953125" style="7" customWidth="1"/>
    <col min="5121" max="5121" width="7.26953125" style="7" customWidth="1"/>
    <col min="5122" max="5122" width="1.7265625" style="7" customWidth="1"/>
    <col min="5123" max="5123" width="13.26953125" style="7" customWidth="1"/>
    <col min="5124" max="5124" width="1.7265625" style="7" customWidth="1"/>
    <col min="5125" max="5125" width="13.26953125" style="7" customWidth="1"/>
    <col min="5126" max="5126" width="1.26953125" style="7" customWidth="1"/>
    <col min="5127" max="5127" width="13.26953125" style="7" customWidth="1"/>
    <col min="5128" max="5128" width="1.7265625" style="7" customWidth="1"/>
    <col min="5129" max="5129" width="13.26953125" style="7" customWidth="1"/>
    <col min="5130" max="5130" width="1.7265625" style="7" customWidth="1"/>
    <col min="5131" max="5131" width="13.26953125" style="7" customWidth="1"/>
    <col min="5132" max="5132" width="1.7265625" style="7" customWidth="1"/>
    <col min="5133" max="5133" width="13" style="7" customWidth="1"/>
    <col min="5134" max="5134" width="1.7265625" style="7" customWidth="1"/>
    <col min="5135" max="5135" width="15.26953125" style="7" customWidth="1"/>
    <col min="5136" max="5136" width="1.7265625" style="7" customWidth="1"/>
    <col min="5137" max="5137" width="15.26953125" style="7" customWidth="1"/>
    <col min="5138" max="5138" width="1.7265625" style="7" customWidth="1"/>
    <col min="5139" max="5139" width="15.26953125" style="7" customWidth="1"/>
    <col min="5140" max="5140" width="1.7265625" style="7" customWidth="1"/>
    <col min="5141" max="5141" width="15.26953125" style="7" customWidth="1"/>
    <col min="5142" max="5142" width="1.7265625" style="7" customWidth="1"/>
    <col min="5143" max="5143" width="15.26953125" style="7" customWidth="1"/>
    <col min="5144" max="5144" width="15.26953125" style="7" bestFit="1" customWidth="1"/>
    <col min="5145" max="5145" width="11.26953125" style="7" bestFit="1" customWidth="1"/>
    <col min="5146" max="5375" width="8.7265625" style="7"/>
    <col min="5376" max="5376" width="12.26953125" style="7" customWidth="1"/>
    <col min="5377" max="5377" width="7.26953125" style="7" customWidth="1"/>
    <col min="5378" max="5378" width="1.7265625" style="7" customWidth="1"/>
    <col min="5379" max="5379" width="13.26953125" style="7" customWidth="1"/>
    <col min="5380" max="5380" width="1.7265625" style="7" customWidth="1"/>
    <col min="5381" max="5381" width="13.26953125" style="7" customWidth="1"/>
    <col min="5382" max="5382" width="1.26953125" style="7" customWidth="1"/>
    <col min="5383" max="5383" width="13.26953125" style="7" customWidth="1"/>
    <col min="5384" max="5384" width="1.7265625" style="7" customWidth="1"/>
    <col min="5385" max="5385" width="13.26953125" style="7" customWidth="1"/>
    <col min="5386" max="5386" width="1.7265625" style="7" customWidth="1"/>
    <col min="5387" max="5387" width="13.26953125" style="7" customWidth="1"/>
    <col min="5388" max="5388" width="1.7265625" style="7" customWidth="1"/>
    <col min="5389" max="5389" width="13" style="7" customWidth="1"/>
    <col min="5390" max="5390" width="1.7265625" style="7" customWidth="1"/>
    <col min="5391" max="5391" width="15.26953125" style="7" customWidth="1"/>
    <col min="5392" max="5392" width="1.7265625" style="7" customWidth="1"/>
    <col min="5393" max="5393" width="15.26953125" style="7" customWidth="1"/>
    <col min="5394" max="5394" width="1.7265625" style="7" customWidth="1"/>
    <col min="5395" max="5395" width="15.26953125" style="7" customWidth="1"/>
    <col min="5396" max="5396" width="1.7265625" style="7" customWidth="1"/>
    <col min="5397" max="5397" width="15.26953125" style="7" customWidth="1"/>
    <col min="5398" max="5398" width="1.7265625" style="7" customWidth="1"/>
    <col min="5399" max="5399" width="15.26953125" style="7" customWidth="1"/>
    <col min="5400" max="5400" width="15.26953125" style="7" bestFit="1" customWidth="1"/>
    <col min="5401" max="5401" width="11.26953125" style="7" bestFit="1" customWidth="1"/>
    <col min="5402" max="5631" width="8.7265625" style="7"/>
    <col min="5632" max="5632" width="12.26953125" style="7" customWidth="1"/>
    <col min="5633" max="5633" width="7.26953125" style="7" customWidth="1"/>
    <col min="5634" max="5634" width="1.7265625" style="7" customWidth="1"/>
    <col min="5635" max="5635" width="13.26953125" style="7" customWidth="1"/>
    <col min="5636" max="5636" width="1.7265625" style="7" customWidth="1"/>
    <col min="5637" max="5637" width="13.26953125" style="7" customWidth="1"/>
    <col min="5638" max="5638" width="1.26953125" style="7" customWidth="1"/>
    <col min="5639" max="5639" width="13.26953125" style="7" customWidth="1"/>
    <col min="5640" max="5640" width="1.7265625" style="7" customWidth="1"/>
    <col min="5641" max="5641" width="13.26953125" style="7" customWidth="1"/>
    <col min="5642" max="5642" width="1.7265625" style="7" customWidth="1"/>
    <col min="5643" max="5643" width="13.26953125" style="7" customWidth="1"/>
    <col min="5644" max="5644" width="1.7265625" style="7" customWidth="1"/>
    <col min="5645" max="5645" width="13" style="7" customWidth="1"/>
    <col min="5646" max="5646" width="1.7265625" style="7" customWidth="1"/>
    <col min="5647" max="5647" width="15.26953125" style="7" customWidth="1"/>
    <col min="5648" max="5648" width="1.7265625" style="7" customWidth="1"/>
    <col min="5649" max="5649" width="15.26953125" style="7" customWidth="1"/>
    <col min="5650" max="5650" width="1.7265625" style="7" customWidth="1"/>
    <col min="5651" max="5651" width="15.26953125" style="7" customWidth="1"/>
    <col min="5652" max="5652" width="1.7265625" style="7" customWidth="1"/>
    <col min="5653" max="5653" width="15.26953125" style="7" customWidth="1"/>
    <col min="5654" max="5654" width="1.7265625" style="7" customWidth="1"/>
    <col min="5655" max="5655" width="15.26953125" style="7" customWidth="1"/>
    <col min="5656" max="5656" width="15.26953125" style="7" bestFit="1" customWidth="1"/>
    <col min="5657" max="5657" width="11.26953125" style="7" bestFit="1" customWidth="1"/>
    <col min="5658" max="5887" width="8.7265625" style="7"/>
    <col min="5888" max="5888" width="12.26953125" style="7" customWidth="1"/>
    <col min="5889" max="5889" width="7.26953125" style="7" customWidth="1"/>
    <col min="5890" max="5890" width="1.7265625" style="7" customWidth="1"/>
    <col min="5891" max="5891" width="13.26953125" style="7" customWidth="1"/>
    <col min="5892" max="5892" width="1.7265625" style="7" customWidth="1"/>
    <col min="5893" max="5893" width="13.26953125" style="7" customWidth="1"/>
    <col min="5894" max="5894" width="1.26953125" style="7" customWidth="1"/>
    <col min="5895" max="5895" width="13.26953125" style="7" customWidth="1"/>
    <col min="5896" max="5896" width="1.7265625" style="7" customWidth="1"/>
    <col min="5897" max="5897" width="13.26953125" style="7" customWidth="1"/>
    <col min="5898" max="5898" width="1.7265625" style="7" customWidth="1"/>
    <col min="5899" max="5899" width="13.26953125" style="7" customWidth="1"/>
    <col min="5900" max="5900" width="1.7265625" style="7" customWidth="1"/>
    <col min="5901" max="5901" width="13" style="7" customWidth="1"/>
    <col min="5902" max="5902" width="1.7265625" style="7" customWidth="1"/>
    <col min="5903" max="5903" width="15.26953125" style="7" customWidth="1"/>
    <col min="5904" max="5904" width="1.7265625" style="7" customWidth="1"/>
    <col min="5905" max="5905" width="15.26953125" style="7" customWidth="1"/>
    <col min="5906" max="5906" width="1.7265625" style="7" customWidth="1"/>
    <col min="5907" max="5907" width="15.26953125" style="7" customWidth="1"/>
    <col min="5908" max="5908" width="1.7265625" style="7" customWidth="1"/>
    <col min="5909" max="5909" width="15.26953125" style="7" customWidth="1"/>
    <col min="5910" max="5910" width="1.7265625" style="7" customWidth="1"/>
    <col min="5911" max="5911" width="15.26953125" style="7" customWidth="1"/>
    <col min="5912" max="5912" width="15.26953125" style="7" bestFit="1" customWidth="1"/>
    <col min="5913" max="5913" width="11.26953125" style="7" bestFit="1" customWidth="1"/>
    <col min="5914" max="6143" width="8.7265625" style="7"/>
    <col min="6144" max="6144" width="12.26953125" style="7" customWidth="1"/>
    <col min="6145" max="6145" width="7.26953125" style="7" customWidth="1"/>
    <col min="6146" max="6146" width="1.7265625" style="7" customWidth="1"/>
    <col min="6147" max="6147" width="13.26953125" style="7" customWidth="1"/>
    <col min="6148" max="6148" width="1.7265625" style="7" customWidth="1"/>
    <col min="6149" max="6149" width="13.26953125" style="7" customWidth="1"/>
    <col min="6150" max="6150" width="1.26953125" style="7" customWidth="1"/>
    <col min="6151" max="6151" width="13.26953125" style="7" customWidth="1"/>
    <col min="6152" max="6152" width="1.7265625" style="7" customWidth="1"/>
    <col min="6153" max="6153" width="13.26953125" style="7" customWidth="1"/>
    <col min="6154" max="6154" width="1.7265625" style="7" customWidth="1"/>
    <col min="6155" max="6155" width="13.26953125" style="7" customWidth="1"/>
    <col min="6156" max="6156" width="1.7265625" style="7" customWidth="1"/>
    <col min="6157" max="6157" width="13" style="7" customWidth="1"/>
    <col min="6158" max="6158" width="1.7265625" style="7" customWidth="1"/>
    <col min="6159" max="6159" width="15.26953125" style="7" customWidth="1"/>
    <col min="6160" max="6160" width="1.7265625" style="7" customWidth="1"/>
    <col min="6161" max="6161" width="15.26953125" style="7" customWidth="1"/>
    <col min="6162" max="6162" width="1.7265625" style="7" customWidth="1"/>
    <col min="6163" max="6163" width="15.26953125" style="7" customWidth="1"/>
    <col min="6164" max="6164" width="1.7265625" style="7" customWidth="1"/>
    <col min="6165" max="6165" width="15.26953125" style="7" customWidth="1"/>
    <col min="6166" max="6166" width="1.7265625" style="7" customWidth="1"/>
    <col min="6167" max="6167" width="15.26953125" style="7" customWidth="1"/>
    <col min="6168" max="6168" width="15.26953125" style="7" bestFit="1" customWidth="1"/>
    <col min="6169" max="6169" width="11.26953125" style="7" bestFit="1" customWidth="1"/>
    <col min="6170" max="6399" width="8.7265625" style="7"/>
    <col min="6400" max="6400" width="12.26953125" style="7" customWidth="1"/>
    <col min="6401" max="6401" width="7.26953125" style="7" customWidth="1"/>
    <col min="6402" max="6402" width="1.7265625" style="7" customWidth="1"/>
    <col min="6403" max="6403" width="13.26953125" style="7" customWidth="1"/>
    <col min="6404" max="6404" width="1.7265625" style="7" customWidth="1"/>
    <col min="6405" max="6405" width="13.26953125" style="7" customWidth="1"/>
    <col min="6406" max="6406" width="1.26953125" style="7" customWidth="1"/>
    <col min="6407" max="6407" width="13.26953125" style="7" customWidth="1"/>
    <col min="6408" max="6408" width="1.7265625" style="7" customWidth="1"/>
    <col min="6409" max="6409" width="13.26953125" style="7" customWidth="1"/>
    <col min="6410" max="6410" width="1.7265625" style="7" customWidth="1"/>
    <col min="6411" max="6411" width="13.26953125" style="7" customWidth="1"/>
    <col min="6412" max="6412" width="1.7265625" style="7" customWidth="1"/>
    <col min="6413" max="6413" width="13" style="7" customWidth="1"/>
    <col min="6414" max="6414" width="1.7265625" style="7" customWidth="1"/>
    <col min="6415" max="6415" width="15.26953125" style="7" customWidth="1"/>
    <col min="6416" max="6416" width="1.7265625" style="7" customWidth="1"/>
    <col min="6417" max="6417" width="15.26953125" style="7" customWidth="1"/>
    <col min="6418" max="6418" width="1.7265625" style="7" customWidth="1"/>
    <col min="6419" max="6419" width="15.26953125" style="7" customWidth="1"/>
    <col min="6420" max="6420" width="1.7265625" style="7" customWidth="1"/>
    <col min="6421" max="6421" width="15.26953125" style="7" customWidth="1"/>
    <col min="6422" max="6422" width="1.7265625" style="7" customWidth="1"/>
    <col min="6423" max="6423" width="15.26953125" style="7" customWidth="1"/>
    <col min="6424" max="6424" width="15.26953125" style="7" bestFit="1" customWidth="1"/>
    <col min="6425" max="6425" width="11.26953125" style="7" bestFit="1" customWidth="1"/>
    <col min="6426" max="6655" width="8.7265625" style="7"/>
    <col min="6656" max="6656" width="12.26953125" style="7" customWidth="1"/>
    <col min="6657" max="6657" width="7.26953125" style="7" customWidth="1"/>
    <col min="6658" max="6658" width="1.7265625" style="7" customWidth="1"/>
    <col min="6659" max="6659" width="13.26953125" style="7" customWidth="1"/>
    <col min="6660" max="6660" width="1.7265625" style="7" customWidth="1"/>
    <col min="6661" max="6661" width="13.26953125" style="7" customWidth="1"/>
    <col min="6662" max="6662" width="1.26953125" style="7" customWidth="1"/>
    <col min="6663" max="6663" width="13.26953125" style="7" customWidth="1"/>
    <col min="6664" max="6664" width="1.7265625" style="7" customWidth="1"/>
    <col min="6665" max="6665" width="13.26953125" style="7" customWidth="1"/>
    <col min="6666" max="6666" width="1.7265625" style="7" customWidth="1"/>
    <col min="6667" max="6667" width="13.26953125" style="7" customWidth="1"/>
    <col min="6668" max="6668" width="1.7265625" style="7" customWidth="1"/>
    <col min="6669" max="6669" width="13" style="7" customWidth="1"/>
    <col min="6670" max="6670" width="1.7265625" style="7" customWidth="1"/>
    <col min="6671" max="6671" width="15.26953125" style="7" customWidth="1"/>
    <col min="6672" max="6672" width="1.7265625" style="7" customWidth="1"/>
    <col min="6673" max="6673" width="15.26953125" style="7" customWidth="1"/>
    <col min="6674" max="6674" width="1.7265625" style="7" customWidth="1"/>
    <col min="6675" max="6675" width="15.26953125" style="7" customWidth="1"/>
    <col min="6676" max="6676" width="1.7265625" style="7" customWidth="1"/>
    <col min="6677" max="6677" width="15.26953125" style="7" customWidth="1"/>
    <col min="6678" max="6678" width="1.7265625" style="7" customWidth="1"/>
    <col min="6679" max="6679" width="15.26953125" style="7" customWidth="1"/>
    <col min="6680" max="6680" width="15.26953125" style="7" bestFit="1" customWidth="1"/>
    <col min="6681" max="6681" width="11.26953125" style="7" bestFit="1" customWidth="1"/>
    <col min="6682" max="6911" width="8.7265625" style="7"/>
    <col min="6912" max="6912" width="12.26953125" style="7" customWidth="1"/>
    <col min="6913" max="6913" width="7.26953125" style="7" customWidth="1"/>
    <col min="6914" max="6914" width="1.7265625" style="7" customWidth="1"/>
    <col min="6915" max="6915" width="13.26953125" style="7" customWidth="1"/>
    <col min="6916" max="6916" width="1.7265625" style="7" customWidth="1"/>
    <col min="6917" max="6917" width="13.26953125" style="7" customWidth="1"/>
    <col min="6918" max="6918" width="1.26953125" style="7" customWidth="1"/>
    <col min="6919" max="6919" width="13.26953125" style="7" customWidth="1"/>
    <col min="6920" max="6920" width="1.7265625" style="7" customWidth="1"/>
    <col min="6921" max="6921" width="13.26953125" style="7" customWidth="1"/>
    <col min="6922" max="6922" width="1.7265625" style="7" customWidth="1"/>
    <col min="6923" max="6923" width="13.26953125" style="7" customWidth="1"/>
    <col min="6924" max="6924" width="1.7265625" style="7" customWidth="1"/>
    <col min="6925" max="6925" width="13" style="7" customWidth="1"/>
    <col min="6926" max="6926" width="1.7265625" style="7" customWidth="1"/>
    <col min="6927" max="6927" width="15.26953125" style="7" customWidth="1"/>
    <col min="6928" max="6928" width="1.7265625" style="7" customWidth="1"/>
    <col min="6929" max="6929" width="15.26953125" style="7" customWidth="1"/>
    <col min="6930" max="6930" width="1.7265625" style="7" customWidth="1"/>
    <col min="6931" max="6931" width="15.26953125" style="7" customWidth="1"/>
    <col min="6932" max="6932" width="1.7265625" style="7" customWidth="1"/>
    <col min="6933" max="6933" width="15.26953125" style="7" customWidth="1"/>
    <col min="6934" max="6934" width="1.7265625" style="7" customWidth="1"/>
    <col min="6935" max="6935" width="15.26953125" style="7" customWidth="1"/>
    <col min="6936" max="6936" width="15.26953125" style="7" bestFit="1" customWidth="1"/>
    <col min="6937" max="6937" width="11.26953125" style="7" bestFit="1" customWidth="1"/>
    <col min="6938" max="7167" width="8.7265625" style="7"/>
    <col min="7168" max="7168" width="12.26953125" style="7" customWidth="1"/>
    <col min="7169" max="7169" width="7.26953125" style="7" customWidth="1"/>
    <col min="7170" max="7170" width="1.7265625" style="7" customWidth="1"/>
    <col min="7171" max="7171" width="13.26953125" style="7" customWidth="1"/>
    <col min="7172" max="7172" width="1.7265625" style="7" customWidth="1"/>
    <col min="7173" max="7173" width="13.26953125" style="7" customWidth="1"/>
    <col min="7174" max="7174" width="1.26953125" style="7" customWidth="1"/>
    <col min="7175" max="7175" width="13.26953125" style="7" customWidth="1"/>
    <col min="7176" max="7176" width="1.7265625" style="7" customWidth="1"/>
    <col min="7177" max="7177" width="13.26953125" style="7" customWidth="1"/>
    <col min="7178" max="7178" width="1.7265625" style="7" customWidth="1"/>
    <col min="7179" max="7179" width="13.26953125" style="7" customWidth="1"/>
    <col min="7180" max="7180" width="1.7265625" style="7" customWidth="1"/>
    <col min="7181" max="7181" width="13" style="7" customWidth="1"/>
    <col min="7182" max="7182" width="1.7265625" style="7" customWidth="1"/>
    <col min="7183" max="7183" width="15.26953125" style="7" customWidth="1"/>
    <col min="7184" max="7184" width="1.7265625" style="7" customWidth="1"/>
    <col min="7185" max="7185" width="15.26953125" style="7" customWidth="1"/>
    <col min="7186" max="7186" width="1.7265625" style="7" customWidth="1"/>
    <col min="7187" max="7187" width="15.26953125" style="7" customWidth="1"/>
    <col min="7188" max="7188" width="1.7265625" style="7" customWidth="1"/>
    <col min="7189" max="7189" width="15.26953125" style="7" customWidth="1"/>
    <col min="7190" max="7190" width="1.7265625" style="7" customWidth="1"/>
    <col min="7191" max="7191" width="15.26953125" style="7" customWidth="1"/>
    <col min="7192" max="7192" width="15.26953125" style="7" bestFit="1" customWidth="1"/>
    <col min="7193" max="7193" width="11.26953125" style="7" bestFit="1" customWidth="1"/>
    <col min="7194" max="7423" width="8.7265625" style="7"/>
    <col min="7424" max="7424" width="12.26953125" style="7" customWidth="1"/>
    <col min="7425" max="7425" width="7.26953125" style="7" customWidth="1"/>
    <col min="7426" max="7426" width="1.7265625" style="7" customWidth="1"/>
    <col min="7427" max="7427" width="13.26953125" style="7" customWidth="1"/>
    <col min="7428" max="7428" width="1.7265625" style="7" customWidth="1"/>
    <col min="7429" max="7429" width="13.26953125" style="7" customWidth="1"/>
    <col min="7430" max="7430" width="1.26953125" style="7" customWidth="1"/>
    <col min="7431" max="7431" width="13.26953125" style="7" customWidth="1"/>
    <col min="7432" max="7432" width="1.7265625" style="7" customWidth="1"/>
    <col min="7433" max="7433" width="13.26953125" style="7" customWidth="1"/>
    <col min="7434" max="7434" width="1.7265625" style="7" customWidth="1"/>
    <col min="7435" max="7435" width="13.26953125" style="7" customWidth="1"/>
    <col min="7436" max="7436" width="1.7265625" style="7" customWidth="1"/>
    <col min="7437" max="7437" width="13" style="7" customWidth="1"/>
    <col min="7438" max="7438" width="1.7265625" style="7" customWidth="1"/>
    <col min="7439" max="7439" width="15.26953125" style="7" customWidth="1"/>
    <col min="7440" max="7440" width="1.7265625" style="7" customWidth="1"/>
    <col min="7441" max="7441" width="15.26953125" style="7" customWidth="1"/>
    <col min="7442" max="7442" width="1.7265625" style="7" customWidth="1"/>
    <col min="7443" max="7443" width="15.26953125" style="7" customWidth="1"/>
    <col min="7444" max="7444" width="1.7265625" style="7" customWidth="1"/>
    <col min="7445" max="7445" width="15.26953125" style="7" customWidth="1"/>
    <col min="7446" max="7446" width="1.7265625" style="7" customWidth="1"/>
    <col min="7447" max="7447" width="15.26953125" style="7" customWidth="1"/>
    <col min="7448" max="7448" width="15.26953125" style="7" bestFit="1" customWidth="1"/>
    <col min="7449" max="7449" width="11.26953125" style="7" bestFit="1" customWidth="1"/>
    <col min="7450" max="7679" width="8.7265625" style="7"/>
    <col min="7680" max="7680" width="12.26953125" style="7" customWidth="1"/>
    <col min="7681" max="7681" width="7.26953125" style="7" customWidth="1"/>
    <col min="7682" max="7682" width="1.7265625" style="7" customWidth="1"/>
    <col min="7683" max="7683" width="13.26953125" style="7" customWidth="1"/>
    <col min="7684" max="7684" width="1.7265625" style="7" customWidth="1"/>
    <col min="7685" max="7685" width="13.26953125" style="7" customWidth="1"/>
    <col min="7686" max="7686" width="1.26953125" style="7" customWidth="1"/>
    <col min="7687" max="7687" width="13.26953125" style="7" customWidth="1"/>
    <col min="7688" max="7688" width="1.7265625" style="7" customWidth="1"/>
    <col min="7689" max="7689" width="13.26953125" style="7" customWidth="1"/>
    <col min="7690" max="7690" width="1.7265625" style="7" customWidth="1"/>
    <col min="7691" max="7691" width="13.26953125" style="7" customWidth="1"/>
    <col min="7692" max="7692" width="1.7265625" style="7" customWidth="1"/>
    <col min="7693" max="7693" width="13" style="7" customWidth="1"/>
    <col min="7694" max="7694" width="1.7265625" style="7" customWidth="1"/>
    <col min="7695" max="7695" width="15.26953125" style="7" customWidth="1"/>
    <col min="7696" max="7696" width="1.7265625" style="7" customWidth="1"/>
    <col min="7697" max="7697" width="15.26953125" style="7" customWidth="1"/>
    <col min="7698" max="7698" width="1.7265625" style="7" customWidth="1"/>
    <col min="7699" max="7699" width="15.26953125" style="7" customWidth="1"/>
    <col min="7700" max="7700" width="1.7265625" style="7" customWidth="1"/>
    <col min="7701" max="7701" width="15.26953125" style="7" customWidth="1"/>
    <col min="7702" max="7702" width="1.7265625" style="7" customWidth="1"/>
    <col min="7703" max="7703" width="15.26953125" style="7" customWidth="1"/>
    <col min="7704" max="7704" width="15.26953125" style="7" bestFit="1" customWidth="1"/>
    <col min="7705" max="7705" width="11.26953125" style="7" bestFit="1" customWidth="1"/>
    <col min="7706" max="7935" width="8.7265625" style="7"/>
    <col min="7936" max="7936" width="12.26953125" style="7" customWidth="1"/>
    <col min="7937" max="7937" width="7.26953125" style="7" customWidth="1"/>
    <col min="7938" max="7938" width="1.7265625" style="7" customWidth="1"/>
    <col min="7939" max="7939" width="13.26953125" style="7" customWidth="1"/>
    <col min="7940" max="7940" width="1.7265625" style="7" customWidth="1"/>
    <col min="7941" max="7941" width="13.26953125" style="7" customWidth="1"/>
    <col min="7942" max="7942" width="1.26953125" style="7" customWidth="1"/>
    <col min="7943" max="7943" width="13.26953125" style="7" customWidth="1"/>
    <col min="7944" max="7944" width="1.7265625" style="7" customWidth="1"/>
    <col min="7945" max="7945" width="13.26953125" style="7" customWidth="1"/>
    <col min="7946" max="7946" width="1.7265625" style="7" customWidth="1"/>
    <col min="7947" max="7947" width="13.26953125" style="7" customWidth="1"/>
    <col min="7948" max="7948" width="1.7265625" style="7" customWidth="1"/>
    <col min="7949" max="7949" width="13" style="7" customWidth="1"/>
    <col min="7950" max="7950" width="1.7265625" style="7" customWidth="1"/>
    <col min="7951" max="7951" width="15.26953125" style="7" customWidth="1"/>
    <col min="7952" max="7952" width="1.7265625" style="7" customWidth="1"/>
    <col min="7953" max="7953" width="15.26953125" style="7" customWidth="1"/>
    <col min="7954" max="7954" width="1.7265625" style="7" customWidth="1"/>
    <col min="7955" max="7955" width="15.26953125" style="7" customWidth="1"/>
    <col min="7956" max="7956" width="1.7265625" style="7" customWidth="1"/>
    <col min="7957" max="7957" width="15.26953125" style="7" customWidth="1"/>
    <col min="7958" max="7958" width="1.7265625" style="7" customWidth="1"/>
    <col min="7959" max="7959" width="15.26953125" style="7" customWidth="1"/>
    <col min="7960" max="7960" width="15.26953125" style="7" bestFit="1" customWidth="1"/>
    <col min="7961" max="7961" width="11.26953125" style="7" bestFit="1" customWidth="1"/>
    <col min="7962" max="8191" width="8.7265625" style="7"/>
    <col min="8192" max="8192" width="12.26953125" style="7" customWidth="1"/>
    <col min="8193" max="8193" width="7.26953125" style="7" customWidth="1"/>
    <col min="8194" max="8194" width="1.7265625" style="7" customWidth="1"/>
    <col min="8195" max="8195" width="13.26953125" style="7" customWidth="1"/>
    <col min="8196" max="8196" width="1.7265625" style="7" customWidth="1"/>
    <col min="8197" max="8197" width="13.26953125" style="7" customWidth="1"/>
    <col min="8198" max="8198" width="1.26953125" style="7" customWidth="1"/>
    <col min="8199" max="8199" width="13.26953125" style="7" customWidth="1"/>
    <col min="8200" max="8200" width="1.7265625" style="7" customWidth="1"/>
    <col min="8201" max="8201" width="13.26953125" style="7" customWidth="1"/>
    <col min="8202" max="8202" width="1.7265625" style="7" customWidth="1"/>
    <col min="8203" max="8203" width="13.26953125" style="7" customWidth="1"/>
    <col min="8204" max="8204" width="1.7265625" style="7" customWidth="1"/>
    <col min="8205" max="8205" width="13" style="7" customWidth="1"/>
    <col min="8206" max="8206" width="1.7265625" style="7" customWidth="1"/>
    <col min="8207" max="8207" width="15.26953125" style="7" customWidth="1"/>
    <col min="8208" max="8208" width="1.7265625" style="7" customWidth="1"/>
    <col min="8209" max="8209" width="15.26953125" style="7" customWidth="1"/>
    <col min="8210" max="8210" width="1.7265625" style="7" customWidth="1"/>
    <col min="8211" max="8211" width="15.26953125" style="7" customWidth="1"/>
    <col min="8212" max="8212" width="1.7265625" style="7" customWidth="1"/>
    <col min="8213" max="8213" width="15.26953125" style="7" customWidth="1"/>
    <col min="8214" max="8214" width="1.7265625" style="7" customWidth="1"/>
    <col min="8215" max="8215" width="15.26953125" style="7" customWidth="1"/>
    <col min="8216" max="8216" width="15.26953125" style="7" bestFit="1" customWidth="1"/>
    <col min="8217" max="8217" width="11.26953125" style="7" bestFit="1" customWidth="1"/>
    <col min="8218" max="8447" width="8.7265625" style="7"/>
    <col min="8448" max="8448" width="12.26953125" style="7" customWidth="1"/>
    <col min="8449" max="8449" width="7.26953125" style="7" customWidth="1"/>
    <col min="8450" max="8450" width="1.7265625" style="7" customWidth="1"/>
    <col min="8451" max="8451" width="13.26953125" style="7" customWidth="1"/>
    <col min="8452" max="8452" width="1.7265625" style="7" customWidth="1"/>
    <col min="8453" max="8453" width="13.26953125" style="7" customWidth="1"/>
    <col min="8454" max="8454" width="1.26953125" style="7" customWidth="1"/>
    <col min="8455" max="8455" width="13.26953125" style="7" customWidth="1"/>
    <col min="8456" max="8456" width="1.7265625" style="7" customWidth="1"/>
    <col min="8457" max="8457" width="13.26953125" style="7" customWidth="1"/>
    <col min="8458" max="8458" width="1.7265625" style="7" customWidth="1"/>
    <col min="8459" max="8459" width="13.26953125" style="7" customWidth="1"/>
    <col min="8460" max="8460" width="1.7265625" style="7" customWidth="1"/>
    <col min="8461" max="8461" width="13" style="7" customWidth="1"/>
    <col min="8462" max="8462" width="1.7265625" style="7" customWidth="1"/>
    <col min="8463" max="8463" width="15.26953125" style="7" customWidth="1"/>
    <col min="8464" max="8464" width="1.7265625" style="7" customWidth="1"/>
    <col min="8465" max="8465" width="15.26953125" style="7" customWidth="1"/>
    <col min="8466" max="8466" width="1.7265625" style="7" customWidth="1"/>
    <col min="8467" max="8467" width="15.26953125" style="7" customWidth="1"/>
    <col min="8468" max="8468" width="1.7265625" style="7" customWidth="1"/>
    <col min="8469" max="8469" width="15.26953125" style="7" customWidth="1"/>
    <col min="8470" max="8470" width="1.7265625" style="7" customWidth="1"/>
    <col min="8471" max="8471" width="15.26953125" style="7" customWidth="1"/>
    <col min="8472" max="8472" width="15.26953125" style="7" bestFit="1" customWidth="1"/>
    <col min="8473" max="8473" width="11.26953125" style="7" bestFit="1" customWidth="1"/>
    <col min="8474" max="8703" width="8.7265625" style="7"/>
    <col min="8704" max="8704" width="12.26953125" style="7" customWidth="1"/>
    <col min="8705" max="8705" width="7.26953125" style="7" customWidth="1"/>
    <col min="8706" max="8706" width="1.7265625" style="7" customWidth="1"/>
    <col min="8707" max="8707" width="13.26953125" style="7" customWidth="1"/>
    <col min="8708" max="8708" width="1.7265625" style="7" customWidth="1"/>
    <col min="8709" max="8709" width="13.26953125" style="7" customWidth="1"/>
    <col min="8710" max="8710" width="1.26953125" style="7" customWidth="1"/>
    <col min="8711" max="8711" width="13.26953125" style="7" customWidth="1"/>
    <col min="8712" max="8712" width="1.7265625" style="7" customWidth="1"/>
    <col min="8713" max="8713" width="13.26953125" style="7" customWidth="1"/>
    <col min="8714" max="8714" width="1.7265625" style="7" customWidth="1"/>
    <col min="8715" max="8715" width="13.26953125" style="7" customWidth="1"/>
    <col min="8716" max="8716" width="1.7265625" style="7" customWidth="1"/>
    <col min="8717" max="8717" width="13" style="7" customWidth="1"/>
    <col min="8718" max="8718" width="1.7265625" style="7" customWidth="1"/>
    <col min="8719" max="8719" width="15.26953125" style="7" customWidth="1"/>
    <col min="8720" max="8720" width="1.7265625" style="7" customWidth="1"/>
    <col min="8721" max="8721" width="15.26953125" style="7" customWidth="1"/>
    <col min="8722" max="8722" width="1.7265625" style="7" customWidth="1"/>
    <col min="8723" max="8723" width="15.26953125" style="7" customWidth="1"/>
    <col min="8724" max="8724" width="1.7265625" style="7" customWidth="1"/>
    <col min="8725" max="8725" width="15.26953125" style="7" customWidth="1"/>
    <col min="8726" max="8726" width="1.7265625" style="7" customWidth="1"/>
    <col min="8727" max="8727" width="15.26953125" style="7" customWidth="1"/>
    <col min="8728" max="8728" width="15.26953125" style="7" bestFit="1" customWidth="1"/>
    <col min="8729" max="8729" width="11.26953125" style="7" bestFit="1" customWidth="1"/>
    <col min="8730" max="8959" width="8.7265625" style="7"/>
    <col min="8960" max="8960" width="12.26953125" style="7" customWidth="1"/>
    <col min="8961" max="8961" width="7.26953125" style="7" customWidth="1"/>
    <col min="8962" max="8962" width="1.7265625" style="7" customWidth="1"/>
    <col min="8963" max="8963" width="13.26953125" style="7" customWidth="1"/>
    <col min="8964" max="8964" width="1.7265625" style="7" customWidth="1"/>
    <col min="8965" max="8965" width="13.26953125" style="7" customWidth="1"/>
    <col min="8966" max="8966" width="1.26953125" style="7" customWidth="1"/>
    <col min="8967" max="8967" width="13.26953125" style="7" customWidth="1"/>
    <col min="8968" max="8968" width="1.7265625" style="7" customWidth="1"/>
    <col min="8969" max="8969" width="13.26953125" style="7" customWidth="1"/>
    <col min="8970" max="8970" width="1.7265625" style="7" customWidth="1"/>
    <col min="8971" max="8971" width="13.26953125" style="7" customWidth="1"/>
    <col min="8972" max="8972" width="1.7265625" style="7" customWidth="1"/>
    <col min="8973" max="8973" width="13" style="7" customWidth="1"/>
    <col min="8974" max="8974" width="1.7265625" style="7" customWidth="1"/>
    <col min="8975" max="8975" width="15.26953125" style="7" customWidth="1"/>
    <col min="8976" max="8976" width="1.7265625" style="7" customWidth="1"/>
    <col min="8977" max="8977" width="15.26953125" style="7" customWidth="1"/>
    <col min="8978" max="8978" width="1.7265625" style="7" customWidth="1"/>
    <col min="8979" max="8979" width="15.26953125" style="7" customWidth="1"/>
    <col min="8980" max="8980" width="1.7265625" style="7" customWidth="1"/>
    <col min="8981" max="8981" width="15.26953125" style="7" customWidth="1"/>
    <col min="8982" max="8982" width="1.7265625" style="7" customWidth="1"/>
    <col min="8983" max="8983" width="15.26953125" style="7" customWidth="1"/>
    <col min="8984" max="8984" width="15.26953125" style="7" bestFit="1" customWidth="1"/>
    <col min="8985" max="8985" width="11.26953125" style="7" bestFit="1" customWidth="1"/>
    <col min="8986" max="9215" width="8.7265625" style="7"/>
    <col min="9216" max="9216" width="12.26953125" style="7" customWidth="1"/>
    <col min="9217" max="9217" width="7.26953125" style="7" customWidth="1"/>
    <col min="9218" max="9218" width="1.7265625" style="7" customWidth="1"/>
    <col min="9219" max="9219" width="13.26953125" style="7" customWidth="1"/>
    <col min="9220" max="9220" width="1.7265625" style="7" customWidth="1"/>
    <col min="9221" max="9221" width="13.26953125" style="7" customWidth="1"/>
    <col min="9222" max="9222" width="1.26953125" style="7" customWidth="1"/>
    <col min="9223" max="9223" width="13.26953125" style="7" customWidth="1"/>
    <col min="9224" max="9224" width="1.7265625" style="7" customWidth="1"/>
    <col min="9225" max="9225" width="13.26953125" style="7" customWidth="1"/>
    <col min="9226" max="9226" width="1.7265625" style="7" customWidth="1"/>
    <col min="9227" max="9227" width="13.26953125" style="7" customWidth="1"/>
    <col min="9228" max="9228" width="1.7265625" style="7" customWidth="1"/>
    <col min="9229" max="9229" width="13" style="7" customWidth="1"/>
    <col min="9230" max="9230" width="1.7265625" style="7" customWidth="1"/>
    <col min="9231" max="9231" width="15.26953125" style="7" customWidth="1"/>
    <col min="9232" max="9232" width="1.7265625" style="7" customWidth="1"/>
    <col min="9233" max="9233" width="15.26953125" style="7" customWidth="1"/>
    <col min="9234" max="9234" width="1.7265625" style="7" customWidth="1"/>
    <col min="9235" max="9235" width="15.26953125" style="7" customWidth="1"/>
    <col min="9236" max="9236" width="1.7265625" style="7" customWidth="1"/>
    <col min="9237" max="9237" width="15.26953125" style="7" customWidth="1"/>
    <col min="9238" max="9238" width="1.7265625" style="7" customWidth="1"/>
    <col min="9239" max="9239" width="15.26953125" style="7" customWidth="1"/>
    <col min="9240" max="9240" width="15.26953125" style="7" bestFit="1" customWidth="1"/>
    <col min="9241" max="9241" width="11.26953125" style="7" bestFit="1" customWidth="1"/>
    <col min="9242" max="9471" width="8.7265625" style="7"/>
    <col min="9472" max="9472" width="12.26953125" style="7" customWidth="1"/>
    <col min="9473" max="9473" width="7.26953125" style="7" customWidth="1"/>
    <col min="9474" max="9474" width="1.7265625" style="7" customWidth="1"/>
    <col min="9475" max="9475" width="13.26953125" style="7" customWidth="1"/>
    <col min="9476" max="9476" width="1.7265625" style="7" customWidth="1"/>
    <col min="9477" max="9477" width="13.26953125" style="7" customWidth="1"/>
    <col min="9478" max="9478" width="1.26953125" style="7" customWidth="1"/>
    <col min="9479" max="9479" width="13.26953125" style="7" customWidth="1"/>
    <col min="9480" max="9480" width="1.7265625" style="7" customWidth="1"/>
    <col min="9481" max="9481" width="13.26953125" style="7" customWidth="1"/>
    <col min="9482" max="9482" width="1.7265625" style="7" customWidth="1"/>
    <col min="9483" max="9483" width="13.26953125" style="7" customWidth="1"/>
    <col min="9484" max="9484" width="1.7265625" style="7" customWidth="1"/>
    <col min="9485" max="9485" width="13" style="7" customWidth="1"/>
    <col min="9486" max="9486" width="1.7265625" style="7" customWidth="1"/>
    <col min="9487" max="9487" width="15.26953125" style="7" customWidth="1"/>
    <col min="9488" max="9488" width="1.7265625" style="7" customWidth="1"/>
    <col min="9489" max="9489" width="15.26953125" style="7" customWidth="1"/>
    <col min="9490" max="9490" width="1.7265625" style="7" customWidth="1"/>
    <col min="9491" max="9491" width="15.26953125" style="7" customWidth="1"/>
    <col min="9492" max="9492" width="1.7265625" style="7" customWidth="1"/>
    <col min="9493" max="9493" width="15.26953125" style="7" customWidth="1"/>
    <col min="9494" max="9494" width="1.7265625" style="7" customWidth="1"/>
    <col min="9495" max="9495" width="15.26953125" style="7" customWidth="1"/>
    <col min="9496" max="9496" width="15.26953125" style="7" bestFit="1" customWidth="1"/>
    <col min="9497" max="9497" width="11.26953125" style="7" bestFit="1" customWidth="1"/>
    <col min="9498" max="9727" width="8.7265625" style="7"/>
    <col min="9728" max="9728" width="12.26953125" style="7" customWidth="1"/>
    <col min="9729" max="9729" width="7.26953125" style="7" customWidth="1"/>
    <col min="9730" max="9730" width="1.7265625" style="7" customWidth="1"/>
    <col min="9731" max="9731" width="13.26953125" style="7" customWidth="1"/>
    <col min="9732" max="9732" width="1.7265625" style="7" customWidth="1"/>
    <col min="9733" max="9733" width="13.26953125" style="7" customWidth="1"/>
    <col min="9734" max="9734" width="1.26953125" style="7" customWidth="1"/>
    <col min="9735" max="9735" width="13.26953125" style="7" customWidth="1"/>
    <col min="9736" max="9736" width="1.7265625" style="7" customWidth="1"/>
    <col min="9737" max="9737" width="13.26953125" style="7" customWidth="1"/>
    <col min="9738" max="9738" width="1.7265625" style="7" customWidth="1"/>
    <col min="9739" max="9739" width="13.26953125" style="7" customWidth="1"/>
    <col min="9740" max="9740" width="1.7265625" style="7" customWidth="1"/>
    <col min="9741" max="9741" width="13" style="7" customWidth="1"/>
    <col min="9742" max="9742" width="1.7265625" style="7" customWidth="1"/>
    <col min="9743" max="9743" width="15.26953125" style="7" customWidth="1"/>
    <col min="9744" max="9744" width="1.7265625" style="7" customWidth="1"/>
    <col min="9745" max="9745" width="15.26953125" style="7" customWidth="1"/>
    <col min="9746" max="9746" width="1.7265625" style="7" customWidth="1"/>
    <col min="9747" max="9747" width="15.26953125" style="7" customWidth="1"/>
    <col min="9748" max="9748" width="1.7265625" style="7" customWidth="1"/>
    <col min="9749" max="9749" width="15.26953125" style="7" customWidth="1"/>
    <col min="9750" max="9750" width="1.7265625" style="7" customWidth="1"/>
    <col min="9751" max="9751" width="15.26953125" style="7" customWidth="1"/>
    <col min="9752" max="9752" width="15.26953125" style="7" bestFit="1" customWidth="1"/>
    <col min="9753" max="9753" width="11.26953125" style="7" bestFit="1" customWidth="1"/>
    <col min="9754" max="9983" width="8.7265625" style="7"/>
    <col min="9984" max="9984" width="12.26953125" style="7" customWidth="1"/>
    <col min="9985" max="9985" width="7.26953125" style="7" customWidth="1"/>
    <col min="9986" max="9986" width="1.7265625" style="7" customWidth="1"/>
    <col min="9987" max="9987" width="13.26953125" style="7" customWidth="1"/>
    <col min="9988" max="9988" width="1.7265625" style="7" customWidth="1"/>
    <col min="9989" max="9989" width="13.26953125" style="7" customWidth="1"/>
    <col min="9990" max="9990" width="1.26953125" style="7" customWidth="1"/>
    <col min="9991" max="9991" width="13.26953125" style="7" customWidth="1"/>
    <col min="9992" max="9992" width="1.7265625" style="7" customWidth="1"/>
    <col min="9993" max="9993" width="13.26953125" style="7" customWidth="1"/>
    <col min="9994" max="9994" width="1.7265625" style="7" customWidth="1"/>
    <col min="9995" max="9995" width="13.26953125" style="7" customWidth="1"/>
    <col min="9996" max="9996" width="1.7265625" style="7" customWidth="1"/>
    <col min="9997" max="9997" width="13" style="7" customWidth="1"/>
    <col min="9998" max="9998" width="1.7265625" style="7" customWidth="1"/>
    <col min="9999" max="9999" width="15.26953125" style="7" customWidth="1"/>
    <col min="10000" max="10000" width="1.7265625" style="7" customWidth="1"/>
    <col min="10001" max="10001" width="15.26953125" style="7" customWidth="1"/>
    <col min="10002" max="10002" width="1.7265625" style="7" customWidth="1"/>
    <col min="10003" max="10003" width="15.26953125" style="7" customWidth="1"/>
    <col min="10004" max="10004" width="1.7265625" style="7" customWidth="1"/>
    <col min="10005" max="10005" width="15.26953125" style="7" customWidth="1"/>
    <col min="10006" max="10006" width="1.7265625" style="7" customWidth="1"/>
    <col min="10007" max="10007" width="15.26953125" style="7" customWidth="1"/>
    <col min="10008" max="10008" width="15.26953125" style="7" bestFit="1" customWidth="1"/>
    <col min="10009" max="10009" width="11.26953125" style="7" bestFit="1" customWidth="1"/>
    <col min="10010" max="10239" width="8.7265625" style="7"/>
    <col min="10240" max="10240" width="12.26953125" style="7" customWidth="1"/>
    <col min="10241" max="10241" width="7.26953125" style="7" customWidth="1"/>
    <col min="10242" max="10242" width="1.7265625" style="7" customWidth="1"/>
    <col min="10243" max="10243" width="13.26953125" style="7" customWidth="1"/>
    <col min="10244" max="10244" width="1.7265625" style="7" customWidth="1"/>
    <col min="10245" max="10245" width="13.26953125" style="7" customWidth="1"/>
    <col min="10246" max="10246" width="1.26953125" style="7" customWidth="1"/>
    <col min="10247" max="10247" width="13.26953125" style="7" customWidth="1"/>
    <col min="10248" max="10248" width="1.7265625" style="7" customWidth="1"/>
    <col min="10249" max="10249" width="13.26953125" style="7" customWidth="1"/>
    <col min="10250" max="10250" width="1.7265625" style="7" customWidth="1"/>
    <col min="10251" max="10251" width="13.26953125" style="7" customWidth="1"/>
    <col min="10252" max="10252" width="1.7265625" style="7" customWidth="1"/>
    <col min="10253" max="10253" width="13" style="7" customWidth="1"/>
    <col min="10254" max="10254" width="1.7265625" style="7" customWidth="1"/>
    <col min="10255" max="10255" width="15.26953125" style="7" customWidth="1"/>
    <col min="10256" max="10256" width="1.7265625" style="7" customWidth="1"/>
    <col min="10257" max="10257" width="15.26953125" style="7" customWidth="1"/>
    <col min="10258" max="10258" width="1.7265625" style="7" customWidth="1"/>
    <col min="10259" max="10259" width="15.26953125" style="7" customWidth="1"/>
    <col min="10260" max="10260" width="1.7265625" style="7" customWidth="1"/>
    <col min="10261" max="10261" width="15.26953125" style="7" customWidth="1"/>
    <col min="10262" max="10262" width="1.7265625" style="7" customWidth="1"/>
    <col min="10263" max="10263" width="15.26953125" style="7" customWidth="1"/>
    <col min="10264" max="10264" width="15.26953125" style="7" bestFit="1" customWidth="1"/>
    <col min="10265" max="10265" width="11.26953125" style="7" bestFit="1" customWidth="1"/>
    <col min="10266" max="10495" width="8.7265625" style="7"/>
    <col min="10496" max="10496" width="12.26953125" style="7" customWidth="1"/>
    <col min="10497" max="10497" width="7.26953125" style="7" customWidth="1"/>
    <col min="10498" max="10498" width="1.7265625" style="7" customWidth="1"/>
    <col min="10499" max="10499" width="13.26953125" style="7" customWidth="1"/>
    <col min="10500" max="10500" width="1.7265625" style="7" customWidth="1"/>
    <col min="10501" max="10501" width="13.26953125" style="7" customWidth="1"/>
    <col min="10502" max="10502" width="1.26953125" style="7" customWidth="1"/>
    <col min="10503" max="10503" width="13.26953125" style="7" customWidth="1"/>
    <col min="10504" max="10504" width="1.7265625" style="7" customWidth="1"/>
    <col min="10505" max="10505" width="13.26953125" style="7" customWidth="1"/>
    <col min="10506" max="10506" width="1.7265625" style="7" customWidth="1"/>
    <col min="10507" max="10507" width="13.26953125" style="7" customWidth="1"/>
    <col min="10508" max="10508" width="1.7265625" style="7" customWidth="1"/>
    <col min="10509" max="10509" width="13" style="7" customWidth="1"/>
    <col min="10510" max="10510" width="1.7265625" style="7" customWidth="1"/>
    <col min="10511" max="10511" width="15.26953125" style="7" customWidth="1"/>
    <col min="10512" max="10512" width="1.7265625" style="7" customWidth="1"/>
    <col min="10513" max="10513" width="15.26953125" style="7" customWidth="1"/>
    <col min="10514" max="10514" width="1.7265625" style="7" customWidth="1"/>
    <col min="10515" max="10515" width="15.26953125" style="7" customWidth="1"/>
    <col min="10516" max="10516" width="1.7265625" style="7" customWidth="1"/>
    <col min="10517" max="10517" width="15.26953125" style="7" customWidth="1"/>
    <col min="10518" max="10518" width="1.7265625" style="7" customWidth="1"/>
    <col min="10519" max="10519" width="15.26953125" style="7" customWidth="1"/>
    <col min="10520" max="10520" width="15.26953125" style="7" bestFit="1" customWidth="1"/>
    <col min="10521" max="10521" width="11.26953125" style="7" bestFit="1" customWidth="1"/>
    <col min="10522" max="10751" width="8.7265625" style="7"/>
    <col min="10752" max="10752" width="12.26953125" style="7" customWidth="1"/>
    <col min="10753" max="10753" width="7.26953125" style="7" customWidth="1"/>
    <col min="10754" max="10754" width="1.7265625" style="7" customWidth="1"/>
    <col min="10755" max="10755" width="13.26953125" style="7" customWidth="1"/>
    <col min="10756" max="10756" width="1.7265625" style="7" customWidth="1"/>
    <col min="10757" max="10757" width="13.26953125" style="7" customWidth="1"/>
    <col min="10758" max="10758" width="1.26953125" style="7" customWidth="1"/>
    <col min="10759" max="10759" width="13.26953125" style="7" customWidth="1"/>
    <col min="10760" max="10760" width="1.7265625" style="7" customWidth="1"/>
    <col min="10761" max="10761" width="13.26953125" style="7" customWidth="1"/>
    <col min="10762" max="10762" width="1.7265625" style="7" customWidth="1"/>
    <col min="10763" max="10763" width="13.26953125" style="7" customWidth="1"/>
    <col min="10764" max="10764" width="1.7265625" style="7" customWidth="1"/>
    <col min="10765" max="10765" width="13" style="7" customWidth="1"/>
    <col min="10766" max="10766" width="1.7265625" style="7" customWidth="1"/>
    <col min="10767" max="10767" width="15.26953125" style="7" customWidth="1"/>
    <col min="10768" max="10768" width="1.7265625" style="7" customWidth="1"/>
    <col min="10769" max="10769" width="15.26953125" style="7" customWidth="1"/>
    <col min="10770" max="10770" width="1.7265625" style="7" customWidth="1"/>
    <col min="10771" max="10771" width="15.26953125" style="7" customWidth="1"/>
    <col min="10772" max="10772" width="1.7265625" style="7" customWidth="1"/>
    <col min="10773" max="10773" width="15.26953125" style="7" customWidth="1"/>
    <col min="10774" max="10774" width="1.7265625" style="7" customWidth="1"/>
    <col min="10775" max="10775" width="15.26953125" style="7" customWidth="1"/>
    <col min="10776" max="10776" width="15.26953125" style="7" bestFit="1" customWidth="1"/>
    <col min="10777" max="10777" width="11.26953125" style="7" bestFit="1" customWidth="1"/>
    <col min="10778" max="11007" width="8.7265625" style="7"/>
    <col min="11008" max="11008" width="12.26953125" style="7" customWidth="1"/>
    <col min="11009" max="11009" width="7.26953125" style="7" customWidth="1"/>
    <col min="11010" max="11010" width="1.7265625" style="7" customWidth="1"/>
    <col min="11011" max="11011" width="13.26953125" style="7" customWidth="1"/>
    <col min="11012" max="11012" width="1.7265625" style="7" customWidth="1"/>
    <col min="11013" max="11013" width="13.26953125" style="7" customWidth="1"/>
    <col min="11014" max="11014" width="1.26953125" style="7" customWidth="1"/>
    <col min="11015" max="11015" width="13.26953125" style="7" customWidth="1"/>
    <col min="11016" max="11016" width="1.7265625" style="7" customWidth="1"/>
    <col min="11017" max="11017" width="13.26953125" style="7" customWidth="1"/>
    <col min="11018" max="11018" width="1.7265625" style="7" customWidth="1"/>
    <col min="11019" max="11019" width="13.26953125" style="7" customWidth="1"/>
    <col min="11020" max="11020" width="1.7265625" style="7" customWidth="1"/>
    <col min="11021" max="11021" width="13" style="7" customWidth="1"/>
    <col min="11022" max="11022" width="1.7265625" style="7" customWidth="1"/>
    <col min="11023" max="11023" width="15.26953125" style="7" customWidth="1"/>
    <col min="11024" max="11024" width="1.7265625" style="7" customWidth="1"/>
    <col min="11025" max="11025" width="15.26953125" style="7" customWidth="1"/>
    <col min="11026" max="11026" width="1.7265625" style="7" customWidth="1"/>
    <col min="11027" max="11027" width="15.26953125" style="7" customWidth="1"/>
    <col min="11028" max="11028" width="1.7265625" style="7" customWidth="1"/>
    <col min="11029" max="11029" width="15.26953125" style="7" customWidth="1"/>
    <col min="11030" max="11030" width="1.7265625" style="7" customWidth="1"/>
    <col min="11031" max="11031" width="15.26953125" style="7" customWidth="1"/>
    <col min="11032" max="11032" width="15.26953125" style="7" bestFit="1" customWidth="1"/>
    <col min="11033" max="11033" width="11.26953125" style="7" bestFit="1" customWidth="1"/>
    <col min="11034" max="11263" width="8.7265625" style="7"/>
    <col min="11264" max="11264" width="12.26953125" style="7" customWidth="1"/>
    <col min="11265" max="11265" width="7.26953125" style="7" customWidth="1"/>
    <col min="11266" max="11266" width="1.7265625" style="7" customWidth="1"/>
    <col min="11267" max="11267" width="13.26953125" style="7" customWidth="1"/>
    <col min="11268" max="11268" width="1.7265625" style="7" customWidth="1"/>
    <col min="11269" max="11269" width="13.26953125" style="7" customWidth="1"/>
    <col min="11270" max="11270" width="1.26953125" style="7" customWidth="1"/>
    <col min="11271" max="11271" width="13.26953125" style="7" customWidth="1"/>
    <col min="11272" max="11272" width="1.7265625" style="7" customWidth="1"/>
    <col min="11273" max="11273" width="13.26953125" style="7" customWidth="1"/>
    <col min="11274" max="11274" width="1.7265625" style="7" customWidth="1"/>
    <col min="11275" max="11275" width="13.26953125" style="7" customWidth="1"/>
    <col min="11276" max="11276" width="1.7265625" style="7" customWidth="1"/>
    <col min="11277" max="11277" width="13" style="7" customWidth="1"/>
    <col min="11278" max="11278" width="1.7265625" style="7" customWidth="1"/>
    <col min="11279" max="11279" width="15.26953125" style="7" customWidth="1"/>
    <col min="11280" max="11280" width="1.7265625" style="7" customWidth="1"/>
    <col min="11281" max="11281" width="15.26953125" style="7" customWidth="1"/>
    <col min="11282" max="11282" width="1.7265625" style="7" customWidth="1"/>
    <col min="11283" max="11283" width="15.26953125" style="7" customWidth="1"/>
    <col min="11284" max="11284" width="1.7265625" style="7" customWidth="1"/>
    <col min="11285" max="11285" width="15.26953125" style="7" customWidth="1"/>
    <col min="11286" max="11286" width="1.7265625" style="7" customWidth="1"/>
    <col min="11287" max="11287" width="15.26953125" style="7" customWidth="1"/>
    <col min="11288" max="11288" width="15.26953125" style="7" bestFit="1" customWidth="1"/>
    <col min="11289" max="11289" width="11.26953125" style="7" bestFit="1" customWidth="1"/>
    <col min="11290" max="11519" width="8.7265625" style="7"/>
    <col min="11520" max="11520" width="12.26953125" style="7" customWidth="1"/>
    <col min="11521" max="11521" width="7.26953125" style="7" customWidth="1"/>
    <col min="11522" max="11522" width="1.7265625" style="7" customWidth="1"/>
    <col min="11523" max="11523" width="13.26953125" style="7" customWidth="1"/>
    <col min="11524" max="11524" width="1.7265625" style="7" customWidth="1"/>
    <col min="11525" max="11525" width="13.26953125" style="7" customWidth="1"/>
    <col min="11526" max="11526" width="1.26953125" style="7" customWidth="1"/>
    <col min="11527" max="11527" width="13.26953125" style="7" customWidth="1"/>
    <col min="11528" max="11528" width="1.7265625" style="7" customWidth="1"/>
    <col min="11529" max="11529" width="13.26953125" style="7" customWidth="1"/>
    <col min="11530" max="11530" width="1.7265625" style="7" customWidth="1"/>
    <col min="11531" max="11531" width="13.26953125" style="7" customWidth="1"/>
    <col min="11532" max="11532" width="1.7265625" style="7" customWidth="1"/>
    <col min="11533" max="11533" width="13" style="7" customWidth="1"/>
    <col min="11534" max="11534" width="1.7265625" style="7" customWidth="1"/>
    <col min="11535" max="11535" width="15.26953125" style="7" customWidth="1"/>
    <col min="11536" max="11536" width="1.7265625" style="7" customWidth="1"/>
    <col min="11537" max="11537" width="15.26953125" style="7" customWidth="1"/>
    <col min="11538" max="11538" width="1.7265625" style="7" customWidth="1"/>
    <col min="11539" max="11539" width="15.26953125" style="7" customWidth="1"/>
    <col min="11540" max="11540" width="1.7265625" style="7" customWidth="1"/>
    <col min="11541" max="11541" width="15.26953125" style="7" customWidth="1"/>
    <col min="11542" max="11542" width="1.7265625" style="7" customWidth="1"/>
    <col min="11543" max="11543" width="15.26953125" style="7" customWidth="1"/>
    <col min="11544" max="11544" width="15.26953125" style="7" bestFit="1" customWidth="1"/>
    <col min="11545" max="11545" width="11.26953125" style="7" bestFit="1" customWidth="1"/>
    <col min="11546" max="11775" width="8.7265625" style="7"/>
    <col min="11776" max="11776" width="12.26953125" style="7" customWidth="1"/>
    <col min="11777" max="11777" width="7.26953125" style="7" customWidth="1"/>
    <col min="11778" max="11778" width="1.7265625" style="7" customWidth="1"/>
    <col min="11779" max="11779" width="13.26953125" style="7" customWidth="1"/>
    <col min="11780" max="11780" width="1.7265625" style="7" customWidth="1"/>
    <col min="11781" max="11781" width="13.26953125" style="7" customWidth="1"/>
    <col min="11782" max="11782" width="1.26953125" style="7" customWidth="1"/>
    <col min="11783" max="11783" width="13.26953125" style="7" customWidth="1"/>
    <col min="11784" max="11784" width="1.7265625" style="7" customWidth="1"/>
    <col min="11785" max="11785" width="13.26953125" style="7" customWidth="1"/>
    <col min="11786" max="11786" width="1.7265625" style="7" customWidth="1"/>
    <col min="11787" max="11787" width="13.26953125" style="7" customWidth="1"/>
    <col min="11788" max="11788" width="1.7265625" style="7" customWidth="1"/>
    <col min="11789" max="11789" width="13" style="7" customWidth="1"/>
    <col min="11790" max="11790" width="1.7265625" style="7" customWidth="1"/>
    <col min="11791" max="11791" width="15.26953125" style="7" customWidth="1"/>
    <col min="11792" max="11792" width="1.7265625" style="7" customWidth="1"/>
    <col min="11793" max="11793" width="15.26953125" style="7" customWidth="1"/>
    <col min="11794" max="11794" width="1.7265625" style="7" customWidth="1"/>
    <col min="11795" max="11795" width="15.26953125" style="7" customWidth="1"/>
    <col min="11796" max="11796" width="1.7265625" style="7" customWidth="1"/>
    <col min="11797" max="11797" width="15.26953125" style="7" customWidth="1"/>
    <col min="11798" max="11798" width="1.7265625" style="7" customWidth="1"/>
    <col min="11799" max="11799" width="15.26953125" style="7" customWidth="1"/>
    <col min="11800" max="11800" width="15.26953125" style="7" bestFit="1" customWidth="1"/>
    <col min="11801" max="11801" width="11.26953125" style="7" bestFit="1" customWidth="1"/>
    <col min="11802" max="12031" width="8.7265625" style="7"/>
    <col min="12032" max="12032" width="12.26953125" style="7" customWidth="1"/>
    <col min="12033" max="12033" width="7.26953125" style="7" customWidth="1"/>
    <col min="12034" max="12034" width="1.7265625" style="7" customWidth="1"/>
    <col min="12035" max="12035" width="13.26953125" style="7" customWidth="1"/>
    <col min="12036" max="12036" width="1.7265625" style="7" customWidth="1"/>
    <col min="12037" max="12037" width="13.26953125" style="7" customWidth="1"/>
    <col min="12038" max="12038" width="1.26953125" style="7" customWidth="1"/>
    <col min="12039" max="12039" width="13.26953125" style="7" customWidth="1"/>
    <col min="12040" max="12040" width="1.7265625" style="7" customWidth="1"/>
    <col min="12041" max="12041" width="13.26953125" style="7" customWidth="1"/>
    <col min="12042" max="12042" width="1.7265625" style="7" customWidth="1"/>
    <col min="12043" max="12043" width="13.26953125" style="7" customWidth="1"/>
    <col min="12044" max="12044" width="1.7265625" style="7" customWidth="1"/>
    <col min="12045" max="12045" width="13" style="7" customWidth="1"/>
    <col min="12046" max="12046" width="1.7265625" style="7" customWidth="1"/>
    <col min="12047" max="12047" width="15.26953125" style="7" customWidth="1"/>
    <col min="12048" max="12048" width="1.7265625" style="7" customWidth="1"/>
    <col min="12049" max="12049" width="15.26953125" style="7" customWidth="1"/>
    <col min="12050" max="12050" width="1.7265625" style="7" customWidth="1"/>
    <col min="12051" max="12051" width="15.26953125" style="7" customWidth="1"/>
    <col min="12052" max="12052" width="1.7265625" style="7" customWidth="1"/>
    <col min="12053" max="12053" width="15.26953125" style="7" customWidth="1"/>
    <col min="12054" max="12054" width="1.7265625" style="7" customWidth="1"/>
    <col min="12055" max="12055" width="15.26953125" style="7" customWidth="1"/>
    <col min="12056" max="12056" width="15.26953125" style="7" bestFit="1" customWidth="1"/>
    <col min="12057" max="12057" width="11.26953125" style="7" bestFit="1" customWidth="1"/>
    <col min="12058" max="12287" width="8.7265625" style="7"/>
    <col min="12288" max="12288" width="12.26953125" style="7" customWidth="1"/>
    <col min="12289" max="12289" width="7.26953125" style="7" customWidth="1"/>
    <col min="12290" max="12290" width="1.7265625" style="7" customWidth="1"/>
    <col min="12291" max="12291" width="13.26953125" style="7" customWidth="1"/>
    <col min="12292" max="12292" width="1.7265625" style="7" customWidth="1"/>
    <col min="12293" max="12293" width="13.26953125" style="7" customWidth="1"/>
    <col min="12294" max="12294" width="1.26953125" style="7" customWidth="1"/>
    <col min="12295" max="12295" width="13.26953125" style="7" customWidth="1"/>
    <col min="12296" max="12296" width="1.7265625" style="7" customWidth="1"/>
    <col min="12297" max="12297" width="13.26953125" style="7" customWidth="1"/>
    <col min="12298" max="12298" width="1.7265625" style="7" customWidth="1"/>
    <col min="12299" max="12299" width="13.26953125" style="7" customWidth="1"/>
    <col min="12300" max="12300" width="1.7265625" style="7" customWidth="1"/>
    <col min="12301" max="12301" width="13" style="7" customWidth="1"/>
    <col min="12302" max="12302" width="1.7265625" style="7" customWidth="1"/>
    <col min="12303" max="12303" width="15.26953125" style="7" customWidth="1"/>
    <col min="12304" max="12304" width="1.7265625" style="7" customWidth="1"/>
    <col min="12305" max="12305" width="15.26953125" style="7" customWidth="1"/>
    <col min="12306" max="12306" width="1.7265625" style="7" customWidth="1"/>
    <col min="12307" max="12307" width="15.26953125" style="7" customWidth="1"/>
    <col min="12308" max="12308" width="1.7265625" style="7" customWidth="1"/>
    <col min="12309" max="12309" width="15.26953125" style="7" customWidth="1"/>
    <col min="12310" max="12310" width="1.7265625" style="7" customWidth="1"/>
    <col min="12311" max="12311" width="15.26953125" style="7" customWidth="1"/>
    <col min="12312" max="12312" width="15.26953125" style="7" bestFit="1" customWidth="1"/>
    <col min="12313" max="12313" width="11.26953125" style="7" bestFit="1" customWidth="1"/>
    <col min="12314" max="12543" width="8.7265625" style="7"/>
    <col min="12544" max="12544" width="12.26953125" style="7" customWidth="1"/>
    <col min="12545" max="12545" width="7.26953125" style="7" customWidth="1"/>
    <col min="12546" max="12546" width="1.7265625" style="7" customWidth="1"/>
    <col min="12547" max="12547" width="13.26953125" style="7" customWidth="1"/>
    <col min="12548" max="12548" width="1.7265625" style="7" customWidth="1"/>
    <col min="12549" max="12549" width="13.26953125" style="7" customWidth="1"/>
    <col min="12550" max="12550" width="1.26953125" style="7" customWidth="1"/>
    <col min="12551" max="12551" width="13.26953125" style="7" customWidth="1"/>
    <col min="12552" max="12552" width="1.7265625" style="7" customWidth="1"/>
    <col min="12553" max="12553" width="13.26953125" style="7" customWidth="1"/>
    <col min="12554" max="12554" width="1.7265625" style="7" customWidth="1"/>
    <col min="12555" max="12555" width="13.26953125" style="7" customWidth="1"/>
    <col min="12556" max="12556" width="1.7265625" style="7" customWidth="1"/>
    <col min="12557" max="12557" width="13" style="7" customWidth="1"/>
    <col min="12558" max="12558" width="1.7265625" style="7" customWidth="1"/>
    <col min="12559" max="12559" width="15.26953125" style="7" customWidth="1"/>
    <col min="12560" max="12560" width="1.7265625" style="7" customWidth="1"/>
    <col min="12561" max="12561" width="15.26953125" style="7" customWidth="1"/>
    <col min="12562" max="12562" width="1.7265625" style="7" customWidth="1"/>
    <col min="12563" max="12563" width="15.26953125" style="7" customWidth="1"/>
    <col min="12564" max="12564" width="1.7265625" style="7" customWidth="1"/>
    <col min="12565" max="12565" width="15.26953125" style="7" customWidth="1"/>
    <col min="12566" max="12566" width="1.7265625" style="7" customWidth="1"/>
    <col min="12567" max="12567" width="15.26953125" style="7" customWidth="1"/>
    <col min="12568" max="12568" width="15.26953125" style="7" bestFit="1" customWidth="1"/>
    <col min="12569" max="12569" width="11.26953125" style="7" bestFit="1" customWidth="1"/>
    <col min="12570" max="12799" width="8.7265625" style="7"/>
    <col min="12800" max="12800" width="12.26953125" style="7" customWidth="1"/>
    <col min="12801" max="12801" width="7.26953125" style="7" customWidth="1"/>
    <col min="12802" max="12802" width="1.7265625" style="7" customWidth="1"/>
    <col min="12803" max="12803" width="13.26953125" style="7" customWidth="1"/>
    <col min="12804" max="12804" width="1.7265625" style="7" customWidth="1"/>
    <col min="12805" max="12805" width="13.26953125" style="7" customWidth="1"/>
    <col min="12806" max="12806" width="1.26953125" style="7" customWidth="1"/>
    <col min="12807" max="12807" width="13.26953125" style="7" customWidth="1"/>
    <col min="12808" max="12808" width="1.7265625" style="7" customWidth="1"/>
    <col min="12809" max="12809" width="13.26953125" style="7" customWidth="1"/>
    <col min="12810" max="12810" width="1.7265625" style="7" customWidth="1"/>
    <col min="12811" max="12811" width="13.26953125" style="7" customWidth="1"/>
    <col min="12812" max="12812" width="1.7265625" style="7" customWidth="1"/>
    <col min="12813" max="12813" width="13" style="7" customWidth="1"/>
    <col min="12814" max="12814" width="1.7265625" style="7" customWidth="1"/>
    <col min="12815" max="12815" width="15.26953125" style="7" customWidth="1"/>
    <col min="12816" max="12816" width="1.7265625" style="7" customWidth="1"/>
    <col min="12817" max="12817" width="15.26953125" style="7" customWidth="1"/>
    <col min="12818" max="12818" width="1.7265625" style="7" customWidth="1"/>
    <col min="12819" max="12819" width="15.26953125" style="7" customWidth="1"/>
    <col min="12820" max="12820" width="1.7265625" style="7" customWidth="1"/>
    <col min="12821" max="12821" width="15.26953125" style="7" customWidth="1"/>
    <col min="12822" max="12822" width="1.7265625" style="7" customWidth="1"/>
    <col min="12823" max="12823" width="15.26953125" style="7" customWidth="1"/>
    <col min="12824" max="12824" width="15.26953125" style="7" bestFit="1" customWidth="1"/>
    <col min="12825" max="12825" width="11.26953125" style="7" bestFit="1" customWidth="1"/>
    <col min="12826" max="13055" width="8.7265625" style="7"/>
    <col min="13056" max="13056" width="12.26953125" style="7" customWidth="1"/>
    <col min="13057" max="13057" width="7.26953125" style="7" customWidth="1"/>
    <col min="13058" max="13058" width="1.7265625" style="7" customWidth="1"/>
    <col min="13059" max="13059" width="13.26953125" style="7" customWidth="1"/>
    <col min="13060" max="13060" width="1.7265625" style="7" customWidth="1"/>
    <col min="13061" max="13061" width="13.26953125" style="7" customWidth="1"/>
    <col min="13062" max="13062" width="1.26953125" style="7" customWidth="1"/>
    <col min="13063" max="13063" width="13.26953125" style="7" customWidth="1"/>
    <col min="13064" max="13064" width="1.7265625" style="7" customWidth="1"/>
    <col min="13065" max="13065" width="13.26953125" style="7" customWidth="1"/>
    <col min="13066" max="13066" width="1.7265625" style="7" customWidth="1"/>
    <col min="13067" max="13067" width="13.26953125" style="7" customWidth="1"/>
    <col min="13068" max="13068" width="1.7265625" style="7" customWidth="1"/>
    <col min="13069" max="13069" width="13" style="7" customWidth="1"/>
    <col min="13070" max="13070" width="1.7265625" style="7" customWidth="1"/>
    <col min="13071" max="13071" width="15.26953125" style="7" customWidth="1"/>
    <col min="13072" max="13072" width="1.7265625" style="7" customWidth="1"/>
    <col min="13073" max="13073" width="15.26953125" style="7" customWidth="1"/>
    <col min="13074" max="13074" width="1.7265625" style="7" customWidth="1"/>
    <col min="13075" max="13075" width="15.26953125" style="7" customWidth="1"/>
    <col min="13076" max="13076" width="1.7265625" style="7" customWidth="1"/>
    <col min="13077" max="13077" width="15.26953125" style="7" customWidth="1"/>
    <col min="13078" max="13078" width="1.7265625" style="7" customWidth="1"/>
    <col min="13079" max="13079" width="15.26953125" style="7" customWidth="1"/>
    <col min="13080" max="13080" width="15.26953125" style="7" bestFit="1" customWidth="1"/>
    <col min="13081" max="13081" width="11.26953125" style="7" bestFit="1" customWidth="1"/>
    <col min="13082" max="13311" width="8.7265625" style="7"/>
    <col min="13312" max="13312" width="12.26953125" style="7" customWidth="1"/>
    <col min="13313" max="13313" width="7.26953125" style="7" customWidth="1"/>
    <col min="13314" max="13314" width="1.7265625" style="7" customWidth="1"/>
    <col min="13315" max="13315" width="13.26953125" style="7" customWidth="1"/>
    <col min="13316" max="13316" width="1.7265625" style="7" customWidth="1"/>
    <col min="13317" max="13317" width="13.26953125" style="7" customWidth="1"/>
    <col min="13318" max="13318" width="1.26953125" style="7" customWidth="1"/>
    <col min="13319" max="13319" width="13.26953125" style="7" customWidth="1"/>
    <col min="13320" max="13320" width="1.7265625" style="7" customWidth="1"/>
    <col min="13321" max="13321" width="13.26953125" style="7" customWidth="1"/>
    <col min="13322" max="13322" width="1.7265625" style="7" customWidth="1"/>
    <col min="13323" max="13323" width="13.26953125" style="7" customWidth="1"/>
    <col min="13324" max="13324" width="1.7265625" style="7" customWidth="1"/>
    <col min="13325" max="13325" width="13" style="7" customWidth="1"/>
    <col min="13326" max="13326" width="1.7265625" style="7" customWidth="1"/>
    <col min="13327" max="13327" width="15.26953125" style="7" customWidth="1"/>
    <col min="13328" max="13328" width="1.7265625" style="7" customWidth="1"/>
    <col min="13329" max="13329" width="15.26953125" style="7" customWidth="1"/>
    <col min="13330" max="13330" width="1.7265625" style="7" customWidth="1"/>
    <col min="13331" max="13331" width="15.26953125" style="7" customWidth="1"/>
    <col min="13332" max="13332" width="1.7265625" style="7" customWidth="1"/>
    <col min="13333" max="13333" width="15.26953125" style="7" customWidth="1"/>
    <col min="13334" max="13334" width="1.7265625" style="7" customWidth="1"/>
    <col min="13335" max="13335" width="15.26953125" style="7" customWidth="1"/>
    <col min="13336" max="13336" width="15.26953125" style="7" bestFit="1" customWidth="1"/>
    <col min="13337" max="13337" width="11.26953125" style="7" bestFit="1" customWidth="1"/>
    <col min="13338" max="13567" width="8.7265625" style="7"/>
    <col min="13568" max="13568" width="12.26953125" style="7" customWidth="1"/>
    <col min="13569" max="13569" width="7.26953125" style="7" customWidth="1"/>
    <col min="13570" max="13570" width="1.7265625" style="7" customWidth="1"/>
    <col min="13571" max="13571" width="13.26953125" style="7" customWidth="1"/>
    <col min="13572" max="13572" width="1.7265625" style="7" customWidth="1"/>
    <col min="13573" max="13573" width="13.26953125" style="7" customWidth="1"/>
    <col min="13574" max="13574" width="1.26953125" style="7" customWidth="1"/>
    <col min="13575" max="13575" width="13.26953125" style="7" customWidth="1"/>
    <col min="13576" max="13576" width="1.7265625" style="7" customWidth="1"/>
    <col min="13577" max="13577" width="13.26953125" style="7" customWidth="1"/>
    <col min="13578" max="13578" width="1.7265625" style="7" customWidth="1"/>
    <col min="13579" max="13579" width="13.26953125" style="7" customWidth="1"/>
    <col min="13580" max="13580" width="1.7265625" style="7" customWidth="1"/>
    <col min="13581" max="13581" width="13" style="7" customWidth="1"/>
    <col min="13582" max="13582" width="1.7265625" style="7" customWidth="1"/>
    <col min="13583" max="13583" width="15.26953125" style="7" customWidth="1"/>
    <col min="13584" max="13584" width="1.7265625" style="7" customWidth="1"/>
    <col min="13585" max="13585" width="15.26953125" style="7" customWidth="1"/>
    <col min="13586" max="13586" width="1.7265625" style="7" customWidth="1"/>
    <col min="13587" max="13587" width="15.26953125" style="7" customWidth="1"/>
    <col min="13588" max="13588" width="1.7265625" style="7" customWidth="1"/>
    <col min="13589" max="13589" width="15.26953125" style="7" customWidth="1"/>
    <col min="13590" max="13590" width="1.7265625" style="7" customWidth="1"/>
    <col min="13591" max="13591" width="15.26953125" style="7" customWidth="1"/>
    <col min="13592" max="13592" width="15.26953125" style="7" bestFit="1" customWidth="1"/>
    <col min="13593" max="13593" width="11.26953125" style="7" bestFit="1" customWidth="1"/>
    <col min="13594" max="13823" width="8.7265625" style="7"/>
    <col min="13824" max="13824" width="12.26953125" style="7" customWidth="1"/>
    <col min="13825" max="13825" width="7.26953125" style="7" customWidth="1"/>
    <col min="13826" max="13826" width="1.7265625" style="7" customWidth="1"/>
    <col min="13827" max="13827" width="13.26953125" style="7" customWidth="1"/>
    <col min="13828" max="13828" width="1.7265625" style="7" customWidth="1"/>
    <col min="13829" max="13829" width="13.26953125" style="7" customWidth="1"/>
    <col min="13830" max="13830" width="1.26953125" style="7" customWidth="1"/>
    <col min="13831" max="13831" width="13.26953125" style="7" customWidth="1"/>
    <col min="13832" max="13832" width="1.7265625" style="7" customWidth="1"/>
    <col min="13833" max="13833" width="13.26953125" style="7" customWidth="1"/>
    <col min="13834" max="13834" width="1.7265625" style="7" customWidth="1"/>
    <col min="13835" max="13835" width="13.26953125" style="7" customWidth="1"/>
    <col min="13836" max="13836" width="1.7265625" style="7" customWidth="1"/>
    <col min="13837" max="13837" width="13" style="7" customWidth="1"/>
    <col min="13838" max="13838" width="1.7265625" style="7" customWidth="1"/>
    <col min="13839" max="13839" width="15.26953125" style="7" customWidth="1"/>
    <col min="13840" max="13840" width="1.7265625" style="7" customWidth="1"/>
    <col min="13841" max="13841" width="15.26953125" style="7" customWidth="1"/>
    <col min="13842" max="13842" width="1.7265625" style="7" customWidth="1"/>
    <col min="13843" max="13843" width="15.26953125" style="7" customWidth="1"/>
    <col min="13844" max="13844" width="1.7265625" style="7" customWidth="1"/>
    <col min="13845" max="13845" width="15.26953125" style="7" customWidth="1"/>
    <col min="13846" max="13846" width="1.7265625" style="7" customWidth="1"/>
    <col min="13847" max="13847" width="15.26953125" style="7" customWidth="1"/>
    <col min="13848" max="13848" width="15.26953125" style="7" bestFit="1" customWidth="1"/>
    <col min="13849" max="13849" width="11.26953125" style="7" bestFit="1" customWidth="1"/>
    <col min="13850" max="14079" width="8.7265625" style="7"/>
    <col min="14080" max="14080" width="12.26953125" style="7" customWidth="1"/>
    <col min="14081" max="14081" width="7.26953125" style="7" customWidth="1"/>
    <col min="14082" max="14082" width="1.7265625" style="7" customWidth="1"/>
    <col min="14083" max="14083" width="13.26953125" style="7" customWidth="1"/>
    <col min="14084" max="14084" width="1.7265625" style="7" customWidth="1"/>
    <col min="14085" max="14085" width="13.26953125" style="7" customWidth="1"/>
    <col min="14086" max="14086" width="1.26953125" style="7" customWidth="1"/>
    <col min="14087" max="14087" width="13.26953125" style="7" customWidth="1"/>
    <col min="14088" max="14088" width="1.7265625" style="7" customWidth="1"/>
    <col min="14089" max="14089" width="13.26953125" style="7" customWidth="1"/>
    <col min="14090" max="14090" width="1.7265625" style="7" customWidth="1"/>
    <col min="14091" max="14091" width="13.26953125" style="7" customWidth="1"/>
    <col min="14092" max="14092" width="1.7265625" style="7" customWidth="1"/>
    <col min="14093" max="14093" width="13" style="7" customWidth="1"/>
    <col min="14094" max="14094" width="1.7265625" style="7" customWidth="1"/>
    <col min="14095" max="14095" width="15.26953125" style="7" customWidth="1"/>
    <col min="14096" max="14096" width="1.7265625" style="7" customWidth="1"/>
    <col min="14097" max="14097" width="15.26953125" style="7" customWidth="1"/>
    <col min="14098" max="14098" width="1.7265625" style="7" customWidth="1"/>
    <col min="14099" max="14099" width="15.26953125" style="7" customWidth="1"/>
    <col min="14100" max="14100" width="1.7265625" style="7" customWidth="1"/>
    <col min="14101" max="14101" width="15.26953125" style="7" customWidth="1"/>
    <col min="14102" max="14102" width="1.7265625" style="7" customWidth="1"/>
    <col min="14103" max="14103" width="15.26953125" style="7" customWidth="1"/>
    <col min="14104" max="14104" width="15.26953125" style="7" bestFit="1" customWidth="1"/>
    <col min="14105" max="14105" width="11.26953125" style="7" bestFit="1" customWidth="1"/>
    <col min="14106" max="14335" width="8.7265625" style="7"/>
    <col min="14336" max="14336" width="12.26953125" style="7" customWidth="1"/>
    <col min="14337" max="14337" width="7.26953125" style="7" customWidth="1"/>
    <col min="14338" max="14338" width="1.7265625" style="7" customWidth="1"/>
    <col min="14339" max="14339" width="13.26953125" style="7" customWidth="1"/>
    <col min="14340" max="14340" width="1.7265625" style="7" customWidth="1"/>
    <col min="14341" max="14341" width="13.26953125" style="7" customWidth="1"/>
    <col min="14342" max="14342" width="1.26953125" style="7" customWidth="1"/>
    <col min="14343" max="14343" width="13.26953125" style="7" customWidth="1"/>
    <col min="14344" max="14344" width="1.7265625" style="7" customWidth="1"/>
    <col min="14345" max="14345" width="13.26953125" style="7" customWidth="1"/>
    <col min="14346" max="14346" width="1.7265625" style="7" customWidth="1"/>
    <col min="14347" max="14347" width="13.26953125" style="7" customWidth="1"/>
    <col min="14348" max="14348" width="1.7265625" style="7" customWidth="1"/>
    <col min="14349" max="14349" width="13" style="7" customWidth="1"/>
    <col min="14350" max="14350" width="1.7265625" style="7" customWidth="1"/>
    <col min="14351" max="14351" width="15.26953125" style="7" customWidth="1"/>
    <col min="14352" max="14352" width="1.7265625" style="7" customWidth="1"/>
    <col min="14353" max="14353" width="15.26953125" style="7" customWidth="1"/>
    <col min="14354" max="14354" width="1.7265625" style="7" customWidth="1"/>
    <col min="14355" max="14355" width="15.26953125" style="7" customWidth="1"/>
    <col min="14356" max="14356" width="1.7265625" style="7" customWidth="1"/>
    <col min="14357" max="14357" width="15.26953125" style="7" customWidth="1"/>
    <col min="14358" max="14358" width="1.7265625" style="7" customWidth="1"/>
    <col min="14359" max="14359" width="15.26953125" style="7" customWidth="1"/>
    <col min="14360" max="14360" width="15.26953125" style="7" bestFit="1" customWidth="1"/>
    <col min="14361" max="14361" width="11.26953125" style="7" bestFit="1" customWidth="1"/>
    <col min="14362" max="14591" width="8.7265625" style="7"/>
    <col min="14592" max="14592" width="12.26953125" style="7" customWidth="1"/>
    <col min="14593" max="14593" width="7.26953125" style="7" customWidth="1"/>
    <col min="14594" max="14594" width="1.7265625" style="7" customWidth="1"/>
    <col min="14595" max="14595" width="13.26953125" style="7" customWidth="1"/>
    <col min="14596" max="14596" width="1.7265625" style="7" customWidth="1"/>
    <col min="14597" max="14597" width="13.26953125" style="7" customWidth="1"/>
    <col min="14598" max="14598" width="1.26953125" style="7" customWidth="1"/>
    <col min="14599" max="14599" width="13.26953125" style="7" customWidth="1"/>
    <col min="14600" max="14600" width="1.7265625" style="7" customWidth="1"/>
    <col min="14601" max="14601" width="13.26953125" style="7" customWidth="1"/>
    <col min="14602" max="14602" width="1.7265625" style="7" customWidth="1"/>
    <col min="14603" max="14603" width="13.26953125" style="7" customWidth="1"/>
    <col min="14604" max="14604" width="1.7265625" style="7" customWidth="1"/>
    <col min="14605" max="14605" width="13" style="7" customWidth="1"/>
    <col min="14606" max="14606" width="1.7265625" style="7" customWidth="1"/>
    <col min="14607" max="14607" width="15.26953125" style="7" customWidth="1"/>
    <col min="14608" max="14608" width="1.7265625" style="7" customWidth="1"/>
    <col min="14609" max="14609" width="15.26953125" style="7" customWidth="1"/>
    <col min="14610" max="14610" width="1.7265625" style="7" customWidth="1"/>
    <col min="14611" max="14611" width="15.26953125" style="7" customWidth="1"/>
    <col min="14612" max="14612" width="1.7265625" style="7" customWidth="1"/>
    <col min="14613" max="14613" width="15.26953125" style="7" customWidth="1"/>
    <col min="14614" max="14614" width="1.7265625" style="7" customWidth="1"/>
    <col min="14615" max="14615" width="15.26953125" style="7" customWidth="1"/>
    <col min="14616" max="14616" width="15.26953125" style="7" bestFit="1" customWidth="1"/>
    <col min="14617" max="14617" width="11.26953125" style="7" bestFit="1" customWidth="1"/>
    <col min="14618" max="14847" width="8.7265625" style="7"/>
    <col min="14848" max="14848" width="12.26953125" style="7" customWidth="1"/>
    <col min="14849" max="14849" width="7.26953125" style="7" customWidth="1"/>
    <col min="14850" max="14850" width="1.7265625" style="7" customWidth="1"/>
    <col min="14851" max="14851" width="13.26953125" style="7" customWidth="1"/>
    <col min="14852" max="14852" width="1.7265625" style="7" customWidth="1"/>
    <col min="14853" max="14853" width="13.26953125" style="7" customWidth="1"/>
    <col min="14854" max="14854" width="1.26953125" style="7" customWidth="1"/>
    <col min="14855" max="14855" width="13.26953125" style="7" customWidth="1"/>
    <col min="14856" max="14856" width="1.7265625" style="7" customWidth="1"/>
    <col min="14857" max="14857" width="13.26953125" style="7" customWidth="1"/>
    <col min="14858" max="14858" width="1.7265625" style="7" customWidth="1"/>
    <col min="14859" max="14859" width="13.26953125" style="7" customWidth="1"/>
    <col min="14860" max="14860" width="1.7265625" style="7" customWidth="1"/>
    <col min="14861" max="14861" width="13" style="7" customWidth="1"/>
    <col min="14862" max="14862" width="1.7265625" style="7" customWidth="1"/>
    <col min="14863" max="14863" width="15.26953125" style="7" customWidth="1"/>
    <col min="14864" max="14864" width="1.7265625" style="7" customWidth="1"/>
    <col min="14865" max="14865" width="15.26953125" style="7" customWidth="1"/>
    <col min="14866" max="14866" width="1.7265625" style="7" customWidth="1"/>
    <col min="14867" max="14867" width="15.26953125" style="7" customWidth="1"/>
    <col min="14868" max="14868" width="1.7265625" style="7" customWidth="1"/>
    <col min="14869" max="14869" width="15.26953125" style="7" customWidth="1"/>
    <col min="14870" max="14870" width="1.7265625" style="7" customWidth="1"/>
    <col min="14871" max="14871" width="15.26953125" style="7" customWidth="1"/>
    <col min="14872" max="14872" width="15.26953125" style="7" bestFit="1" customWidth="1"/>
    <col min="14873" max="14873" width="11.26953125" style="7" bestFit="1" customWidth="1"/>
    <col min="14874" max="15103" width="8.7265625" style="7"/>
    <col min="15104" max="15104" width="12.26953125" style="7" customWidth="1"/>
    <col min="15105" max="15105" width="7.26953125" style="7" customWidth="1"/>
    <col min="15106" max="15106" width="1.7265625" style="7" customWidth="1"/>
    <col min="15107" max="15107" width="13.26953125" style="7" customWidth="1"/>
    <col min="15108" max="15108" width="1.7265625" style="7" customWidth="1"/>
    <col min="15109" max="15109" width="13.26953125" style="7" customWidth="1"/>
    <col min="15110" max="15110" width="1.26953125" style="7" customWidth="1"/>
    <col min="15111" max="15111" width="13.26953125" style="7" customWidth="1"/>
    <col min="15112" max="15112" width="1.7265625" style="7" customWidth="1"/>
    <col min="15113" max="15113" width="13.26953125" style="7" customWidth="1"/>
    <col min="15114" max="15114" width="1.7265625" style="7" customWidth="1"/>
    <col min="15115" max="15115" width="13.26953125" style="7" customWidth="1"/>
    <col min="15116" max="15116" width="1.7265625" style="7" customWidth="1"/>
    <col min="15117" max="15117" width="13" style="7" customWidth="1"/>
    <col min="15118" max="15118" width="1.7265625" style="7" customWidth="1"/>
    <col min="15119" max="15119" width="15.26953125" style="7" customWidth="1"/>
    <col min="15120" max="15120" width="1.7265625" style="7" customWidth="1"/>
    <col min="15121" max="15121" width="15.26953125" style="7" customWidth="1"/>
    <col min="15122" max="15122" width="1.7265625" style="7" customWidth="1"/>
    <col min="15123" max="15123" width="15.26953125" style="7" customWidth="1"/>
    <col min="15124" max="15124" width="1.7265625" style="7" customWidth="1"/>
    <col min="15125" max="15125" width="15.26953125" style="7" customWidth="1"/>
    <col min="15126" max="15126" width="1.7265625" style="7" customWidth="1"/>
    <col min="15127" max="15127" width="15.26953125" style="7" customWidth="1"/>
    <col min="15128" max="15128" width="15.26953125" style="7" bestFit="1" customWidth="1"/>
    <col min="15129" max="15129" width="11.26953125" style="7" bestFit="1" customWidth="1"/>
    <col min="15130" max="15359" width="8.7265625" style="7"/>
    <col min="15360" max="15360" width="12.26953125" style="7" customWidth="1"/>
    <col min="15361" max="15361" width="7.26953125" style="7" customWidth="1"/>
    <col min="15362" max="15362" width="1.7265625" style="7" customWidth="1"/>
    <col min="15363" max="15363" width="13.26953125" style="7" customWidth="1"/>
    <col min="15364" max="15364" width="1.7265625" style="7" customWidth="1"/>
    <col min="15365" max="15365" width="13.26953125" style="7" customWidth="1"/>
    <col min="15366" max="15366" width="1.26953125" style="7" customWidth="1"/>
    <col min="15367" max="15367" width="13.26953125" style="7" customWidth="1"/>
    <col min="15368" max="15368" width="1.7265625" style="7" customWidth="1"/>
    <col min="15369" max="15369" width="13.26953125" style="7" customWidth="1"/>
    <col min="15370" max="15370" width="1.7265625" style="7" customWidth="1"/>
    <col min="15371" max="15371" width="13.26953125" style="7" customWidth="1"/>
    <col min="15372" max="15372" width="1.7265625" style="7" customWidth="1"/>
    <col min="15373" max="15373" width="13" style="7" customWidth="1"/>
    <col min="15374" max="15374" width="1.7265625" style="7" customWidth="1"/>
    <col min="15375" max="15375" width="15.26953125" style="7" customWidth="1"/>
    <col min="15376" max="15376" width="1.7265625" style="7" customWidth="1"/>
    <col min="15377" max="15377" width="15.26953125" style="7" customWidth="1"/>
    <col min="15378" max="15378" width="1.7265625" style="7" customWidth="1"/>
    <col min="15379" max="15379" width="15.26953125" style="7" customWidth="1"/>
    <col min="15380" max="15380" width="1.7265625" style="7" customWidth="1"/>
    <col min="15381" max="15381" width="15.26953125" style="7" customWidth="1"/>
    <col min="15382" max="15382" width="1.7265625" style="7" customWidth="1"/>
    <col min="15383" max="15383" width="15.26953125" style="7" customWidth="1"/>
    <col min="15384" max="15384" width="15.26953125" style="7" bestFit="1" customWidth="1"/>
    <col min="15385" max="15385" width="11.26953125" style="7" bestFit="1" customWidth="1"/>
    <col min="15386" max="15615" width="8.7265625" style="7"/>
    <col min="15616" max="15616" width="12.26953125" style="7" customWidth="1"/>
    <col min="15617" max="15617" width="7.26953125" style="7" customWidth="1"/>
    <col min="15618" max="15618" width="1.7265625" style="7" customWidth="1"/>
    <col min="15619" max="15619" width="13.26953125" style="7" customWidth="1"/>
    <col min="15620" max="15620" width="1.7265625" style="7" customWidth="1"/>
    <col min="15621" max="15621" width="13.26953125" style="7" customWidth="1"/>
    <col min="15622" max="15622" width="1.26953125" style="7" customWidth="1"/>
    <col min="15623" max="15623" width="13.26953125" style="7" customWidth="1"/>
    <col min="15624" max="15624" width="1.7265625" style="7" customWidth="1"/>
    <col min="15625" max="15625" width="13.26953125" style="7" customWidth="1"/>
    <col min="15626" max="15626" width="1.7265625" style="7" customWidth="1"/>
    <col min="15627" max="15627" width="13.26953125" style="7" customWidth="1"/>
    <col min="15628" max="15628" width="1.7265625" style="7" customWidth="1"/>
    <col min="15629" max="15629" width="13" style="7" customWidth="1"/>
    <col min="15630" max="15630" width="1.7265625" style="7" customWidth="1"/>
    <col min="15631" max="15631" width="15.26953125" style="7" customWidth="1"/>
    <col min="15632" max="15632" width="1.7265625" style="7" customWidth="1"/>
    <col min="15633" max="15633" width="15.26953125" style="7" customWidth="1"/>
    <col min="15634" max="15634" width="1.7265625" style="7" customWidth="1"/>
    <col min="15635" max="15635" width="15.26953125" style="7" customWidth="1"/>
    <col min="15636" max="15636" width="1.7265625" style="7" customWidth="1"/>
    <col min="15637" max="15637" width="15.26953125" style="7" customWidth="1"/>
    <col min="15638" max="15638" width="1.7265625" style="7" customWidth="1"/>
    <col min="15639" max="15639" width="15.26953125" style="7" customWidth="1"/>
    <col min="15640" max="15640" width="15.26953125" style="7" bestFit="1" customWidth="1"/>
    <col min="15641" max="15641" width="11.26953125" style="7" bestFit="1" customWidth="1"/>
    <col min="15642" max="15871" width="8.7265625" style="7"/>
    <col min="15872" max="15872" width="12.26953125" style="7" customWidth="1"/>
    <col min="15873" max="15873" width="7.26953125" style="7" customWidth="1"/>
    <col min="15874" max="15874" width="1.7265625" style="7" customWidth="1"/>
    <col min="15875" max="15875" width="13.26953125" style="7" customWidth="1"/>
    <col min="15876" max="15876" width="1.7265625" style="7" customWidth="1"/>
    <col min="15877" max="15877" width="13.26953125" style="7" customWidth="1"/>
    <col min="15878" max="15878" width="1.26953125" style="7" customWidth="1"/>
    <col min="15879" max="15879" width="13.26953125" style="7" customWidth="1"/>
    <col min="15880" max="15880" width="1.7265625" style="7" customWidth="1"/>
    <col min="15881" max="15881" width="13.26953125" style="7" customWidth="1"/>
    <col min="15882" max="15882" width="1.7265625" style="7" customWidth="1"/>
    <col min="15883" max="15883" width="13.26953125" style="7" customWidth="1"/>
    <col min="15884" max="15884" width="1.7265625" style="7" customWidth="1"/>
    <col min="15885" max="15885" width="13" style="7" customWidth="1"/>
    <col min="15886" max="15886" width="1.7265625" style="7" customWidth="1"/>
    <col min="15887" max="15887" width="15.26953125" style="7" customWidth="1"/>
    <col min="15888" max="15888" width="1.7265625" style="7" customWidth="1"/>
    <col min="15889" max="15889" width="15.26953125" style="7" customWidth="1"/>
    <col min="15890" max="15890" width="1.7265625" style="7" customWidth="1"/>
    <col min="15891" max="15891" width="15.26953125" style="7" customWidth="1"/>
    <col min="15892" max="15892" width="1.7265625" style="7" customWidth="1"/>
    <col min="15893" max="15893" width="15.26953125" style="7" customWidth="1"/>
    <col min="15894" max="15894" width="1.7265625" style="7" customWidth="1"/>
    <col min="15895" max="15895" width="15.26953125" style="7" customWidth="1"/>
    <col min="15896" max="15896" width="15.26953125" style="7" bestFit="1" customWidth="1"/>
    <col min="15897" max="15897" width="11.26953125" style="7" bestFit="1" customWidth="1"/>
    <col min="15898" max="16127" width="8.7265625" style="7"/>
    <col min="16128" max="16128" width="12.26953125" style="7" customWidth="1"/>
    <col min="16129" max="16129" width="7.26953125" style="7" customWidth="1"/>
    <col min="16130" max="16130" width="1.7265625" style="7" customWidth="1"/>
    <col min="16131" max="16131" width="13.26953125" style="7" customWidth="1"/>
    <col min="16132" max="16132" width="1.7265625" style="7" customWidth="1"/>
    <col min="16133" max="16133" width="13.26953125" style="7" customWidth="1"/>
    <col min="16134" max="16134" width="1.26953125" style="7" customWidth="1"/>
    <col min="16135" max="16135" width="13.26953125" style="7" customWidth="1"/>
    <col min="16136" max="16136" width="1.7265625" style="7" customWidth="1"/>
    <col min="16137" max="16137" width="13.26953125" style="7" customWidth="1"/>
    <col min="16138" max="16138" width="1.7265625" style="7" customWidth="1"/>
    <col min="16139" max="16139" width="13.26953125" style="7" customWidth="1"/>
    <col min="16140" max="16140" width="1.7265625" style="7" customWidth="1"/>
    <col min="16141" max="16141" width="13" style="7" customWidth="1"/>
    <col min="16142" max="16142" width="1.7265625" style="7" customWidth="1"/>
    <col min="16143" max="16143" width="15.26953125" style="7" customWidth="1"/>
    <col min="16144" max="16144" width="1.7265625" style="7" customWidth="1"/>
    <col min="16145" max="16145" width="15.26953125" style="7" customWidth="1"/>
    <col min="16146" max="16146" width="1.7265625" style="7" customWidth="1"/>
    <col min="16147" max="16147" width="15.26953125" style="7" customWidth="1"/>
    <col min="16148" max="16148" width="1.7265625" style="7" customWidth="1"/>
    <col min="16149" max="16149" width="15.26953125" style="7" customWidth="1"/>
    <col min="16150" max="16150" width="1.7265625" style="7" customWidth="1"/>
    <col min="16151" max="16151" width="15.26953125" style="7" customWidth="1"/>
    <col min="16152" max="16152" width="15.26953125" style="7" bestFit="1" customWidth="1"/>
    <col min="16153" max="16153" width="11.26953125" style="7" bestFit="1" customWidth="1"/>
    <col min="16154" max="16379" width="8.7265625" style="7"/>
    <col min="16380" max="16384" width="8.26953125" style="7" customWidth="1"/>
  </cols>
  <sheetData>
    <row r="1" spans="1:34" s="3" customFormat="1" ht="20.5" x14ac:dyDescent="0.65">
      <c r="A1" s="1" t="s">
        <v>1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AB1" s="4"/>
      <c r="AC1" s="4"/>
    </row>
    <row r="2" spans="1:34" s="3" customFormat="1" ht="20.5" x14ac:dyDescent="0.65">
      <c r="A2" s="1" t="s">
        <v>97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AB2" s="4"/>
      <c r="AC2" s="4"/>
    </row>
    <row r="3" spans="1:34" s="3" customFormat="1" ht="20.5" x14ac:dyDescent="0.65">
      <c r="A3" s="79" t="s">
        <v>216</v>
      </c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4" x14ac:dyDescent="0.6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0"/>
    </row>
    <row r="5" spans="1:34" x14ac:dyDescent="0.6">
      <c r="A5" s="5"/>
      <c r="B5" s="5"/>
      <c r="C5" s="5"/>
      <c r="D5" s="5"/>
      <c r="E5" s="5"/>
      <c r="F5" s="452" t="s">
        <v>217</v>
      </c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149"/>
      <c r="AD5" s="149"/>
      <c r="AE5" s="149"/>
      <c r="AF5" s="149"/>
      <c r="AG5" s="149"/>
      <c r="AH5" s="149"/>
    </row>
    <row r="6" spans="1:34" ht="20.5" x14ac:dyDescent="0.65">
      <c r="A6" s="8"/>
      <c r="B6" s="8"/>
      <c r="C6" s="8"/>
      <c r="D6" s="9"/>
      <c r="E6" s="8"/>
      <c r="F6" s="460" t="s">
        <v>208</v>
      </c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  <c r="AA6" s="460"/>
      <c r="AB6" s="460"/>
      <c r="AC6" s="10"/>
    </row>
    <row r="7" spans="1:34" ht="19.899999999999999" customHeight="1" x14ac:dyDescent="0.6">
      <c r="A7" s="10"/>
      <c r="B7" s="10"/>
      <c r="C7" s="10"/>
      <c r="D7" s="5"/>
      <c r="E7" s="10"/>
      <c r="F7" s="461" t="s">
        <v>56</v>
      </c>
      <c r="G7" s="461"/>
      <c r="H7" s="461"/>
      <c r="I7" s="461"/>
      <c r="J7" s="461"/>
      <c r="K7" s="13"/>
      <c r="M7" s="12"/>
      <c r="O7" s="12"/>
      <c r="Q7" s="142"/>
      <c r="R7" s="460" t="s">
        <v>64</v>
      </c>
      <c r="S7" s="460"/>
      <c r="T7" s="460"/>
      <c r="U7" s="142"/>
      <c r="V7" s="461" t="s">
        <v>99</v>
      </c>
      <c r="W7" s="461"/>
      <c r="X7" s="461"/>
      <c r="Y7" s="461"/>
      <c r="Z7" s="461"/>
      <c r="AA7" s="13"/>
      <c r="AB7" s="151"/>
      <c r="AC7" s="10"/>
    </row>
    <row r="8" spans="1:34" ht="19.899999999999999" customHeight="1" x14ac:dyDescent="0.6">
      <c r="A8" s="10"/>
      <c r="B8" s="10"/>
      <c r="C8" s="10"/>
      <c r="D8" s="5"/>
      <c r="E8" s="10"/>
      <c r="F8" s="273"/>
      <c r="G8" s="273"/>
      <c r="H8" s="273"/>
      <c r="I8" s="273"/>
      <c r="J8" s="273"/>
      <c r="K8" s="13"/>
      <c r="M8" s="178"/>
      <c r="O8" s="178"/>
      <c r="Q8" s="140"/>
      <c r="R8" s="140"/>
      <c r="S8" s="140"/>
      <c r="T8" s="140"/>
      <c r="U8" s="140"/>
      <c r="V8" s="461" t="s">
        <v>177</v>
      </c>
      <c r="W8" s="461"/>
      <c r="X8" s="461"/>
      <c r="Y8" s="461"/>
      <c r="Z8" s="461"/>
      <c r="AA8" s="13"/>
      <c r="AB8" s="179"/>
      <c r="AC8" s="10"/>
    </row>
    <row r="9" spans="1:34" ht="31.9" customHeight="1" x14ac:dyDescent="0.6">
      <c r="A9" s="10"/>
      <c r="B9" s="10"/>
      <c r="C9" s="10"/>
      <c r="D9" s="5"/>
      <c r="E9" s="10"/>
      <c r="F9" s="454" t="s">
        <v>143</v>
      </c>
      <c r="G9" s="13"/>
      <c r="H9" s="454" t="s">
        <v>144</v>
      </c>
      <c r="I9" s="13"/>
      <c r="J9" s="457" t="s">
        <v>124</v>
      </c>
      <c r="K9" s="13"/>
      <c r="M9" s="14"/>
      <c r="N9" s="12"/>
      <c r="O9" s="12"/>
      <c r="P9" s="12"/>
      <c r="Q9" s="13"/>
      <c r="R9" s="12"/>
      <c r="S9" s="5"/>
      <c r="T9" s="5"/>
      <c r="U9" s="13"/>
      <c r="V9" s="180" t="s">
        <v>101</v>
      </c>
      <c r="W9" s="13"/>
      <c r="X9" s="12" t="s">
        <v>106</v>
      </c>
      <c r="Y9" s="13"/>
      <c r="Z9" s="152" t="s">
        <v>139</v>
      </c>
      <c r="AA9" s="13"/>
      <c r="AB9" s="152"/>
      <c r="AC9" s="10"/>
    </row>
    <row r="10" spans="1:34" ht="20.65" customHeight="1" x14ac:dyDescent="0.6">
      <c r="A10" s="10"/>
      <c r="B10" s="10"/>
      <c r="C10" s="10"/>
      <c r="D10" s="5"/>
      <c r="E10" s="10"/>
      <c r="F10" s="455"/>
      <c r="G10" s="12"/>
      <c r="H10" s="455"/>
      <c r="I10" s="12"/>
      <c r="J10" s="458"/>
      <c r="K10" s="13"/>
      <c r="L10" s="12" t="s">
        <v>112</v>
      </c>
      <c r="M10" s="12"/>
      <c r="N10" s="12" t="s">
        <v>112</v>
      </c>
      <c r="O10" s="12"/>
      <c r="P10" s="12" t="s">
        <v>113</v>
      </c>
      <c r="Q10" s="13"/>
      <c r="R10" s="14" t="s">
        <v>115</v>
      </c>
      <c r="S10" s="12"/>
      <c r="U10" s="13"/>
      <c r="V10" s="144" t="s">
        <v>140</v>
      </c>
      <c r="W10" s="13"/>
      <c r="X10" s="12" t="s">
        <v>118</v>
      </c>
      <c r="Y10" s="12"/>
      <c r="Z10" s="152" t="s">
        <v>141</v>
      </c>
      <c r="AA10" s="12"/>
      <c r="AB10" s="137" t="s">
        <v>142</v>
      </c>
      <c r="AC10" s="10"/>
    </row>
    <row r="11" spans="1:34" ht="20.65" customHeight="1" x14ac:dyDescent="0.6">
      <c r="A11" s="10"/>
      <c r="B11" s="10"/>
      <c r="C11" s="10"/>
      <c r="D11" s="124" t="s">
        <v>5</v>
      </c>
      <c r="E11" s="10"/>
      <c r="F11" s="456"/>
      <c r="G11" s="12"/>
      <c r="H11" s="456"/>
      <c r="I11" s="12"/>
      <c r="J11" s="459"/>
      <c r="K11" s="13"/>
      <c r="L11" s="15" t="s">
        <v>125</v>
      </c>
      <c r="M11" s="12"/>
      <c r="N11" s="15" t="s">
        <v>126</v>
      </c>
      <c r="O11" s="12"/>
      <c r="P11" s="15" t="s">
        <v>126</v>
      </c>
      <c r="Q11" s="13"/>
      <c r="R11" s="143" t="s">
        <v>128</v>
      </c>
      <c r="S11" s="12"/>
      <c r="T11" s="15" t="s">
        <v>67</v>
      </c>
      <c r="U11" s="13"/>
      <c r="V11" s="150" t="s">
        <v>145</v>
      </c>
      <c r="W11" s="13"/>
      <c r="X11" s="143" t="s">
        <v>131</v>
      </c>
      <c r="Y11" s="12"/>
      <c r="Z11" s="126" t="s">
        <v>146</v>
      </c>
      <c r="AA11" s="12"/>
      <c r="AB11" s="15" t="s">
        <v>134</v>
      </c>
      <c r="AC11" s="10"/>
    </row>
    <row r="12" spans="1:34" x14ac:dyDescent="0.6">
      <c r="A12" s="10"/>
      <c r="B12" s="10"/>
      <c r="C12" s="10"/>
      <c r="D12" s="5"/>
      <c r="E12" s="10"/>
      <c r="F12" s="12"/>
      <c r="G12" s="12"/>
      <c r="H12" s="12"/>
      <c r="I12" s="12"/>
      <c r="J12" s="125"/>
      <c r="K12" s="13"/>
      <c r="L12" s="12"/>
      <c r="M12" s="12"/>
      <c r="N12" s="12"/>
      <c r="O12" s="12"/>
      <c r="P12" s="12"/>
      <c r="Q12" s="13"/>
      <c r="R12" s="14"/>
      <c r="S12" s="12"/>
      <c r="T12" s="12"/>
      <c r="U12" s="13"/>
      <c r="V12" s="144"/>
      <c r="W12" s="13"/>
      <c r="X12" s="14"/>
      <c r="Y12" s="12"/>
      <c r="Z12" s="12"/>
      <c r="AA12" s="12"/>
      <c r="AB12" s="12"/>
      <c r="AC12" s="10"/>
    </row>
    <row r="13" spans="1:34" x14ac:dyDescent="0.6">
      <c r="A13" s="10" t="s">
        <v>176</v>
      </c>
      <c r="B13" s="10"/>
      <c r="C13" s="13"/>
      <c r="D13" s="12"/>
      <c r="E13" s="13"/>
      <c r="F13" s="17">
        <v>79487456</v>
      </c>
      <c r="G13" s="13"/>
      <c r="H13" s="17">
        <v>414607781</v>
      </c>
      <c r="I13" s="13"/>
      <c r="J13" s="17">
        <v>111455925</v>
      </c>
      <c r="K13" s="13"/>
      <c r="L13" s="17">
        <v>4769247</v>
      </c>
      <c r="M13" s="13"/>
      <c r="N13" s="17">
        <v>8542665</v>
      </c>
      <c r="O13" s="13"/>
      <c r="P13" s="17">
        <v>-22088943</v>
      </c>
      <c r="Q13" s="13"/>
      <c r="R13" s="17">
        <v>60024374</v>
      </c>
      <c r="S13" s="10"/>
      <c r="T13" s="17">
        <v>529944803</v>
      </c>
      <c r="U13" s="13"/>
      <c r="V13" s="17">
        <v>0</v>
      </c>
      <c r="W13" s="13"/>
      <c r="X13" s="17">
        <v>458568293</v>
      </c>
      <c r="Y13" s="17"/>
      <c r="Z13" s="22">
        <v>458568293</v>
      </c>
      <c r="AA13" s="17"/>
      <c r="AB13" s="17">
        <f t="shared" ref="AB13:AB14" si="0">SUM(F13:T13,Z13)</f>
        <v>1645311601</v>
      </c>
    </row>
    <row r="14" spans="1:34" x14ac:dyDescent="0.6">
      <c r="A14" s="47" t="s">
        <v>136</v>
      </c>
      <c r="B14" s="10"/>
      <c r="C14" s="13"/>
      <c r="D14" s="12"/>
      <c r="E14" s="13"/>
      <c r="F14" s="214">
        <v>0</v>
      </c>
      <c r="G14" s="212"/>
      <c r="H14" s="214">
        <v>0</v>
      </c>
      <c r="I14" s="212"/>
      <c r="J14" s="214">
        <v>0</v>
      </c>
      <c r="K14" s="212"/>
      <c r="L14" s="214">
        <v>0</v>
      </c>
      <c r="M14" s="212"/>
      <c r="N14" s="214">
        <v>0</v>
      </c>
      <c r="O14" s="212"/>
      <c r="P14" s="214">
        <v>0</v>
      </c>
      <c r="Q14" s="212"/>
      <c r="R14" s="214">
        <v>0</v>
      </c>
      <c r="S14" s="211"/>
      <c r="T14" s="214">
        <v>-42422470</v>
      </c>
      <c r="U14" s="212"/>
      <c r="V14" s="214">
        <v>42422470</v>
      </c>
      <c r="W14" s="212"/>
      <c r="X14" s="214">
        <v>0</v>
      </c>
      <c r="Y14" s="214"/>
      <c r="Z14" s="215">
        <v>42422470</v>
      </c>
      <c r="AA14" s="214"/>
      <c r="AB14" s="214">
        <f t="shared" si="0"/>
        <v>0</v>
      </c>
      <c r="AC14" s="18"/>
    </row>
    <row r="15" spans="1:34" x14ac:dyDescent="0.6">
      <c r="A15" s="47" t="s">
        <v>137</v>
      </c>
      <c r="B15" s="10"/>
      <c r="C15" s="13"/>
      <c r="D15" s="12"/>
      <c r="E15" s="13"/>
      <c r="F15" s="214">
        <v>0</v>
      </c>
      <c r="G15" s="212"/>
      <c r="H15" s="214">
        <v>0</v>
      </c>
      <c r="I15" s="212"/>
      <c r="J15" s="214">
        <v>0</v>
      </c>
      <c r="K15" s="212"/>
      <c r="L15" s="214">
        <v>0</v>
      </c>
      <c r="M15" s="212"/>
      <c r="N15" s="214">
        <v>0</v>
      </c>
      <c r="O15" s="212"/>
      <c r="P15" s="214">
        <v>0</v>
      </c>
      <c r="Q15" s="212"/>
      <c r="R15" s="214">
        <v>0</v>
      </c>
      <c r="S15" s="211"/>
      <c r="T15" s="214">
        <v>0</v>
      </c>
      <c r="U15" s="212"/>
      <c r="V15" s="214">
        <v>0</v>
      </c>
      <c r="W15" s="212"/>
      <c r="X15" s="214">
        <v>120638978</v>
      </c>
      <c r="Y15" s="214"/>
      <c r="Z15" s="215">
        <v>120638978</v>
      </c>
      <c r="AA15" s="214"/>
      <c r="AB15" s="214">
        <f>SUM(F15:T15,Z15)</f>
        <v>120638978</v>
      </c>
      <c r="AC15" s="18"/>
    </row>
    <row r="16" spans="1:34" s="217" customFormat="1" x14ac:dyDescent="0.6">
      <c r="A16" s="210" t="s">
        <v>135</v>
      </c>
      <c r="B16" s="211"/>
      <c r="C16" s="212"/>
      <c r="D16" s="213"/>
      <c r="E16" s="212"/>
      <c r="F16" s="214"/>
      <c r="G16" s="212"/>
      <c r="H16" s="214"/>
      <c r="I16" s="212"/>
      <c r="J16" s="214"/>
      <c r="K16" s="212"/>
      <c r="L16" s="214"/>
      <c r="M16" s="212"/>
      <c r="N16" s="214"/>
      <c r="O16" s="212"/>
      <c r="P16" s="214"/>
      <c r="Q16" s="212"/>
      <c r="R16" s="214"/>
      <c r="S16" s="211"/>
      <c r="T16" s="214"/>
      <c r="U16" s="212"/>
      <c r="V16" s="214"/>
      <c r="W16" s="212"/>
      <c r="X16" s="214"/>
      <c r="Y16" s="214"/>
      <c r="Z16" s="215"/>
      <c r="AA16" s="214"/>
      <c r="AB16" s="214"/>
      <c r="AC16" s="216"/>
    </row>
    <row r="17" spans="1:30" s="217" customFormat="1" x14ac:dyDescent="0.6">
      <c r="A17" s="211"/>
      <c r="B17" s="211" t="s">
        <v>218</v>
      </c>
      <c r="C17" s="212"/>
      <c r="D17" s="213"/>
      <c r="E17" s="212"/>
      <c r="F17" s="214">
        <v>0</v>
      </c>
      <c r="G17" s="212"/>
      <c r="H17" s="214">
        <v>0</v>
      </c>
      <c r="I17" s="212"/>
      <c r="J17" s="214">
        <v>0</v>
      </c>
      <c r="K17" s="215"/>
      <c r="L17" s="214">
        <v>0</v>
      </c>
      <c r="M17" s="214"/>
      <c r="N17" s="214">
        <v>0</v>
      </c>
      <c r="O17" s="212"/>
      <c r="P17" s="214">
        <v>0</v>
      </c>
      <c r="Q17" s="215"/>
      <c r="R17" s="214">
        <v>0</v>
      </c>
      <c r="S17" s="211"/>
      <c r="T17" s="214">
        <v>-111256989</v>
      </c>
      <c r="U17" s="212"/>
      <c r="V17" s="215">
        <v>-42422470</v>
      </c>
      <c r="W17" s="212"/>
      <c r="X17" s="214">
        <v>-3389922</v>
      </c>
      <c r="Y17" s="215"/>
      <c r="Z17" s="215">
        <v>-45812392</v>
      </c>
      <c r="AA17" s="214"/>
      <c r="AB17" s="214">
        <f>SUM(F17:T17,Z17)</f>
        <v>-157069381</v>
      </c>
      <c r="AC17" s="211"/>
    </row>
    <row r="18" spans="1:30" s="217" customFormat="1" x14ac:dyDescent="0.6">
      <c r="A18" s="211" t="s">
        <v>219</v>
      </c>
      <c r="B18" s="211"/>
      <c r="C18" s="212"/>
      <c r="D18" s="213"/>
      <c r="E18" s="212"/>
      <c r="F18" s="419">
        <f>SUM(F13:F17)</f>
        <v>79487456</v>
      </c>
      <c r="G18" s="212"/>
      <c r="H18" s="419">
        <f>SUM(H13:H17)</f>
        <v>414607781</v>
      </c>
      <c r="I18" s="212"/>
      <c r="J18" s="419">
        <f>SUM(J13:J17)</f>
        <v>111455925</v>
      </c>
      <c r="K18" s="212"/>
      <c r="L18" s="419">
        <f>SUM(L13:L17)</f>
        <v>4769247</v>
      </c>
      <c r="M18" s="212"/>
      <c r="N18" s="419">
        <f>SUM(N13:N17)</f>
        <v>8542665</v>
      </c>
      <c r="O18" s="212"/>
      <c r="P18" s="419">
        <f>SUM(P13:P17)</f>
        <v>-22088943</v>
      </c>
      <c r="Q18" s="212"/>
      <c r="R18" s="419">
        <f>SUM(R13:R17)</f>
        <v>60024374</v>
      </c>
      <c r="S18" s="211"/>
      <c r="T18" s="419">
        <f>SUM(T13:T17)</f>
        <v>376265344</v>
      </c>
      <c r="U18" s="212"/>
      <c r="V18" s="419">
        <f>SUM(V13:V17)</f>
        <v>0</v>
      </c>
      <c r="W18" s="212"/>
      <c r="X18" s="419">
        <f>SUM(X13:X17)</f>
        <v>575817349</v>
      </c>
      <c r="Y18" s="214"/>
      <c r="Z18" s="419">
        <f>SUM(Z13:Z17)</f>
        <v>575817349</v>
      </c>
      <c r="AA18" s="214"/>
      <c r="AB18" s="419">
        <f>SUM(AB13:AB17)</f>
        <v>1608881198</v>
      </c>
      <c r="AC18" s="215"/>
      <c r="AD18" s="216"/>
    </row>
    <row r="19" spans="1:30" s="217" customFormat="1" x14ac:dyDescent="0.6">
      <c r="A19" s="211" t="s">
        <v>136</v>
      </c>
      <c r="B19" s="211"/>
      <c r="C19" s="212"/>
      <c r="D19" s="213"/>
      <c r="E19" s="212"/>
      <c r="F19" s="427">
        <v>0</v>
      </c>
      <c r="G19" s="212"/>
      <c r="H19" s="427">
        <v>0</v>
      </c>
      <c r="I19" s="212"/>
      <c r="J19" s="427">
        <v>0</v>
      </c>
      <c r="K19" s="212"/>
      <c r="L19" s="427">
        <v>0</v>
      </c>
      <c r="M19" s="212"/>
      <c r="N19" s="427">
        <v>0</v>
      </c>
      <c r="O19" s="212"/>
      <c r="P19" s="427">
        <v>0</v>
      </c>
      <c r="Q19" s="212"/>
      <c r="R19" s="427">
        <v>0</v>
      </c>
      <c r="S19" s="211"/>
      <c r="T19" s="427">
        <v>44423427</v>
      </c>
      <c r="U19" s="212"/>
      <c r="V19" s="427">
        <v>-44423427</v>
      </c>
      <c r="W19" s="212"/>
      <c r="X19" s="427">
        <v>0</v>
      </c>
      <c r="Y19" s="214"/>
      <c r="Z19" s="422">
        <f>SUM(V19:X19)</f>
        <v>-44423427</v>
      </c>
      <c r="AA19" s="214"/>
      <c r="AB19" s="17">
        <f>SUM(F19:T19,Z19)</f>
        <v>0</v>
      </c>
      <c r="AC19" s="215"/>
      <c r="AD19" s="216"/>
    </row>
    <row r="20" spans="1:30" x14ac:dyDescent="0.6">
      <c r="A20" s="20" t="s">
        <v>204</v>
      </c>
      <c r="B20" s="10"/>
      <c r="C20" s="13"/>
      <c r="D20" s="12"/>
      <c r="E20" s="1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  <c r="R20" s="423"/>
      <c r="S20" s="423"/>
      <c r="T20" s="422"/>
      <c r="U20" s="420"/>
      <c r="V20" s="422"/>
      <c r="W20" s="420"/>
      <c r="X20" s="422"/>
      <c r="Y20" s="422"/>
      <c r="Z20" s="422"/>
      <c r="AA20" s="422"/>
      <c r="AB20" s="427"/>
      <c r="AC20" s="18"/>
    </row>
    <row r="21" spans="1:30" x14ac:dyDescent="0.6">
      <c r="A21" s="20"/>
      <c r="B21" s="10" t="s">
        <v>221</v>
      </c>
      <c r="C21" s="13"/>
      <c r="D21" s="12"/>
      <c r="E21" s="13"/>
      <c r="F21" s="23">
        <v>0</v>
      </c>
      <c r="G21" s="22"/>
      <c r="H21" s="23">
        <v>0</v>
      </c>
      <c r="I21" s="22"/>
      <c r="J21" s="23">
        <v>0</v>
      </c>
      <c r="K21" s="22"/>
      <c r="L21" s="23">
        <v>0</v>
      </c>
      <c r="M21" s="22"/>
      <c r="N21" s="23">
        <v>0</v>
      </c>
      <c r="O21" s="22"/>
      <c r="P21" s="23">
        <v>0</v>
      </c>
      <c r="Q21" s="22"/>
      <c r="R21" s="23">
        <v>0</v>
      </c>
      <c r="S21" s="22"/>
      <c r="T21" s="382">
        <v>-111383553</v>
      </c>
      <c r="U21" s="212"/>
      <c r="V21" s="382">
        <v>44423427</v>
      </c>
      <c r="W21" s="212"/>
      <c r="X21" s="382">
        <v>-3075409</v>
      </c>
      <c r="Y21" s="215"/>
      <c r="Z21" s="215">
        <f>SUM(V21:X21)</f>
        <v>41348018</v>
      </c>
      <c r="AA21" s="215"/>
      <c r="AB21" s="214">
        <f>SUM(F21:T21,Z21)</f>
        <v>-70035535</v>
      </c>
      <c r="AC21" s="18"/>
    </row>
    <row r="22" spans="1:30" ht="20.5" thickBot="1" x14ac:dyDescent="0.65">
      <c r="A22" s="211" t="s">
        <v>220</v>
      </c>
      <c r="B22" s="10"/>
      <c r="C22" s="13"/>
      <c r="D22" s="12"/>
      <c r="E22" s="13"/>
      <c r="F22" s="145">
        <f>SUM(F18:F21)</f>
        <v>79487456</v>
      </c>
      <c r="G22" s="22"/>
      <c r="H22" s="145">
        <f>SUM(H18:H21)</f>
        <v>414607781</v>
      </c>
      <c r="I22" s="22"/>
      <c r="J22" s="145">
        <f>SUM(J18:J21)</f>
        <v>111455925</v>
      </c>
      <c r="K22" s="22"/>
      <c r="L22" s="145">
        <f>SUM(L18:L21)</f>
        <v>4769247</v>
      </c>
      <c r="M22" s="22"/>
      <c r="N22" s="145">
        <f>SUM(N18:N21)</f>
        <v>8542665</v>
      </c>
      <c r="O22" s="22"/>
      <c r="P22" s="145">
        <f>SUM(P18:P21)</f>
        <v>-22088943</v>
      </c>
      <c r="Q22" s="22"/>
      <c r="R22" s="145">
        <f>SUM(R18:R21)</f>
        <v>60024374</v>
      </c>
      <c r="S22" s="22"/>
      <c r="T22" s="428">
        <f>SUM(T18:T21)</f>
        <v>309305218</v>
      </c>
      <c r="U22" s="212"/>
      <c r="V22" s="428">
        <f>SUM(V18:V21)</f>
        <v>0</v>
      </c>
      <c r="W22" s="212"/>
      <c r="X22" s="428">
        <f>SUM(X18:X21)</f>
        <v>572741940</v>
      </c>
      <c r="Y22" s="215"/>
      <c r="Z22" s="428">
        <f>SUM(Z18:Z21)</f>
        <v>572741940</v>
      </c>
      <c r="AA22" s="215"/>
      <c r="AB22" s="429">
        <f>SUM(AB18:AB21)</f>
        <v>1538845663</v>
      </c>
      <c r="AC22" s="18"/>
    </row>
    <row r="23" spans="1:30" ht="20.5" thickTop="1" x14ac:dyDescent="0.6">
      <c r="A23" s="20"/>
      <c r="B23" s="10"/>
      <c r="C23" s="13"/>
      <c r="D23" s="12"/>
      <c r="E23" s="13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13"/>
      <c r="V23" s="22"/>
      <c r="W23" s="13"/>
      <c r="X23" s="22"/>
      <c r="Y23" s="22"/>
      <c r="Z23" s="22"/>
      <c r="AA23" s="22"/>
      <c r="AB23" s="17"/>
      <c r="AC23" s="18"/>
    </row>
    <row r="24" spans="1:30" x14ac:dyDescent="0.6">
      <c r="A24" s="10"/>
      <c r="B24" s="10"/>
      <c r="C24" s="13"/>
      <c r="D24" s="12"/>
      <c r="E24" s="13"/>
      <c r="F24" s="17"/>
      <c r="G24" s="13"/>
      <c r="H24" s="17"/>
      <c r="I24" s="13"/>
      <c r="J24" s="17"/>
      <c r="K24" s="13"/>
      <c r="L24" s="16"/>
      <c r="M24" s="13"/>
      <c r="N24" s="16"/>
      <c r="O24" s="13"/>
      <c r="P24" s="17"/>
      <c r="Q24" s="13"/>
      <c r="R24" s="18"/>
      <c r="S24" s="10"/>
      <c r="T24" s="25"/>
      <c r="U24" s="13"/>
      <c r="V24" s="19"/>
      <c r="W24" s="13"/>
      <c r="X24" s="17"/>
      <c r="Y24" s="18"/>
      <c r="Z24" s="18"/>
      <c r="AA24" s="18"/>
      <c r="AB24" s="146"/>
      <c r="AC24" s="10"/>
    </row>
    <row r="25" spans="1:30" x14ac:dyDescent="0.6">
      <c r="A25" s="10"/>
      <c r="B25" s="10"/>
      <c r="D25" s="12"/>
      <c r="E25" s="13"/>
      <c r="F25" s="17"/>
      <c r="G25" s="13"/>
      <c r="H25" s="17"/>
      <c r="I25" s="13"/>
      <c r="J25" s="17"/>
      <c r="K25" s="13"/>
      <c r="L25" s="16"/>
      <c r="M25" s="13"/>
      <c r="N25" s="16"/>
      <c r="O25" s="13"/>
      <c r="P25" s="17"/>
      <c r="Q25" s="13"/>
      <c r="R25" s="10"/>
      <c r="S25" s="10"/>
      <c r="T25" s="17"/>
      <c r="U25" s="13"/>
      <c r="V25" s="19"/>
      <c r="W25" s="13"/>
      <c r="Y25" s="17"/>
      <c r="Z25" s="17"/>
      <c r="AA25" s="17"/>
      <c r="AB25" s="17"/>
      <c r="AC25" s="10"/>
    </row>
    <row r="26" spans="1:30" x14ac:dyDescent="0.6">
      <c r="A26" s="20"/>
      <c r="B26" s="10"/>
      <c r="C26" s="13"/>
      <c r="D26" s="12"/>
      <c r="E26" s="13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13"/>
      <c r="V26" s="22"/>
      <c r="W26" s="13"/>
      <c r="X26" s="22"/>
      <c r="Y26" s="22"/>
      <c r="Z26" s="22"/>
      <c r="AA26" s="22"/>
      <c r="AB26" s="17"/>
      <c r="AC26" s="10"/>
    </row>
    <row r="27" spans="1:30" x14ac:dyDescent="0.6">
      <c r="A27" s="10"/>
      <c r="B27" s="10"/>
      <c r="C27" s="10"/>
      <c r="D27" s="5"/>
      <c r="E27" s="10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1"/>
      <c r="W27" s="22"/>
      <c r="X27" s="22"/>
      <c r="Y27" s="22"/>
      <c r="Z27" s="22"/>
      <c r="AA27" s="22"/>
      <c r="AB27" s="22"/>
      <c r="AC27" s="10"/>
    </row>
    <row r="28" spans="1:30" x14ac:dyDescent="0.6">
      <c r="A28" s="10"/>
      <c r="B28" s="13"/>
      <c r="C28" s="13"/>
      <c r="D28" s="12"/>
      <c r="E28" s="13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86"/>
      <c r="W28" s="27"/>
      <c r="X28" s="27"/>
      <c r="Y28" s="27"/>
      <c r="Z28" s="27"/>
      <c r="AA28" s="27"/>
      <c r="AB28" s="27"/>
      <c r="AC28" s="13"/>
    </row>
    <row r="29" spans="1:30" x14ac:dyDescent="0.6">
      <c r="A29" s="10"/>
      <c r="B29" s="13"/>
      <c r="C29" s="13"/>
      <c r="D29" s="12"/>
      <c r="E29" s="13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86"/>
      <c r="W29" s="27"/>
      <c r="X29" s="27"/>
      <c r="Y29" s="27"/>
      <c r="Z29" s="27"/>
      <c r="AA29" s="27"/>
      <c r="AB29" s="27"/>
      <c r="AC29" s="13"/>
    </row>
    <row r="85" spans="6:6" x14ac:dyDescent="0.6">
      <c r="F85" s="13">
        <v>18</v>
      </c>
    </row>
    <row r="95" spans="6:6" x14ac:dyDescent="0.6">
      <c r="F95" s="7" t="s">
        <v>0</v>
      </c>
    </row>
    <row r="96" spans="6:6" x14ac:dyDescent="0.6">
      <c r="F96" s="7" t="s">
        <v>0</v>
      </c>
    </row>
    <row r="97" spans="6:10" x14ac:dyDescent="0.6">
      <c r="F97" s="7" t="s">
        <v>0</v>
      </c>
    </row>
    <row r="101" spans="6:10" x14ac:dyDescent="0.6">
      <c r="J101" s="7">
        <v>4769</v>
      </c>
    </row>
  </sheetData>
  <mergeCells count="9">
    <mergeCell ref="F9:F11"/>
    <mergeCell ref="H9:H11"/>
    <mergeCell ref="J9:J11"/>
    <mergeCell ref="F5:AB5"/>
    <mergeCell ref="F6:AB6"/>
    <mergeCell ref="F7:J7"/>
    <mergeCell ref="R7:T7"/>
    <mergeCell ref="V7:Z7"/>
    <mergeCell ref="V8:Z8"/>
  </mergeCells>
  <pageMargins left="0.9055118110236221" right="0.39370078740157483" top="0.59055118110236227" bottom="0" header="0.19685039370078741" footer="0.19685039370078741"/>
  <pageSetup paperSize="9" scale="68" firstPageNumber="5" fitToHeight="0" orientation="landscape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2"/>
  <sheetViews>
    <sheetView tabSelected="1" view="pageBreakPreview" topLeftCell="A73" zoomScale="94" zoomScaleNormal="95" zoomScaleSheetLayoutView="94" workbookViewId="0">
      <selection activeCell="D79" sqref="D79"/>
    </sheetView>
  </sheetViews>
  <sheetFormatPr defaultColWidth="8.26953125" defaultRowHeight="21" customHeight="1" x14ac:dyDescent="0.35"/>
  <cols>
    <col min="1" max="1" width="1.81640625" style="156" customWidth="1"/>
    <col min="2" max="2" width="2.81640625" style="156" customWidth="1"/>
    <col min="3" max="3" width="2.7265625" style="156" customWidth="1"/>
    <col min="4" max="4" width="46.7265625" style="156" customWidth="1"/>
    <col min="5" max="5" width="6.7265625" style="156" customWidth="1"/>
    <col min="6" max="6" width="1.7265625" style="156" customWidth="1"/>
    <col min="7" max="7" width="12.26953125" style="272" customWidth="1"/>
    <col min="8" max="8" width="1.7265625" style="272" customWidth="1"/>
    <col min="9" max="9" width="12.26953125" style="272" customWidth="1"/>
    <col min="10" max="10" width="1.7265625" style="272" customWidth="1"/>
    <col min="11" max="11" width="12.26953125" style="266" customWidth="1"/>
    <col min="12" max="12" width="1.7265625" style="156" customWidth="1"/>
    <col min="13" max="13" width="12.26953125" style="168" customWidth="1"/>
    <col min="14" max="14" width="10.26953125" style="156" customWidth="1"/>
    <col min="15" max="15" width="13.26953125" style="156" customWidth="1"/>
    <col min="16" max="256" width="8.26953125" style="156"/>
    <col min="257" max="257" width="1.81640625" style="156" customWidth="1"/>
    <col min="258" max="258" width="2.81640625" style="156" customWidth="1"/>
    <col min="259" max="259" width="2.7265625" style="156" customWidth="1"/>
    <col min="260" max="260" width="45.26953125" style="156" customWidth="1"/>
    <col min="261" max="261" width="7.26953125" style="156" customWidth="1"/>
    <col min="262" max="262" width="1.7265625" style="156" customWidth="1"/>
    <col min="263" max="263" width="13.26953125" style="156" customWidth="1"/>
    <col min="264" max="264" width="1.7265625" style="156" customWidth="1"/>
    <col min="265" max="265" width="13.26953125" style="156" customWidth="1"/>
    <col min="266" max="266" width="1.7265625" style="156" customWidth="1"/>
    <col min="267" max="267" width="13.26953125" style="156" customWidth="1"/>
    <col min="268" max="268" width="1.7265625" style="156" customWidth="1"/>
    <col min="269" max="269" width="13.26953125" style="156" customWidth="1"/>
    <col min="270" max="270" width="10.26953125" style="156" customWidth="1"/>
    <col min="271" max="271" width="13.26953125" style="156" customWidth="1"/>
    <col min="272" max="512" width="8.26953125" style="156"/>
    <col min="513" max="513" width="1.81640625" style="156" customWidth="1"/>
    <col min="514" max="514" width="2.81640625" style="156" customWidth="1"/>
    <col min="515" max="515" width="2.7265625" style="156" customWidth="1"/>
    <col min="516" max="516" width="45.26953125" style="156" customWidth="1"/>
    <col min="517" max="517" width="7.26953125" style="156" customWidth="1"/>
    <col min="518" max="518" width="1.7265625" style="156" customWidth="1"/>
    <col min="519" max="519" width="13.26953125" style="156" customWidth="1"/>
    <col min="520" max="520" width="1.7265625" style="156" customWidth="1"/>
    <col min="521" max="521" width="13.26953125" style="156" customWidth="1"/>
    <col min="522" max="522" width="1.7265625" style="156" customWidth="1"/>
    <col min="523" max="523" width="13.26953125" style="156" customWidth="1"/>
    <col min="524" max="524" width="1.7265625" style="156" customWidth="1"/>
    <col min="525" max="525" width="13.26953125" style="156" customWidth="1"/>
    <col min="526" max="526" width="10.26953125" style="156" customWidth="1"/>
    <col min="527" max="527" width="13.26953125" style="156" customWidth="1"/>
    <col min="528" max="768" width="8.26953125" style="156"/>
    <col min="769" max="769" width="1.81640625" style="156" customWidth="1"/>
    <col min="770" max="770" width="2.81640625" style="156" customWidth="1"/>
    <col min="771" max="771" width="2.7265625" style="156" customWidth="1"/>
    <col min="772" max="772" width="45.26953125" style="156" customWidth="1"/>
    <col min="773" max="773" width="7.26953125" style="156" customWidth="1"/>
    <col min="774" max="774" width="1.7265625" style="156" customWidth="1"/>
    <col min="775" max="775" width="13.26953125" style="156" customWidth="1"/>
    <col min="776" max="776" width="1.7265625" style="156" customWidth="1"/>
    <col min="777" max="777" width="13.26953125" style="156" customWidth="1"/>
    <col min="778" max="778" width="1.7265625" style="156" customWidth="1"/>
    <col min="779" max="779" width="13.26953125" style="156" customWidth="1"/>
    <col min="780" max="780" width="1.7265625" style="156" customWidth="1"/>
    <col min="781" max="781" width="13.26953125" style="156" customWidth="1"/>
    <col min="782" max="782" width="10.26953125" style="156" customWidth="1"/>
    <col min="783" max="783" width="13.26953125" style="156" customWidth="1"/>
    <col min="784" max="1024" width="8.26953125" style="156"/>
    <col min="1025" max="1025" width="1.81640625" style="156" customWidth="1"/>
    <col min="1026" max="1026" width="2.81640625" style="156" customWidth="1"/>
    <col min="1027" max="1027" width="2.7265625" style="156" customWidth="1"/>
    <col min="1028" max="1028" width="45.26953125" style="156" customWidth="1"/>
    <col min="1029" max="1029" width="7.26953125" style="156" customWidth="1"/>
    <col min="1030" max="1030" width="1.7265625" style="156" customWidth="1"/>
    <col min="1031" max="1031" width="13.26953125" style="156" customWidth="1"/>
    <col min="1032" max="1032" width="1.7265625" style="156" customWidth="1"/>
    <col min="1033" max="1033" width="13.26953125" style="156" customWidth="1"/>
    <col min="1034" max="1034" width="1.7265625" style="156" customWidth="1"/>
    <col min="1035" max="1035" width="13.26953125" style="156" customWidth="1"/>
    <col min="1036" max="1036" width="1.7265625" style="156" customWidth="1"/>
    <col min="1037" max="1037" width="13.26953125" style="156" customWidth="1"/>
    <col min="1038" max="1038" width="10.26953125" style="156" customWidth="1"/>
    <col min="1039" max="1039" width="13.26953125" style="156" customWidth="1"/>
    <col min="1040" max="1280" width="8.26953125" style="156"/>
    <col min="1281" max="1281" width="1.81640625" style="156" customWidth="1"/>
    <col min="1282" max="1282" width="2.81640625" style="156" customWidth="1"/>
    <col min="1283" max="1283" width="2.7265625" style="156" customWidth="1"/>
    <col min="1284" max="1284" width="45.26953125" style="156" customWidth="1"/>
    <col min="1285" max="1285" width="7.26953125" style="156" customWidth="1"/>
    <col min="1286" max="1286" width="1.7265625" style="156" customWidth="1"/>
    <col min="1287" max="1287" width="13.26953125" style="156" customWidth="1"/>
    <col min="1288" max="1288" width="1.7265625" style="156" customWidth="1"/>
    <col min="1289" max="1289" width="13.26953125" style="156" customWidth="1"/>
    <col min="1290" max="1290" width="1.7265625" style="156" customWidth="1"/>
    <col min="1291" max="1291" width="13.26953125" style="156" customWidth="1"/>
    <col min="1292" max="1292" width="1.7265625" style="156" customWidth="1"/>
    <col min="1293" max="1293" width="13.26953125" style="156" customWidth="1"/>
    <col min="1294" max="1294" width="10.26953125" style="156" customWidth="1"/>
    <col min="1295" max="1295" width="13.26953125" style="156" customWidth="1"/>
    <col min="1296" max="1536" width="8.26953125" style="156"/>
    <col min="1537" max="1537" width="1.81640625" style="156" customWidth="1"/>
    <col min="1538" max="1538" width="2.81640625" style="156" customWidth="1"/>
    <col min="1539" max="1539" width="2.7265625" style="156" customWidth="1"/>
    <col min="1540" max="1540" width="45.26953125" style="156" customWidth="1"/>
    <col min="1541" max="1541" width="7.26953125" style="156" customWidth="1"/>
    <col min="1542" max="1542" width="1.7265625" style="156" customWidth="1"/>
    <col min="1543" max="1543" width="13.26953125" style="156" customWidth="1"/>
    <col min="1544" max="1544" width="1.7265625" style="156" customWidth="1"/>
    <col min="1545" max="1545" width="13.26953125" style="156" customWidth="1"/>
    <col min="1546" max="1546" width="1.7265625" style="156" customWidth="1"/>
    <col min="1547" max="1547" width="13.26953125" style="156" customWidth="1"/>
    <col min="1548" max="1548" width="1.7265625" style="156" customWidth="1"/>
    <col min="1549" max="1549" width="13.26953125" style="156" customWidth="1"/>
    <col min="1550" max="1550" width="10.26953125" style="156" customWidth="1"/>
    <col min="1551" max="1551" width="13.26953125" style="156" customWidth="1"/>
    <col min="1552" max="1792" width="8.26953125" style="156"/>
    <col min="1793" max="1793" width="1.81640625" style="156" customWidth="1"/>
    <col min="1794" max="1794" width="2.81640625" style="156" customWidth="1"/>
    <col min="1795" max="1795" width="2.7265625" style="156" customWidth="1"/>
    <col min="1796" max="1796" width="45.26953125" style="156" customWidth="1"/>
    <col min="1797" max="1797" width="7.26953125" style="156" customWidth="1"/>
    <col min="1798" max="1798" width="1.7265625" style="156" customWidth="1"/>
    <col min="1799" max="1799" width="13.26953125" style="156" customWidth="1"/>
    <col min="1800" max="1800" width="1.7265625" style="156" customWidth="1"/>
    <col min="1801" max="1801" width="13.26953125" style="156" customWidth="1"/>
    <col min="1802" max="1802" width="1.7265625" style="156" customWidth="1"/>
    <col min="1803" max="1803" width="13.26953125" style="156" customWidth="1"/>
    <col min="1804" max="1804" width="1.7265625" style="156" customWidth="1"/>
    <col min="1805" max="1805" width="13.26953125" style="156" customWidth="1"/>
    <col min="1806" max="1806" width="10.26953125" style="156" customWidth="1"/>
    <col min="1807" max="1807" width="13.26953125" style="156" customWidth="1"/>
    <col min="1808" max="2048" width="8.26953125" style="156"/>
    <col min="2049" max="2049" width="1.81640625" style="156" customWidth="1"/>
    <col min="2050" max="2050" width="2.81640625" style="156" customWidth="1"/>
    <col min="2051" max="2051" width="2.7265625" style="156" customWidth="1"/>
    <col min="2052" max="2052" width="45.26953125" style="156" customWidth="1"/>
    <col min="2053" max="2053" width="7.26953125" style="156" customWidth="1"/>
    <col min="2054" max="2054" width="1.7265625" style="156" customWidth="1"/>
    <col min="2055" max="2055" width="13.26953125" style="156" customWidth="1"/>
    <col min="2056" max="2056" width="1.7265625" style="156" customWidth="1"/>
    <col min="2057" max="2057" width="13.26953125" style="156" customWidth="1"/>
    <col min="2058" max="2058" width="1.7265625" style="156" customWidth="1"/>
    <col min="2059" max="2059" width="13.26953125" style="156" customWidth="1"/>
    <col min="2060" max="2060" width="1.7265625" style="156" customWidth="1"/>
    <col min="2061" max="2061" width="13.26953125" style="156" customWidth="1"/>
    <col min="2062" max="2062" width="10.26953125" style="156" customWidth="1"/>
    <col min="2063" max="2063" width="13.26953125" style="156" customWidth="1"/>
    <col min="2064" max="2304" width="8.26953125" style="156"/>
    <col min="2305" max="2305" width="1.81640625" style="156" customWidth="1"/>
    <col min="2306" max="2306" width="2.81640625" style="156" customWidth="1"/>
    <col min="2307" max="2307" width="2.7265625" style="156" customWidth="1"/>
    <col min="2308" max="2308" width="45.26953125" style="156" customWidth="1"/>
    <col min="2309" max="2309" width="7.26953125" style="156" customWidth="1"/>
    <col min="2310" max="2310" width="1.7265625" style="156" customWidth="1"/>
    <col min="2311" max="2311" width="13.26953125" style="156" customWidth="1"/>
    <col min="2312" max="2312" width="1.7265625" style="156" customWidth="1"/>
    <col min="2313" max="2313" width="13.26953125" style="156" customWidth="1"/>
    <col min="2314" max="2314" width="1.7265625" style="156" customWidth="1"/>
    <col min="2315" max="2315" width="13.26953125" style="156" customWidth="1"/>
    <col min="2316" max="2316" width="1.7265625" style="156" customWidth="1"/>
    <col min="2317" max="2317" width="13.26953125" style="156" customWidth="1"/>
    <col min="2318" max="2318" width="10.26953125" style="156" customWidth="1"/>
    <col min="2319" max="2319" width="13.26953125" style="156" customWidth="1"/>
    <col min="2320" max="2560" width="8.26953125" style="156"/>
    <col min="2561" max="2561" width="1.81640625" style="156" customWidth="1"/>
    <col min="2562" max="2562" width="2.81640625" style="156" customWidth="1"/>
    <col min="2563" max="2563" width="2.7265625" style="156" customWidth="1"/>
    <col min="2564" max="2564" width="45.26953125" style="156" customWidth="1"/>
    <col min="2565" max="2565" width="7.26953125" style="156" customWidth="1"/>
    <col min="2566" max="2566" width="1.7265625" style="156" customWidth="1"/>
    <col min="2567" max="2567" width="13.26953125" style="156" customWidth="1"/>
    <col min="2568" max="2568" width="1.7265625" style="156" customWidth="1"/>
    <col min="2569" max="2569" width="13.26953125" style="156" customWidth="1"/>
    <col min="2570" max="2570" width="1.7265625" style="156" customWidth="1"/>
    <col min="2571" max="2571" width="13.26953125" style="156" customWidth="1"/>
    <col min="2572" max="2572" width="1.7265625" style="156" customWidth="1"/>
    <col min="2573" max="2573" width="13.26953125" style="156" customWidth="1"/>
    <col min="2574" max="2574" width="10.26953125" style="156" customWidth="1"/>
    <col min="2575" max="2575" width="13.26953125" style="156" customWidth="1"/>
    <col min="2576" max="2816" width="8.26953125" style="156"/>
    <col min="2817" max="2817" width="1.81640625" style="156" customWidth="1"/>
    <col min="2818" max="2818" width="2.81640625" style="156" customWidth="1"/>
    <col min="2819" max="2819" width="2.7265625" style="156" customWidth="1"/>
    <col min="2820" max="2820" width="45.26953125" style="156" customWidth="1"/>
    <col min="2821" max="2821" width="7.26953125" style="156" customWidth="1"/>
    <col min="2822" max="2822" width="1.7265625" style="156" customWidth="1"/>
    <col min="2823" max="2823" width="13.26953125" style="156" customWidth="1"/>
    <col min="2824" max="2824" width="1.7265625" style="156" customWidth="1"/>
    <col min="2825" max="2825" width="13.26953125" style="156" customWidth="1"/>
    <col min="2826" max="2826" width="1.7265625" style="156" customWidth="1"/>
    <col min="2827" max="2827" width="13.26953125" style="156" customWidth="1"/>
    <col min="2828" max="2828" width="1.7265625" style="156" customWidth="1"/>
    <col min="2829" max="2829" width="13.26953125" style="156" customWidth="1"/>
    <col min="2830" max="2830" width="10.26953125" style="156" customWidth="1"/>
    <col min="2831" max="2831" width="13.26953125" style="156" customWidth="1"/>
    <col min="2832" max="3072" width="8.26953125" style="156"/>
    <col min="3073" max="3073" width="1.81640625" style="156" customWidth="1"/>
    <col min="3074" max="3074" width="2.81640625" style="156" customWidth="1"/>
    <col min="3075" max="3075" width="2.7265625" style="156" customWidth="1"/>
    <col min="3076" max="3076" width="45.26953125" style="156" customWidth="1"/>
    <col min="3077" max="3077" width="7.26953125" style="156" customWidth="1"/>
    <col min="3078" max="3078" width="1.7265625" style="156" customWidth="1"/>
    <col min="3079" max="3079" width="13.26953125" style="156" customWidth="1"/>
    <col min="3080" max="3080" width="1.7265625" style="156" customWidth="1"/>
    <col min="3081" max="3081" width="13.26953125" style="156" customWidth="1"/>
    <col min="3082" max="3082" width="1.7265625" style="156" customWidth="1"/>
    <col min="3083" max="3083" width="13.26953125" style="156" customWidth="1"/>
    <col min="3084" max="3084" width="1.7265625" style="156" customWidth="1"/>
    <col min="3085" max="3085" width="13.26953125" style="156" customWidth="1"/>
    <col min="3086" max="3086" width="10.26953125" style="156" customWidth="1"/>
    <col min="3087" max="3087" width="13.26953125" style="156" customWidth="1"/>
    <col min="3088" max="3328" width="8.26953125" style="156"/>
    <col min="3329" max="3329" width="1.81640625" style="156" customWidth="1"/>
    <col min="3330" max="3330" width="2.81640625" style="156" customWidth="1"/>
    <col min="3331" max="3331" width="2.7265625" style="156" customWidth="1"/>
    <col min="3332" max="3332" width="45.26953125" style="156" customWidth="1"/>
    <col min="3333" max="3333" width="7.26953125" style="156" customWidth="1"/>
    <col min="3334" max="3334" width="1.7265625" style="156" customWidth="1"/>
    <col min="3335" max="3335" width="13.26953125" style="156" customWidth="1"/>
    <col min="3336" max="3336" width="1.7265625" style="156" customWidth="1"/>
    <col min="3337" max="3337" width="13.26953125" style="156" customWidth="1"/>
    <col min="3338" max="3338" width="1.7265625" style="156" customWidth="1"/>
    <col min="3339" max="3339" width="13.26953125" style="156" customWidth="1"/>
    <col min="3340" max="3340" width="1.7265625" style="156" customWidth="1"/>
    <col min="3341" max="3341" width="13.26953125" style="156" customWidth="1"/>
    <col min="3342" max="3342" width="10.26953125" style="156" customWidth="1"/>
    <col min="3343" max="3343" width="13.26953125" style="156" customWidth="1"/>
    <col min="3344" max="3584" width="8.26953125" style="156"/>
    <col min="3585" max="3585" width="1.81640625" style="156" customWidth="1"/>
    <col min="3586" max="3586" width="2.81640625" style="156" customWidth="1"/>
    <col min="3587" max="3587" width="2.7265625" style="156" customWidth="1"/>
    <col min="3588" max="3588" width="45.26953125" style="156" customWidth="1"/>
    <col min="3589" max="3589" width="7.26953125" style="156" customWidth="1"/>
    <col min="3590" max="3590" width="1.7265625" style="156" customWidth="1"/>
    <col min="3591" max="3591" width="13.26953125" style="156" customWidth="1"/>
    <col min="3592" max="3592" width="1.7265625" style="156" customWidth="1"/>
    <col min="3593" max="3593" width="13.26953125" style="156" customWidth="1"/>
    <col min="3594" max="3594" width="1.7265625" style="156" customWidth="1"/>
    <col min="3595" max="3595" width="13.26953125" style="156" customWidth="1"/>
    <col min="3596" max="3596" width="1.7265625" style="156" customWidth="1"/>
    <col min="3597" max="3597" width="13.26953125" style="156" customWidth="1"/>
    <col min="3598" max="3598" width="10.26953125" style="156" customWidth="1"/>
    <col min="3599" max="3599" width="13.26953125" style="156" customWidth="1"/>
    <col min="3600" max="3840" width="8.26953125" style="156"/>
    <col min="3841" max="3841" width="1.81640625" style="156" customWidth="1"/>
    <col min="3842" max="3842" width="2.81640625" style="156" customWidth="1"/>
    <col min="3843" max="3843" width="2.7265625" style="156" customWidth="1"/>
    <col min="3844" max="3844" width="45.26953125" style="156" customWidth="1"/>
    <col min="3845" max="3845" width="7.26953125" style="156" customWidth="1"/>
    <col min="3846" max="3846" width="1.7265625" style="156" customWidth="1"/>
    <col min="3847" max="3847" width="13.26953125" style="156" customWidth="1"/>
    <col min="3848" max="3848" width="1.7265625" style="156" customWidth="1"/>
    <col min="3849" max="3849" width="13.26953125" style="156" customWidth="1"/>
    <col min="3850" max="3850" width="1.7265625" style="156" customWidth="1"/>
    <col min="3851" max="3851" width="13.26953125" style="156" customWidth="1"/>
    <col min="3852" max="3852" width="1.7265625" style="156" customWidth="1"/>
    <col min="3853" max="3853" width="13.26953125" style="156" customWidth="1"/>
    <col min="3854" max="3854" width="10.26953125" style="156" customWidth="1"/>
    <col min="3855" max="3855" width="13.26953125" style="156" customWidth="1"/>
    <col min="3856" max="4096" width="8.26953125" style="156"/>
    <col min="4097" max="4097" width="1.81640625" style="156" customWidth="1"/>
    <col min="4098" max="4098" width="2.81640625" style="156" customWidth="1"/>
    <col min="4099" max="4099" width="2.7265625" style="156" customWidth="1"/>
    <col min="4100" max="4100" width="45.26953125" style="156" customWidth="1"/>
    <col min="4101" max="4101" width="7.26953125" style="156" customWidth="1"/>
    <col min="4102" max="4102" width="1.7265625" style="156" customWidth="1"/>
    <col min="4103" max="4103" width="13.26953125" style="156" customWidth="1"/>
    <col min="4104" max="4104" width="1.7265625" style="156" customWidth="1"/>
    <col min="4105" max="4105" width="13.26953125" style="156" customWidth="1"/>
    <col min="4106" max="4106" width="1.7265625" style="156" customWidth="1"/>
    <col min="4107" max="4107" width="13.26953125" style="156" customWidth="1"/>
    <col min="4108" max="4108" width="1.7265625" style="156" customWidth="1"/>
    <col min="4109" max="4109" width="13.26953125" style="156" customWidth="1"/>
    <col min="4110" max="4110" width="10.26953125" style="156" customWidth="1"/>
    <col min="4111" max="4111" width="13.26953125" style="156" customWidth="1"/>
    <col min="4112" max="4352" width="8.26953125" style="156"/>
    <col min="4353" max="4353" width="1.81640625" style="156" customWidth="1"/>
    <col min="4354" max="4354" width="2.81640625" style="156" customWidth="1"/>
    <col min="4355" max="4355" width="2.7265625" style="156" customWidth="1"/>
    <col min="4356" max="4356" width="45.26953125" style="156" customWidth="1"/>
    <col min="4357" max="4357" width="7.26953125" style="156" customWidth="1"/>
    <col min="4358" max="4358" width="1.7265625" style="156" customWidth="1"/>
    <col min="4359" max="4359" width="13.26953125" style="156" customWidth="1"/>
    <col min="4360" max="4360" width="1.7265625" style="156" customWidth="1"/>
    <col min="4361" max="4361" width="13.26953125" style="156" customWidth="1"/>
    <col min="4362" max="4362" width="1.7265625" style="156" customWidth="1"/>
    <col min="4363" max="4363" width="13.26953125" style="156" customWidth="1"/>
    <col min="4364" max="4364" width="1.7265625" style="156" customWidth="1"/>
    <col min="4365" max="4365" width="13.26953125" style="156" customWidth="1"/>
    <col min="4366" max="4366" width="10.26953125" style="156" customWidth="1"/>
    <col min="4367" max="4367" width="13.26953125" style="156" customWidth="1"/>
    <col min="4368" max="4608" width="8.26953125" style="156"/>
    <col min="4609" max="4609" width="1.81640625" style="156" customWidth="1"/>
    <col min="4610" max="4610" width="2.81640625" style="156" customWidth="1"/>
    <col min="4611" max="4611" width="2.7265625" style="156" customWidth="1"/>
    <col min="4612" max="4612" width="45.26953125" style="156" customWidth="1"/>
    <col min="4613" max="4613" width="7.26953125" style="156" customWidth="1"/>
    <col min="4614" max="4614" width="1.7265625" style="156" customWidth="1"/>
    <col min="4615" max="4615" width="13.26953125" style="156" customWidth="1"/>
    <col min="4616" max="4616" width="1.7265625" style="156" customWidth="1"/>
    <col min="4617" max="4617" width="13.26953125" style="156" customWidth="1"/>
    <col min="4618" max="4618" width="1.7265625" style="156" customWidth="1"/>
    <col min="4619" max="4619" width="13.26953125" style="156" customWidth="1"/>
    <col min="4620" max="4620" width="1.7265625" style="156" customWidth="1"/>
    <col min="4621" max="4621" width="13.26953125" style="156" customWidth="1"/>
    <col min="4622" max="4622" width="10.26953125" style="156" customWidth="1"/>
    <col min="4623" max="4623" width="13.26953125" style="156" customWidth="1"/>
    <col min="4624" max="4864" width="8.26953125" style="156"/>
    <col min="4865" max="4865" width="1.81640625" style="156" customWidth="1"/>
    <col min="4866" max="4866" width="2.81640625" style="156" customWidth="1"/>
    <col min="4867" max="4867" width="2.7265625" style="156" customWidth="1"/>
    <col min="4868" max="4868" width="45.26953125" style="156" customWidth="1"/>
    <col min="4869" max="4869" width="7.26953125" style="156" customWidth="1"/>
    <col min="4870" max="4870" width="1.7265625" style="156" customWidth="1"/>
    <col min="4871" max="4871" width="13.26953125" style="156" customWidth="1"/>
    <col min="4872" max="4872" width="1.7265625" style="156" customWidth="1"/>
    <col min="4873" max="4873" width="13.26953125" style="156" customWidth="1"/>
    <col min="4874" max="4874" width="1.7265625" style="156" customWidth="1"/>
    <col min="4875" max="4875" width="13.26953125" style="156" customWidth="1"/>
    <col min="4876" max="4876" width="1.7265625" style="156" customWidth="1"/>
    <col min="4877" max="4877" width="13.26953125" style="156" customWidth="1"/>
    <col min="4878" max="4878" width="10.26953125" style="156" customWidth="1"/>
    <col min="4879" max="4879" width="13.26953125" style="156" customWidth="1"/>
    <col min="4880" max="5120" width="8.26953125" style="156"/>
    <col min="5121" max="5121" width="1.81640625" style="156" customWidth="1"/>
    <col min="5122" max="5122" width="2.81640625" style="156" customWidth="1"/>
    <col min="5123" max="5123" width="2.7265625" style="156" customWidth="1"/>
    <col min="5124" max="5124" width="45.26953125" style="156" customWidth="1"/>
    <col min="5125" max="5125" width="7.26953125" style="156" customWidth="1"/>
    <col min="5126" max="5126" width="1.7265625" style="156" customWidth="1"/>
    <col min="5127" max="5127" width="13.26953125" style="156" customWidth="1"/>
    <col min="5128" max="5128" width="1.7265625" style="156" customWidth="1"/>
    <col min="5129" max="5129" width="13.26953125" style="156" customWidth="1"/>
    <col min="5130" max="5130" width="1.7265625" style="156" customWidth="1"/>
    <col min="5131" max="5131" width="13.26953125" style="156" customWidth="1"/>
    <col min="5132" max="5132" width="1.7265625" style="156" customWidth="1"/>
    <col min="5133" max="5133" width="13.26953125" style="156" customWidth="1"/>
    <col min="5134" max="5134" width="10.26953125" style="156" customWidth="1"/>
    <col min="5135" max="5135" width="13.26953125" style="156" customWidth="1"/>
    <col min="5136" max="5376" width="8.26953125" style="156"/>
    <col min="5377" max="5377" width="1.81640625" style="156" customWidth="1"/>
    <col min="5378" max="5378" width="2.81640625" style="156" customWidth="1"/>
    <col min="5379" max="5379" width="2.7265625" style="156" customWidth="1"/>
    <col min="5380" max="5380" width="45.26953125" style="156" customWidth="1"/>
    <col min="5381" max="5381" width="7.26953125" style="156" customWidth="1"/>
    <col min="5382" max="5382" width="1.7265625" style="156" customWidth="1"/>
    <col min="5383" max="5383" width="13.26953125" style="156" customWidth="1"/>
    <col min="5384" max="5384" width="1.7265625" style="156" customWidth="1"/>
    <col min="5385" max="5385" width="13.26953125" style="156" customWidth="1"/>
    <col min="5386" max="5386" width="1.7265625" style="156" customWidth="1"/>
    <col min="5387" max="5387" width="13.26953125" style="156" customWidth="1"/>
    <col min="5388" max="5388" width="1.7265625" style="156" customWidth="1"/>
    <col min="5389" max="5389" width="13.26953125" style="156" customWidth="1"/>
    <col min="5390" max="5390" width="10.26953125" style="156" customWidth="1"/>
    <col min="5391" max="5391" width="13.26953125" style="156" customWidth="1"/>
    <col min="5392" max="5632" width="8.26953125" style="156"/>
    <col min="5633" max="5633" width="1.81640625" style="156" customWidth="1"/>
    <col min="5634" max="5634" width="2.81640625" style="156" customWidth="1"/>
    <col min="5635" max="5635" width="2.7265625" style="156" customWidth="1"/>
    <col min="5636" max="5636" width="45.26953125" style="156" customWidth="1"/>
    <col min="5637" max="5637" width="7.26953125" style="156" customWidth="1"/>
    <col min="5638" max="5638" width="1.7265625" style="156" customWidth="1"/>
    <col min="5639" max="5639" width="13.26953125" style="156" customWidth="1"/>
    <col min="5640" max="5640" width="1.7265625" style="156" customWidth="1"/>
    <col min="5641" max="5641" width="13.26953125" style="156" customWidth="1"/>
    <col min="5642" max="5642" width="1.7265625" style="156" customWidth="1"/>
    <col min="5643" max="5643" width="13.26953125" style="156" customWidth="1"/>
    <col min="5644" max="5644" width="1.7265625" style="156" customWidth="1"/>
    <col min="5645" max="5645" width="13.26953125" style="156" customWidth="1"/>
    <col min="5646" max="5646" width="10.26953125" style="156" customWidth="1"/>
    <col min="5647" max="5647" width="13.26953125" style="156" customWidth="1"/>
    <col min="5648" max="5888" width="8.26953125" style="156"/>
    <col min="5889" max="5889" width="1.81640625" style="156" customWidth="1"/>
    <col min="5890" max="5890" width="2.81640625" style="156" customWidth="1"/>
    <col min="5891" max="5891" width="2.7265625" style="156" customWidth="1"/>
    <col min="5892" max="5892" width="45.26953125" style="156" customWidth="1"/>
    <col min="5893" max="5893" width="7.26953125" style="156" customWidth="1"/>
    <col min="5894" max="5894" width="1.7265625" style="156" customWidth="1"/>
    <col min="5895" max="5895" width="13.26953125" style="156" customWidth="1"/>
    <col min="5896" max="5896" width="1.7265625" style="156" customWidth="1"/>
    <col min="5897" max="5897" width="13.26953125" style="156" customWidth="1"/>
    <col min="5898" max="5898" width="1.7265625" style="156" customWidth="1"/>
    <col min="5899" max="5899" width="13.26953125" style="156" customWidth="1"/>
    <col min="5900" max="5900" width="1.7265625" style="156" customWidth="1"/>
    <col min="5901" max="5901" width="13.26953125" style="156" customWidth="1"/>
    <col min="5902" max="5902" width="10.26953125" style="156" customWidth="1"/>
    <col min="5903" max="5903" width="13.26953125" style="156" customWidth="1"/>
    <col min="5904" max="6144" width="8.26953125" style="156"/>
    <col min="6145" max="6145" width="1.81640625" style="156" customWidth="1"/>
    <col min="6146" max="6146" width="2.81640625" style="156" customWidth="1"/>
    <col min="6147" max="6147" width="2.7265625" style="156" customWidth="1"/>
    <col min="6148" max="6148" width="45.26953125" style="156" customWidth="1"/>
    <col min="6149" max="6149" width="7.26953125" style="156" customWidth="1"/>
    <col min="6150" max="6150" width="1.7265625" style="156" customWidth="1"/>
    <col min="6151" max="6151" width="13.26953125" style="156" customWidth="1"/>
    <col min="6152" max="6152" width="1.7265625" style="156" customWidth="1"/>
    <col min="6153" max="6153" width="13.26953125" style="156" customWidth="1"/>
    <col min="6154" max="6154" width="1.7265625" style="156" customWidth="1"/>
    <col min="6155" max="6155" width="13.26953125" style="156" customWidth="1"/>
    <col min="6156" max="6156" width="1.7265625" style="156" customWidth="1"/>
    <col min="6157" max="6157" width="13.26953125" style="156" customWidth="1"/>
    <col min="6158" max="6158" width="10.26953125" style="156" customWidth="1"/>
    <col min="6159" max="6159" width="13.26953125" style="156" customWidth="1"/>
    <col min="6160" max="6400" width="8.26953125" style="156"/>
    <col min="6401" max="6401" width="1.81640625" style="156" customWidth="1"/>
    <col min="6402" max="6402" width="2.81640625" style="156" customWidth="1"/>
    <col min="6403" max="6403" width="2.7265625" style="156" customWidth="1"/>
    <col min="6404" max="6404" width="45.26953125" style="156" customWidth="1"/>
    <col min="6405" max="6405" width="7.26953125" style="156" customWidth="1"/>
    <col min="6406" max="6406" width="1.7265625" style="156" customWidth="1"/>
    <col min="6407" max="6407" width="13.26953125" style="156" customWidth="1"/>
    <col min="6408" max="6408" width="1.7265625" style="156" customWidth="1"/>
    <col min="6409" max="6409" width="13.26953125" style="156" customWidth="1"/>
    <col min="6410" max="6410" width="1.7265625" style="156" customWidth="1"/>
    <col min="6411" max="6411" width="13.26953125" style="156" customWidth="1"/>
    <col min="6412" max="6412" width="1.7265625" style="156" customWidth="1"/>
    <col min="6413" max="6413" width="13.26953125" style="156" customWidth="1"/>
    <col min="6414" max="6414" width="10.26953125" style="156" customWidth="1"/>
    <col min="6415" max="6415" width="13.26953125" style="156" customWidth="1"/>
    <col min="6416" max="6656" width="8.26953125" style="156"/>
    <col min="6657" max="6657" width="1.81640625" style="156" customWidth="1"/>
    <col min="6658" max="6658" width="2.81640625" style="156" customWidth="1"/>
    <col min="6659" max="6659" width="2.7265625" style="156" customWidth="1"/>
    <col min="6660" max="6660" width="45.26953125" style="156" customWidth="1"/>
    <col min="6661" max="6661" width="7.26953125" style="156" customWidth="1"/>
    <col min="6662" max="6662" width="1.7265625" style="156" customWidth="1"/>
    <col min="6663" max="6663" width="13.26953125" style="156" customWidth="1"/>
    <col min="6664" max="6664" width="1.7265625" style="156" customWidth="1"/>
    <col min="6665" max="6665" width="13.26953125" style="156" customWidth="1"/>
    <col min="6666" max="6666" width="1.7265625" style="156" customWidth="1"/>
    <col min="6667" max="6667" width="13.26953125" style="156" customWidth="1"/>
    <col min="6668" max="6668" width="1.7265625" style="156" customWidth="1"/>
    <col min="6669" max="6669" width="13.26953125" style="156" customWidth="1"/>
    <col min="6670" max="6670" width="10.26953125" style="156" customWidth="1"/>
    <col min="6671" max="6671" width="13.26953125" style="156" customWidth="1"/>
    <col min="6672" max="6912" width="8.26953125" style="156"/>
    <col min="6913" max="6913" width="1.81640625" style="156" customWidth="1"/>
    <col min="6914" max="6914" width="2.81640625" style="156" customWidth="1"/>
    <col min="6915" max="6915" width="2.7265625" style="156" customWidth="1"/>
    <col min="6916" max="6916" width="45.26953125" style="156" customWidth="1"/>
    <col min="6917" max="6917" width="7.26953125" style="156" customWidth="1"/>
    <col min="6918" max="6918" width="1.7265625" style="156" customWidth="1"/>
    <col min="6919" max="6919" width="13.26953125" style="156" customWidth="1"/>
    <col min="6920" max="6920" width="1.7265625" style="156" customWidth="1"/>
    <col min="6921" max="6921" width="13.26953125" style="156" customWidth="1"/>
    <col min="6922" max="6922" width="1.7265625" style="156" customWidth="1"/>
    <col min="6923" max="6923" width="13.26953125" style="156" customWidth="1"/>
    <col min="6924" max="6924" width="1.7265625" style="156" customWidth="1"/>
    <col min="6925" max="6925" width="13.26953125" style="156" customWidth="1"/>
    <col min="6926" max="6926" width="10.26953125" style="156" customWidth="1"/>
    <col min="6927" max="6927" width="13.26953125" style="156" customWidth="1"/>
    <col min="6928" max="7168" width="8.26953125" style="156"/>
    <col min="7169" max="7169" width="1.81640625" style="156" customWidth="1"/>
    <col min="7170" max="7170" width="2.81640625" style="156" customWidth="1"/>
    <col min="7171" max="7171" width="2.7265625" style="156" customWidth="1"/>
    <col min="7172" max="7172" width="45.26953125" style="156" customWidth="1"/>
    <col min="7173" max="7173" width="7.26953125" style="156" customWidth="1"/>
    <col min="7174" max="7174" width="1.7265625" style="156" customWidth="1"/>
    <col min="7175" max="7175" width="13.26953125" style="156" customWidth="1"/>
    <col min="7176" max="7176" width="1.7265625" style="156" customWidth="1"/>
    <col min="7177" max="7177" width="13.26953125" style="156" customWidth="1"/>
    <col min="7178" max="7178" width="1.7265625" style="156" customWidth="1"/>
    <col min="7179" max="7179" width="13.26953125" style="156" customWidth="1"/>
    <col min="7180" max="7180" width="1.7265625" style="156" customWidth="1"/>
    <col min="7181" max="7181" width="13.26953125" style="156" customWidth="1"/>
    <col min="7182" max="7182" width="10.26953125" style="156" customWidth="1"/>
    <col min="7183" max="7183" width="13.26953125" style="156" customWidth="1"/>
    <col min="7184" max="7424" width="8.26953125" style="156"/>
    <col min="7425" max="7425" width="1.81640625" style="156" customWidth="1"/>
    <col min="7426" max="7426" width="2.81640625" style="156" customWidth="1"/>
    <col min="7427" max="7427" width="2.7265625" style="156" customWidth="1"/>
    <col min="7428" max="7428" width="45.26953125" style="156" customWidth="1"/>
    <col min="7429" max="7429" width="7.26953125" style="156" customWidth="1"/>
    <col min="7430" max="7430" width="1.7265625" style="156" customWidth="1"/>
    <col min="7431" max="7431" width="13.26953125" style="156" customWidth="1"/>
    <col min="7432" max="7432" width="1.7265625" style="156" customWidth="1"/>
    <col min="7433" max="7433" width="13.26953125" style="156" customWidth="1"/>
    <col min="7434" max="7434" width="1.7265625" style="156" customWidth="1"/>
    <col min="7435" max="7435" width="13.26953125" style="156" customWidth="1"/>
    <col min="7436" max="7436" width="1.7265625" style="156" customWidth="1"/>
    <col min="7437" max="7437" width="13.26953125" style="156" customWidth="1"/>
    <col min="7438" max="7438" width="10.26953125" style="156" customWidth="1"/>
    <col min="7439" max="7439" width="13.26953125" style="156" customWidth="1"/>
    <col min="7440" max="7680" width="8.26953125" style="156"/>
    <col min="7681" max="7681" width="1.81640625" style="156" customWidth="1"/>
    <col min="7682" max="7682" width="2.81640625" style="156" customWidth="1"/>
    <col min="7683" max="7683" width="2.7265625" style="156" customWidth="1"/>
    <col min="7684" max="7684" width="45.26953125" style="156" customWidth="1"/>
    <col min="7685" max="7685" width="7.26953125" style="156" customWidth="1"/>
    <col min="7686" max="7686" width="1.7265625" style="156" customWidth="1"/>
    <col min="7687" max="7687" width="13.26953125" style="156" customWidth="1"/>
    <col min="7688" max="7688" width="1.7265625" style="156" customWidth="1"/>
    <col min="7689" max="7689" width="13.26953125" style="156" customWidth="1"/>
    <col min="7690" max="7690" width="1.7265625" style="156" customWidth="1"/>
    <col min="7691" max="7691" width="13.26953125" style="156" customWidth="1"/>
    <col min="7692" max="7692" width="1.7265625" style="156" customWidth="1"/>
    <col min="7693" max="7693" width="13.26953125" style="156" customWidth="1"/>
    <col min="7694" max="7694" width="10.26953125" style="156" customWidth="1"/>
    <col min="7695" max="7695" width="13.26953125" style="156" customWidth="1"/>
    <col min="7696" max="7936" width="8.26953125" style="156"/>
    <col min="7937" max="7937" width="1.81640625" style="156" customWidth="1"/>
    <col min="7938" max="7938" width="2.81640625" style="156" customWidth="1"/>
    <col min="7939" max="7939" width="2.7265625" style="156" customWidth="1"/>
    <col min="7940" max="7940" width="45.26953125" style="156" customWidth="1"/>
    <col min="7941" max="7941" width="7.26953125" style="156" customWidth="1"/>
    <col min="7942" max="7942" width="1.7265625" style="156" customWidth="1"/>
    <col min="7943" max="7943" width="13.26953125" style="156" customWidth="1"/>
    <col min="7944" max="7944" width="1.7265625" style="156" customWidth="1"/>
    <col min="7945" max="7945" width="13.26953125" style="156" customWidth="1"/>
    <col min="7946" max="7946" width="1.7265625" style="156" customWidth="1"/>
    <col min="7947" max="7947" width="13.26953125" style="156" customWidth="1"/>
    <col min="7948" max="7948" width="1.7265625" style="156" customWidth="1"/>
    <col min="7949" max="7949" width="13.26953125" style="156" customWidth="1"/>
    <col min="7950" max="7950" width="10.26953125" style="156" customWidth="1"/>
    <col min="7951" max="7951" width="13.26953125" style="156" customWidth="1"/>
    <col min="7952" max="8192" width="8.26953125" style="156"/>
    <col min="8193" max="8193" width="1.81640625" style="156" customWidth="1"/>
    <col min="8194" max="8194" width="2.81640625" style="156" customWidth="1"/>
    <col min="8195" max="8195" width="2.7265625" style="156" customWidth="1"/>
    <col min="8196" max="8196" width="45.26953125" style="156" customWidth="1"/>
    <col min="8197" max="8197" width="7.26953125" style="156" customWidth="1"/>
    <col min="8198" max="8198" width="1.7265625" style="156" customWidth="1"/>
    <col min="8199" max="8199" width="13.26953125" style="156" customWidth="1"/>
    <col min="8200" max="8200" width="1.7265625" style="156" customWidth="1"/>
    <col min="8201" max="8201" width="13.26953125" style="156" customWidth="1"/>
    <col min="8202" max="8202" width="1.7265625" style="156" customWidth="1"/>
    <col min="8203" max="8203" width="13.26953125" style="156" customWidth="1"/>
    <col min="8204" max="8204" width="1.7265625" style="156" customWidth="1"/>
    <col min="8205" max="8205" width="13.26953125" style="156" customWidth="1"/>
    <col min="8206" max="8206" width="10.26953125" style="156" customWidth="1"/>
    <col min="8207" max="8207" width="13.26953125" style="156" customWidth="1"/>
    <col min="8208" max="8448" width="8.26953125" style="156"/>
    <col min="8449" max="8449" width="1.81640625" style="156" customWidth="1"/>
    <col min="8450" max="8450" width="2.81640625" style="156" customWidth="1"/>
    <col min="8451" max="8451" width="2.7265625" style="156" customWidth="1"/>
    <col min="8452" max="8452" width="45.26953125" style="156" customWidth="1"/>
    <col min="8453" max="8453" width="7.26953125" style="156" customWidth="1"/>
    <col min="8454" max="8454" width="1.7265625" style="156" customWidth="1"/>
    <col min="8455" max="8455" width="13.26953125" style="156" customWidth="1"/>
    <col min="8456" max="8456" width="1.7265625" style="156" customWidth="1"/>
    <col min="8457" max="8457" width="13.26953125" style="156" customWidth="1"/>
    <col min="8458" max="8458" width="1.7265625" style="156" customWidth="1"/>
    <col min="8459" max="8459" width="13.26953125" style="156" customWidth="1"/>
    <col min="8460" max="8460" width="1.7265625" style="156" customWidth="1"/>
    <col min="8461" max="8461" width="13.26953125" style="156" customWidth="1"/>
    <col min="8462" max="8462" width="10.26953125" style="156" customWidth="1"/>
    <col min="8463" max="8463" width="13.26953125" style="156" customWidth="1"/>
    <col min="8464" max="8704" width="8.26953125" style="156"/>
    <col min="8705" max="8705" width="1.81640625" style="156" customWidth="1"/>
    <col min="8706" max="8706" width="2.81640625" style="156" customWidth="1"/>
    <col min="8707" max="8707" width="2.7265625" style="156" customWidth="1"/>
    <col min="8708" max="8708" width="45.26953125" style="156" customWidth="1"/>
    <col min="8709" max="8709" width="7.26953125" style="156" customWidth="1"/>
    <col min="8710" max="8710" width="1.7265625" style="156" customWidth="1"/>
    <col min="8711" max="8711" width="13.26953125" style="156" customWidth="1"/>
    <col min="8712" max="8712" width="1.7265625" style="156" customWidth="1"/>
    <col min="8713" max="8713" width="13.26953125" style="156" customWidth="1"/>
    <col min="8714" max="8714" width="1.7265625" style="156" customWidth="1"/>
    <col min="8715" max="8715" width="13.26953125" style="156" customWidth="1"/>
    <col min="8716" max="8716" width="1.7265625" style="156" customWidth="1"/>
    <col min="8717" max="8717" width="13.26953125" style="156" customWidth="1"/>
    <col min="8718" max="8718" width="10.26953125" style="156" customWidth="1"/>
    <col min="8719" max="8719" width="13.26953125" style="156" customWidth="1"/>
    <col min="8720" max="8960" width="8.26953125" style="156"/>
    <col min="8961" max="8961" width="1.81640625" style="156" customWidth="1"/>
    <col min="8962" max="8962" width="2.81640625" style="156" customWidth="1"/>
    <col min="8963" max="8963" width="2.7265625" style="156" customWidth="1"/>
    <col min="8964" max="8964" width="45.26953125" style="156" customWidth="1"/>
    <col min="8965" max="8965" width="7.26953125" style="156" customWidth="1"/>
    <col min="8966" max="8966" width="1.7265625" style="156" customWidth="1"/>
    <col min="8967" max="8967" width="13.26953125" style="156" customWidth="1"/>
    <col min="8968" max="8968" width="1.7265625" style="156" customWidth="1"/>
    <col min="8969" max="8969" width="13.26953125" style="156" customWidth="1"/>
    <col min="8970" max="8970" width="1.7265625" style="156" customWidth="1"/>
    <col min="8971" max="8971" width="13.26953125" style="156" customWidth="1"/>
    <col min="8972" max="8972" width="1.7265625" style="156" customWidth="1"/>
    <col min="8973" max="8973" width="13.26953125" style="156" customWidth="1"/>
    <col min="8974" max="8974" width="10.26953125" style="156" customWidth="1"/>
    <col min="8975" max="8975" width="13.26953125" style="156" customWidth="1"/>
    <col min="8976" max="9216" width="8.26953125" style="156"/>
    <col min="9217" max="9217" width="1.81640625" style="156" customWidth="1"/>
    <col min="9218" max="9218" width="2.81640625" style="156" customWidth="1"/>
    <col min="9219" max="9219" width="2.7265625" style="156" customWidth="1"/>
    <col min="9220" max="9220" width="45.26953125" style="156" customWidth="1"/>
    <col min="9221" max="9221" width="7.26953125" style="156" customWidth="1"/>
    <col min="9222" max="9222" width="1.7265625" style="156" customWidth="1"/>
    <col min="9223" max="9223" width="13.26953125" style="156" customWidth="1"/>
    <col min="9224" max="9224" width="1.7265625" style="156" customWidth="1"/>
    <col min="9225" max="9225" width="13.26953125" style="156" customWidth="1"/>
    <col min="9226" max="9226" width="1.7265625" style="156" customWidth="1"/>
    <col min="9227" max="9227" width="13.26953125" style="156" customWidth="1"/>
    <col min="9228" max="9228" width="1.7265625" style="156" customWidth="1"/>
    <col min="9229" max="9229" width="13.26953125" style="156" customWidth="1"/>
    <col min="9230" max="9230" width="10.26953125" style="156" customWidth="1"/>
    <col min="9231" max="9231" width="13.26953125" style="156" customWidth="1"/>
    <col min="9232" max="9472" width="8.26953125" style="156"/>
    <col min="9473" max="9473" width="1.81640625" style="156" customWidth="1"/>
    <col min="9474" max="9474" width="2.81640625" style="156" customWidth="1"/>
    <col min="9475" max="9475" width="2.7265625" style="156" customWidth="1"/>
    <col min="9476" max="9476" width="45.26953125" style="156" customWidth="1"/>
    <col min="9477" max="9477" width="7.26953125" style="156" customWidth="1"/>
    <col min="9478" max="9478" width="1.7265625" style="156" customWidth="1"/>
    <col min="9479" max="9479" width="13.26953125" style="156" customWidth="1"/>
    <col min="9480" max="9480" width="1.7265625" style="156" customWidth="1"/>
    <col min="9481" max="9481" width="13.26953125" style="156" customWidth="1"/>
    <col min="9482" max="9482" width="1.7265625" style="156" customWidth="1"/>
    <col min="9483" max="9483" width="13.26953125" style="156" customWidth="1"/>
    <col min="9484" max="9484" width="1.7265625" style="156" customWidth="1"/>
    <col min="9485" max="9485" width="13.26953125" style="156" customWidth="1"/>
    <col min="9486" max="9486" width="10.26953125" style="156" customWidth="1"/>
    <col min="9487" max="9487" width="13.26953125" style="156" customWidth="1"/>
    <col min="9488" max="9728" width="8.26953125" style="156"/>
    <col min="9729" max="9729" width="1.81640625" style="156" customWidth="1"/>
    <col min="9730" max="9730" width="2.81640625" style="156" customWidth="1"/>
    <col min="9731" max="9731" width="2.7265625" style="156" customWidth="1"/>
    <col min="9732" max="9732" width="45.26953125" style="156" customWidth="1"/>
    <col min="9733" max="9733" width="7.26953125" style="156" customWidth="1"/>
    <col min="9734" max="9734" width="1.7265625" style="156" customWidth="1"/>
    <col min="9735" max="9735" width="13.26953125" style="156" customWidth="1"/>
    <col min="9736" max="9736" width="1.7265625" style="156" customWidth="1"/>
    <col min="9737" max="9737" width="13.26953125" style="156" customWidth="1"/>
    <col min="9738" max="9738" width="1.7265625" style="156" customWidth="1"/>
    <col min="9739" max="9739" width="13.26953125" style="156" customWidth="1"/>
    <col min="9740" max="9740" width="1.7265625" style="156" customWidth="1"/>
    <col min="9741" max="9741" width="13.26953125" style="156" customWidth="1"/>
    <col min="9742" max="9742" width="10.26953125" style="156" customWidth="1"/>
    <col min="9743" max="9743" width="13.26953125" style="156" customWidth="1"/>
    <col min="9744" max="9984" width="8.26953125" style="156"/>
    <col min="9985" max="9985" width="1.81640625" style="156" customWidth="1"/>
    <col min="9986" max="9986" width="2.81640625" style="156" customWidth="1"/>
    <col min="9987" max="9987" width="2.7265625" style="156" customWidth="1"/>
    <col min="9988" max="9988" width="45.26953125" style="156" customWidth="1"/>
    <col min="9989" max="9989" width="7.26953125" style="156" customWidth="1"/>
    <col min="9990" max="9990" width="1.7265625" style="156" customWidth="1"/>
    <col min="9991" max="9991" width="13.26953125" style="156" customWidth="1"/>
    <col min="9992" max="9992" width="1.7265625" style="156" customWidth="1"/>
    <col min="9993" max="9993" width="13.26953125" style="156" customWidth="1"/>
    <col min="9994" max="9994" width="1.7265625" style="156" customWidth="1"/>
    <col min="9995" max="9995" width="13.26953125" style="156" customWidth="1"/>
    <col min="9996" max="9996" width="1.7265625" style="156" customWidth="1"/>
    <col min="9997" max="9997" width="13.26953125" style="156" customWidth="1"/>
    <col min="9998" max="9998" width="10.26953125" style="156" customWidth="1"/>
    <col min="9999" max="9999" width="13.26953125" style="156" customWidth="1"/>
    <col min="10000" max="10240" width="8.26953125" style="156"/>
    <col min="10241" max="10241" width="1.81640625" style="156" customWidth="1"/>
    <col min="10242" max="10242" width="2.81640625" style="156" customWidth="1"/>
    <col min="10243" max="10243" width="2.7265625" style="156" customWidth="1"/>
    <col min="10244" max="10244" width="45.26953125" style="156" customWidth="1"/>
    <col min="10245" max="10245" width="7.26953125" style="156" customWidth="1"/>
    <col min="10246" max="10246" width="1.7265625" style="156" customWidth="1"/>
    <col min="10247" max="10247" width="13.26953125" style="156" customWidth="1"/>
    <col min="10248" max="10248" width="1.7265625" style="156" customWidth="1"/>
    <col min="10249" max="10249" width="13.26953125" style="156" customWidth="1"/>
    <col min="10250" max="10250" width="1.7265625" style="156" customWidth="1"/>
    <col min="10251" max="10251" width="13.26953125" style="156" customWidth="1"/>
    <col min="10252" max="10252" width="1.7265625" style="156" customWidth="1"/>
    <col min="10253" max="10253" width="13.26953125" style="156" customWidth="1"/>
    <col min="10254" max="10254" width="10.26953125" style="156" customWidth="1"/>
    <col min="10255" max="10255" width="13.26953125" style="156" customWidth="1"/>
    <col min="10256" max="10496" width="8.26953125" style="156"/>
    <col min="10497" max="10497" width="1.81640625" style="156" customWidth="1"/>
    <col min="10498" max="10498" width="2.81640625" style="156" customWidth="1"/>
    <col min="10499" max="10499" width="2.7265625" style="156" customWidth="1"/>
    <col min="10500" max="10500" width="45.26953125" style="156" customWidth="1"/>
    <col min="10501" max="10501" width="7.26953125" style="156" customWidth="1"/>
    <col min="10502" max="10502" width="1.7265625" style="156" customWidth="1"/>
    <col min="10503" max="10503" width="13.26953125" style="156" customWidth="1"/>
    <col min="10504" max="10504" width="1.7265625" style="156" customWidth="1"/>
    <col min="10505" max="10505" width="13.26953125" style="156" customWidth="1"/>
    <col min="10506" max="10506" width="1.7265625" style="156" customWidth="1"/>
    <col min="10507" max="10507" width="13.26953125" style="156" customWidth="1"/>
    <col min="10508" max="10508" width="1.7265625" style="156" customWidth="1"/>
    <col min="10509" max="10509" width="13.26953125" style="156" customWidth="1"/>
    <col min="10510" max="10510" width="10.26953125" style="156" customWidth="1"/>
    <col min="10511" max="10511" width="13.26953125" style="156" customWidth="1"/>
    <col min="10512" max="10752" width="8.26953125" style="156"/>
    <col min="10753" max="10753" width="1.81640625" style="156" customWidth="1"/>
    <col min="10754" max="10754" width="2.81640625" style="156" customWidth="1"/>
    <col min="10755" max="10755" width="2.7265625" style="156" customWidth="1"/>
    <col min="10756" max="10756" width="45.26953125" style="156" customWidth="1"/>
    <col min="10757" max="10757" width="7.26953125" style="156" customWidth="1"/>
    <col min="10758" max="10758" width="1.7265625" style="156" customWidth="1"/>
    <col min="10759" max="10759" width="13.26953125" style="156" customWidth="1"/>
    <col min="10760" max="10760" width="1.7265625" style="156" customWidth="1"/>
    <col min="10761" max="10761" width="13.26953125" style="156" customWidth="1"/>
    <col min="10762" max="10762" width="1.7265625" style="156" customWidth="1"/>
    <col min="10763" max="10763" width="13.26953125" style="156" customWidth="1"/>
    <col min="10764" max="10764" width="1.7265625" style="156" customWidth="1"/>
    <col min="10765" max="10765" width="13.26953125" style="156" customWidth="1"/>
    <col min="10766" max="10766" width="10.26953125" style="156" customWidth="1"/>
    <col min="10767" max="10767" width="13.26953125" style="156" customWidth="1"/>
    <col min="10768" max="11008" width="8.26953125" style="156"/>
    <col min="11009" max="11009" width="1.81640625" style="156" customWidth="1"/>
    <col min="11010" max="11010" width="2.81640625" style="156" customWidth="1"/>
    <col min="11011" max="11011" width="2.7265625" style="156" customWidth="1"/>
    <col min="11012" max="11012" width="45.26953125" style="156" customWidth="1"/>
    <col min="11013" max="11013" width="7.26953125" style="156" customWidth="1"/>
    <col min="11014" max="11014" width="1.7265625" style="156" customWidth="1"/>
    <col min="11015" max="11015" width="13.26953125" style="156" customWidth="1"/>
    <col min="11016" max="11016" width="1.7265625" style="156" customWidth="1"/>
    <col min="11017" max="11017" width="13.26953125" style="156" customWidth="1"/>
    <col min="11018" max="11018" width="1.7265625" style="156" customWidth="1"/>
    <col min="11019" max="11019" width="13.26953125" style="156" customWidth="1"/>
    <col min="11020" max="11020" width="1.7265625" style="156" customWidth="1"/>
    <col min="11021" max="11021" width="13.26953125" style="156" customWidth="1"/>
    <col min="11022" max="11022" width="10.26953125" style="156" customWidth="1"/>
    <col min="11023" max="11023" width="13.26953125" style="156" customWidth="1"/>
    <col min="11024" max="11264" width="8.26953125" style="156"/>
    <col min="11265" max="11265" width="1.81640625" style="156" customWidth="1"/>
    <col min="11266" max="11266" width="2.81640625" style="156" customWidth="1"/>
    <col min="11267" max="11267" width="2.7265625" style="156" customWidth="1"/>
    <col min="11268" max="11268" width="45.26953125" style="156" customWidth="1"/>
    <col min="11269" max="11269" width="7.26953125" style="156" customWidth="1"/>
    <col min="11270" max="11270" width="1.7265625" style="156" customWidth="1"/>
    <col min="11271" max="11271" width="13.26953125" style="156" customWidth="1"/>
    <col min="11272" max="11272" width="1.7265625" style="156" customWidth="1"/>
    <col min="11273" max="11273" width="13.26953125" style="156" customWidth="1"/>
    <col min="11274" max="11274" width="1.7265625" style="156" customWidth="1"/>
    <col min="11275" max="11275" width="13.26953125" style="156" customWidth="1"/>
    <col min="11276" max="11276" width="1.7265625" style="156" customWidth="1"/>
    <col min="11277" max="11277" width="13.26953125" style="156" customWidth="1"/>
    <col min="11278" max="11278" width="10.26953125" style="156" customWidth="1"/>
    <col min="11279" max="11279" width="13.26953125" style="156" customWidth="1"/>
    <col min="11280" max="11520" width="8.26953125" style="156"/>
    <col min="11521" max="11521" width="1.81640625" style="156" customWidth="1"/>
    <col min="11522" max="11522" width="2.81640625" style="156" customWidth="1"/>
    <col min="11523" max="11523" width="2.7265625" style="156" customWidth="1"/>
    <col min="11524" max="11524" width="45.26953125" style="156" customWidth="1"/>
    <col min="11525" max="11525" width="7.26953125" style="156" customWidth="1"/>
    <col min="11526" max="11526" width="1.7265625" style="156" customWidth="1"/>
    <col min="11527" max="11527" width="13.26953125" style="156" customWidth="1"/>
    <col min="11528" max="11528" width="1.7265625" style="156" customWidth="1"/>
    <col min="11529" max="11529" width="13.26953125" style="156" customWidth="1"/>
    <col min="11530" max="11530" width="1.7265625" style="156" customWidth="1"/>
    <col min="11531" max="11531" width="13.26953125" style="156" customWidth="1"/>
    <col min="11532" max="11532" width="1.7265625" style="156" customWidth="1"/>
    <col min="11533" max="11533" width="13.26953125" style="156" customWidth="1"/>
    <col min="11534" max="11534" width="10.26953125" style="156" customWidth="1"/>
    <col min="11535" max="11535" width="13.26953125" style="156" customWidth="1"/>
    <col min="11536" max="11776" width="8.26953125" style="156"/>
    <col min="11777" max="11777" width="1.81640625" style="156" customWidth="1"/>
    <col min="11778" max="11778" width="2.81640625" style="156" customWidth="1"/>
    <col min="11779" max="11779" width="2.7265625" style="156" customWidth="1"/>
    <col min="11780" max="11780" width="45.26953125" style="156" customWidth="1"/>
    <col min="11781" max="11781" width="7.26953125" style="156" customWidth="1"/>
    <col min="11782" max="11782" width="1.7265625" style="156" customWidth="1"/>
    <col min="11783" max="11783" width="13.26953125" style="156" customWidth="1"/>
    <col min="11784" max="11784" width="1.7265625" style="156" customWidth="1"/>
    <col min="11785" max="11785" width="13.26953125" style="156" customWidth="1"/>
    <col min="11786" max="11786" width="1.7265625" style="156" customWidth="1"/>
    <col min="11787" max="11787" width="13.26953125" style="156" customWidth="1"/>
    <col min="11788" max="11788" width="1.7265625" style="156" customWidth="1"/>
    <col min="11789" max="11789" width="13.26953125" style="156" customWidth="1"/>
    <col min="11790" max="11790" width="10.26953125" style="156" customWidth="1"/>
    <col min="11791" max="11791" width="13.26953125" style="156" customWidth="1"/>
    <col min="11792" max="12032" width="8.26953125" style="156"/>
    <col min="12033" max="12033" width="1.81640625" style="156" customWidth="1"/>
    <col min="12034" max="12034" width="2.81640625" style="156" customWidth="1"/>
    <col min="12035" max="12035" width="2.7265625" style="156" customWidth="1"/>
    <col min="12036" max="12036" width="45.26953125" style="156" customWidth="1"/>
    <col min="12037" max="12037" width="7.26953125" style="156" customWidth="1"/>
    <col min="12038" max="12038" width="1.7265625" style="156" customWidth="1"/>
    <col min="12039" max="12039" width="13.26953125" style="156" customWidth="1"/>
    <col min="12040" max="12040" width="1.7265625" style="156" customWidth="1"/>
    <col min="12041" max="12041" width="13.26953125" style="156" customWidth="1"/>
    <col min="12042" max="12042" width="1.7265625" style="156" customWidth="1"/>
    <col min="12043" max="12043" width="13.26953125" style="156" customWidth="1"/>
    <col min="12044" max="12044" width="1.7265625" style="156" customWidth="1"/>
    <col min="12045" max="12045" width="13.26953125" style="156" customWidth="1"/>
    <col min="12046" max="12046" width="10.26953125" style="156" customWidth="1"/>
    <col min="12047" max="12047" width="13.26953125" style="156" customWidth="1"/>
    <col min="12048" max="12288" width="8.26953125" style="156"/>
    <col min="12289" max="12289" width="1.81640625" style="156" customWidth="1"/>
    <col min="12290" max="12290" width="2.81640625" style="156" customWidth="1"/>
    <col min="12291" max="12291" width="2.7265625" style="156" customWidth="1"/>
    <col min="12292" max="12292" width="45.26953125" style="156" customWidth="1"/>
    <col min="12293" max="12293" width="7.26953125" style="156" customWidth="1"/>
    <col min="12294" max="12294" width="1.7265625" style="156" customWidth="1"/>
    <col min="12295" max="12295" width="13.26953125" style="156" customWidth="1"/>
    <col min="12296" max="12296" width="1.7265625" style="156" customWidth="1"/>
    <col min="12297" max="12297" width="13.26953125" style="156" customWidth="1"/>
    <col min="12298" max="12298" width="1.7265625" style="156" customWidth="1"/>
    <col min="12299" max="12299" width="13.26953125" style="156" customWidth="1"/>
    <col min="12300" max="12300" width="1.7265625" style="156" customWidth="1"/>
    <col min="12301" max="12301" width="13.26953125" style="156" customWidth="1"/>
    <col min="12302" max="12302" width="10.26953125" style="156" customWidth="1"/>
    <col min="12303" max="12303" width="13.26953125" style="156" customWidth="1"/>
    <col min="12304" max="12544" width="8.26953125" style="156"/>
    <col min="12545" max="12545" width="1.81640625" style="156" customWidth="1"/>
    <col min="12546" max="12546" width="2.81640625" style="156" customWidth="1"/>
    <col min="12547" max="12547" width="2.7265625" style="156" customWidth="1"/>
    <col min="12548" max="12548" width="45.26953125" style="156" customWidth="1"/>
    <col min="12549" max="12549" width="7.26953125" style="156" customWidth="1"/>
    <col min="12550" max="12550" width="1.7265625" style="156" customWidth="1"/>
    <col min="12551" max="12551" width="13.26953125" style="156" customWidth="1"/>
    <col min="12552" max="12552" width="1.7265625" style="156" customWidth="1"/>
    <col min="12553" max="12553" width="13.26953125" style="156" customWidth="1"/>
    <col min="12554" max="12554" width="1.7265625" style="156" customWidth="1"/>
    <col min="12555" max="12555" width="13.26953125" style="156" customWidth="1"/>
    <col min="12556" max="12556" width="1.7265625" style="156" customWidth="1"/>
    <col min="12557" max="12557" width="13.26953125" style="156" customWidth="1"/>
    <col min="12558" max="12558" width="10.26953125" style="156" customWidth="1"/>
    <col min="12559" max="12559" width="13.26953125" style="156" customWidth="1"/>
    <col min="12560" max="12800" width="8.26953125" style="156"/>
    <col min="12801" max="12801" width="1.81640625" style="156" customWidth="1"/>
    <col min="12802" max="12802" width="2.81640625" style="156" customWidth="1"/>
    <col min="12803" max="12803" width="2.7265625" style="156" customWidth="1"/>
    <col min="12804" max="12804" width="45.26953125" style="156" customWidth="1"/>
    <col min="12805" max="12805" width="7.26953125" style="156" customWidth="1"/>
    <col min="12806" max="12806" width="1.7265625" style="156" customWidth="1"/>
    <col min="12807" max="12807" width="13.26953125" style="156" customWidth="1"/>
    <col min="12808" max="12808" width="1.7265625" style="156" customWidth="1"/>
    <col min="12809" max="12809" width="13.26953125" style="156" customWidth="1"/>
    <col min="12810" max="12810" width="1.7265625" style="156" customWidth="1"/>
    <col min="12811" max="12811" width="13.26953125" style="156" customWidth="1"/>
    <col min="12812" max="12812" width="1.7265625" style="156" customWidth="1"/>
    <col min="12813" max="12813" width="13.26953125" style="156" customWidth="1"/>
    <col min="12814" max="12814" width="10.26953125" style="156" customWidth="1"/>
    <col min="12815" max="12815" width="13.26953125" style="156" customWidth="1"/>
    <col min="12816" max="13056" width="8.26953125" style="156"/>
    <col min="13057" max="13057" width="1.81640625" style="156" customWidth="1"/>
    <col min="13058" max="13058" width="2.81640625" style="156" customWidth="1"/>
    <col min="13059" max="13059" width="2.7265625" style="156" customWidth="1"/>
    <col min="13060" max="13060" width="45.26953125" style="156" customWidth="1"/>
    <col min="13061" max="13061" width="7.26953125" style="156" customWidth="1"/>
    <col min="13062" max="13062" width="1.7265625" style="156" customWidth="1"/>
    <col min="13063" max="13063" width="13.26953125" style="156" customWidth="1"/>
    <col min="13064" max="13064" width="1.7265625" style="156" customWidth="1"/>
    <col min="13065" max="13065" width="13.26953125" style="156" customWidth="1"/>
    <col min="13066" max="13066" width="1.7265625" style="156" customWidth="1"/>
    <col min="13067" max="13067" width="13.26953125" style="156" customWidth="1"/>
    <col min="13068" max="13068" width="1.7265625" style="156" customWidth="1"/>
    <col min="13069" max="13069" width="13.26953125" style="156" customWidth="1"/>
    <col min="13070" max="13070" width="10.26953125" style="156" customWidth="1"/>
    <col min="13071" max="13071" width="13.26953125" style="156" customWidth="1"/>
    <col min="13072" max="13312" width="8.26953125" style="156"/>
    <col min="13313" max="13313" width="1.81640625" style="156" customWidth="1"/>
    <col min="13314" max="13314" width="2.81640625" style="156" customWidth="1"/>
    <col min="13315" max="13315" width="2.7265625" style="156" customWidth="1"/>
    <col min="13316" max="13316" width="45.26953125" style="156" customWidth="1"/>
    <col min="13317" max="13317" width="7.26953125" style="156" customWidth="1"/>
    <col min="13318" max="13318" width="1.7265625" style="156" customWidth="1"/>
    <col min="13319" max="13319" width="13.26953125" style="156" customWidth="1"/>
    <col min="13320" max="13320" width="1.7265625" style="156" customWidth="1"/>
    <col min="13321" max="13321" width="13.26953125" style="156" customWidth="1"/>
    <col min="13322" max="13322" width="1.7265625" style="156" customWidth="1"/>
    <col min="13323" max="13323" width="13.26953125" style="156" customWidth="1"/>
    <col min="13324" max="13324" width="1.7265625" style="156" customWidth="1"/>
    <col min="13325" max="13325" width="13.26953125" style="156" customWidth="1"/>
    <col min="13326" max="13326" width="10.26953125" style="156" customWidth="1"/>
    <col min="13327" max="13327" width="13.26953125" style="156" customWidth="1"/>
    <col min="13328" max="13568" width="8.26953125" style="156"/>
    <col min="13569" max="13569" width="1.81640625" style="156" customWidth="1"/>
    <col min="13570" max="13570" width="2.81640625" style="156" customWidth="1"/>
    <col min="13571" max="13571" width="2.7265625" style="156" customWidth="1"/>
    <col min="13572" max="13572" width="45.26953125" style="156" customWidth="1"/>
    <col min="13573" max="13573" width="7.26953125" style="156" customWidth="1"/>
    <col min="13574" max="13574" width="1.7265625" style="156" customWidth="1"/>
    <col min="13575" max="13575" width="13.26953125" style="156" customWidth="1"/>
    <col min="13576" max="13576" width="1.7265625" style="156" customWidth="1"/>
    <col min="13577" max="13577" width="13.26953125" style="156" customWidth="1"/>
    <col min="13578" max="13578" width="1.7265625" style="156" customWidth="1"/>
    <col min="13579" max="13579" width="13.26953125" style="156" customWidth="1"/>
    <col min="13580" max="13580" width="1.7265625" style="156" customWidth="1"/>
    <col min="13581" max="13581" width="13.26953125" style="156" customWidth="1"/>
    <col min="13582" max="13582" width="10.26953125" style="156" customWidth="1"/>
    <col min="13583" max="13583" width="13.26953125" style="156" customWidth="1"/>
    <col min="13584" max="13824" width="8.26953125" style="156"/>
    <col min="13825" max="13825" width="1.81640625" style="156" customWidth="1"/>
    <col min="13826" max="13826" width="2.81640625" style="156" customWidth="1"/>
    <col min="13827" max="13827" width="2.7265625" style="156" customWidth="1"/>
    <col min="13828" max="13828" width="45.26953125" style="156" customWidth="1"/>
    <col min="13829" max="13829" width="7.26953125" style="156" customWidth="1"/>
    <col min="13830" max="13830" width="1.7265625" style="156" customWidth="1"/>
    <col min="13831" max="13831" width="13.26953125" style="156" customWidth="1"/>
    <col min="13832" max="13832" width="1.7265625" style="156" customWidth="1"/>
    <col min="13833" max="13833" width="13.26953125" style="156" customWidth="1"/>
    <col min="13834" max="13834" width="1.7265625" style="156" customWidth="1"/>
    <col min="13835" max="13835" width="13.26953125" style="156" customWidth="1"/>
    <col min="13836" max="13836" width="1.7265625" style="156" customWidth="1"/>
    <col min="13837" max="13837" width="13.26953125" style="156" customWidth="1"/>
    <col min="13838" max="13838" width="10.26953125" style="156" customWidth="1"/>
    <col min="13839" max="13839" width="13.26953125" style="156" customWidth="1"/>
    <col min="13840" max="14080" width="8.26953125" style="156"/>
    <col min="14081" max="14081" width="1.81640625" style="156" customWidth="1"/>
    <col min="14082" max="14082" width="2.81640625" style="156" customWidth="1"/>
    <col min="14083" max="14083" width="2.7265625" style="156" customWidth="1"/>
    <col min="14084" max="14084" width="45.26953125" style="156" customWidth="1"/>
    <col min="14085" max="14085" width="7.26953125" style="156" customWidth="1"/>
    <col min="14086" max="14086" width="1.7265625" style="156" customWidth="1"/>
    <col min="14087" max="14087" width="13.26953125" style="156" customWidth="1"/>
    <col min="14088" max="14088" width="1.7265625" style="156" customWidth="1"/>
    <col min="14089" max="14089" width="13.26953125" style="156" customWidth="1"/>
    <col min="14090" max="14090" width="1.7265625" style="156" customWidth="1"/>
    <col min="14091" max="14091" width="13.26953125" style="156" customWidth="1"/>
    <col min="14092" max="14092" width="1.7265625" style="156" customWidth="1"/>
    <col min="14093" max="14093" width="13.26953125" style="156" customWidth="1"/>
    <col min="14094" max="14094" width="10.26953125" style="156" customWidth="1"/>
    <col min="14095" max="14095" width="13.26953125" style="156" customWidth="1"/>
    <col min="14096" max="14336" width="8.26953125" style="156"/>
    <col min="14337" max="14337" width="1.81640625" style="156" customWidth="1"/>
    <col min="14338" max="14338" width="2.81640625" style="156" customWidth="1"/>
    <col min="14339" max="14339" width="2.7265625" style="156" customWidth="1"/>
    <col min="14340" max="14340" width="45.26953125" style="156" customWidth="1"/>
    <col min="14341" max="14341" width="7.26953125" style="156" customWidth="1"/>
    <col min="14342" max="14342" width="1.7265625" style="156" customWidth="1"/>
    <col min="14343" max="14343" width="13.26953125" style="156" customWidth="1"/>
    <col min="14344" max="14344" width="1.7265625" style="156" customWidth="1"/>
    <col min="14345" max="14345" width="13.26953125" style="156" customWidth="1"/>
    <col min="14346" max="14346" width="1.7265625" style="156" customWidth="1"/>
    <col min="14347" max="14347" width="13.26953125" style="156" customWidth="1"/>
    <col min="14348" max="14348" width="1.7265625" style="156" customWidth="1"/>
    <col min="14349" max="14349" width="13.26953125" style="156" customWidth="1"/>
    <col min="14350" max="14350" width="10.26953125" style="156" customWidth="1"/>
    <col min="14351" max="14351" width="13.26953125" style="156" customWidth="1"/>
    <col min="14352" max="14592" width="8.26953125" style="156"/>
    <col min="14593" max="14593" width="1.81640625" style="156" customWidth="1"/>
    <col min="14594" max="14594" width="2.81640625" style="156" customWidth="1"/>
    <col min="14595" max="14595" width="2.7265625" style="156" customWidth="1"/>
    <col min="14596" max="14596" width="45.26953125" style="156" customWidth="1"/>
    <col min="14597" max="14597" width="7.26953125" style="156" customWidth="1"/>
    <col min="14598" max="14598" width="1.7265625" style="156" customWidth="1"/>
    <col min="14599" max="14599" width="13.26953125" style="156" customWidth="1"/>
    <col min="14600" max="14600" width="1.7265625" style="156" customWidth="1"/>
    <col min="14601" max="14601" width="13.26953125" style="156" customWidth="1"/>
    <col min="14602" max="14602" width="1.7265625" style="156" customWidth="1"/>
    <col min="14603" max="14603" width="13.26953125" style="156" customWidth="1"/>
    <col min="14604" max="14604" width="1.7265625" style="156" customWidth="1"/>
    <col min="14605" max="14605" width="13.26953125" style="156" customWidth="1"/>
    <col min="14606" max="14606" width="10.26953125" style="156" customWidth="1"/>
    <col min="14607" max="14607" width="13.26953125" style="156" customWidth="1"/>
    <col min="14608" max="14848" width="8.26953125" style="156"/>
    <col min="14849" max="14849" width="1.81640625" style="156" customWidth="1"/>
    <col min="14850" max="14850" width="2.81640625" style="156" customWidth="1"/>
    <col min="14851" max="14851" width="2.7265625" style="156" customWidth="1"/>
    <col min="14852" max="14852" width="45.26953125" style="156" customWidth="1"/>
    <col min="14853" max="14853" width="7.26953125" style="156" customWidth="1"/>
    <col min="14854" max="14854" width="1.7265625" style="156" customWidth="1"/>
    <col min="14855" max="14855" width="13.26953125" style="156" customWidth="1"/>
    <col min="14856" max="14856" width="1.7265625" style="156" customWidth="1"/>
    <col min="14857" max="14857" width="13.26953125" style="156" customWidth="1"/>
    <col min="14858" max="14858" width="1.7265625" style="156" customWidth="1"/>
    <col min="14859" max="14859" width="13.26953125" style="156" customWidth="1"/>
    <col min="14860" max="14860" width="1.7265625" style="156" customWidth="1"/>
    <col min="14861" max="14861" width="13.26953125" style="156" customWidth="1"/>
    <col min="14862" max="14862" width="10.26953125" style="156" customWidth="1"/>
    <col min="14863" max="14863" width="13.26953125" style="156" customWidth="1"/>
    <col min="14864" max="15104" width="8.26953125" style="156"/>
    <col min="15105" max="15105" width="1.81640625" style="156" customWidth="1"/>
    <col min="15106" max="15106" width="2.81640625" style="156" customWidth="1"/>
    <col min="15107" max="15107" width="2.7265625" style="156" customWidth="1"/>
    <col min="15108" max="15108" width="45.26953125" style="156" customWidth="1"/>
    <col min="15109" max="15109" width="7.26953125" style="156" customWidth="1"/>
    <col min="15110" max="15110" width="1.7265625" style="156" customWidth="1"/>
    <col min="15111" max="15111" width="13.26953125" style="156" customWidth="1"/>
    <col min="15112" max="15112" width="1.7265625" style="156" customWidth="1"/>
    <col min="15113" max="15113" width="13.26953125" style="156" customWidth="1"/>
    <col min="15114" max="15114" width="1.7265625" style="156" customWidth="1"/>
    <col min="15115" max="15115" width="13.26953125" style="156" customWidth="1"/>
    <col min="15116" max="15116" width="1.7265625" style="156" customWidth="1"/>
    <col min="15117" max="15117" width="13.26953125" style="156" customWidth="1"/>
    <col min="15118" max="15118" width="10.26953125" style="156" customWidth="1"/>
    <col min="15119" max="15119" width="13.26953125" style="156" customWidth="1"/>
    <col min="15120" max="15360" width="8.26953125" style="156"/>
    <col min="15361" max="15361" width="1.81640625" style="156" customWidth="1"/>
    <col min="15362" max="15362" width="2.81640625" style="156" customWidth="1"/>
    <col min="15363" max="15363" width="2.7265625" style="156" customWidth="1"/>
    <col min="15364" max="15364" width="45.26953125" style="156" customWidth="1"/>
    <col min="15365" max="15365" width="7.26953125" style="156" customWidth="1"/>
    <col min="15366" max="15366" width="1.7265625" style="156" customWidth="1"/>
    <col min="15367" max="15367" width="13.26953125" style="156" customWidth="1"/>
    <col min="15368" max="15368" width="1.7265625" style="156" customWidth="1"/>
    <col min="15369" max="15369" width="13.26953125" style="156" customWidth="1"/>
    <col min="15370" max="15370" width="1.7265625" style="156" customWidth="1"/>
    <col min="15371" max="15371" width="13.26953125" style="156" customWidth="1"/>
    <col min="15372" max="15372" width="1.7265625" style="156" customWidth="1"/>
    <col min="15373" max="15373" width="13.26953125" style="156" customWidth="1"/>
    <col min="15374" max="15374" width="10.26953125" style="156" customWidth="1"/>
    <col min="15375" max="15375" width="13.26953125" style="156" customWidth="1"/>
    <col min="15376" max="15616" width="8.26953125" style="156"/>
    <col min="15617" max="15617" width="1.81640625" style="156" customWidth="1"/>
    <col min="15618" max="15618" width="2.81640625" style="156" customWidth="1"/>
    <col min="15619" max="15619" width="2.7265625" style="156" customWidth="1"/>
    <col min="15620" max="15620" width="45.26953125" style="156" customWidth="1"/>
    <col min="15621" max="15621" width="7.26953125" style="156" customWidth="1"/>
    <col min="15622" max="15622" width="1.7265625" style="156" customWidth="1"/>
    <col min="15623" max="15623" width="13.26953125" style="156" customWidth="1"/>
    <col min="15624" max="15624" width="1.7265625" style="156" customWidth="1"/>
    <col min="15625" max="15625" width="13.26953125" style="156" customWidth="1"/>
    <col min="15626" max="15626" width="1.7265625" style="156" customWidth="1"/>
    <col min="15627" max="15627" width="13.26953125" style="156" customWidth="1"/>
    <col min="15628" max="15628" width="1.7265625" style="156" customWidth="1"/>
    <col min="15629" max="15629" width="13.26953125" style="156" customWidth="1"/>
    <col min="15630" max="15630" width="10.26953125" style="156" customWidth="1"/>
    <col min="15631" max="15631" width="13.26953125" style="156" customWidth="1"/>
    <col min="15632" max="15872" width="8.26953125" style="156"/>
    <col min="15873" max="15873" width="1.81640625" style="156" customWidth="1"/>
    <col min="15874" max="15874" width="2.81640625" style="156" customWidth="1"/>
    <col min="15875" max="15875" width="2.7265625" style="156" customWidth="1"/>
    <col min="15876" max="15876" width="45.26953125" style="156" customWidth="1"/>
    <col min="15877" max="15877" width="7.26953125" style="156" customWidth="1"/>
    <col min="15878" max="15878" width="1.7265625" style="156" customWidth="1"/>
    <col min="15879" max="15879" width="13.26953125" style="156" customWidth="1"/>
    <col min="15880" max="15880" width="1.7265625" style="156" customWidth="1"/>
    <col min="15881" max="15881" width="13.26953125" style="156" customWidth="1"/>
    <col min="15882" max="15882" width="1.7265625" style="156" customWidth="1"/>
    <col min="15883" max="15883" width="13.26953125" style="156" customWidth="1"/>
    <col min="15884" max="15884" width="1.7265625" style="156" customWidth="1"/>
    <col min="15885" max="15885" width="13.26953125" style="156" customWidth="1"/>
    <col min="15886" max="15886" width="10.26953125" style="156" customWidth="1"/>
    <col min="15887" max="15887" width="13.26953125" style="156" customWidth="1"/>
    <col min="15888" max="16128" width="8.26953125" style="156"/>
    <col min="16129" max="16129" width="1.81640625" style="156" customWidth="1"/>
    <col min="16130" max="16130" width="2.81640625" style="156" customWidth="1"/>
    <col min="16131" max="16131" width="2.7265625" style="156" customWidth="1"/>
    <col min="16132" max="16132" width="45.26953125" style="156" customWidth="1"/>
    <col min="16133" max="16133" width="7.26953125" style="156" customWidth="1"/>
    <col min="16134" max="16134" width="1.7265625" style="156" customWidth="1"/>
    <col min="16135" max="16135" width="13.26953125" style="156" customWidth="1"/>
    <col min="16136" max="16136" width="1.7265625" style="156" customWidth="1"/>
    <col min="16137" max="16137" width="13.26953125" style="156" customWidth="1"/>
    <col min="16138" max="16138" width="1.7265625" style="156" customWidth="1"/>
    <col min="16139" max="16139" width="13.26953125" style="156" customWidth="1"/>
    <col min="16140" max="16140" width="1.7265625" style="156" customWidth="1"/>
    <col min="16141" max="16141" width="13.26953125" style="156" customWidth="1"/>
    <col min="16142" max="16142" width="10.26953125" style="156" customWidth="1"/>
    <col min="16143" max="16143" width="13.26953125" style="156" customWidth="1"/>
    <col min="16144" max="16384" width="8.26953125" style="156"/>
  </cols>
  <sheetData>
    <row r="1" spans="1:16" ht="21" customHeight="1" x14ac:dyDescent="0.65">
      <c r="A1" s="153" t="s">
        <v>1</v>
      </c>
      <c r="B1" s="153"/>
      <c r="C1" s="153"/>
      <c r="D1" s="153"/>
      <c r="E1" s="153"/>
      <c r="F1" s="153"/>
      <c r="G1" s="260"/>
      <c r="H1" s="260"/>
      <c r="I1" s="260"/>
      <c r="J1" s="260"/>
      <c r="K1" s="260"/>
      <c r="L1" s="153"/>
      <c r="M1" s="154"/>
      <c r="N1" s="155"/>
    </row>
    <row r="2" spans="1:16" ht="21" customHeight="1" x14ac:dyDescent="0.65">
      <c r="A2" s="157" t="s">
        <v>147</v>
      </c>
      <c r="B2" s="157"/>
      <c r="C2" s="157"/>
      <c r="D2" s="157"/>
      <c r="E2" s="157"/>
      <c r="F2" s="157"/>
      <c r="G2" s="261"/>
      <c r="H2" s="261"/>
      <c r="I2" s="261"/>
      <c r="J2" s="261"/>
      <c r="K2" s="261"/>
      <c r="L2" s="157"/>
      <c r="M2" s="154"/>
      <c r="N2" s="155"/>
    </row>
    <row r="3" spans="1:16" ht="21" customHeight="1" x14ac:dyDescent="0.35">
      <c r="A3" s="158" t="s">
        <v>216</v>
      </c>
      <c r="B3" s="158"/>
      <c r="C3" s="158"/>
      <c r="D3" s="158"/>
      <c r="E3" s="158"/>
      <c r="F3" s="158"/>
      <c r="G3" s="262"/>
      <c r="H3" s="262"/>
      <c r="I3" s="262"/>
      <c r="J3" s="262"/>
      <c r="K3" s="262"/>
      <c r="L3" s="158"/>
      <c r="M3" s="159"/>
      <c r="N3" s="158"/>
    </row>
    <row r="4" spans="1:16" ht="21" customHeight="1" x14ac:dyDescent="0.35">
      <c r="A4" s="158"/>
      <c r="B4" s="158"/>
      <c r="C4" s="158"/>
      <c r="D4" s="158"/>
      <c r="E4" s="158"/>
      <c r="F4" s="158"/>
      <c r="G4" s="262"/>
      <c r="H4" s="262"/>
      <c r="I4" s="262"/>
      <c r="J4" s="262"/>
      <c r="K4" s="262"/>
      <c r="L4" s="158"/>
      <c r="M4" s="159"/>
      <c r="N4" s="158"/>
    </row>
    <row r="5" spans="1:16" ht="21" customHeight="1" x14ac:dyDescent="0.35">
      <c r="A5" s="158"/>
      <c r="B5" s="158"/>
      <c r="C5" s="158"/>
      <c r="D5" s="158"/>
      <c r="E5" s="158"/>
      <c r="F5" s="158"/>
      <c r="G5" s="462" t="s">
        <v>217</v>
      </c>
      <c r="H5" s="462"/>
      <c r="I5" s="462"/>
      <c r="J5" s="462"/>
      <c r="K5" s="462"/>
      <c r="L5" s="462"/>
      <c r="M5" s="462"/>
      <c r="N5" s="158"/>
      <c r="P5" s="158"/>
    </row>
    <row r="6" spans="1:16" ht="21" customHeight="1" x14ac:dyDescent="0.35">
      <c r="A6" s="155"/>
      <c r="B6" s="155"/>
      <c r="C6" s="155"/>
      <c r="D6" s="155"/>
      <c r="E6" s="155"/>
      <c r="F6" s="155"/>
      <c r="G6" s="463" t="s">
        <v>207</v>
      </c>
      <c r="H6" s="463"/>
      <c r="I6" s="463"/>
      <c r="J6" s="356"/>
      <c r="K6" s="464" t="s">
        <v>208</v>
      </c>
      <c r="L6" s="464"/>
      <c r="M6" s="464"/>
      <c r="N6" s="155"/>
    </row>
    <row r="7" spans="1:16" ht="21" customHeight="1" x14ac:dyDescent="0.35">
      <c r="A7" s="155"/>
      <c r="B7" s="155"/>
      <c r="C7" s="155"/>
      <c r="D7" s="155"/>
      <c r="E7" s="160" t="s">
        <v>5</v>
      </c>
      <c r="F7" s="155"/>
      <c r="G7" s="263">
        <v>2020</v>
      </c>
      <c r="H7" s="357"/>
      <c r="I7" s="263">
        <v>2019</v>
      </c>
      <c r="J7" s="357"/>
      <c r="K7" s="263">
        <v>2020</v>
      </c>
      <c r="L7" s="162"/>
      <c r="M7" s="161">
        <v>2019</v>
      </c>
      <c r="N7" s="155"/>
    </row>
    <row r="8" spans="1:16" ht="21" customHeight="1" x14ac:dyDescent="0.35">
      <c r="A8" s="58" t="s">
        <v>148</v>
      </c>
      <c r="B8" s="155"/>
      <c r="C8" s="155"/>
      <c r="D8" s="155"/>
      <c r="E8" s="155"/>
      <c r="F8" s="155"/>
      <c r="G8" s="264"/>
      <c r="H8" s="264"/>
      <c r="I8" s="264"/>
      <c r="J8" s="264"/>
      <c r="K8" s="264"/>
      <c r="L8" s="264"/>
      <c r="M8" s="264"/>
    </row>
    <row r="9" spans="1:16" ht="21" customHeight="1" x14ac:dyDescent="0.35">
      <c r="A9" s="155" t="s">
        <v>20</v>
      </c>
      <c r="B9" s="155" t="s">
        <v>232</v>
      </c>
      <c r="C9" s="155"/>
      <c r="D9" s="155"/>
      <c r="E9" s="155"/>
      <c r="F9" s="155"/>
      <c r="G9" s="264">
        <v>8324705</v>
      </c>
      <c r="H9" s="264"/>
      <c r="I9" s="264">
        <v>-192025385</v>
      </c>
      <c r="J9" s="264"/>
      <c r="K9" s="264">
        <v>-117748622</v>
      </c>
      <c r="L9" s="264"/>
      <c r="M9" s="264">
        <v>-125390156</v>
      </c>
    </row>
    <row r="10" spans="1:16" ht="21" customHeight="1" x14ac:dyDescent="0.35">
      <c r="A10" s="129"/>
      <c r="B10" s="40" t="s">
        <v>149</v>
      </c>
      <c r="C10" s="155"/>
      <c r="D10" s="155"/>
      <c r="E10" s="155"/>
      <c r="F10" s="155"/>
      <c r="G10" s="264"/>
      <c r="H10" s="264"/>
      <c r="I10" s="264"/>
      <c r="J10" s="264"/>
      <c r="K10" s="264"/>
      <c r="L10" s="264"/>
      <c r="M10" s="264"/>
    </row>
    <row r="11" spans="1:16" ht="21" customHeight="1" x14ac:dyDescent="0.6">
      <c r="A11" s="129"/>
      <c r="B11" s="40"/>
      <c r="C11" s="155" t="s">
        <v>251</v>
      </c>
      <c r="E11" s="155"/>
      <c r="F11" s="155"/>
      <c r="G11" s="264">
        <v>231072396</v>
      </c>
      <c r="H11" s="358"/>
      <c r="I11" s="264">
        <v>-116937359</v>
      </c>
      <c r="J11" s="264"/>
      <c r="K11" s="264">
        <v>216656706</v>
      </c>
      <c r="L11" s="264"/>
      <c r="M11" s="222">
        <v>-114280513</v>
      </c>
    </row>
    <row r="12" spans="1:16" ht="21" customHeight="1" x14ac:dyDescent="0.6">
      <c r="A12" s="129"/>
      <c r="B12" s="40"/>
      <c r="C12" s="155" t="s">
        <v>183</v>
      </c>
      <c r="E12" s="155"/>
      <c r="F12" s="155"/>
      <c r="G12" s="264">
        <v>200588289</v>
      </c>
      <c r="H12" s="358"/>
      <c r="I12" s="264">
        <v>204469310</v>
      </c>
      <c r="J12" s="264"/>
      <c r="K12" s="264">
        <v>90053761</v>
      </c>
      <c r="L12" s="264"/>
      <c r="M12" s="222">
        <v>206641917</v>
      </c>
    </row>
    <row r="13" spans="1:16" ht="21" customHeight="1" x14ac:dyDescent="0.6">
      <c r="A13" s="164"/>
      <c r="C13" s="155" t="s">
        <v>225</v>
      </c>
      <c r="E13" s="155"/>
      <c r="F13" s="155"/>
      <c r="G13" s="264">
        <v>-2616260</v>
      </c>
      <c r="H13" s="358"/>
      <c r="I13" s="329">
        <v>191703</v>
      </c>
      <c r="J13" s="264"/>
      <c r="K13" s="264">
        <v>-835457</v>
      </c>
      <c r="L13" s="264"/>
      <c r="M13" s="222">
        <v>-589808</v>
      </c>
    </row>
    <row r="14" spans="1:16" ht="21" customHeight="1" x14ac:dyDescent="0.6">
      <c r="A14" s="164"/>
      <c r="C14" s="155" t="s">
        <v>252</v>
      </c>
      <c r="E14" s="155"/>
      <c r="F14" s="155"/>
      <c r="G14" s="264">
        <v>56747052</v>
      </c>
      <c r="H14" s="358"/>
      <c r="I14" s="264">
        <v>-29282644</v>
      </c>
      <c r="J14" s="264"/>
      <c r="K14" s="264">
        <v>56747052</v>
      </c>
      <c r="L14" s="264"/>
      <c r="M14" s="222">
        <v>-29282644</v>
      </c>
    </row>
    <row r="15" spans="1:16" ht="21" customHeight="1" x14ac:dyDescent="0.6">
      <c r="A15" s="164"/>
      <c r="C15" s="155" t="s">
        <v>253</v>
      </c>
      <c r="E15" s="155"/>
      <c r="F15" s="155"/>
      <c r="G15" s="264">
        <v>132177752</v>
      </c>
      <c r="H15" s="358"/>
      <c r="I15" s="264">
        <v>-176961057</v>
      </c>
      <c r="J15" s="264"/>
      <c r="K15" s="264">
        <v>103688970</v>
      </c>
      <c r="L15" s="264"/>
      <c r="M15" s="222">
        <v>-144331836</v>
      </c>
    </row>
    <row r="16" spans="1:16" ht="21" customHeight="1" x14ac:dyDescent="0.6">
      <c r="A16" s="164"/>
      <c r="C16" s="155" t="s">
        <v>254</v>
      </c>
      <c r="E16" s="155"/>
      <c r="F16" s="155"/>
      <c r="G16" s="264">
        <v>1614759</v>
      </c>
      <c r="H16" s="264"/>
      <c r="I16" s="264">
        <v>-10539807</v>
      </c>
      <c r="J16" s="264"/>
      <c r="K16" s="264">
        <v>1540156</v>
      </c>
      <c r="L16" s="264"/>
      <c r="M16" s="222">
        <v>-3206387</v>
      </c>
    </row>
    <row r="17" spans="1:13" ht="21" customHeight="1" x14ac:dyDescent="0.6">
      <c r="A17" s="164"/>
      <c r="C17" s="156" t="s">
        <v>226</v>
      </c>
      <c r="F17" s="155"/>
      <c r="G17" s="264">
        <v>-85217572</v>
      </c>
      <c r="H17" s="264"/>
      <c r="I17" s="329">
        <v>44594781</v>
      </c>
      <c r="J17" s="264"/>
      <c r="K17" s="264">
        <v>-41256639</v>
      </c>
      <c r="L17" s="264"/>
      <c r="M17" s="222">
        <v>-49965795</v>
      </c>
    </row>
    <row r="18" spans="1:13" ht="21" customHeight="1" x14ac:dyDescent="0.6">
      <c r="A18" s="164"/>
      <c r="C18" s="156" t="s">
        <v>255</v>
      </c>
      <c r="F18" s="155"/>
      <c r="G18" s="264">
        <v>-81647626</v>
      </c>
      <c r="H18" s="264"/>
      <c r="I18" s="329">
        <v>73151092</v>
      </c>
      <c r="J18" s="264"/>
      <c r="K18" s="264">
        <v>-37648256</v>
      </c>
      <c r="L18" s="264"/>
      <c r="M18" s="222">
        <v>26433184</v>
      </c>
    </row>
    <row r="19" spans="1:13" ht="21" customHeight="1" x14ac:dyDescent="0.6">
      <c r="A19" s="129"/>
      <c r="C19" s="40" t="s">
        <v>150</v>
      </c>
      <c r="E19" s="155"/>
      <c r="F19" s="155"/>
      <c r="G19" s="264">
        <v>68389977</v>
      </c>
      <c r="H19" s="264"/>
      <c r="I19" s="264">
        <v>81398233</v>
      </c>
      <c r="J19" s="264"/>
      <c r="K19" s="264">
        <v>33579535</v>
      </c>
      <c r="L19" s="264"/>
      <c r="M19" s="222">
        <v>46252836</v>
      </c>
    </row>
    <row r="20" spans="1:13" ht="21" customHeight="1" x14ac:dyDescent="0.6">
      <c r="A20" s="155"/>
      <c r="C20" s="155" t="s">
        <v>199</v>
      </c>
      <c r="E20" s="155"/>
      <c r="F20" s="155"/>
      <c r="G20" s="264">
        <v>16834276</v>
      </c>
      <c r="H20" s="264"/>
      <c r="I20" s="264">
        <v>14422070</v>
      </c>
      <c r="J20" s="264"/>
      <c r="K20" s="264">
        <v>15389217</v>
      </c>
      <c r="L20" s="264"/>
      <c r="M20" s="222">
        <v>13221067</v>
      </c>
    </row>
    <row r="21" spans="1:13" ht="21" customHeight="1" x14ac:dyDescent="0.6">
      <c r="A21" s="155"/>
      <c r="C21" s="274" t="s">
        <v>215</v>
      </c>
      <c r="E21" s="155"/>
      <c r="F21" s="155"/>
      <c r="G21" s="264">
        <v>10807103</v>
      </c>
      <c r="H21" s="264"/>
      <c r="I21" s="264">
        <v>0</v>
      </c>
      <c r="J21" s="264"/>
      <c r="K21" s="264">
        <v>9681110</v>
      </c>
      <c r="L21" s="264"/>
      <c r="M21" s="222">
        <v>0</v>
      </c>
    </row>
    <row r="22" spans="1:13" ht="21" customHeight="1" x14ac:dyDescent="0.6">
      <c r="A22" s="155"/>
      <c r="C22" s="274" t="s">
        <v>203</v>
      </c>
      <c r="D22" s="272"/>
      <c r="E22" s="155"/>
      <c r="F22" s="155"/>
      <c r="G22" s="264">
        <v>240733</v>
      </c>
      <c r="H22" s="264"/>
      <c r="I22" s="264">
        <v>579383</v>
      </c>
      <c r="J22" s="264"/>
      <c r="K22" s="264">
        <v>240733</v>
      </c>
      <c r="L22" s="264"/>
      <c r="M22" s="222">
        <v>0</v>
      </c>
    </row>
    <row r="23" spans="1:13" ht="21" customHeight="1" x14ac:dyDescent="0.6">
      <c r="A23" s="155"/>
      <c r="C23" s="155" t="s">
        <v>227</v>
      </c>
      <c r="E23" s="155"/>
      <c r="F23" s="155"/>
      <c r="G23" s="264">
        <v>23575581</v>
      </c>
      <c r="H23" s="264"/>
      <c r="I23" s="264">
        <v>19639145</v>
      </c>
      <c r="J23" s="264"/>
      <c r="K23" s="264">
        <v>30550058</v>
      </c>
      <c r="L23" s="264"/>
      <c r="M23" s="222">
        <v>11545628</v>
      </c>
    </row>
    <row r="24" spans="1:13" ht="21" customHeight="1" x14ac:dyDescent="0.6">
      <c r="A24" s="155"/>
      <c r="C24" s="155" t="s">
        <v>194</v>
      </c>
      <c r="E24" s="155"/>
      <c r="F24" s="155"/>
      <c r="G24" s="264">
        <v>4561990</v>
      </c>
      <c r="H24" s="358"/>
      <c r="I24" s="264">
        <v>-2911191</v>
      </c>
      <c r="J24" s="264"/>
      <c r="K24" s="264">
        <v>1974207</v>
      </c>
      <c r="L24" s="264"/>
      <c r="M24" s="222">
        <v>-3134806</v>
      </c>
    </row>
    <row r="25" spans="1:13" ht="21" customHeight="1" x14ac:dyDescent="0.6">
      <c r="A25" s="155"/>
      <c r="C25" s="155" t="s">
        <v>222</v>
      </c>
      <c r="E25" s="155"/>
      <c r="F25" s="155"/>
      <c r="G25" s="264">
        <v>0</v>
      </c>
      <c r="H25" s="358"/>
      <c r="I25" s="264">
        <v>-374536</v>
      </c>
      <c r="J25" s="264"/>
      <c r="K25" s="264">
        <v>0</v>
      </c>
      <c r="L25" s="264"/>
      <c r="M25" s="222">
        <v>-1198706</v>
      </c>
    </row>
    <row r="26" spans="1:13" ht="21" customHeight="1" x14ac:dyDescent="0.35">
      <c r="A26" s="155"/>
      <c r="C26" s="165" t="s">
        <v>256</v>
      </c>
      <c r="E26" s="155"/>
      <c r="F26" s="155"/>
      <c r="G26" s="264">
        <v>-478822</v>
      </c>
      <c r="H26" s="358"/>
      <c r="I26" s="264">
        <v>40091</v>
      </c>
      <c r="J26" s="264"/>
      <c r="K26" s="264">
        <v>632627</v>
      </c>
      <c r="L26" s="264"/>
      <c r="M26" s="330">
        <v>1185988</v>
      </c>
    </row>
    <row r="27" spans="1:13" ht="21" customHeight="1" x14ac:dyDescent="0.35">
      <c r="A27" s="155"/>
      <c r="C27" s="165" t="s">
        <v>200</v>
      </c>
      <c r="E27" s="155"/>
      <c r="F27" s="155"/>
      <c r="G27" s="264">
        <v>-3224884</v>
      </c>
      <c r="H27" s="264"/>
      <c r="I27" s="264">
        <v>-2626249</v>
      </c>
      <c r="J27" s="264"/>
      <c r="K27" s="264">
        <v>-2908995</v>
      </c>
      <c r="L27" s="264"/>
      <c r="M27" s="330">
        <v>-4081770</v>
      </c>
    </row>
    <row r="28" spans="1:13" ht="21" customHeight="1" x14ac:dyDescent="0.35">
      <c r="A28" s="155"/>
      <c r="C28" s="165" t="s">
        <v>243</v>
      </c>
      <c r="E28" s="155"/>
      <c r="F28" s="155"/>
      <c r="G28" s="264">
        <v>4170</v>
      </c>
      <c r="H28" s="264"/>
      <c r="I28" s="264">
        <v>0</v>
      </c>
      <c r="J28" s="264"/>
      <c r="K28" s="264">
        <v>4170</v>
      </c>
      <c r="L28" s="264"/>
      <c r="M28" s="330">
        <v>0</v>
      </c>
    </row>
    <row r="29" spans="1:13" ht="21" customHeight="1" x14ac:dyDescent="0.35">
      <c r="A29" s="155"/>
      <c r="C29" s="165" t="s">
        <v>257</v>
      </c>
      <c r="E29" s="155"/>
      <c r="F29" s="155"/>
      <c r="G29" s="264">
        <v>0</v>
      </c>
      <c r="H29" s="264"/>
      <c r="I29" s="264">
        <v>0</v>
      </c>
      <c r="J29" s="264"/>
      <c r="K29" s="264">
        <v>24262495</v>
      </c>
      <c r="L29" s="264"/>
      <c r="M29" s="330">
        <v>0</v>
      </c>
    </row>
    <row r="30" spans="1:13" ht="21" customHeight="1" x14ac:dyDescent="0.35">
      <c r="A30" s="155"/>
      <c r="C30" s="165" t="s">
        <v>195</v>
      </c>
      <c r="E30" s="155"/>
      <c r="F30" s="155"/>
      <c r="G30" s="264">
        <v>7669101</v>
      </c>
      <c r="H30" s="264"/>
      <c r="I30" s="264">
        <v>-8835587</v>
      </c>
      <c r="J30" s="264"/>
      <c r="K30" s="264">
        <v>3357727</v>
      </c>
      <c r="L30" s="264"/>
      <c r="M30" s="330">
        <v>-9354205</v>
      </c>
    </row>
    <row r="31" spans="1:13" ht="21" customHeight="1" x14ac:dyDescent="0.6">
      <c r="A31" s="129"/>
      <c r="C31" s="40" t="s">
        <v>205</v>
      </c>
      <c r="E31" s="155"/>
      <c r="F31" s="155"/>
      <c r="G31" s="264">
        <v>42503705</v>
      </c>
      <c r="H31" s="264"/>
      <c r="I31" s="222">
        <v>63054985</v>
      </c>
      <c r="J31" s="264"/>
      <c r="K31" s="264">
        <v>34534116</v>
      </c>
      <c r="L31" s="264"/>
      <c r="M31" s="330">
        <v>41894100</v>
      </c>
    </row>
    <row r="32" spans="1:13" ht="21" customHeight="1" x14ac:dyDescent="0.6">
      <c r="A32" s="129"/>
      <c r="C32" s="40" t="s">
        <v>249</v>
      </c>
      <c r="E32" s="155"/>
      <c r="F32" s="155"/>
      <c r="G32" s="264">
        <v>-9135646</v>
      </c>
      <c r="H32" s="264"/>
      <c r="I32" s="222">
        <v>0</v>
      </c>
      <c r="J32" s="264"/>
      <c r="K32" s="264">
        <v>-9135646</v>
      </c>
      <c r="L32" s="264"/>
      <c r="M32" s="330">
        <v>0</v>
      </c>
    </row>
    <row r="33" spans="1:15" ht="21" customHeight="1" x14ac:dyDescent="0.6">
      <c r="A33" s="129"/>
      <c r="C33" s="40" t="s">
        <v>250</v>
      </c>
      <c r="E33" s="155"/>
      <c r="F33" s="155"/>
      <c r="G33" s="264">
        <v>-18958900</v>
      </c>
      <c r="H33" s="264"/>
      <c r="I33" s="222">
        <v>0</v>
      </c>
      <c r="J33" s="264"/>
      <c r="K33" s="264">
        <v>0</v>
      </c>
      <c r="L33" s="264"/>
      <c r="M33" s="330">
        <v>0</v>
      </c>
    </row>
    <row r="34" spans="1:15" ht="21" customHeight="1" x14ac:dyDescent="0.6">
      <c r="A34" s="155"/>
      <c r="C34" s="155" t="s">
        <v>151</v>
      </c>
      <c r="E34" s="155"/>
      <c r="F34" s="155"/>
      <c r="G34" s="264">
        <v>-18003540</v>
      </c>
      <c r="H34" s="264"/>
      <c r="I34" s="264">
        <v>-18107184</v>
      </c>
      <c r="J34" s="264"/>
      <c r="K34" s="264">
        <v>-21222952</v>
      </c>
      <c r="L34" s="264"/>
      <c r="M34" s="222">
        <v>-27282785</v>
      </c>
    </row>
    <row r="35" spans="1:15" ht="21" customHeight="1" x14ac:dyDescent="0.6">
      <c r="A35" s="129"/>
      <c r="C35" s="155" t="s">
        <v>152</v>
      </c>
      <c r="E35" s="155"/>
      <c r="F35" s="155"/>
      <c r="G35" s="265">
        <v>41265595</v>
      </c>
      <c r="H35" s="264"/>
      <c r="I35" s="265">
        <v>48868053</v>
      </c>
      <c r="J35" s="264"/>
      <c r="K35" s="265">
        <v>25823701</v>
      </c>
      <c r="L35" s="264"/>
      <c r="M35" s="289">
        <v>33330054</v>
      </c>
    </row>
    <row r="36" spans="1:15" ht="21" customHeight="1" x14ac:dyDescent="0.35">
      <c r="A36" s="155"/>
      <c r="B36" s="156" t="s">
        <v>233</v>
      </c>
      <c r="C36" s="40"/>
      <c r="D36" s="40"/>
      <c r="E36" s="40"/>
      <c r="F36" s="155"/>
      <c r="G36" s="181">
        <f>SUM(G9:G35)</f>
        <v>627093934</v>
      </c>
      <c r="H36" s="359"/>
      <c r="I36" s="181">
        <f>SUM(I9:I35)</f>
        <v>-8192153</v>
      </c>
      <c r="J36" s="264"/>
      <c r="K36" s="181">
        <f>SUM(K9:K35)</f>
        <v>417959774</v>
      </c>
      <c r="L36" s="264"/>
      <c r="M36" s="264">
        <f>SUM(M9:M35)</f>
        <v>-131594637</v>
      </c>
    </row>
    <row r="37" spans="1:15" s="166" customFormat="1" ht="21" customHeight="1" x14ac:dyDescent="0.35">
      <c r="A37" s="129"/>
      <c r="B37" s="156" t="s">
        <v>153</v>
      </c>
      <c r="C37" s="40"/>
      <c r="D37" s="155"/>
      <c r="E37" s="163"/>
      <c r="F37" s="163"/>
      <c r="G37" s="264"/>
      <c r="H37" s="264"/>
      <c r="I37" s="264"/>
      <c r="J37" s="264"/>
      <c r="K37" s="264"/>
      <c r="L37" s="264"/>
      <c r="M37" s="264"/>
      <c r="N37" s="156"/>
      <c r="O37" s="156"/>
    </row>
    <row r="38" spans="1:15" ht="21" customHeight="1" x14ac:dyDescent="0.6">
      <c r="A38" s="155"/>
      <c r="D38" s="155" t="s">
        <v>191</v>
      </c>
      <c r="E38" s="167"/>
      <c r="F38" s="155"/>
      <c r="G38" s="264">
        <v>18003540</v>
      </c>
      <c r="H38" s="264"/>
      <c r="I38" s="264">
        <v>18107184</v>
      </c>
      <c r="J38" s="264"/>
      <c r="K38" s="264">
        <v>45350901</v>
      </c>
      <c r="L38" s="264"/>
      <c r="M38" s="222">
        <v>26758486</v>
      </c>
    </row>
    <row r="39" spans="1:15" ht="21" customHeight="1" x14ac:dyDescent="0.35">
      <c r="A39" s="155"/>
      <c r="B39" s="155"/>
      <c r="D39" s="155" t="s">
        <v>192</v>
      </c>
      <c r="E39" s="155"/>
      <c r="F39" s="155"/>
      <c r="G39" s="264">
        <v>-44128670</v>
      </c>
      <c r="H39" s="264"/>
      <c r="I39" s="264">
        <v>-48251898</v>
      </c>
      <c r="J39" s="264"/>
      <c r="K39" s="264">
        <v>-25410035</v>
      </c>
      <c r="L39" s="264"/>
      <c r="M39" s="369">
        <v>-32766830</v>
      </c>
    </row>
    <row r="40" spans="1:15" ht="21" customHeight="1" x14ac:dyDescent="0.35">
      <c r="A40" s="155"/>
      <c r="B40" s="155"/>
      <c r="D40" s="156" t="s">
        <v>206</v>
      </c>
      <c r="E40" s="155"/>
      <c r="F40" s="155"/>
      <c r="G40" s="264">
        <v>18653089</v>
      </c>
      <c r="H40" s="264"/>
      <c r="I40" s="264">
        <v>0</v>
      </c>
      <c r="J40" s="264"/>
      <c r="K40" s="264">
        <v>18159843</v>
      </c>
      <c r="L40" s="264"/>
      <c r="M40" s="369">
        <v>0</v>
      </c>
    </row>
    <row r="41" spans="1:15" ht="21" customHeight="1" x14ac:dyDescent="0.6">
      <c r="A41" s="155"/>
      <c r="D41" s="156" t="s">
        <v>193</v>
      </c>
      <c r="E41" s="155"/>
      <c r="F41" s="155"/>
      <c r="G41" s="264">
        <v>-20219832</v>
      </c>
      <c r="H41" s="264"/>
      <c r="I41" s="264">
        <v>-22443805</v>
      </c>
      <c r="J41" s="264"/>
      <c r="K41" s="264">
        <v>-11210958</v>
      </c>
      <c r="L41" s="264"/>
      <c r="M41" s="329">
        <v>-15306903</v>
      </c>
    </row>
    <row r="42" spans="1:15" ht="21" customHeight="1" x14ac:dyDescent="0.35">
      <c r="A42" s="155"/>
      <c r="D42" s="156" t="s">
        <v>154</v>
      </c>
      <c r="E42" s="155"/>
      <c r="F42" s="155"/>
      <c r="G42" s="264">
        <v>-67478851</v>
      </c>
      <c r="H42" s="264"/>
      <c r="I42" s="264">
        <v>-29115396</v>
      </c>
      <c r="J42" s="264"/>
      <c r="K42" s="264">
        <v>-44443978</v>
      </c>
      <c r="L42" s="264"/>
      <c r="M42" s="264">
        <v>-24528179</v>
      </c>
    </row>
    <row r="43" spans="1:15" ht="21" customHeight="1" x14ac:dyDescent="0.35">
      <c r="A43" s="164"/>
      <c r="B43" s="155"/>
      <c r="C43" s="156" t="s">
        <v>153</v>
      </c>
      <c r="F43" s="155"/>
      <c r="G43" s="360">
        <f>SUM(G36:G42)</f>
        <v>531923210</v>
      </c>
      <c r="H43" s="264"/>
      <c r="I43" s="360">
        <f>SUM(I36:I42)</f>
        <v>-89896068</v>
      </c>
      <c r="J43" s="264"/>
      <c r="K43" s="360">
        <f>SUM(K36:K42)</f>
        <v>400405547</v>
      </c>
      <c r="L43" s="264"/>
      <c r="M43" s="360">
        <f>SUM(M36:M42)</f>
        <v>-177438063</v>
      </c>
    </row>
    <row r="44" spans="1:15" ht="21" customHeight="1" x14ac:dyDescent="0.35">
      <c r="A44" s="164"/>
      <c r="D44" s="155"/>
      <c r="E44" s="155"/>
      <c r="F44" s="155"/>
      <c r="G44" s="271"/>
      <c r="H44" s="264"/>
      <c r="I44" s="264"/>
      <c r="J44" s="264"/>
      <c r="K44" s="264"/>
      <c r="L44" s="264"/>
      <c r="M44" s="264"/>
    </row>
    <row r="45" spans="1:15" ht="21" customHeight="1" x14ac:dyDescent="0.35">
      <c r="L45" s="272"/>
      <c r="M45" s="430"/>
    </row>
    <row r="46" spans="1:15" ht="21" customHeight="1" x14ac:dyDescent="0.35">
      <c r="H46" s="361"/>
      <c r="L46" s="272"/>
      <c r="M46" s="430"/>
    </row>
    <row r="47" spans="1:15" ht="21" customHeight="1" x14ac:dyDescent="0.35">
      <c r="L47" s="272"/>
      <c r="M47" s="430"/>
    </row>
    <row r="48" spans="1:15" ht="21" customHeight="1" x14ac:dyDescent="0.65">
      <c r="A48" s="153" t="s">
        <v>1</v>
      </c>
      <c r="B48" s="153"/>
      <c r="C48" s="153"/>
      <c r="D48" s="153"/>
      <c r="E48" s="153"/>
      <c r="F48" s="153"/>
      <c r="G48" s="260"/>
      <c r="H48" s="260"/>
      <c r="I48" s="260"/>
      <c r="J48" s="260"/>
      <c r="K48" s="260"/>
      <c r="L48" s="260"/>
      <c r="M48" s="431"/>
    </row>
    <row r="49" spans="1:17" ht="21" customHeight="1" x14ac:dyDescent="0.65">
      <c r="A49" s="157" t="s">
        <v>155</v>
      </c>
      <c r="B49" s="157"/>
      <c r="C49" s="157"/>
      <c r="D49" s="157"/>
      <c r="E49" s="157"/>
      <c r="F49" s="157"/>
      <c r="G49" s="261"/>
      <c r="H49" s="261"/>
      <c r="I49" s="261"/>
      <c r="J49" s="261"/>
      <c r="K49" s="261"/>
      <c r="L49" s="261"/>
      <c r="M49" s="431"/>
    </row>
    <row r="50" spans="1:17" ht="21" customHeight="1" x14ac:dyDescent="0.65">
      <c r="A50" s="79" t="str">
        <f>+A3</f>
        <v>FOR THE YEAR ENDED DECEMBER 31, 2020</v>
      </c>
      <c r="B50" s="158"/>
      <c r="C50" s="158"/>
      <c r="D50" s="158"/>
      <c r="E50" s="158"/>
      <c r="F50" s="158"/>
      <c r="G50" s="262"/>
      <c r="H50" s="262"/>
      <c r="I50" s="262"/>
      <c r="J50" s="262"/>
      <c r="K50" s="262"/>
      <c r="L50" s="262"/>
      <c r="M50" s="432"/>
    </row>
    <row r="51" spans="1:17" ht="21" customHeight="1" x14ac:dyDescent="0.35">
      <c r="A51" s="158"/>
      <c r="B51" s="158"/>
      <c r="C51" s="158"/>
      <c r="D51" s="158"/>
      <c r="E51" s="158"/>
      <c r="F51" s="158"/>
      <c r="G51" s="262"/>
      <c r="H51" s="262"/>
      <c r="I51" s="262"/>
      <c r="J51" s="262"/>
      <c r="K51" s="262"/>
      <c r="L51" s="262"/>
      <c r="M51" s="432"/>
    </row>
    <row r="52" spans="1:17" ht="21" customHeight="1" x14ac:dyDescent="0.35">
      <c r="A52" s="129"/>
      <c r="B52" s="129"/>
      <c r="C52" s="155"/>
      <c r="D52" s="129"/>
      <c r="E52" s="169"/>
      <c r="F52" s="158"/>
      <c r="G52" s="440" t="str">
        <f>G5</f>
        <v>(In Baht)</v>
      </c>
      <c r="H52" s="440"/>
      <c r="I52" s="440"/>
      <c r="J52" s="440"/>
      <c r="K52" s="440"/>
      <c r="L52" s="440"/>
      <c r="M52" s="440"/>
      <c r="Q52" s="168"/>
    </row>
    <row r="53" spans="1:17" ht="21" customHeight="1" x14ac:dyDescent="0.35">
      <c r="A53" s="129"/>
      <c r="B53" s="129"/>
      <c r="C53" s="155"/>
      <c r="D53" s="129"/>
      <c r="E53" s="155"/>
      <c r="F53" s="155"/>
      <c r="G53" s="463" t="s">
        <v>207</v>
      </c>
      <c r="H53" s="463"/>
      <c r="I53" s="463"/>
      <c r="J53" s="356"/>
      <c r="K53" s="465" t="s">
        <v>208</v>
      </c>
      <c r="L53" s="465"/>
      <c r="M53" s="465"/>
    </row>
    <row r="54" spans="1:17" ht="21" customHeight="1" x14ac:dyDescent="0.35">
      <c r="A54" s="129"/>
      <c r="B54" s="129"/>
      <c r="C54" s="155"/>
      <c r="D54" s="129"/>
      <c r="E54" s="160" t="s">
        <v>5</v>
      </c>
      <c r="F54" s="155"/>
      <c r="G54" s="263">
        <v>2020</v>
      </c>
      <c r="H54" s="362"/>
      <c r="I54" s="263">
        <v>2019</v>
      </c>
      <c r="J54" s="357"/>
      <c r="K54" s="263">
        <v>2020</v>
      </c>
      <c r="L54" s="357"/>
      <c r="M54" s="263">
        <v>2019</v>
      </c>
    </row>
    <row r="55" spans="1:17" ht="21" customHeight="1" x14ac:dyDescent="0.35">
      <c r="A55" s="58" t="s">
        <v>156</v>
      </c>
      <c r="B55" s="439"/>
      <c r="D55" s="170"/>
      <c r="E55" s="170"/>
      <c r="F55" s="155"/>
      <c r="G55" s="275"/>
      <c r="H55" s="275">
        <v>15247</v>
      </c>
      <c r="I55" s="363"/>
      <c r="J55" s="363"/>
      <c r="K55" s="267"/>
      <c r="L55" s="433"/>
      <c r="M55" s="434"/>
    </row>
    <row r="56" spans="1:17" ht="21" customHeight="1" x14ac:dyDescent="0.6">
      <c r="B56" s="171"/>
      <c r="D56" s="155" t="s">
        <v>258</v>
      </c>
      <c r="E56" s="155"/>
      <c r="F56" s="155"/>
      <c r="G56" s="181">
        <v>2397231</v>
      </c>
      <c r="H56" s="181"/>
      <c r="I56" s="222">
        <v>-5618774</v>
      </c>
      <c r="J56" s="181"/>
      <c r="K56" s="181">
        <v>-30146</v>
      </c>
      <c r="L56" s="181"/>
      <c r="M56" s="329">
        <v>-50278</v>
      </c>
    </row>
    <row r="57" spans="1:17" ht="21" customHeight="1" x14ac:dyDescent="0.35">
      <c r="A57" s="155"/>
      <c r="B57" s="155"/>
      <c r="D57" s="155" t="s">
        <v>157</v>
      </c>
      <c r="E57" s="155"/>
      <c r="G57" s="181">
        <v>0</v>
      </c>
      <c r="H57" s="181"/>
      <c r="I57" s="264">
        <v>0</v>
      </c>
      <c r="J57" s="181"/>
      <c r="K57" s="181">
        <v>76900000</v>
      </c>
      <c r="L57" s="181"/>
      <c r="M57" s="430">
        <v>398500000</v>
      </c>
    </row>
    <row r="58" spans="1:17" ht="21" customHeight="1" x14ac:dyDescent="0.35">
      <c r="A58" s="155"/>
      <c r="B58" s="155"/>
      <c r="D58" s="156" t="s">
        <v>158</v>
      </c>
      <c r="E58" s="155"/>
      <c r="F58" s="155"/>
      <c r="G58" s="181">
        <v>0</v>
      </c>
      <c r="H58" s="181"/>
      <c r="I58" s="264">
        <v>0</v>
      </c>
      <c r="J58" s="181"/>
      <c r="K58" s="181">
        <v>-48324212</v>
      </c>
      <c r="L58" s="181"/>
      <c r="M58" s="430">
        <v>-209321077</v>
      </c>
    </row>
    <row r="59" spans="1:17" ht="21" customHeight="1" x14ac:dyDescent="0.6">
      <c r="A59" s="155"/>
      <c r="B59" s="155"/>
      <c r="D59" s="155" t="s">
        <v>159</v>
      </c>
      <c r="E59" s="155"/>
      <c r="G59" s="181">
        <v>3468074</v>
      </c>
      <c r="H59" s="181"/>
      <c r="I59" s="329">
        <v>6427662</v>
      </c>
      <c r="J59" s="181"/>
      <c r="K59" s="181">
        <v>2999449</v>
      </c>
      <c r="L59" s="181"/>
      <c r="M59" s="430">
        <v>6068356</v>
      </c>
    </row>
    <row r="60" spans="1:17" ht="21" customHeight="1" x14ac:dyDescent="0.35">
      <c r="A60" s="155"/>
      <c r="B60" s="155"/>
      <c r="D60" s="155" t="s">
        <v>160</v>
      </c>
      <c r="E60" s="155"/>
      <c r="G60" s="181">
        <v>-12309256</v>
      </c>
      <c r="H60" s="181"/>
      <c r="I60" s="264">
        <v>-75588602</v>
      </c>
      <c r="J60" s="181"/>
      <c r="K60" s="181">
        <v>-8007281</v>
      </c>
      <c r="L60" s="181"/>
      <c r="M60" s="264">
        <v>-6305207</v>
      </c>
    </row>
    <row r="61" spans="1:17" ht="21" customHeight="1" x14ac:dyDescent="0.35">
      <c r="A61" s="155"/>
      <c r="B61" s="155"/>
      <c r="D61" s="155" t="s">
        <v>223</v>
      </c>
      <c r="E61" s="155"/>
      <c r="G61" s="181">
        <v>0</v>
      </c>
      <c r="H61" s="181"/>
      <c r="I61" s="264">
        <v>1252</v>
      </c>
      <c r="J61" s="181"/>
      <c r="K61" s="181">
        <v>0</v>
      </c>
      <c r="L61" s="181"/>
      <c r="M61" s="264">
        <v>0</v>
      </c>
    </row>
    <row r="62" spans="1:17" ht="21" customHeight="1" x14ac:dyDescent="0.35">
      <c r="A62" s="155"/>
      <c r="B62" s="155"/>
      <c r="D62" s="155" t="s">
        <v>202</v>
      </c>
      <c r="E62" s="155"/>
      <c r="G62" s="181">
        <v>-33113</v>
      </c>
      <c r="H62" s="181"/>
      <c r="I62" s="364">
        <v>-12541810</v>
      </c>
      <c r="K62" s="181">
        <v>-26883</v>
      </c>
      <c r="L62" s="272"/>
      <c r="M62" s="430">
        <v>-10844514</v>
      </c>
    </row>
    <row r="63" spans="1:17" ht="21" customHeight="1" x14ac:dyDescent="0.6">
      <c r="A63" s="155"/>
      <c r="B63" s="155"/>
      <c r="D63" s="155" t="s">
        <v>189</v>
      </c>
      <c r="E63" s="155"/>
      <c r="G63" s="181">
        <v>0</v>
      </c>
      <c r="H63" s="181"/>
      <c r="I63" s="329">
        <v>10232672</v>
      </c>
      <c r="J63" s="181"/>
      <c r="K63" s="181">
        <v>0</v>
      </c>
      <c r="L63" s="181"/>
      <c r="M63" s="264">
        <v>4092700</v>
      </c>
    </row>
    <row r="64" spans="1:17" ht="21" customHeight="1" x14ac:dyDescent="0.35">
      <c r="A64" s="155"/>
      <c r="B64" s="155"/>
      <c r="D64" s="155" t="s">
        <v>161</v>
      </c>
      <c r="E64" s="155"/>
      <c r="G64" s="181">
        <v>0</v>
      </c>
      <c r="H64" s="181"/>
      <c r="I64" s="264">
        <v>0</v>
      </c>
      <c r="J64" s="181"/>
      <c r="K64" s="181">
        <v>-3638938</v>
      </c>
      <c r="L64" s="181"/>
      <c r="M64" s="264">
        <v>-48749775</v>
      </c>
      <c r="N64" s="168"/>
    </row>
    <row r="65" spans="1:13" ht="21" customHeight="1" x14ac:dyDescent="0.35">
      <c r="B65" s="129"/>
      <c r="C65" s="129" t="s">
        <v>190</v>
      </c>
      <c r="D65" s="129"/>
      <c r="E65" s="129"/>
      <c r="F65" s="155"/>
      <c r="G65" s="365">
        <f>SUM(G56:G64)</f>
        <v>-6477064</v>
      </c>
      <c r="H65" s="181">
        <v>134320</v>
      </c>
      <c r="I65" s="365">
        <f>SUM(I56:I64)</f>
        <v>-77087600</v>
      </c>
      <c r="J65" s="181"/>
      <c r="K65" s="365">
        <f>SUM(K56:K64)</f>
        <v>19871989</v>
      </c>
      <c r="L65" s="181"/>
      <c r="M65" s="365">
        <f>SUM(M56:M64)</f>
        <v>133390205</v>
      </c>
    </row>
    <row r="66" spans="1:13" ht="21" customHeight="1" x14ac:dyDescent="0.35">
      <c r="B66" s="129"/>
      <c r="C66" s="129"/>
      <c r="D66" s="129"/>
      <c r="E66" s="129"/>
      <c r="F66" s="155"/>
      <c r="G66" s="181"/>
      <c r="H66" s="181"/>
      <c r="I66" s="181"/>
      <c r="J66" s="181"/>
      <c r="K66" s="181"/>
      <c r="L66" s="181"/>
      <c r="M66" s="181"/>
    </row>
    <row r="67" spans="1:13" ht="21" customHeight="1" x14ac:dyDescent="0.35">
      <c r="A67" s="58" t="s">
        <v>162</v>
      </c>
      <c r="B67" s="170"/>
      <c r="D67" s="170"/>
      <c r="E67" s="170"/>
      <c r="F67" s="155"/>
      <c r="G67" s="181"/>
      <c r="H67" s="181"/>
      <c r="I67" s="181"/>
      <c r="J67" s="181"/>
      <c r="K67" s="181"/>
      <c r="L67" s="181"/>
      <c r="M67" s="181"/>
    </row>
    <row r="68" spans="1:13" ht="21" customHeight="1" x14ac:dyDescent="0.35">
      <c r="A68" s="129"/>
      <c r="B68" s="155"/>
      <c r="D68" s="155" t="s">
        <v>234</v>
      </c>
      <c r="E68" s="155"/>
      <c r="F68" s="155"/>
      <c r="G68" s="181"/>
      <c r="H68" s="181"/>
      <c r="J68" s="181"/>
      <c r="K68" s="181"/>
      <c r="L68" s="181"/>
      <c r="M68" s="272"/>
    </row>
    <row r="69" spans="1:13" ht="21" customHeight="1" x14ac:dyDescent="0.35">
      <c r="B69" s="40"/>
      <c r="C69" s="155"/>
      <c r="D69" s="155" t="s">
        <v>171</v>
      </c>
      <c r="E69" s="155"/>
      <c r="F69" s="155"/>
      <c r="G69" s="181">
        <v>-31176011</v>
      </c>
      <c r="H69" s="181"/>
      <c r="I69" s="181">
        <v>43142504</v>
      </c>
      <c r="J69" s="181"/>
      <c r="K69" s="181">
        <v>-17844995</v>
      </c>
      <c r="L69" s="181"/>
      <c r="M69" s="181">
        <v>17344596</v>
      </c>
    </row>
    <row r="70" spans="1:13" ht="21" customHeight="1" x14ac:dyDescent="0.35">
      <c r="B70" s="40"/>
      <c r="C70" s="155"/>
      <c r="D70" s="155" t="s">
        <v>224</v>
      </c>
      <c r="E70" s="155"/>
      <c r="F70" s="155"/>
      <c r="G70" s="181">
        <v>1704562</v>
      </c>
      <c r="H70" s="181"/>
      <c r="I70" s="181">
        <v>225</v>
      </c>
      <c r="J70" s="181"/>
      <c r="K70" s="181">
        <v>0</v>
      </c>
      <c r="L70" s="181"/>
      <c r="M70" s="181">
        <v>0</v>
      </c>
    </row>
    <row r="71" spans="1:13" ht="21" customHeight="1" x14ac:dyDescent="0.35">
      <c r="B71" s="40"/>
      <c r="C71" s="155"/>
      <c r="D71" s="155" t="s">
        <v>163</v>
      </c>
      <c r="E71" s="155"/>
      <c r="F71" s="155"/>
      <c r="G71" s="181">
        <v>836431800</v>
      </c>
      <c r="H71" s="181"/>
      <c r="I71" s="264">
        <v>785165100</v>
      </c>
      <c r="J71" s="181"/>
      <c r="K71" s="181">
        <v>317144000</v>
      </c>
      <c r="L71" s="181"/>
      <c r="M71" s="264">
        <v>356072000</v>
      </c>
    </row>
    <row r="72" spans="1:13" ht="21" customHeight="1" x14ac:dyDescent="0.35">
      <c r="B72" s="40"/>
      <c r="D72" s="155" t="s">
        <v>164</v>
      </c>
      <c r="E72" s="155"/>
      <c r="F72" s="155"/>
      <c r="G72" s="181">
        <v>314000000</v>
      </c>
      <c r="H72" s="181"/>
      <c r="I72" s="264">
        <v>68993512</v>
      </c>
      <c r="J72" s="181"/>
      <c r="K72" s="181">
        <v>314000000</v>
      </c>
      <c r="L72" s="181"/>
      <c r="M72" s="264">
        <v>25340000</v>
      </c>
    </row>
    <row r="73" spans="1:13" ht="21" customHeight="1" x14ac:dyDescent="0.35">
      <c r="B73" s="40"/>
      <c r="D73" s="155" t="s">
        <v>165</v>
      </c>
      <c r="E73" s="155"/>
      <c r="F73" s="155"/>
      <c r="G73" s="181">
        <v>-943154800</v>
      </c>
      <c r="H73" s="181"/>
      <c r="I73" s="264">
        <v>-740526400</v>
      </c>
      <c r="J73" s="181"/>
      <c r="K73" s="181">
        <v>-417144000</v>
      </c>
      <c r="L73" s="181"/>
      <c r="M73" s="264">
        <v>-322858000</v>
      </c>
    </row>
    <row r="74" spans="1:13" ht="21" customHeight="1" x14ac:dyDescent="0.35">
      <c r="B74" s="40"/>
      <c r="D74" s="155" t="s">
        <v>166</v>
      </c>
      <c r="E74" s="155"/>
      <c r="F74" s="155"/>
      <c r="G74" s="181">
        <v>-72657046</v>
      </c>
      <c r="H74" s="181"/>
      <c r="I74" s="264">
        <v>-71809229</v>
      </c>
      <c r="J74" s="181"/>
      <c r="K74" s="181">
        <v>-61560000</v>
      </c>
      <c r="L74" s="181"/>
      <c r="M74" s="264">
        <v>-50010000</v>
      </c>
    </row>
    <row r="75" spans="1:13" ht="21" customHeight="1" x14ac:dyDescent="0.35">
      <c r="B75" s="40"/>
      <c r="D75" s="155" t="s">
        <v>167</v>
      </c>
      <c r="E75" s="155"/>
      <c r="F75" s="155"/>
      <c r="G75" s="181">
        <v>-328816061</v>
      </c>
      <c r="H75" s="181"/>
      <c r="I75" s="264">
        <v>-51068022</v>
      </c>
      <c r="J75" s="181"/>
      <c r="K75" s="181">
        <v>-329504350</v>
      </c>
      <c r="L75" s="181"/>
      <c r="M75" s="264">
        <v>-53370056</v>
      </c>
    </row>
    <row r="76" spans="1:13" ht="21" customHeight="1" x14ac:dyDescent="0.35">
      <c r="B76" s="40"/>
      <c r="D76" s="156" t="s">
        <v>168</v>
      </c>
      <c r="E76" s="155"/>
      <c r="F76" s="155"/>
      <c r="G76" s="181">
        <v>-16132457</v>
      </c>
      <c r="H76" s="181"/>
      <c r="I76" s="264">
        <v>-14012211</v>
      </c>
      <c r="J76" s="181"/>
      <c r="K76" s="181">
        <v>0</v>
      </c>
      <c r="L76" s="181"/>
      <c r="M76" s="264">
        <v>0</v>
      </c>
    </row>
    <row r="77" spans="1:13" ht="21" customHeight="1" x14ac:dyDescent="0.35">
      <c r="B77" s="40"/>
      <c r="D77" s="272" t="s">
        <v>169</v>
      </c>
      <c r="E77" s="155"/>
      <c r="F77" s="155"/>
      <c r="G77" s="181">
        <v>-25641280</v>
      </c>
      <c r="H77" s="181"/>
      <c r="I77" s="264">
        <v>-17967545</v>
      </c>
      <c r="J77" s="181"/>
      <c r="K77" s="181">
        <v>-19058542</v>
      </c>
      <c r="L77" s="181"/>
      <c r="M77" s="264">
        <v>-11365630</v>
      </c>
    </row>
    <row r="78" spans="1:13" ht="21" customHeight="1" x14ac:dyDescent="0.35">
      <c r="B78" s="40"/>
      <c r="D78" s="156" t="s">
        <v>201</v>
      </c>
      <c r="E78" s="155"/>
      <c r="F78" s="155"/>
      <c r="G78" s="181">
        <v>0</v>
      </c>
      <c r="H78" s="181"/>
      <c r="I78" s="264">
        <v>27733282</v>
      </c>
      <c r="J78" s="181"/>
      <c r="K78" s="181">
        <v>0</v>
      </c>
      <c r="L78" s="181"/>
      <c r="M78" s="264">
        <v>0</v>
      </c>
    </row>
    <row r="79" spans="1:13" ht="21" customHeight="1" x14ac:dyDescent="0.35">
      <c r="B79" s="155"/>
      <c r="C79" s="129" t="s">
        <v>170</v>
      </c>
      <c r="D79" s="129"/>
      <c r="E79" s="129"/>
      <c r="F79" s="155"/>
      <c r="G79" s="365">
        <f>SUM(G68:G78)</f>
        <v>-265441293</v>
      </c>
      <c r="H79" s="181"/>
      <c r="I79" s="365">
        <f>SUM(I69:I78)</f>
        <v>29651216</v>
      </c>
      <c r="J79" s="181"/>
      <c r="K79" s="365">
        <f>SUM(K68:K78)</f>
        <v>-213967887</v>
      </c>
      <c r="L79" s="181"/>
      <c r="M79" s="365">
        <f>SUM(M69:M78)</f>
        <v>-38847090</v>
      </c>
    </row>
    <row r="80" spans="1:13" ht="21" customHeight="1" x14ac:dyDescent="0.35">
      <c r="B80" s="155"/>
      <c r="C80" s="129" t="s">
        <v>173</v>
      </c>
      <c r="D80" s="129"/>
      <c r="E80" s="129"/>
      <c r="F80" s="155"/>
      <c r="G80" s="365">
        <v>989270</v>
      </c>
      <c r="H80" s="181"/>
      <c r="I80" s="360">
        <v>-1668014</v>
      </c>
      <c r="J80" s="181"/>
      <c r="K80" s="365">
        <v>0</v>
      </c>
      <c r="L80" s="181"/>
      <c r="M80" s="365">
        <v>0</v>
      </c>
    </row>
    <row r="81" spans="1:15" ht="21" customHeight="1" x14ac:dyDescent="0.35">
      <c r="B81" s="58"/>
      <c r="C81" s="40" t="s">
        <v>235</v>
      </c>
      <c r="D81" s="155"/>
      <c r="E81" s="155"/>
      <c r="F81" s="155"/>
      <c r="G81" s="181">
        <f>G43+G65+G79+G80</f>
        <v>260994123</v>
      </c>
      <c r="H81" s="181"/>
      <c r="I81" s="181">
        <f>+I43+I65+I79+I80</f>
        <v>-139000466</v>
      </c>
      <c r="J81" s="181"/>
      <c r="K81" s="181">
        <f>K43+K65+K79+K80</f>
        <v>206309649</v>
      </c>
      <c r="L81" s="181"/>
      <c r="M81" s="181">
        <f>+M43+M65+M79+M80</f>
        <v>-82894948</v>
      </c>
    </row>
    <row r="82" spans="1:15" ht="21" customHeight="1" x14ac:dyDescent="0.35">
      <c r="B82" s="58"/>
      <c r="C82" s="40" t="s">
        <v>236</v>
      </c>
      <c r="D82" s="155"/>
      <c r="E82" s="172">
        <v>5</v>
      </c>
      <c r="F82" s="155"/>
      <c r="G82" s="181">
        <v>134570259</v>
      </c>
      <c r="H82" s="181"/>
      <c r="I82" s="181">
        <v>273570725</v>
      </c>
      <c r="J82" s="181"/>
      <c r="K82" s="181">
        <v>78519399</v>
      </c>
      <c r="L82" s="181"/>
      <c r="M82" s="181">
        <v>161414347</v>
      </c>
    </row>
    <row r="83" spans="1:15" ht="21" customHeight="1" thickBot="1" x14ac:dyDescent="0.4">
      <c r="B83" s="58"/>
      <c r="C83" s="40" t="s">
        <v>237</v>
      </c>
      <c r="D83" s="155"/>
      <c r="E83" s="172">
        <v>5</v>
      </c>
      <c r="F83" s="155"/>
      <c r="G83" s="366">
        <f>SUM(G81:G82)</f>
        <v>395564382</v>
      </c>
      <c r="H83" s="181"/>
      <c r="I83" s="366">
        <f>SUM(I81:I82)</f>
        <v>134570259</v>
      </c>
      <c r="J83" s="181"/>
      <c r="K83" s="366">
        <f>SUM(K81:K82)</f>
        <v>284829048</v>
      </c>
      <c r="L83" s="181"/>
      <c r="M83" s="366">
        <f>SUM(M81:M82)</f>
        <v>78519399</v>
      </c>
      <c r="N83" s="173"/>
      <c r="O83" s="173"/>
    </row>
    <row r="84" spans="1:15" ht="21" customHeight="1" thickTop="1" x14ac:dyDescent="0.35">
      <c r="B84" s="58"/>
      <c r="C84" s="40"/>
      <c r="D84" s="155"/>
      <c r="E84" s="172"/>
      <c r="F84" s="155"/>
      <c r="G84" s="268"/>
      <c r="H84" s="181"/>
      <c r="I84" s="268"/>
      <c r="J84" s="181"/>
      <c r="K84" s="268"/>
      <c r="L84" s="181"/>
      <c r="M84" s="268"/>
      <c r="N84" s="173"/>
      <c r="O84" s="173"/>
    </row>
    <row r="85" spans="1:15" ht="21" customHeight="1" x14ac:dyDescent="0.35">
      <c r="B85" s="58"/>
      <c r="C85" s="40" t="s">
        <v>184</v>
      </c>
      <c r="D85" s="155"/>
      <c r="E85" s="172"/>
      <c r="F85" s="155"/>
      <c r="G85" s="268"/>
      <c r="H85" s="181"/>
      <c r="I85" s="268"/>
      <c r="J85" s="181"/>
      <c r="K85" s="268"/>
      <c r="L85" s="181"/>
      <c r="M85" s="268"/>
      <c r="N85" s="173"/>
      <c r="O85" s="173"/>
    </row>
    <row r="86" spans="1:15" ht="21" customHeight="1" x14ac:dyDescent="0.35">
      <c r="B86" s="58"/>
      <c r="C86" s="40"/>
      <c r="D86" s="155" t="s">
        <v>185</v>
      </c>
      <c r="E86" s="172"/>
      <c r="F86" s="155"/>
      <c r="G86" s="181">
        <v>24295</v>
      </c>
      <c r="H86" s="181"/>
      <c r="I86" s="181">
        <v>0</v>
      </c>
      <c r="J86" s="181"/>
      <c r="K86" s="181">
        <v>22495</v>
      </c>
      <c r="L86" s="181"/>
      <c r="M86" s="181">
        <v>0</v>
      </c>
      <c r="N86" s="173"/>
      <c r="O86" s="173"/>
    </row>
    <row r="87" spans="1:15" ht="21" customHeight="1" x14ac:dyDescent="0.35">
      <c r="B87" s="40"/>
      <c r="E87" s="129"/>
      <c r="F87" s="129"/>
      <c r="G87" s="269"/>
      <c r="H87" s="269"/>
      <c r="I87" s="269"/>
      <c r="J87" s="269"/>
      <c r="K87" s="269"/>
      <c r="L87" s="129"/>
      <c r="M87" s="173"/>
      <c r="N87" s="168"/>
      <c r="O87" s="168"/>
    </row>
    <row r="88" spans="1:15" s="174" customFormat="1" ht="21" customHeight="1" x14ac:dyDescent="0.35">
      <c r="B88" s="175"/>
      <c r="C88" s="176"/>
      <c r="D88" s="40"/>
      <c r="E88" s="176"/>
      <c r="F88" s="176"/>
      <c r="G88" s="276"/>
      <c r="H88" s="276"/>
      <c r="I88" s="276"/>
      <c r="J88" s="276"/>
      <c r="K88" s="270"/>
      <c r="L88" s="177"/>
    </row>
    <row r="89" spans="1:15" ht="21" customHeight="1" x14ac:dyDescent="0.35">
      <c r="B89" s="40"/>
      <c r="C89" s="129"/>
      <c r="D89" s="40"/>
      <c r="E89" s="129"/>
      <c r="F89" s="129"/>
      <c r="G89" s="277"/>
      <c r="H89" s="277"/>
      <c r="I89" s="367"/>
      <c r="J89" s="277"/>
      <c r="K89" s="271"/>
      <c r="L89" s="40"/>
      <c r="N89" s="168"/>
      <c r="O89" s="168"/>
    </row>
    <row r="90" spans="1:15" ht="21" customHeight="1" x14ac:dyDescent="0.35">
      <c r="B90" s="175"/>
      <c r="C90" s="129"/>
      <c r="E90" s="129"/>
      <c r="F90" s="129"/>
      <c r="G90" s="277"/>
      <c r="H90" s="277"/>
      <c r="I90" s="367"/>
      <c r="J90" s="277"/>
      <c r="K90" s="271"/>
      <c r="L90" s="40"/>
      <c r="N90" s="168"/>
      <c r="O90" s="168"/>
    </row>
    <row r="91" spans="1:15" ht="21" customHeight="1" x14ac:dyDescent="0.35">
      <c r="A91" s="175"/>
      <c r="B91" s="175"/>
      <c r="C91" s="129"/>
      <c r="E91" s="129"/>
      <c r="F91" s="129"/>
      <c r="G91" s="277"/>
      <c r="H91" s="277"/>
      <c r="I91" s="367"/>
      <c r="J91" s="277"/>
      <c r="K91" s="271"/>
      <c r="L91" s="40"/>
      <c r="N91" s="168"/>
      <c r="O91" s="168"/>
    </row>
    <row r="92" spans="1:15" ht="21" customHeight="1" x14ac:dyDescent="0.35">
      <c r="B92" s="40"/>
      <c r="C92" s="129"/>
      <c r="E92" s="129"/>
      <c r="F92" s="129"/>
      <c r="G92" s="277"/>
      <c r="H92" s="277"/>
      <c r="I92" s="367"/>
      <c r="J92" s="277"/>
      <c r="K92" s="271"/>
      <c r="L92" s="40"/>
      <c r="N92" s="168"/>
      <c r="O92" s="168"/>
    </row>
  </sheetData>
  <mergeCells count="6">
    <mergeCell ref="G5:M5"/>
    <mergeCell ref="G6:I6"/>
    <mergeCell ref="K6:M6"/>
    <mergeCell ref="G52:M52"/>
    <mergeCell ref="G53:I53"/>
    <mergeCell ref="K53:M53"/>
  </mergeCells>
  <pageMargins left="0.9055118110236221" right="0.39370078740157483" top="0.59055118110236227" bottom="0" header="0.19685039370078741" footer="0.19685039370078741"/>
  <pageSetup paperSize="9" scale="75" firstPageNumber="6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</vt:lpstr>
      <vt:lpstr>statement of income (12M)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income'!Print_Area</vt:lpstr>
      <vt:lpstr>'statement of income (12M)'!Print_Area</vt:lpstr>
      <vt:lpstr>'Statements of  Changes Conso'!Print_Area</vt:lpstr>
      <vt:lpstr>'Statements of Changes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Mint Mj</cp:lastModifiedBy>
  <cp:lastPrinted>2020-12-25T11:53:00Z</cp:lastPrinted>
  <dcterms:created xsi:type="dcterms:W3CDTF">2020-03-27T09:10:30Z</dcterms:created>
  <dcterms:modified xsi:type="dcterms:W3CDTF">2021-02-21T10:37:13Z</dcterms:modified>
</cp:coreProperties>
</file>