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Financial Statements (FS)\New folder\"/>
    </mc:Choice>
  </mc:AlternateContent>
  <bookViews>
    <workbookView xWindow="28680" yWindow="-120" windowWidth="29040" windowHeight="15840" tabRatio="658" activeTab="5"/>
  </bookViews>
  <sheets>
    <sheet name="BS8-10" sheetId="1" r:id="rId1"/>
    <sheet name="PL11-12" sheetId="2" r:id="rId2"/>
    <sheet name="SH CONSO 13 " sheetId="10" r:id="rId3"/>
    <sheet name="SH Conso 14" sheetId="12" r:id="rId4"/>
    <sheet name="SH SEP 15-16" sheetId="13" r:id="rId5"/>
    <sheet name="CF17-18" sheetId="7" r:id="rId6"/>
  </sheets>
  <definedNames>
    <definedName name="_xlnm.Print_Area" localSheetId="0">'BS8-10'!$A$1:$I$84</definedName>
    <definedName name="_xlnm.Print_Area" localSheetId="5">'CF17-18'!$A$1:$L$83</definedName>
    <definedName name="_xlnm.Print_Area" localSheetId="1">'PL11-12'!$A$1:$I$69</definedName>
    <definedName name="_xlnm.Print_Area" localSheetId="2">'SH CONSO 13 '!$A$1:$O$26</definedName>
    <definedName name="_xlnm.Print_Area" localSheetId="3">'SH Conso 14'!$A$1:$S$37</definedName>
    <definedName name="_xlnm.Print_Area" localSheetId="4">'SH SEP 15-16'!$A$1:$O$54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9" i="13" l="1"/>
  <c r="G44" i="2"/>
  <c r="M32" i="12"/>
  <c r="C44" i="2"/>
  <c r="F40" i="7" l="1"/>
  <c r="C28" i="2"/>
  <c r="C80" i="1"/>
  <c r="C30" i="1"/>
  <c r="F31" i="7"/>
  <c r="C14" i="1"/>
  <c r="J40" i="7" l="1"/>
  <c r="F29" i="7"/>
  <c r="F18" i="7" l="1"/>
  <c r="C26" i="2"/>
  <c r="K35" i="12"/>
  <c r="G80" i="1" l="1"/>
  <c r="G81" i="1"/>
  <c r="F24" i="7"/>
  <c r="J20" i="7"/>
  <c r="F20" i="7"/>
  <c r="F52" i="7"/>
  <c r="J52" i="7"/>
  <c r="C39" i="2"/>
  <c r="K54" i="13" l="1"/>
  <c r="I54" i="13"/>
  <c r="G54" i="13"/>
  <c r="E54" i="13"/>
  <c r="C54" i="13"/>
  <c r="I37" i="12"/>
  <c r="G37" i="12"/>
  <c r="E37" i="12"/>
  <c r="C37" i="12"/>
  <c r="O32" i="12"/>
  <c r="Q35" i="12"/>
  <c r="S35" i="12" s="1"/>
  <c r="C18" i="2"/>
  <c r="G28" i="2"/>
  <c r="G22" i="2"/>
  <c r="G21" i="2"/>
  <c r="C21" i="2"/>
  <c r="G18" i="2"/>
  <c r="G17" i="2"/>
  <c r="C10" i="2"/>
  <c r="C81" i="1"/>
  <c r="C49" i="1"/>
  <c r="G49" i="1"/>
  <c r="G30" i="1"/>
  <c r="G10" i="1"/>
  <c r="C10" i="1"/>
  <c r="O24" i="13" l="1"/>
  <c r="I51" i="2" l="1"/>
  <c r="I49" i="2"/>
  <c r="I39" i="2"/>
  <c r="G39" i="2"/>
  <c r="E39" i="2"/>
  <c r="E51" i="2" s="1"/>
  <c r="E49" i="2" l="1"/>
  <c r="J78" i="7" l="1"/>
  <c r="F78" i="7"/>
  <c r="C17" i="1" l="1"/>
  <c r="Q14" i="12" l="1"/>
  <c r="Q16" i="12" s="1"/>
  <c r="O52" i="13"/>
  <c r="L50" i="13"/>
  <c r="I50" i="13"/>
  <c r="G50" i="13"/>
  <c r="E50" i="13"/>
  <c r="C50" i="13"/>
  <c r="M45" i="13"/>
  <c r="K45" i="13"/>
  <c r="I45" i="13"/>
  <c r="G45" i="13"/>
  <c r="E45" i="13"/>
  <c r="C45" i="13"/>
  <c r="O44" i="13"/>
  <c r="O45" i="13" s="1"/>
  <c r="M40" i="13"/>
  <c r="K40" i="13"/>
  <c r="I40" i="13"/>
  <c r="G40" i="13"/>
  <c r="E40" i="13"/>
  <c r="C40" i="13"/>
  <c r="O39" i="13"/>
  <c r="O38" i="13"/>
  <c r="G26" i="13"/>
  <c r="L22" i="13"/>
  <c r="I22" i="13"/>
  <c r="G22" i="13"/>
  <c r="E22" i="13"/>
  <c r="C22" i="13"/>
  <c r="M17" i="13"/>
  <c r="K17" i="13"/>
  <c r="I17" i="13"/>
  <c r="G17" i="13"/>
  <c r="E17" i="13"/>
  <c r="C17" i="13"/>
  <c r="C26" i="13" s="1"/>
  <c r="O16" i="13"/>
  <c r="O17" i="13" s="1"/>
  <c r="O12" i="13"/>
  <c r="I33" i="12"/>
  <c r="G33" i="12"/>
  <c r="E33" i="12"/>
  <c r="C33" i="12"/>
  <c r="Q31" i="12"/>
  <c r="Q26" i="12"/>
  <c r="O26" i="12"/>
  <c r="M26" i="12"/>
  <c r="K26" i="12"/>
  <c r="I26" i="12"/>
  <c r="G26" i="12"/>
  <c r="E26" i="12"/>
  <c r="C26" i="12"/>
  <c r="S25" i="12"/>
  <c r="S26" i="12" s="1"/>
  <c r="Q21" i="12"/>
  <c r="O21" i="12"/>
  <c r="M21" i="12"/>
  <c r="K21" i="12"/>
  <c r="K28" i="12" s="1"/>
  <c r="I21" i="12"/>
  <c r="G21" i="12"/>
  <c r="E21" i="12"/>
  <c r="C21" i="12"/>
  <c r="S20" i="12"/>
  <c r="S21" i="12" s="1"/>
  <c r="Q20" i="12"/>
  <c r="O16" i="12"/>
  <c r="M16" i="12"/>
  <c r="K16" i="12"/>
  <c r="I16" i="12"/>
  <c r="G16" i="12"/>
  <c r="E16" i="12"/>
  <c r="C16" i="12"/>
  <c r="Q15" i="12"/>
  <c r="S15" i="12" s="1"/>
  <c r="E26" i="13" l="1"/>
  <c r="I26" i="13"/>
  <c r="O40" i="13"/>
  <c r="S28" i="12"/>
  <c r="S14" i="12"/>
  <c r="S16" i="12" s="1"/>
  <c r="C59" i="1" l="1"/>
  <c r="G59" i="1"/>
  <c r="L71" i="7" l="1"/>
  <c r="L57" i="7"/>
  <c r="L62" i="7" s="1"/>
  <c r="H71" i="7"/>
  <c r="H57" i="7"/>
  <c r="H62" i="7" s="1"/>
  <c r="L35" i="7"/>
  <c r="L29" i="7"/>
  <c r="L28" i="7"/>
  <c r="L20" i="7"/>
  <c r="L12" i="7"/>
  <c r="L11" i="7"/>
  <c r="H35" i="7"/>
  <c r="H29" i="7"/>
  <c r="H28" i="7"/>
  <c r="H20" i="7"/>
  <c r="H12" i="7"/>
  <c r="H11" i="7"/>
  <c r="I48" i="2"/>
  <c r="M21" i="13" s="1"/>
  <c r="I23" i="2"/>
  <c r="I15" i="2"/>
  <c r="I11" i="2"/>
  <c r="I16" i="2" s="1"/>
  <c r="I19" i="2" s="1"/>
  <c r="I27" i="2" s="1"/>
  <c r="I29" i="2" s="1"/>
  <c r="K20" i="13" s="1"/>
  <c r="E48" i="2"/>
  <c r="M21" i="10" s="1"/>
  <c r="E23" i="2"/>
  <c r="E15" i="2"/>
  <c r="E11" i="2"/>
  <c r="E16" i="2" s="1"/>
  <c r="E19" i="2" s="1"/>
  <c r="E27" i="2" s="1"/>
  <c r="E29" i="2" s="1"/>
  <c r="I82" i="1"/>
  <c r="E82" i="1"/>
  <c r="I54" i="1"/>
  <c r="I59" i="1" s="1"/>
  <c r="I51" i="1"/>
  <c r="E54" i="1"/>
  <c r="E59" i="1" s="1"/>
  <c r="E51" i="1"/>
  <c r="I26" i="1"/>
  <c r="I25" i="1"/>
  <c r="I24" i="1"/>
  <c r="I10" i="1"/>
  <c r="I17" i="1" s="1"/>
  <c r="E26" i="1"/>
  <c r="E25" i="1"/>
  <c r="E24" i="1"/>
  <c r="E31" i="1" s="1"/>
  <c r="E17" i="1"/>
  <c r="E10" i="1"/>
  <c r="I31" i="1" l="1"/>
  <c r="I33" i="1" s="1"/>
  <c r="O20" i="13"/>
  <c r="K22" i="13"/>
  <c r="K26" i="13" s="1"/>
  <c r="M22" i="13"/>
  <c r="M26" i="13" s="1"/>
  <c r="O21" i="13"/>
  <c r="I67" i="2"/>
  <c r="I65" i="2" s="1"/>
  <c r="E67" i="2"/>
  <c r="E65" i="2" s="1"/>
  <c r="K20" i="10"/>
  <c r="I62" i="2"/>
  <c r="I60" i="2" s="1"/>
  <c r="L9" i="7"/>
  <c r="L26" i="7" s="1"/>
  <c r="L39" i="7" s="1"/>
  <c r="L41" i="7" s="1"/>
  <c r="L74" i="7" s="1"/>
  <c r="L77" i="7" s="1"/>
  <c r="L79" i="7" s="1"/>
  <c r="H9" i="7"/>
  <c r="H26" i="7" s="1"/>
  <c r="H39" i="7" s="1"/>
  <c r="H41" i="7" s="1"/>
  <c r="H74" i="7" s="1"/>
  <c r="H77" i="7" s="1"/>
  <c r="H79" i="7" s="1"/>
  <c r="E62" i="2"/>
  <c r="E60" i="2" s="1"/>
  <c r="E61" i="1"/>
  <c r="E84" i="1" s="1"/>
  <c r="I61" i="1"/>
  <c r="I84" i="1" s="1"/>
  <c r="E33" i="1"/>
  <c r="O22" i="13" l="1"/>
  <c r="O26" i="13" s="1"/>
  <c r="K24" i="10"/>
  <c r="J12" i="7" l="1"/>
  <c r="F12" i="7"/>
  <c r="F11" i="7"/>
  <c r="J11" i="7"/>
  <c r="O24" i="10" l="1"/>
  <c r="G17" i="1" l="1"/>
  <c r="G51" i="1"/>
  <c r="G82" i="1"/>
  <c r="C82" i="1"/>
  <c r="G11" i="2" l="1"/>
  <c r="C31" i="1" l="1"/>
  <c r="G48" i="2"/>
  <c r="C48" i="2"/>
  <c r="G31" i="1"/>
  <c r="O12" i="10"/>
  <c r="F62" i="7"/>
  <c r="J62" i="7"/>
  <c r="F71" i="7"/>
  <c r="J71" i="7"/>
  <c r="M17" i="10"/>
  <c r="K17" i="10"/>
  <c r="I17" i="10"/>
  <c r="G17" i="10"/>
  <c r="E17" i="10"/>
  <c r="C17" i="10"/>
  <c r="O16" i="10"/>
  <c r="I22" i="10"/>
  <c r="I26" i="10" s="1"/>
  <c r="G22" i="10"/>
  <c r="E22" i="10"/>
  <c r="C22" i="10"/>
  <c r="C26" i="10" s="1"/>
  <c r="C11" i="2"/>
  <c r="C15" i="2"/>
  <c r="G15" i="2"/>
  <c r="G16" i="2" s="1"/>
  <c r="G19" i="2" s="1"/>
  <c r="C23" i="2"/>
  <c r="G23" i="2"/>
  <c r="C51" i="1"/>
  <c r="M50" i="13" l="1"/>
  <c r="M54" i="13" s="1"/>
  <c r="G49" i="2"/>
  <c r="O33" i="12"/>
  <c r="O37" i="12" s="1"/>
  <c r="C49" i="2"/>
  <c r="O21" i="10"/>
  <c r="G27" i="2"/>
  <c r="G29" i="2" s="1"/>
  <c r="G51" i="2" s="1"/>
  <c r="E26" i="10"/>
  <c r="G26" i="10"/>
  <c r="C16" i="2"/>
  <c r="C19" i="2" s="1"/>
  <c r="C27" i="2" s="1"/>
  <c r="C29" i="2" s="1"/>
  <c r="C51" i="2" s="1"/>
  <c r="C61" i="1"/>
  <c r="C84" i="1" s="1"/>
  <c r="G33" i="1"/>
  <c r="C33" i="1"/>
  <c r="O17" i="10"/>
  <c r="G61" i="1"/>
  <c r="G84" i="1" s="1"/>
  <c r="M22" i="10"/>
  <c r="M26" i="10" s="1"/>
  <c r="O49" i="13" l="1"/>
  <c r="K48" i="13"/>
  <c r="K50" i="13" s="1"/>
  <c r="G67" i="2"/>
  <c r="G65" i="2" s="1"/>
  <c r="Q32" i="12"/>
  <c r="M33" i="12"/>
  <c r="M37" i="12" s="1"/>
  <c r="F9" i="7"/>
  <c r="F26" i="7" s="1"/>
  <c r="F39" i="7" s="1"/>
  <c r="F41" i="7" s="1"/>
  <c r="F74" i="7" s="1"/>
  <c r="F77" i="7" s="1"/>
  <c r="F79" i="7" s="1"/>
  <c r="J9" i="7"/>
  <c r="J26" i="7" s="1"/>
  <c r="J39" i="7" s="1"/>
  <c r="J41" i="7" s="1"/>
  <c r="J74" i="7" s="1"/>
  <c r="J77" i="7" s="1"/>
  <c r="J79" i="7" s="1"/>
  <c r="C67" i="2"/>
  <c r="C65" i="2" s="1"/>
  <c r="C62" i="2"/>
  <c r="G62" i="2"/>
  <c r="G60" i="2" s="1"/>
  <c r="O48" i="13" l="1"/>
  <c r="O50" i="13" s="1"/>
  <c r="C60" i="2"/>
  <c r="K31" i="12"/>
  <c r="C69" i="2"/>
  <c r="S32" i="12"/>
  <c r="Q33" i="12"/>
  <c r="Q37" i="12" s="1"/>
  <c r="G69" i="2"/>
  <c r="K22" i="10"/>
  <c r="K26" i="10" s="1"/>
  <c r="O20" i="10"/>
  <c r="O54" i="13" l="1"/>
  <c r="S31" i="12"/>
  <c r="S33" i="12" s="1"/>
  <c r="K33" i="12"/>
  <c r="K37" i="12" s="1"/>
  <c r="O22" i="10"/>
  <c r="S37" i="12" l="1"/>
  <c r="O26" i="10"/>
</calcChain>
</file>

<file path=xl/sharedStrings.xml><?xml version="1.0" encoding="utf-8"?>
<sst xmlns="http://schemas.openxmlformats.org/spreadsheetml/2006/main" count="408" uniqueCount="225">
  <si>
    <t>บริษัท ซินเน็ค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</si>
  <si>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</si>
  <si>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</si>
  <si>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</si>
  <si>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</si>
  <si>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</si>
  <si>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</si>
  <si>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</si>
  <si>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</si>
  <si>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</si>
  <si>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</si>
  <si>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ส่วนลดค้างรับ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</si>
  <si>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</si>
  <si>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</si>
  <si>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</si>
  <si>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</si>
  <si>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</si>
  <si>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อาคารและอุปกรณ์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</si>
  <si>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</si>
  <si>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</si>
  <si>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</si>
  <si>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</si>
  <si>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</si>
  <si>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</si>
  <si>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</si>
  <si>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</si>
  <si>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</si>
  <si>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</si>
  <si>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</si>
  <si>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</si>
  <si>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</si>
  <si>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</si>
  <si>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</si>
  <si>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</si>
  <si>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ทุนที่ออกและชำระแล้ว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</si>
  <si>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</si>
  <si>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</si>
  <si>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</si>
  <si>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เงินรับล่วงหน้าค่าหุ้นสามัญ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</si>
  <si>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</si>
  <si>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</si>
  <si>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</si>
  <si>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</si>
  <si>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</si>
  <si>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</si>
  <si>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</si>
  <si>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</si>
  <si>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</si>
  <si>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</si>
  <si>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</si>
  <si>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</si>
  <si>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</si>
  <si>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</si>
  <si>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</si>
  <si>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</si>
  <si>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</si>
  <si>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</si>
  <si>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</si>
  <si>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</si>
  <si>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</si>
  <si>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</si>
  <si>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</si>
  <si>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</si>
  <si>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กำไรขาดทุนเบ็ดเสร็จอื่น </t>
  </si>
  <si>
    <t>องค์ประกอบอื่นของ</t>
  </si>
  <si>
    <t>กำไรสะสม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</si>
  <si>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</si>
  <si>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</si>
  <si>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</si>
  <si>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</si>
  <si>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</si>
  <si>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รวมส่วนของ</t>
  </si>
  <si>
    <t>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</si>
  <si>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</si>
  <si>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</si>
  <si>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</si>
  <si>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</si>
  <si>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ผู้ถือหุ้น</t>
  </si>
  <si>
    <t xml:space="preserve">   กำไร </t>
  </si>
  <si>
    <t xml:space="preserve">   กำไรขาดทุนเบ็ดเสร็จอื่น</t>
  </si>
  <si>
    <t>งบแสดงการเปลี่ยนแปลงส่วนของผู้ถือหุ้น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</si>
  <si>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</si>
  <si>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</si>
  <si>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ค่าใช้จ่ายจากการบริจาคสินค้า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</si>
  <si>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</si>
  <si>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</si>
  <si>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</si>
  <si>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ขายเงินลงทุนชั่วคราว</t>
  </si>
  <si>
    <t>กระแสเงินสดจากกิจกรรมจัดหาเงิน</t>
  </si>
  <si>
    <t>รายการที่ไม่ใช่เงินสด</t>
  </si>
  <si>
    <t>(บาท)</t>
  </si>
  <si>
    <t>สำหรับปีสิ้นสุดวันที่ 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</si>
  <si>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</si>
  <si>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</si>
  <si>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</si>
  <si>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</si>
  <si>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</si>
  <si>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</si>
  <si>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</si>
  <si>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เงินจ่ายสุทธิจากการซื้อเงินลงทุนเพิ่มเติมในบริษัทย่อย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</si>
  <si>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</si>
  <si>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</si>
  <si>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รวมการจัดสรรส่วนทุนให้ผู้ถือหุ้น</t>
  </si>
  <si>
    <t>เงินสดรับจากการเพิ่มทุนของบริษัทย่อย</t>
  </si>
  <si>
    <t>การแบ่งปันกำไร</t>
  </si>
  <si>
    <t>การแบ่งปันกำไรขาดทุนเบ็ดเสร็จรวม</t>
  </si>
  <si>
    <t xml:space="preserve">  องค์ประกอบอื่นของส่วนของผู้ถือหุ้น</t>
  </si>
  <si>
    <t>เงินจ่ายล่วงหน้าค่าสินค้า</t>
  </si>
  <si>
    <t>กำไรขาดทุนเบ็ดเสร็จรวมสำหรับปี</t>
  </si>
  <si>
    <t>กำไรจากการจำหน่ายอาคารและอุปกรณ์</t>
  </si>
  <si>
    <t xml:space="preserve">กำไรขาดทุนเบ็ดเสร็จรวมสำหรับปี </t>
  </si>
  <si>
    <t>เงินลงทุนในการร่วมค้า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</si>
  <si>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</si>
  <si>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</si>
  <si>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</si>
  <si>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</si>
  <si>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</si>
  <si>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</si>
  <si>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</si>
  <si>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</si>
  <si>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</si>
  <si>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ขาดทุนจากการปรับมูลค่าสินค้า</t>
  </si>
  <si>
    <t>ดอกเบี้ยรับ</t>
  </si>
  <si>
    <t>รายได้เงินปันผลรับ</t>
  </si>
  <si>
    <t>ลูกหนี้อื่น</t>
  </si>
  <si>
    <t>เงินสดจ่ายสุทธิเพื่อซื้อส่วนได้เสียในการร่วมค้า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</si>
  <si>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</si>
  <si>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</si>
  <si>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</si>
  <si>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</si>
  <si>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</si>
  <si>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</si>
  <si>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</si>
  <si>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</si>
  <si>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</si>
  <si>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</si>
  <si>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ก่อนผลกระทบของอัตราแลกเปลี่ยน</t>
  </si>
  <si>
    <t>เงินให้กู้ยืมระยะสั้น</t>
  </si>
  <si>
    <t>เงินสดรับจากการขายเงินลงทุนในการร่วมค้า</t>
  </si>
  <si>
    <t>เงินสดรับจากเงินกู้ยืม</t>
  </si>
  <si>
    <t>เงินสดจ่ายเพื่อชำระเงินกู้ยืม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</si>
  <si>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</si>
  <si>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</si>
  <si>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รายการที่อาจถูกจัดประเภทใหม่ไว้ใน</t>
  </si>
  <si>
    <t>กำไรจากอัตราแลกเปลี่ยนที่ยังไม่เกิดขึ้น</t>
  </si>
  <si>
    <t>กำไรต่อหุ้นขั้นพื้นฐาน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</si>
  <si>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</si>
  <si>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</si>
  <si>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</si>
  <si>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เงินให้กู้ยืมระยะยาว</t>
  </si>
  <si>
    <t>โอนไปสำรองตามกฎหมาย</t>
  </si>
  <si>
    <t>เงินสดรับชำระคืนจากเงินให้กู้ยืม</t>
  </si>
  <si>
    <t>เงินให้กู้ยืมเพิ่มขึ้น</t>
  </si>
  <si>
    <t>เงินกู้ยืมระยะสั้นจากสถาบันการเงิน</t>
  </si>
  <si>
    <t>กระแสเงินสดสุทธิได้มาจากการดำเนินงาน</t>
  </si>
  <si>
    <t>สำหรับปีสิ้นสุดวันที่ 31 ธันวาคม 2563</t>
  </si>
  <si>
    <t>ยอดคงเหลือ ณ วันที่ 31 ธันวาคม 2563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</si>
  <si>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</si>
  <si>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</si>
  <si>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</si>
  <si>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</si>
  <si>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สินทรัพย์สิทธิการใช้</t>
  </si>
  <si>
    <t>5, 9</t>
  </si>
  <si>
    <t>รวม</t>
  </si>
  <si>
    <t>มูลค่า</t>
  </si>
  <si>
    <t>หุ้นทุน</t>
  </si>
  <si>
    <t>ส่วนของ</t>
  </si>
  <si>
    <t>หุ้นสามัญ</t>
  </si>
  <si>
    <t>ซื้อคืน</t>
  </si>
  <si>
    <t>การจัดสรรส่วนทุนให้ผู้ถือหุ้น</t>
  </si>
  <si>
    <t>เงินปันผลให้ผู้ถือหุ้นของบริษัท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</si>
  <si>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</si>
  <si>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</si>
  <si>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</si>
  <si>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</si>
  <si>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</si>
  <si>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กำไร </t>
  </si>
  <si>
    <t>กำไรขาดทุนเบ็ดเสร็จอื่น</t>
  </si>
  <si>
    <t>ส่วนแบ่ง</t>
  </si>
  <si>
    <t>รวมองค์</t>
  </si>
  <si>
    <t>กำไรขาดทุน</t>
  </si>
  <si>
    <t>ประกอบ</t>
  </si>
  <si>
    <t>เบ็ดเสร็จอื่นของ</t>
  </si>
  <si>
    <t>อื่นของ</t>
  </si>
  <si>
    <t>วิธีส่วนได้เสีย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</si>
  <si>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</si>
  <si>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</si>
  <si>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</si>
  <si>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</si>
  <si>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ตามวิธีส่วนได้เสีย</t>
  </si>
  <si>
    <t>การจ่ายโดยใช้หุ้นเป็นเกณฑ์</t>
  </si>
  <si>
    <t>เงินสดจ่ายชำระหนี้สินตามสัญญาเช่า</t>
  </si>
  <si>
    <t>5, 17</t>
  </si>
  <si>
    <t>5, 18</t>
  </si>
  <si>
    <t>ส่วนแบ่งกำไรขาดทุนเบ็ดเสร็จอื่นของบริษัทร่วม</t>
  </si>
  <si>
    <t>บริษัทร่วมที่ใช้</t>
  </si>
  <si>
    <t>กระแสเงินสดสุทธิได้มาจากกิจกรรมดำเนินงาน</t>
  </si>
  <si>
    <t>5, 16</t>
  </si>
  <si>
    <t>10, 24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</si>
  <si>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</si>
  <si>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</si>
  <si>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</si>
  <si>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เงินสดและรายการเทียบเท่าเงินสดลดลงสุทธิ</t>
  </si>
  <si>
    <t>20, 27</t>
  </si>
  <si>
    <t>ภาษีเงินได้นิติบุคคลค้างจ่าย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</si>
  <si>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</si>
  <si>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</si>
  <si>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</si>
  <si>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</si>
  <si>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>ยอดคงเหลือ ณ วันที่ 1 มกราคม 2563 ตามที่รายงานในปีก่อน</t>
  </si>
  <si>
    <t>ประมาณการหนี้สินสำหรับผลประโยชน์พนักงาน</t>
  </si>
  <si>
    <t>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</si>
  <si>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จากเงินลงทุนในตราสารทุนที่กำหนดให้วัด</t>
  </si>
  <si>
    <t>โอนไปกำไรสะสม</t>
  </si>
  <si>
    <t xml:space="preserve">งบแสดงการเปลี่ยนแปลงส่วนของผู้ถือหุ้น </t>
  </si>
  <si>
    <t>5, 7, 28</t>
  </si>
  <si>
    <t xml:space="preserve">ส่วนแบ่งกำไรของบริษัทร่วมและการร่วมค้า </t>
  </si>
  <si>
    <t>ที่ใช้วิธีส่วนได้เสีย</t>
  </si>
  <si>
    <t xml:space="preserve">     ที่ใช้วิธีส่วนได้เสีย</t>
  </si>
  <si>
    <t>ส่วนแบ่งกำไรของบริษัทร่วมและการร่วมค้า</t>
  </si>
  <si>
    <t>(2562: หนี้สูญและหนี้สงสัยจะสูญ)</t>
  </si>
  <si>
    <t xml:space="preserve">ขาดทุนด้านเครดิตที่คาดว่าจะเกิดขึ้น 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</si>
  <si>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</si>
  <si>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</si>
  <si>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เงินสดรับจากการขายเงินลงทุนระยะยาวอื่น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</si>
</sst>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.00;\(#,##0.00\)"/>
    <numFmt numFmtId="191" formatCode="_(* #,##0_);_(* \(#,##0\);_(* &quot;-&quot;???_);_(@_)"/>
    <numFmt numFmtId="192" formatCode="_(* #,##0.0000_);_(* \(#,##0.0000\);_(* &quot;-&quot;???_);_(@_)"/>
  </numFmts>
  <fonts count="32" x14ac:knownFonts="1"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indexed="9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CordiaUPC"/>
      <family val="2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87" fontId="18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8" fillId="0" borderId="0"/>
    <xf numFmtId="187" fontId="18" fillId="0" borderId="0" applyFont="0" applyFill="0" applyBorder="0" applyAlignment="0" applyProtection="0"/>
    <xf numFmtId="0" fontId="5" fillId="0" borderId="0"/>
    <xf numFmtId="187" fontId="30" fillId="0" borderId="0" applyFont="0" applyFill="0" applyBorder="0" applyAlignment="0" applyProtection="0"/>
    <xf numFmtId="0" fontId="18" fillId="0" borderId="0"/>
  </cellStyleXfs>
  <cellXfs count="26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/>
    <xf numFmtId="187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8" fontId="5" fillId="0" borderId="0" xfId="1" applyNumberFormat="1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188" fontId="3" fillId="0" borderId="1" xfId="1" applyNumberFormat="1" applyFont="1" applyFill="1" applyBorder="1"/>
    <xf numFmtId="188" fontId="3" fillId="0" borderId="0" xfId="1" applyNumberFormat="1" applyFont="1" applyFill="1" applyBorder="1"/>
    <xf numFmtId="188" fontId="3" fillId="0" borderId="0" xfId="1" applyNumberFormat="1" applyFont="1" applyFill="1"/>
    <xf numFmtId="0" fontId="3" fillId="0" borderId="0" xfId="0" applyFont="1" applyFill="1" applyBorder="1"/>
    <xf numFmtId="188" fontId="5" fillId="0" borderId="0" xfId="1" applyNumberFormat="1" applyFont="1" applyFill="1" applyBorder="1"/>
    <xf numFmtId="188" fontId="5" fillId="0" borderId="0" xfId="1" applyNumberFormat="1" applyFont="1" applyFill="1"/>
    <xf numFmtId="188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0" fontId="7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188" fontId="3" fillId="0" borderId="2" xfId="1" applyNumberFormat="1" applyFont="1" applyFill="1" applyBorder="1"/>
    <xf numFmtId="187" fontId="5" fillId="0" borderId="0" xfId="1" applyFont="1" applyFill="1" applyBorder="1"/>
    <xf numFmtId="188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39" fontId="5" fillId="0" borderId="0" xfId="0" applyNumberFormat="1" applyFont="1" applyFill="1"/>
    <xf numFmtId="188" fontId="3" fillId="0" borderId="3" xfId="1" applyNumberFormat="1" applyFont="1" applyFill="1" applyBorder="1"/>
    <xf numFmtId="0" fontId="5" fillId="0" borderId="0" xfId="0" applyFont="1" applyFill="1" applyBorder="1"/>
    <xf numFmtId="0" fontId="19" fillId="0" borderId="0" xfId="0" applyFont="1" applyFill="1"/>
    <xf numFmtId="0" fontId="20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39" fontId="3" fillId="0" borderId="0" xfId="0" applyNumberFormat="1" applyFont="1" applyFill="1"/>
    <xf numFmtId="40" fontId="5" fillId="0" borderId="0" xfId="0" applyNumberFormat="1" applyFont="1" applyFill="1"/>
    <xf numFmtId="190" fontId="5" fillId="0" borderId="0" xfId="0" applyNumberFormat="1" applyFont="1" applyFill="1"/>
    <xf numFmtId="37" fontId="5" fillId="0" borderId="0" xfId="0" applyNumberFormat="1" applyFont="1" applyFill="1"/>
    <xf numFmtId="0" fontId="10" fillId="0" borderId="0" xfId="0" quotePrefix="1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1" fillId="0" borderId="0" xfId="0" applyFont="1" applyFill="1"/>
    <xf numFmtId="0" fontId="21" fillId="0" borderId="0" xfId="0" applyFont="1" applyFill="1" applyBorder="1"/>
    <xf numFmtId="37" fontId="21" fillId="0" borderId="0" xfId="0" applyNumberFormat="1" applyFont="1" applyFill="1" applyBorder="1" applyAlignment="1">
      <alignment horizontal="right"/>
    </xf>
    <xf numFmtId="39" fontId="21" fillId="0" borderId="0" xfId="0" applyNumberFormat="1" applyFont="1" applyFill="1"/>
    <xf numFmtId="187" fontId="21" fillId="0" borderId="0" xfId="1" applyFont="1" applyFill="1"/>
    <xf numFmtId="40" fontId="21" fillId="0" borderId="0" xfId="0" applyNumberFormat="1" applyFont="1" applyFill="1" applyBorder="1"/>
    <xf numFmtId="40" fontId="21" fillId="0" borderId="0" xfId="0" applyNumberFormat="1" applyFont="1" applyFill="1"/>
    <xf numFmtId="190" fontId="21" fillId="0" borderId="0" xfId="0" applyNumberFormat="1" applyFont="1" applyFill="1"/>
    <xf numFmtId="37" fontId="21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188" fontId="22" fillId="0" borderId="0" xfId="1" applyNumberFormat="1" applyFont="1" applyFill="1"/>
    <xf numFmtId="0" fontId="22" fillId="0" borderId="0" xfId="0" applyFont="1" applyFill="1" applyBorder="1"/>
    <xf numFmtId="0" fontId="22" fillId="0" borderId="0" xfId="0" quotePrefix="1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188" fontId="22" fillId="0" borderId="0" xfId="1" applyNumberFormat="1" applyFont="1" applyFill="1" applyBorder="1"/>
    <xf numFmtId="188" fontId="22" fillId="0" borderId="0" xfId="1" applyNumberFormat="1" applyFont="1" applyFill="1" applyBorder="1" applyAlignment="1">
      <alignment horizontal="right"/>
    </xf>
    <xf numFmtId="0" fontId="4" fillId="0" borderId="3" xfId="0" applyFont="1" applyFill="1" applyBorder="1" applyAlignment="1"/>
    <xf numFmtId="0" fontId="15" fillId="0" borderId="0" xfId="0" applyFont="1" applyFill="1" applyAlignment="1">
      <alignment horizontal="left"/>
    </xf>
    <xf numFmtId="0" fontId="16" fillId="0" borderId="0" xfId="0" applyFont="1" applyFill="1"/>
    <xf numFmtId="187" fontId="5" fillId="0" borderId="0" xfId="0" applyNumberFormat="1" applyFont="1" applyFill="1" applyAlignment="1"/>
    <xf numFmtId="188" fontId="5" fillId="0" borderId="0" xfId="1" applyNumberFormat="1" applyFont="1" applyFill="1" applyAlignment="1"/>
    <xf numFmtId="188" fontId="5" fillId="0" borderId="0" xfId="0" applyNumberFormat="1" applyFont="1" applyFill="1" applyAlignment="1">
      <alignment horizontal="center"/>
    </xf>
    <xf numFmtId="188" fontId="5" fillId="0" borderId="0" xfId="1" applyNumberFormat="1" applyFont="1" applyFill="1" applyBorder="1" applyAlignment="1"/>
    <xf numFmtId="188" fontId="5" fillId="0" borderId="3" xfId="1" applyNumberFormat="1" applyFont="1" applyFill="1" applyBorder="1" applyAlignment="1"/>
    <xf numFmtId="188" fontId="3" fillId="0" borderId="1" xfId="1" applyNumberFormat="1" applyFont="1" applyFill="1" applyBorder="1" applyAlignment="1"/>
    <xf numFmtId="188" fontId="3" fillId="0" borderId="0" xfId="1" applyNumberFormat="1" applyFont="1" applyFill="1" applyAlignment="1"/>
    <xf numFmtId="39" fontId="5" fillId="0" borderId="0" xfId="0" applyNumberFormat="1" applyFont="1" applyFill="1" applyAlignment="1"/>
    <xf numFmtId="187" fontId="5" fillId="0" borderId="0" xfId="1" applyFont="1" applyFill="1" applyAlignment="1"/>
    <xf numFmtId="188" fontId="3" fillId="0" borderId="2" xfId="1" applyNumberFormat="1" applyFont="1" applyFill="1" applyBorder="1" applyAlignment="1"/>
    <xf numFmtId="187" fontId="9" fillId="0" borderId="0" xfId="1" applyFont="1" applyFill="1" applyAlignment="1">
      <alignment horizontal="right"/>
    </xf>
    <xf numFmtId="0" fontId="7" fillId="0" borderId="0" xfId="0" applyFont="1" applyFill="1" applyAlignment="1"/>
    <xf numFmtId="0" fontId="22" fillId="0" borderId="0" xfId="0" applyFont="1"/>
    <xf numFmtId="0" fontId="22" fillId="0" borderId="0" xfId="0" applyFont="1" applyFill="1" applyBorder="1" applyAlignment="1">
      <alignment horizontal="left"/>
    </xf>
    <xf numFmtId="37" fontId="22" fillId="0" borderId="0" xfId="0" applyNumberFormat="1" applyFont="1" applyFill="1" applyBorder="1"/>
    <xf numFmtId="188" fontId="5" fillId="0" borderId="3" xfId="1" applyNumberFormat="1" applyFont="1" applyFill="1" applyBorder="1"/>
    <xf numFmtId="188" fontId="3" fillId="0" borderId="4" xfId="1" applyNumberFormat="1" applyFont="1" applyFill="1" applyBorder="1"/>
    <xf numFmtId="188" fontId="5" fillId="0" borderId="0" xfId="1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center"/>
    </xf>
    <xf numFmtId="191" fontId="5" fillId="0" borderId="3" xfId="1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/>
    </xf>
    <xf numFmtId="191" fontId="3" fillId="0" borderId="3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center"/>
    </xf>
    <xf numFmtId="188" fontId="22" fillId="0" borderId="0" xfId="0" applyNumberFormat="1" applyFont="1" applyFill="1" applyBorder="1"/>
    <xf numFmtId="0" fontId="23" fillId="0" borderId="0" xfId="0" applyFont="1" applyFill="1" applyAlignment="1">
      <alignment horizontal="left"/>
    </xf>
    <xf numFmtId="188" fontId="3" fillId="0" borderId="0" xfId="1" applyNumberFormat="1" applyFont="1" applyFill="1" applyBorder="1" applyAlignment="1"/>
    <xf numFmtId="187" fontId="22" fillId="0" borderId="0" xfId="0" applyNumberFormat="1" applyFont="1" applyFill="1"/>
    <xf numFmtId="187" fontId="5" fillId="0" borderId="3" xfId="1" applyFont="1" applyFill="1" applyBorder="1"/>
    <xf numFmtId="0" fontId="22" fillId="0" borderId="0" xfId="0" applyFont="1" applyFill="1" applyAlignment="1">
      <alignment horizontal="center"/>
    </xf>
    <xf numFmtId="187" fontId="3" fillId="0" borderId="0" xfId="1" applyFont="1" applyFill="1" applyBorder="1"/>
    <xf numFmtId="0" fontId="4" fillId="0" borderId="0" xfId="3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center"/>
    </xf>
    <xf numFmtId="188" fontId="5" fillId="0" borderId="2" xfId="1" applyNumberFormat="1" applyFont="1" applyFill="1" applyBorder="1"/>
    <xf numFmtId="188" fontId="5" fillId="0" borderId="3" xfId="1" applyNumberFormat="1" applyFont="1" applyFill="1" applyBorder="1" applyAlignment="1">
      <alignment horizontal="right"/>
    </xf>
    <xf numFmtId="39" fontId="3" fillId="0" borderId="2" xfId="0" applyNumberFormat="1" applyFont="1" applyFill="1" applyBorder="1"/>
    <xf numFmtId="39" fontId="3" fillId="0" borderId="0" xfId="0" applyNumberFormat="1" applyFont="1" applyFill="1" applyBorder="1"/>
    <xf numFmtId="188" fontId="5" fillId="0" borderId="5" xfId="1" applyNumberFormat="1" applyFont="1" applyFill="1" applyBorder="1" applyAlignment="1"/>
    <xf numFmtId="187" fontId="22" fillId="0" borderId="0" xfId="1" applyFont="1" applyFill="1" applyBorder="1"/>
    <xf numFmtId="188" fontId="22" fillId="0" borderId="0" xfId="0" applyNumberFormat="1" applyFont="1" applyFill="1"/>
    <xf numFmtId="188" fontId="3" fillId="0" borderId="3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8" fontId="5" fillId="0" borderId="0" xfId="4" applyNumberFormat="1" applyFont="1" applyFill="1" applyBorder="1"/>
    <xf numFmtId="191" fontId="5" fillId="0" borderId="0" xfId="3" applyNumberFormat="1" applyFont="1" applyFill="1" applyBorder="1" applyAlignment="1">
      <alignment horizontal="center"/>
    </xf>
    <xf numFmtId="191" fontId="5" fillId="0" borderId="0" xfId="4" applyNumberFormat="1" applyFont="1" applyFill="1" applyBorder="1" applyAlignment="1">
      <alignment horizontal="right"/>
    </xf>
    <xf numFmtId="191" fontId="5" fillId="0" borderId="3" xfId="4" applyNumberFormat="1" applyFont="1" applyFill="1" applyBorder="1" applyAlignment="1">
      <alignment horizontal="right"/>
    </xf>
    <xf numFmtId="0" fontId="18" fillId="0" borderId="0" xfId="3"/>
    <xf numFmtId="187" fontId="5" fillId="0" borderId="0" xfId="4" applyFont="1" applyFill="1" applyBorder="1" applyAlignment="1">
      <alignment horizontal="right"/>
    </xf>
    <xf numFmtId="188" fontId="3" fillId="0" borderId="0" xfId="4" applyNumberFormat="1" applyFont="1" applyFill="1" applyBorder="1" applyAlignment="1">
      <alignment horizontal="right"/>
    </xf>
    <xf numFmtId="0" fontId="24" fillId="0" borderId="0" xfId="3" applyFont="1"/>
    <xf numFmtId="0" fontId="5" fillId="0" borderId="0" xfId="3" applyFont="1" applyFill="1" applyAlignment="1"/>
    <xf numFmtId="191" fontId="5" fillId="0" borderId="0" xfId="3" applyNumberFormat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91" fontId="22" fillId="0" borderId="0" xfId="0" applyNumberFormat="1" applyFont="1"/>
    <xf numFmtId="191" fontId="0" fillId="0" borderId="0" xfId="0" applyNumberForma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5" fillId="0" borderId="0" xfId="3" quotePrefix="1" applyFont="1"/>
    <xf numFmtId="0" fontId="26" fillId="0" borderId="0" xfId="3" applyFont="1"/>
    <xf numFmtId="0" fontId="21" fillId="0" borderId="0" xfId="3" applyFont="1"/>
    <xf numFmtId="0" fontId="1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13" fillId="0" borderId="0" xfId="3" applyFont="1"/>
    <xf numFmtId="0" fontId="27" fillId="0" borderId="0" xfId="3" applyFont="1"/>
    <xf numFmtId="0" fontId="5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/>
    <xf numFmtId="0" fontId="3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22" fillId="0" borderId="0" xfId="3" applyFont="1" applyAlignment="1">
      <alignment horizontal="center"/>
    </xf>
    <xf numFmtId="0" fontId="7" fillId="0" borderId="0" xfId="3" applyFont="1" applyAlignment="1">
      <alignment horizontal="left"/>
    </xf>
    <xf numFmtId="0" fontId="3" fillId="0" borderId="0" xfId="3" applyFont="1"/>
    <xf numFmtId="0" fontId="7" fillId="0" borderId="0" xfId="3" applyFont="1" applyAlignment="1">
      <alignment horizontal="center"/>
    </xf>
    <xf numFmtId="191" fontId="3" fillId="0" borderId="0" xfId="3" applyNumberFormat="1" applyFont="1" applyAlignment="1">
      <alignment horizontal="right"/>
    </xf>
    <xf numFmtId="191" fontId="3" fillId="0" borderId="0" xfId="3" applyNumberFormat="1" applyFont="1" applyAlignment="1">
      <alignment horizontal="center"/>
    </xf>
    <xf numFmtId="191" fontId="3" fillId="0" borderId="0" xfId="4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center"/>
    </xf>
    <xf numFmtId="0" fontId="3" fillId="0" borderId="0" xfId="5" applyFont="1" applyAlignment="1">
      <alignment horizontal="left"/>
    </xf>
    <xf numFmtId="0" fontId="7" fillId="0" borderId="0" xfId="5" applyFont="1" applyAlignment="1">
      <alignment horizontal="left" indent="1"/>
    </xf>
    <xf numFmtId="0" fontId="5" fillId="0" borderId="0" xfId="5" applyAlignment="1">
      <alignment horizontal="left" indent="1"/>
    </xf>
    <xf numFmtId="191" fontId="5" fillId="0" borderId="0" xfId="3" applyNumberFormat="1" applyFont="1" applyAlignment="1">
      <alignment horizontal="center"/>
    </xf>
    <xf numFmtId="191" fontId="5" fillId="0" borderId="0" xfId="4" applyNumberFormat="1" applyFont="1" applyFill="1" applyAlignment="1">
      <alignment horizontal="right"/>
    </xf>
    <xf numFmtId="191" fontId="5" fillId="0" borderId="0" xfId="3" applyNumberFormat="1" applyFont="1" applyAlignment="1">
      <alignment horizontal="right"/>
    </xf>
    <xf numFmtId="191" fontId="5" fillId="0" borderId="3" xfId="3" applyNumberFormat="1" applyFont="1" applyBorder="1" applyAlignment="1">
      <alignment horizontal="right"/>
    </xf>
    <xf numFmtId="0" fontId="3" fillId="0" borderId="0" xfId="5" applyFont="1" applyAlignment="1">
      <alignment horizontal="left" indent="1"/>
    </xf>
    <xf numFmtId="191" fontId="3" fillId="0" borderId="3" xfId="4" applyNumberFormat="1" applyFont="1" applyFill="1" applyBorder="1" applyAlignment="1">
      <alignment horizontal="right"/>
    </xf>
    <xf numFmtId="191" fontId="5" fillId="0" borderId="0" xfId="4" applyNumberFormat="1" applyFont="1" applyFill="1" applyBorder="1" applyAlignment="1">
      <alignment horizontal="center"/>
    </xf>
    <xf numFmtId="0" fontId="7" fillId="0" borderId="0" xfId="3" applyFont="1" applyAlignment="1">
      <alignment horizontal="left" indent="1"/>
    </xf>
    <xf numFmtId="0" fontId="5" fillId="0" borderId="0" xfId="3" applyFont="1" applyAlignment="1">
      <alignment horizontal="left" indent="1"/>
    </xf>
    <xf numFmtId="0" fontId="22" fillId="0" borderId="0" xfId="3" applyFont="1" applyAlignment="1">
      <alignment horizontal="left" indent="1"/>
    </xf>
    <xf numFmtId="191" fontId="5" fillId="2" borderId="3" xfId="4" applyNumberFormat="1" applyFont="1" applyFill="1" applyBorder="1" applyAlignment="1">
      <alignment horizontal="right"/>
    </xf>
    <xf numFmtId="0" fontId="3" fillId="0" borderId="0" xfId="3" applyFont="1" applyAlignment="1">
      <alignment horizontal="left"/>
    </xf>
    <xf numFmtId="191" fontId="3" fillId="0" borderId="3" xfId="3" applyNumberFormat="1" applyFont="1" applyBorder="1" applyAlignment="1">
      <alignment horizontal="right"/>
    </xf>
    <xf numFmtId="191" fontId="3" fillId="0" borderId="5" xfId="3" applyNumberFormat="1" applyFont="1" applyBorder="1" applyAlignment="1">
      <alignment horizontal="right"/>
    </xf>
    <xf numFmtId="191" fontId="3" fillId="0" borderId="1" xfId="4" applyNumberFormat="1" applyFont="1" applyFill="1" applyBorder="1" applyAlignment="1">
      <alignment horizontal="right"/>
    </xf>
    <xf numFmtId="191" fontId="3" fillId="0" borderId="2" xfId="4" applyNumberFormat="1" applyFont="1" applyFill="1" applyBorder="1" applyAlignment="1">
      <alignment horizontal="right"/>
    </xf>
    <xf numFmtId="191" fontId="21" fillId="0" borderId="0" xfId="3" applyNumberFormat="1" applyFont="1"/>
    <xf numFmtId="0" fontId="22" fillId="0" borderId="0" xfId="3" applyFont="1"/>
    <xf numFmtId="191" fontId="22" fillId="0" borderId="0" xfId="3" applyNumberFormat="1" applyFont="1"/>
    <xf numFmtId="0" fontId="5" fillId="0" borderId="0" xfId="3" applyFont="1" applyAlignment="1">
      <alignment horizontal="center"/>
    </xf>
    <xf numFmtId="191" fontId="5" fillId="0" borderId="3" xfId="4" applyNumberFormat="1" applyFont="1" applyBorder="1" applyAlignment="1">
      <alignment horizontal="right"/>
    </xf>
    <xf numFmtId="191" fontId="5" fillId="0" borderId="0" xfId="4" applyNumberFormat="1" applyFont="1" applyAlignment="1">
      <alignment horizontal="right"/>
    </xf>
    <xf numFmtId="191" fontId="3" fillId="0" borderId="3" xfId="4" applyNumberFormat="1" applyFont="1" applyBorder="1" applyAlignment="1">
      <alignment horizontal="right"/>
    </xf>
    <xf numFmtId="191" fontId="3" fillId="0" borderId="0" xfId="4" applyNumberFormat="1" applyFont="1" applyAlignment="1">
      <alignment horizontal="right"/>
    </xf>
    <xf numFmtId="191" fontId="3" fillId="0" borderId="0" xfId="4" applyNumberFormat="1" applyFont="1" applyAlignment="1">
      <alignment horizontal="center"/>
    </xf>
    <xf numFmtId="192" fontId="22" fillId="0" borderId="0" xfId="3" applyNumberFormat="1" applyFont="1"/>
    <xf numFmtId="0" fontId="28" fillId="0" borderId="0" xfId="3" quotePrefix="1" applyFont="1"/>
    <xf numFmtId="0" fontId="29" fillId="0" borderId="0" xfId="3" applyFont="1"/>
    <xf numFmtId="0" fontId="1" fillId="0" borderId="0" xfId="5" applyFont="1" applyAlignment="1">
      <alignment horizontal="left"/>
    </xf>
    <xf numFmtId="0" fontId="12" fillId="0" borderId="0" xfId="3" applyFont="1"/>
    <xf numFmtId="0" fontId="3" fillId="0" borderId="0" xfId="3" applyFont="1" applyAlignment="1">
      <alignment wrapText="1"/>
    </xf>
    <xf numFmtId="37" fontId="3" fillId="0" borderId="0" xfId="5" applyNumberFormat="1" applyFont="1" applyAlignment="1">
      <alignment horizontal="right"/>
    </xf>
    <xf numFmtId="188" fontId="3" fillId="0" borderId="0" xfId="6" applyNumberFormat="1" applyFont="1" applyFill="1" applyBorder="1" applyAlignment="1">
      <alignment horizontal="right"/>
    </xf>
    <xf numFmtId="37" fontId="3" fillId="0" borderId="0" xfId="3" applyNumberFormat="1" applyFont="1" applyAlignment="1">
      <alignment horizontal="right"/>
    </xf>
    <xf numFmtId="0" fontId="3" fillId="0" borderId="0" xfId="5" applyFont="1"/>
    <xf numFmtId="189" fontId="5" fillId="0" borderId="0" xfId="4" applyNumberFormat="1" applyFont="1" applyFill="1" applyBorder="1" applyAlignment="1">
      <alignment horizontal="right"/>
    </xf>
    <xf numFmtId="37" fontId="5" fillId="0" borderId="0" xfId="3" applyNumberFormat="1" applyFont="1" applyAlignment="1">
      <alignment horizontal="right"/>
    </xf>
    <xf numFmtId="188" fontId="5" fillId="0" borderId="3" xfId="6" applyNumberFormat="1" applyFont="1" applyFill="1" applyBorder="1" applyAlignment="1">
      <alignment horizontal="right"/>
    </xf>
    <xf numFmtId="187" fontId="5" fillId="0" borderId="3" xfId="6" applyFont="1" applyFill="1" applyBorder="1" applyAlignment="1">
      <alignment horizontal="right"/>
    </xf>
    <xf numFmtId="189" fontId="5" fillId="0" borderId="3" xfId="4" applyNumberFormat="1" applyFont="1" applyFill="1" applyBorder="1" applyAlignment="1">
      <alignment horizontal="right"/>
    </xf>
    <xf numFmtId="188" fontId="5" fillId="0" borderId="3" xfId="4" applyNumberFormat="1" applyFont="1" applyFill="1" applyBorder="1" applyAlignment="1">
      <alignment horizontal="right"/>
    </xf>
    <xf numFmtId="188" fontId="3" fillId="0" borderId="3" xfId="4" applyNumberFormat="1" applyFont="1" applyFill="1" applyBorder="1" applyAlignment="1">
      <alignment horizontal="right"/>
    </xf>
    <xf numFmtId="187" fontId="3" fillId="0" borderId="0" xfId="4" applyFont="1" applyFill="1" applyBorder="1" applyAlignment="1">
      <alignment horizontal="right"/>
    </xf>
    <xf numFmtId="187" fontId="3" fillId="0" borderId="0" xfId="4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right"/>
    </xf>
    <xf numFmtId="187" fontId="5" fillId="0" borderId="0" xfId="6" applyFont="1" applyFill="1" applyBorder="1" applyAlignment="1">
      <alignment horizontal="right"/>
    </xf>
    <xf numFmtId="188" fontId="5" fillId="0" borderId="0" xfId="4" applyNumberFormat="1" applyFont="1" applyFill="1" applyBorder="1" applyAlignment="1">
      <alignment horizontal="right"/>
    </xf>
    <xf numFmtId="188" fontId="5" fillId="0" borderId="0" xfId="6" applyNumberFormat="1" applyFont="1" applyFill="1" applyAlignment="1">
      <alignment horizontal="right"/>
    </xf>
    <xf numFmtId="189" fontId="3" fillId="0" borderId="1" xfId="4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>
      <alignment horizontal="right"/>
    </xf>
    <xf numFmtId="189" fontId="3" fillId="0" borderId="2" xfId="4" applyNumberFormat="1" applyFont="1" applyFill="1" applyBorder="1" applyAlignment="1">
      <alignment horizontal="right"/>
    </xf>
    <xf numFmtId="189" fontId="24" fillId="0" borderId="0" xfId="3" applyNumberFormat="1" applyFont="1"/>
    <xf numFmtId="188" fontId="24" fillId="0" borderId="0" xfId="3" applyNumberFormat="1" applyFont="1"/>
    <xf numFmtId="191" fontId="3" fillId="0" borderId="1" xfId="3" applyNumberFormat="1" applyFont="1" applyBorder="1" applyAlignment="1">
      <alignment horizontal="right"/>
    </xf>
    <xf numFmtId="0" fontId="5" fillId="0" borderId="0" xfId="5" applyFont="1" applyAlignment="1">
      <alignment horizontal="left" indent="1"/>
    </xf>
    <xf numFmtId="191" fontId="5" fillId="0" borderId="3" xfId="3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 indent="1"/>
    </xf>
    <xf numFmtId="0" fontId="2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7" fontId="22" fillId="0" borderId="0" xfId="0" applyNumberFormat="1" applyFont="1" applyFill="1" applyBorder="1"/>
    <xf numFmtId="187" fontId="22" fillId="0" borderId="0" xfId="1" applyFont="1" applyFill="1"/>
    <xf numFmtId="188" fontId="6" fillId="0" borderId="0" xfId="1" applyNumberFormat="1" applyFont="1" applyFill="1"/>
    <xf numFmtId="188" fontId="31" fillId="0" borderId="0" xfId="1" applyNumberFormat="1" applyFont="1" applyFill="1" applyBorder="1"/>
    <xf numFmtId="0" fontId="5" fillId="0" borderId="0" xfId="0" quotePrefix="1" applyFont="1" applyFill="1" applyAlignment="1">
      <alignment horizontal="left"/>
    </xf>
    <xf numFmtId="188" fontId="31" fillId="0" borderId="0" xfId="1" applyNumberFormat="1" applyFont="1" applyFill="1"/>
    <xf numFmtId="188" fontId="31" fillId="0" borderId="6" xfId="1" applyNumberFormat="1" applyFont="1" applyFill="1" applyBorder="1"/>
    <xf numFmtId="0" fontId="4" fillId="0" borderId="0" xfId="0" applyFont="1" applyFill="1" applyAlignment="1">
      <alignment horizontal="center"/>
    </xf>
    <xf numFmtId="188" fontId="5" fillId="0" borderId="0" xfId="0" applyNumberFormat="1" applyFont="1" applyFill="1"/>
    <xf numFmtId="188" fontId="22" fillId="0" borderId="3" xfId="1" applyNumberFormat="1" applyFont="1" applyFill="1" applyBorder="1"/>
    <xf numFmtId="0" fontId="22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0" applyFont="1" applyFill="1" applyAlignment="1">
      <alignment horizontal="left" indent="1"/>
    </xf>
    <xf numFmtId="188" fontId="3" fillId="0" borderId="3" xfId="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8" fontId="31" fillId="2" borderId="0" xfId="1" applyNumberFormat="1" applyFont="1" applyFill="1"/>
    <xf numFmtId="0" fontId="5" fillId="0" borderId="0" xfId="5" applyAlignment="1">
      <alignment horizontal="left"/>
    </xf>
    <xf numFmtId="0" fontId="31" fillId="0" borderId="0" xfId="0" applyFont="1" applyFill="1"/>
    <xf numFmtId="0" fontId="5" fillId="2" borderId="0" xfId="0" applyFont="1" applyFill="1"/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22" fillId="0" borderId="3" xfId="3" applyFont="1" applyBorder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</cellXfs>
  <cellStyles count="8">
    <cellStyle name="Comma" xfId="1" builtinId="3"/>
    <cellStyle name="Comma 2" xfId="6"/>
    <cellStyle name="Comma 2 2" xfId="2"/>
    <cellStyle name="Comma 4" xfId="4"/>
    <cellStyle name="Normal" xfId="0" builtinId="0"/>
    <cellStyle name="Normal 2" xfId="3"/>
    <cellStyle name="Normal 2 7" xfId="7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4"/>
  <sheetViews>
    <sheetView view="pageBreakPreview" topLeftCell="A73" zoomScale="80" zoomScaleNormal="70" zoomScaleSheetLayoutView="80" workbookViewId="0">
      <selection activeCell="K82" sqref="K82"/>
    </sheetView>
  </sheetViews>
  <sheetFormatPr defaultColWidth="9.19921875" defaultRowHeight="23.25" customHeight="1" x14ac:dyDescent="0.55000000000000004"/>
  <cols>
    <col min="1" max="1" width="36.59765625" style="55" customWidth="1"/>
    <col min="2" max="2" width="9.5" style="9" customWidth="1"/>
    <col min="3" max="3" width="14.796875" style="61" customWidth="1"/>
    <col min="4" max="4" width="1.19921875" style="60" customWidth="1"/>
    <col min="5" max="5" width="14.796875" style="61" customWidth="1"/>
    <col min="6" max="6" width="1.19921875" style="63" customWidth="1"/>
    <col min="7" max="7" width="14.796875" style="61" customWidth="1"/>
    <col min="8" max="8" width="1.19921875" style="63" customWidth="1"/>
    <col min="9" max="9" width="14.796875" style="61" customWidth="1"/>
    <col min="10" max="10" width="14.19921875" style="229" bestFit="1" customWidth="1"/>
    <col min="11" max="11" width="19.19921875" style="55" customWidth="1"/>
    <col min="12" max="12" width="5.5" style="55" bestFit="1" customWidth="1"/>
    <col min="13" max="13" width="14.19921875" style="55" bestFit="1" customWidth="1"/>
    <col min="14" max="16384" width="9.19921875" style="55"/>
  </cols>
  <sheetData>
    <row r="1" spans="1:11" ht="23.4" x14ac:dyDescent="0.6">
      <c r="A1" s="254" t="s">
        <v>0</v>
      </c>
      <c r="B1" s="254"/>
      <c r="C1" s="254"/>
      <c r="D1" s="254"/>
      <c r="E1" s="254"/>
      <c r="F1" s="254"/>
      <c r="G1" s="224"/>
      <c r="H1" s="224"/>
      <c r="I1" s="224"/>
    </row>
    <row r="2" spans="1:11" ht="23.4" x14ac:dyDescent="0.6">
      <c r="A2" s="254" t="s">
        <v>1</v>
      </c>
      <c r="B2" s="254"/>
      <c r="C2" s="254"/>
      <c r="D2" s="254"/>
      <c r="E2" s="254"/>
      <c r="F2" s="254"/>
      <c r="G2" s="224"/>
      <c r="H2" s="224"/>
      <c r="I2" s="224"/>
    </row>
    <row r="3" spans="1:11" ht="23.4" x14ac:dyDescent="0.6">
      <c r="A3" s="224"/>
      <c r="B3" s="2"/>
      <c r="C3" s="55"/>
      <c r="D3" s="56"/>
      <c r="E3" s="55"/>
      <c r="F3" s="55"/>
      <c r="G3" s="55"/>
      <c r="H3" s="55"/>
      <c r="I3" s="55"/>
    </row>
    <row r="4" spans="1:11" ht="23.4" x14ac:dyDescent="0.6">
      <c r="A4" s="224"/>
      <c r="B4" s="3"/>
      <c r="C4" s="255" t="s">
        <v>2</v>
      </c>
      <c r="D4" s="255"/>
      <c r="E4" s="255"/>
      <c r="F4" s="5"/>
      <c r="G4" s="255" t="s">
        <v>3</v>
      </c>
      <c r="H4" s="255"/>
      <c r="I4" s="255"/>
    </row>
    <row r="5" spans="1:11" ht="21.6" x14ac:dyDescent="0.55000000000000004">
      <c r="C5" s="253" t="s">
        <v>6</v>
      </c>
      <c r="D5" s="253"/>
      <c r="E5" s="253"/>
      <c r="F5" s="8"/>
      <c r="G5" s="253" t="s">
        <v>6</v>
      </c>
      <c r="H5" s="253"/>
      <c r="I5" s="253"/>
    </row>
    <row r="6" spans="1:11" ht="23.4" x14ac:dyDescent="0.6">
      <c r="A6" s="6" t="s">
        <v>4</v>
      </c>
      <c r="B6" s="7" t="s">
        <v>5</v>
      </c>
      <c r="C6" s="226">
        <v>2563</v>
      </c>
      <c r="D6" s="11"/>
      <c r="E6" s="226">
        <v>2562</v>
      </c>
      <c r="F6" s="8"/>
      <c r="G6" s="226">
        <v>2563</v>
      </c>
      <c r="H6" s="11"/>
      <c r="I6" s="226">
        <v>2562</v>
      </c>
    </row>
    <row r="7" spans="1:11" ht="21.6" x14ac:dyDescent="0.55000000000000004">
      <c r="C7" s="252" t="s">
        <v>90</v>
      </c>
      <c r="D7" s="252"/>
      <c r="E7" s="252"/>
      <c r="F7" s="252"/>
      <c r="G7" s="252"/>
      <c r="H7" s="252"/>
      <c r="I7" s="252"/>
    </row>
    <row r="8" spans="1:11" s="66" customFormat="1" ht="22.2" x14ac:dyDescent="0.6">
      <c r="A8" s="12" t="s">
        <v>7</v>
      </c>
      <c r="B8" s="9"/>
      <c r="C8" s="13"/>
      <c r="D8" s="13"/>
      <c r="E8" s="13"/>
      <c r="F8" s="223"/>
      <c r="G8" s="13"/>
      <c r="H8" s="223"/>
      <c r="I8" s="13"/>
      <c r="J8" s="22"/>
    </row>
    <row r="9" spans="1:11" s="66" customFormat="1" ht="21.6" x14ac:dyDescent="0.55000000000000004">
      <c r="A9" s="67" t="s">
        <v>8</v>
      </c>
      <c r="B9" s="225">
        <v>6</v>
      </c>
      <c r="C9" s="15">
        <v>164085509</v>
      </c>
      <c r="D9" s="30"/>
      <c r="E9" s="15">
        <v>166060971</v>
      </c>
      <c r="F9" s="30"/>
      <c r="G9" s="65">
        <v>157750153</v>
      </c>
      <c r="H9" s="30"/>
      <c r="I9" s="65">
        <v>159700723</v>
      </c>
      <c r="J9" s="22"/>
      <c r="K9" s="105"/>
    </row>
    <row r="10" spans="1:11" s="66" customFormat="1" ht="21.6" x14ac:dyDescent="0.55000000000000004">
      <c r="A10" s="67" t="s">
        <v>9</v>
      </c>
      <c r="B10" s="225" t="s">
        <v>215</v>
      </c>
      <c r="C10" s="15">
        <f>4844636080+3935632</f>
        <v>4848571712</v>
      </c>
      <c r="D10" s="30"/>
      <c r="E10" s="15">
        <f>5608567350-2084574</f>
        <v>5606482776</v>
      </c>
      <c r="F10" s="30"/>
      <c r="G10" s="15">
        <f>4858591701+3935632</f>
        <v>4862527333</v>
      </c>
      <c r="H10" s="30"/>
      <c r="I10" s="15">
        <f>5617518366-2084574</f>
        <v>5615433792</v>
      </c>
      <c r="J10" s="230"/>
      <c r="K10" s="105"/>
    </row>
    <row r="11" spans="1:11" s="66" customFormat="1" ht="21.6" x14ac:dyDescent="0.55000000000000004">
      <c r="A11" s="231" t="s">
        <v>124</v>
      </c>
      <c r="B11" s="225">
        <v>8</v>
      </c>
      <c r="C11" s="15">
        <v>229720090</v>
      </c>
      <c r="D11" s="30"/>
      <c r="E11" s="15">
        <v>305112446</v>
      </c>
      <c r="F11" s="30"/>
      <c r="G11" s="15">
        <v>220960430</v>
      </c>
      <c r="H11" s="30"/>
      <c r="I11" s="15">
        <v>299363367</v>
      </c>
      <c r="J11" s="22"/>
      <c r="K11" s="105"/>
    </row>
    <row r="12" spans="1:11" s="66" customFormat="1" ht="21.6" x14ac:dyDescent="0.55000000000000004">
      <c r="A12" s="68" t="s">
        <v>137</v>
      </c>
      <c r="B12" s="225" t="s">
        <v>162</v>
      </c>
      <c r="C12" s="15">
        <v>85579930</v>
      </c>
      <c r="D12" s="30"/>
      <c r="E12" s="15">
        <v>239490000</v>
      </c>
      <c r="F12" s="30"/>
      <c r="G12" s="15">
        <v>113579930</v>
      </c>
      <c r="H12" s="30"/>
      <c r="I12" s="15">
        <v>271490000</v>
      </c>
      <c r="J12" s="22"/>
      <c r="K12" s="105"/>
    </row>
    <row r="13" spans="1:11" s="66" customFormat="1" ht="21.6" x14ac:dyDescent="0.55000000000000004">
      <c r="A13" s="67" t="s">
        <v>10</v>
      </c>
      <c r="B13" s="225">
        <v>10</v>
      </c>
      <c r="C13" s="15">
        <v>2044582209</v>
      </c>
      <c r="D13" s="30"/>
      <c r="E13" s="15">
        <v>3253848572</v>
      </c>
      <c r="F13" s="30"/>
      <c r="G13" s="23">
        <v>2042638234</v>
      </c>
      <c r="H13" s="30"/>
      <c r="I13" s="65">
        <v>3248711583</v>
      </c>
      <c r="J13" s="22"/>
      <c r="K13" s="105"/>
    </row>
    <row r="14" spans="1:11" s="66" customFormat="1" ht="21.6" x14ac:dyDescent="0.55000000000000004">
      <c r="A14" s="68" t="s">
        <v>11</v>
      </c>
      <c r="B14" s="225"/>
      <c r="C14" s="15">
        <f>309664266-1</f>
        <v>309664265</v>
      </c>
      <c r="D14" s="30"/>
      <c r="E14" s="15">
        <v>534035905</v>
      </c>
      <c r="F14" s="30"/>
      <c r="G14" s="15">
        <v>309664266</v>
      </c>
      <c r="H14" s="30"/>
      <c r="I14" s="15">
        <v>534020556</v>
      </c>
      <c r="J14" s="22"/>
      <c r="K14" s="105"/>
    </row>
    <row r="15" spans="1:11" s="66" customFormat="1" ht="21.6" x14ac:dyDescent="0.55000000000000004">
      <c r="A15" s="68" t="s">
        <v>107</v>
      </c>
      <c r="B15" s="225"/>
      <c r="C15" s="15">
        <v>21455692</v>
      </c>
      <c r="D15" s="30"/>
      <c r="E15" s="15">
        <v>72194496</v>
      </c>
      <c r="F15" s="30"/>
      <c r="G15" s="15">
        <v>21455692</v>
      </c>
      <c r="H15" s="30"/>
      <c r="I15" s="15">
        <v>72090360</v>
      </c>
      <c r="J15" s="22"/>
      <c r="K15" s="105"/>
    </row>
    <row r="16" spans="1:11" s="66" customFormat="1" ht="21.6" x14ac:dyDescent="0.55000000000000004">
      <c r="A16" s="69" t="s">
        <v>12</v>
      </c>
      <c r="B16" s="225"/>
      <c r="C16" s="15">
        <v>293598</v>
      </c>
      <c r="D16" s="30"/>
      <c r="E16" s="15">
        <v>206088</v>
      </c>
      <c r="F16" s="30"/>
      <c r="G16" s="65">
        <v>293598</v>
      </c>
      <c r="H16" s="30"/>
      <c r="I16" s="65">
        <v>206088</v>
      </c>
      <c r="J16" s="22"/>
      <c r="K16" s="105"/>
    </row>
    <row r="17" spans="1:13" s="21" customFormat="1" ht="22.2" x14ac:dyDescent="0.6">
      <c r="A17" s="16" t="s">
        <v>13</v>
      </c>
      <c r="B17" s="17"/>
      <c r="C17" s="18">
        <f>SUM(C9:C16)</f>
        <v>7703953005</v>
      </c>
      <c r="D17" s="19"/>
      <c r="E17" s="18">
        <f>SUM(E9:E16)</f>
        <v>10177431254</v>
      </c>
      <c r="F17" s="20"/>
      <c r="G17" s="18">
        <f>SUM(G9:G16)</f>
        <v>7728869636</v>
      </c>
      <c r="H17" s="20"/>
      <c r="I17" s="18">
        <f>SUM(I9:I16)</f>
        <v>10201016469</v>
      </c>
      <c r="J17" s="22"/>
      <c r="K17" s="105"/>
    </row>
    <row r="18" spans="1:13" s="66" customFormat="1" ht="22.2" x14ac:dyDescent="0.6">
      <c r="A18" s="16"/>
      <c r="B18" s="225"/>
      <c r="C18" s="22"/>
      <c r="D18" s="22"/>
      <c r="E18" s="22"/>
      <c r="F18" s="23"/>
      <c r="G18" s="70"/>
      <c r="H18" s="70"/>
      <c r="I18" s="70"/>
      <c r="J18" s="22"/>
    </row>
    <row r="19" spans="1:13" s="66" customFormat="1" ht="22.2" x14ac:dyDescent="0.6">
      <c r="A19" s="12" t="s">
        <v>14</v>
      </c>
      <c r="B19" s="225"/>
      <c r="C19" s="22"/>
      <c r="D19" s="22"/>
      <c r="E19" s="22"/>
      <c r="F19" s="23"/>
      <c r="G19" s="22"/>
      <c r="H19" s="23"/>
      <c r="I19" s="22"/>
      <c r="J19" s="22"/>
    </row>
    <row r="20" spans="1:13" s="66" customFormat="1" ht="21.6" x14ac:dyDescent="0.55000000000000004">
      <c r="A20" s="68" t="s">
        <v>15</v>
      </c>
      <c r="B20" s="225">
        <v>11</v>
      </c>
      <c r="C20" s="114">
        <v>0</v>
      </c>
      <c r="D20" s="114"/>
      <c r="E20" s="114">
        <v>0</v>
      </c>
      <c r="F20" s="22"/>
      <c r="G20" s="22">
        <v>9400000</v>
      </c>
      <c r="H20" s="22"/>
      <c r="I20" s="22">
        <v>9400000</v>
      </c>
      <c r="J20" s="22"/>
      <c r="K20" s="105"/>
    </row>
    <row r="21" spans="1:13" s="66" customFormat="1" ht="21.6" x14ac:dyDescent="0.55000000000000004">
      <c r="A21" s="68" t="s">
        <v>157</v>
      </c>
      <c r="B21" s="225">
        <v>12</v>
      </c>
      <c r="C21" s="114">
        <v>531261923</v>
      </c>
      <c r="D21" s="114"/>
      <c r="E21" s="114">
        <v>0</v>
      </c>
      <c r="F21" s="22"/>
      <c r="G21" s="22">
        <v>449748494</v>
      </c>
      <c r="H21" s="22"/>
      <c r="I21" s="22">
        <v>0</v>
      </c>
      <c r="J21" s="22"/>
      <c r="K21" s="105"/>
    </row>
    <row r="22" spans="1:13" s="66" customFormat="1" ht="21.6" x14ac:dyDescent="0.55000000000000004">
      <c r="A22" s="68" t="s">
        <v>111</v>
      </c>
      <c r="B22" s="225">
        <v>12</v>
      </c>
      <c r="C22" s="114">
        <v>13784938</v>
      </c>
      <c r="D22" s="114"/>
      <c r="E22" s="114">
        <v>527370797</v>
      </c>
      <c r="F22" s="22"/>
      <c r="G22" s="22">
        <v>9000000</v>
      </c>
      <c r="H22" s="22"/>
      <c r="I22" s="22">
        <v>458748494</v>
      </c>
      <c r="J22" s="22"/>
      <c r="K22" s="105"/>
    </row>
    <row r="23" spans="1:13" s="66" customFormat="1" ht="21.6" x14ac:dyDescent="0.55000000000000004">
      <c r="A23" s="68" t="s">
        <v>16</v>
      </c>
      <c r="B23" s="225">
        <v>28</v>
      </c>
      <c r="C23" s="22">
        <v>67648938</v>
      </c>
      <c r="D23" s="22"/>
      <c r="E23" s="22">
        <v>29785275</v>
      </c>
      <c r="F23" s="22"/>
      <c r="G23" s="22">
        <v>67648938</v>
      </c>
      <c r="H23" s="22"/>
      <c r="I23" s="22">
        <v>29785275</v>
      </c>
      <c r="J23" s="22"/>
      <c r="K23" s="105"/>
    </row>
    <row r="24" spans="1:13" s="66" customFormat="1" ht="21.6" x14ac:dyDescent="0.55000000000000004">
      <c r="A24" s="68" t="s">
        <v>9</v>
      </c>
      <c r="B24" s="225" t="s">
        <v>215</v>
      </c>
      <c r="C24" s="22">
        <v>68634503</v>
      </c>
      <c r="D24" s="22"/>
      <c r="E24" s="22">
        <f>95244173+2084574</f>
        <v>97328747</v>
      </c>
      <c r="F24" s="22"/>
      <c r="G24" s="22">
        <v>66435503</v>
      </c>
      <c r="H24" s="22"/>
      <c r="I24" s="22">
        <f>93345173+2084574</f>
        <v>95429747</v>
      </c>
      <c r="J24" s="22"/>
      <c r="K24" s="105"/>
    </row>
    <row r="25" spans="1:13" s="66" customFormat="1" ht="21.6" x14ac:dyDescent="0.55000000000000004">
      <c r="A25" s="68" t="s">
        <v>124</v>
      </c>
      <c r="B25" s="225">
        <v>8</v>
      </c>
      <c r="C25" s="22">
        <v>9793470</v>
      </c>
      <c r="D25" s="22"/>
      <c r="E25" s="22">
        <f>27459910-22720000+2470114</f>
        <v>7210024</v>
      </c>
      <c r="F25" s="22"/>
      <c r="G25" s="22">
        <v>9755770</v>
      </c>
      <c r="H25" s="22"/>
      <c r="I25" s="22">
        <f>27360210-22720000+2470114</f>
        <v>7110324</v>
      </c>
      <c r="J25" s="22"/>
      <c r="K25" s="105"/>
    </row>
    <row r="26" spans="1:13" s="66" customFormat="1" ht="21.6" x14ac:dyDescent="0.55000000000000004">
      <c r="A26" s="68" t="s">
        <v>149</v>
      </c>
      <c r="B26" s="225">
        <v>9</v>
      </c>
      <c r="C26" s="125">
        <v>59130000</v>
      </c>
      <c r="D26" s="125"/>
      <c r="E26" s="125">
        <f>55500000+22720000</f>
        <v>78220000</v>
      </c>
      <c r="F26" s="125"/>
      <c r="G26" s="125">
        <v>59130000</v>
      </c>
      <c r="H26" s="125"/>
      <c r="I26" s="125">
        <f>55500000+22720000</f>
        <v>78220000</v>
      </c>
      <c r="J26" s="22"/>
      <c r="K26" s="105"/>
    </row>
    <row r="27" spans="1:13" s="66" customFormat="1" ht="21.6" x14ac:dyDescent="0.55000000000000004">
      <c r="A27" s="68" t="s">
        <v>17</v>
      </c>
      <c r="B27" s="225">
        <v>13</v>
      </c>
      <c r="C27" s="22">
        <v>338180487</v>
      </c>
      <c r="D27" s="22"/>
      <c r="E27" s="22">
        <v>357375725</v>
      </c>
      <c r="F27" s="22"/>
      <c r="G27" s="22">
        <v>335566578</v>
      </c>
      <c r="H27" s="22"/>
      <c r="I27" s="22">
        <v>355694571</v>
      </c>
      <c r="J27" s="22"/>
      <c r="K27" s="105"/>
      <c r="M27" s="227"/>
    </row>
    <row r="28" spans="1:13" s="66" customFormat="1" ht="21.6" x14ac:dyDescent="0.55000000000000004">
      <c r="A28" s="68" t="s">
        <v>161</v>
      </c>
      <c r="B28" s="225">
        <v>14</v>
      </c>
      <c r="C28" s="22">
        <v>21973205</v>
      </c>
      <c r="D28" s="22"/>
      <c r="E28" s="22">
        <v>0</v>
      </c>
      <c r="F28" s="22"/>
      <c r="G28" s="22">
        <v>22611055</v>
      </c>
      <c r="H28" s="22"/>
      <c r="I28" s="22">
        <v>0</v>
      </c>
      <c r="J28" s="230"/>
      <c r="K28" s="105"/>
    </row>
    <row r="29" spans="1:13" s="66" customFormat="1" ht="21.6" x14ac:dyDescent="0.55000000000000004">
      <c r="A29" s="68" t="s">
        <v>112</v>
      </c>
      <c r="B29" s="225"/>
      <c r="C29" s="22">
        <v>7351572</v>
      </c>
      <c r="D29" s="22"/>
      <c r="E29" s="22">
        <v>10196643</v>
      </c>
      <c r="F29" s="22"/>
      <c r="G29" s="22">
        <v>7092426</v>
      </c>
      <c r="H29" s="22"/>
      <c r="I29" s="22">
        <v>9768796</v>
      </c>
      <c r="J29" s="29"/>
      <c r="K29" s="105"/>
    </row>
    <row r="30" spans="1:13" s="66" customFormat="1" ht="21.6" x14ac:dyDescent="0.55000000000000004">
      <c r="A30" s="68" t="s">
        <v>18</v>
      </c>
      <c r="B30" s="225">
        <v>25</v>
      </c>
      <c r="C30" s="22">
        <f>63912048-787126</f>
        <v>63124922</v>
      </c>
      <c r="D30" s="22"/>
      <c r="E30" s="22">
        <v>56934932</v>
      </c>
      <c r="F30" s="22"/>
      <c r="G30" s="22">
        <f>62110243-787127</f>
        <v>61323116</v>
      </c>
      <c r="H30" s="22"/>
      <c r="I30" s="22">
        <v>55141639</v>
      </c>
      <c r="J30" s="22"/>
      <c r="K30" s="105"/>
    </row>
    <row r="31" spans="1:13" s="21" customFormat="1" ht="22.2" x14ac:dyDescent="0.6">
      <c r="A31" s="16" t="s">
        <v>19</v>
      </c>
      <c r="B31" s="26"/>
      <c r="C31" s="18">
        <f>SUM(C20:C30)</f>
        <v>1180883958</v>
      </c>
      <c r="D31" s="19"/>
      <c r="E31" s="18">
        <f>SUM(E20:E30)</f>
        <v>1164422143</v>
      </c>
      <c r="F31" s="19"/>
      <c r="G31" s="18">
        <f>SUM(G20:G30)</f>
        <v>1097711880</v>
      </c>
      <c r="H31" s="19"/>
      <c r="I31" s="18">
        <f>SUM(I20:I30)</f>
        <v>1099298846</v>
      </c>
      <c r="J31" s="22"/>
    </row>
    <row r="32" spans="1:13" s="66" customFormat="1" ht="21.6" x14ac:dyDescent="0.55000000000000004">
      <c r="A32" s="69"/>
      <c r="B32" s="9"/>
      <c r="C32" s="22"/>
      <c r="D32" s="22"/>
      <c r="E32" s="22"/>
      <c r="F32" s="23"/>
      <c r="G32" s="22"/>
      <c r="H32" s="23"/>
      <c r="I32" s="22"/>
      <c r="J32" s="22"/>
    </row>
    <row r="33" spans="1:14" s="21" customFormat="1" ht="22.8" thickBot="1" x14ac:dyDescent="0.65">
      <c r="A33" s="16" t="s">
        <v>20</v>
      </c>
      <c r="B33" s="26"/>
      <c r="C33" s="28">
        <f>+C17+C31</f>
        <v>8884836963</v>
      </c>
      <c r="D33" s="19"/>
      <c r="E33" s="28">
        <f>+E17+E31</f>
        <v>11341853397</v>
      </c>
      <c r="F33" s="20"/>
      <c r="G33" s="28">
        <f>+G17+G31</f>
        <v>8826581516</v>
      </c>
      <c r="H33" s="20"/>
      <c r="I33" s="28">
        <f>+I17+I31</f>
        <v>11300315315</v>
      </c>
      <c r="J33" s="22"/>
      <c r="K33" s="111"/>
      <c r="L33" s="111"/>
      <c r="M33" s="111"/>
      <c r="N33" s="111"/>
    </row>
    <row r="34" spans="1:14" ht="24" thickTop="1" x14ac:dyDescent="0.6">
      <c r="A34" s="254" t="s">
        <v>0</v>
      </c>
      <c r="B34" s="254"/>
      <c r="C34" s="254"/>
      <c r="D34" s="254"/>
      <c r="E34" s="254"/>
      <c r="F34" s="254"/>
      <c r="G34" s="224"/>
      <c r="H34" s="224"/>
      <c r="I34" s="224"/>
    </row>
    <row r="35" spans="1:14" ht="23.4" x14ac:dyDescent="0.6">
      <c r="A35" s="254" t="s">
        <v>1</v>
      </c>
      <c r="B35" s="254"/>
      <c r="C35" s="254"/>
      <c r="D35" s="254"/>
      <c r="E35" s="254"/>
      <c r="F35" s="254"/>
      <c r="G35" s="224"/>
      <c r="H35" s="224"/>
      <c r="I35" s="224"/>
    </row>
    <row r="36" spans="1:14" ht="21.6" x14ac:dyDescent="0.55000000000000004">
      <c r="C36" s="57"/>
      <c r="D36" s="57"/>
      <c r="E36" s="57"/>
      <c r="F36" s="58"/>
      <c r="G36" s="57"/>
      <c r="H36" s="58"/>
      <c r="I36" s="57"/>
    </row>
    <row r="37" spans="1:14" ht="23.4" x14ac:dyDescent="0.6">
      <c r="A37" s="224"/>
      <c r="B37" s="26"/>
      <c r="C37" s="255" t="s">
        <v>2</v>
      </c>
      <c r="D37" s="255"/>
      <c r="E37" s="255"/>
      <c r="F37" s="5"/>
      <c r="G37" s="255" t="s">
        <v>3</v>
      </c>
      <c r="H37" s="255"/>
      <c r="I37" s="255"/>
    </row>
    <row r="38" spans="1:14" ht="21.6" x14ac:dyDescent="0.55000000000000004">
      <c r="C38" s="253" t="s">
        <v>6</v>
      </c>
      <c r="D38" s="253"/>
      <c r="E38" s="253"/>
      <c r="F38" s="8"/>
      <c r="G38" s="253" t="s">
        <v>6</v>
      </c>
      <c r="H38" s="253"/>
      <c r="I38" s="253"/>
    </row>
    <row r="39" spans="1:14" ht="23.4" x14ac:dyDescent="0.6">
      <c r="A39" s="6" t="s">
        <v>21</v>
      </c>
      <c r="B39" s="7" t="s">
        <v>5</v>
      </c>
      <c r="C39" s="226">
        <v>2563</v>
      </c>
      <c r="D39" s="11"/>
      <c r="E39" s="226">
        <v>2562</v>
      </c>
      <c r="F39" s="8"/>
      <c r="G39" s="226">
        <v>2563</v>
      </c>
      <c r="H39" s="11"/>
      <c r="I39" s="226">
        <v>2562</v>
      </c>
    </row>
    <row r="40" spans="1:14" ht="23.4" x14ac:dyDescent="0.6">
      <c r="A40" s="224"/>
      <c r="C40" s="252" t="s">
        <v>90</v>
      </c>
      <c r="D40" s="252"/>
      <c r="E40" s="252"/>
      <c r="F40" s="252"/>
      <c r="G40" s="252"/>
      <c r="H40" s="252"/>
      <c r="I40" s="252"/>
    </row>
    <row r="41" spans="1:14" s="69" customFormat="1" ht="22.2" x14ac:dyDescent="0.6">
      <c r="A41" s="12" t="s">
        <v>22</v>
      </c>
      <c r="B41" s="9"/>
      <c r="C41" s="13"/>
      <c r="D41" s="13"/>
      <c r="E41" s="13"/>
      <c r="F41" s="223"/>
      <c r="G41" s="13"/>
      <c r="H41" s="223"/>
      <c r="I41" s="13"/>
      <c r="J41" s="23"/>
    </row>
    <row r="42" spans="1:14" s="69" customFormat="1" ht="21.6" x14ac:dyDescent="0.55000000000000004">
      <c r="A42" s="69" t="s">
        <v>153</v>
      </c>
      <c r="B42" s="9">
        <v>15</v>
      </c>
      <c r="C42" s="22">
        <v>1945762238</v>
      </c>
      <c r="D42" s="22"/>
      <c r="E42" s="22">
        <v>5104117163</v>
      </c>
      <c r="F42" s="23"/>
      <c r="G42" s="22">
        <v>1945762238</v>
      </c>
      <c r="H42" s="23"/>
      <c r="I42" s="22">
        <v>5104117163</v>
      </c>
      <c r="J42" s="23"/>
      <c r="K42" s="105"/>
    </row>
    <row r="43" spans="1:14" s="69" customFormat="1" ht="22.2" thickBot="1" x14ac:dyDescent="0.6">
      <c r="A43" s="69" t="s">
        <v>23</v>
      </c>
      <c r="B43" s="225" t="s">
        <v>197</v>
      </c>
      <c r="C43" s="22">
        <v>2676654076</v>
      </c>
      <c r="D43" s="22"/>
      <c r="E43" s="22">
        <v>2159044201</v>
      </c>
      <c r="F43" s="22"/>
      <c r="G43" s="22">
        <v>2676709841</v>
      </c>
      <c r="H43" s="22"/>
      <c r="I43" s="22">
        <v>2158917652</v>
      </c>
      <c r="J43" s="23"/>
      <c r="K43" s="105"/>
    </row>
    <row r="44" spans="1:14" s="69" customFormat="1" ht="22.2" thickBot="1" x14ac:dyDescent="0.6">
      <c r="A44" s="69" t="s">
        <v>24</v>
      </c>
      <c r="B44" s="225" t="s">
        <v>192</v>
      </c>
      <c r="C44" s="22">
        <v>330843638</v>
      </c>
      <c r="D44" s="22"/>
      <c r="E44" s="22">
        <v>333661537</v>
      </c>
      <c r="F44" s="22"/>
      <c r="G44" s="22">
        <v>331363491</v>
      </c>
      <c r="H44" s="22"/>
      <c r="I44" s="22">
        <v>334201690</v>
      </c>
      <c r="J44" s="233"/>
      <c r="K44" s="105"/>
    </row>
    <row r="45" spans="1:14" s="69" customFormat="1" ht="21.6" x14ac:dyDescent="0.55000000000000004">
      <c r="A45" s="69" t="s">
        <v>158</v>
      </c>
      <c r="B45" s="225"/>
      <c r="C45" s="22"/>
      <c r="D45" s="22"/>
      <c r="E45" s="22"/>
      <c r="F45" s="22"/>
      <c r="G45" s="22"/>
      <c r="H45" s="22"/>
      <c r="I45" s="22"/>
      <c r="J45" s="23"/>
      <c r="K45" s="105"/>
    </row>
    <row r="46" spans="1:14" s="69" customFormat="1" ht="21.6" x14ac:dyDescent="0.55000000000000004">
      <c r="A46" s="69" t="s">
        <v>159</v>
      </c>
      <c r="B46" s="225"/>
      <c r="C46" s="22">
        <v>8898443</v>
      </c>
      <c r="D46" s="22"/>
      <c r="E46" s="22">
        <v>0</v>
      </c>
      <c r="F46" s="22"/>
      <c r="G46" s="22">
        <v>8898443</v>
      </c>
      <c r="H46" s="22"/>
      <c r="I46" s="22">
        <v>0</v>
      </c>
      <c r="J46" s="23"/>
      <c r="K46" s="105"/>
    </row>
    <row r="47" spans="1:14" s="69" customFormat="1" ht="21.6" x14ac:dyDescent="0.55000000000000004">
      <c r="A47" s="69" t="s">
        <v>113</v>
      </c>
      <c r="B47" s="225"/>
      <c r="C47" s="22"/>
      <c r="D47" s="22"/>
      <c r="E47" s="22"/>
      <c r="F47" s="22"/>
      <c r="G47" s="22"/>
      <c r="H47" s="22"/>
      <c r="I47" s="22"/>
      <c r="J47" s="23"/>
      <c r="K47" s="105"/>
    </row>
    <row r="48" spans="1:14" s="69" customFormat="1" ht="21.6" x14ac:dyDescent="0.55000000000000004">
      <c r="A48" s="69" t="s">
        <v>114</v>
      </c>
      <c r="B48" s="9">
        <v>15</v>
      </c>
      <c r="C48" s="22">
        <v>0</v>
      </c>
      <c r="D48" s="22"/>
      <c r="E48" s="22">
        <v>161180000</v>
      </c>
      <c r="F48" s="22"/>
      <c r="G48" s="22">
        <v>0</v>
      </c>
      <c r="H48" s="22"/>
      <c r="I48" s="22">
        <v>161180000</v>
      </c>
      <c r="J48" s="23"/>
      <c r="K48" s="105"/>
    </row>
    <row r="49" spans="1:11" s="69" customFormat="1" ht="21.6" x14ac:dyDescent="0.55000000000000004">
      <c r="A49" s="69" t="s">
        <v>204</v>
      </c>
      <c r="B49" s="9"/>
      <c r="C49" s="22">
        <f>48287123-301426</f>
        <v>47985697</v>
      </c>
      <c r="D49" s="22"/>
      <c r="E49" s="22">
        <v>0</v>
      </c>
      <c r="F49" s="22"/>
      <c r="G49" s="30">
        <f>48287123-301426</f>
        <v>47985697</v>
      </c>
      <c r="H49" s="22"/>
      <c r="I49" s="30">
        <v>0</v>
      </c>
      <c r="J49" s="23"/>
      <c r="K49" s="105"/>
    </row>
    <row r="50" spans="1:11" s="69" customFormat="1" ht="21.6" x14ac:dyDescent="0.55000000000000004">
      <c r="A50" s="69" t="s">
        <v>25</v>
      </c>
      <c r="B50" s="225" t="s">
        <v>193</v>
      </c>
      <c r="C50" s="22">
        <v>314323859</v>
      </c>
      <c r="D50" s="22"/>
      <c r="E50" s="22">
        <v>299742265</v>
      </c>
      <c r="F50" s="22"/>
      <c r="G50" s="22">
        <v>312212407</v>
      </c>
      <c r="H50" s="22"/>
      <c r="I50" s="22">
        <v>296822002</v>
      </c>
      <c r="J50" s="23"/>
      <c r="K50" s="105"/>
    </row>
    <row r="51" spans="1:11" s="16" customFormat="1" ht="22.2" x14ac:dyDescent="0.6">
      <c r="A51" s="16" t="s">
        <v>26</v>
      </c>
      <c r="B51" s="26"/>
      <c r="C51" s="18">
        <f>SUM(C42:C50)</f>
        <v>5324467951</v>
      </c>
      <c r="D51" s="19"/>
      <c r="E51" s="18">
        <f>SUM(E42:E50)</f>
        <v>8057745166</v>
      </c>
      <c r="F51" s="20"/>
      <c r="G51" s="18">
        <f>SUM(G42:G50)</f>
        <v>5322932117</v>
      </c>
      <c r="H51" s="20"/>
      <c r="I51" s="18">
        <f>SUM(I42:I50)</f>
        <v>8055238507</v>
      </c>
      <c r="J51" s="23"/>
    </row>
    <row r="52" spans="1:11" s="69" customFormat="1" ht="21.6" x14ac:dyDescent="0.55000000000000004">
      <c r="B52" s="9"/>
      <c r="C52" s="30"/>
      <c r="D52" s="30"/>
      <c r="E52" s="30"/>
      <c r="F52" s="23"/>
      <c r="G52" s="30"/>
      <c r="H52" s="65"/>
      <c r="I52" s="71"/>
      <c r="J52" s="23"/>
    </row>
    <row r="53" spans="1:11" s="16" customFormat="1" ht="23.25" customHeight="1" x14ac:dyDescent="0.6">
      <c r="A53" s="12" t="s">
        <v>27</v>
      </c>
      <c r="B53" s="26"/>
      <c r="C53" s="19"/>
      <c r="D53" s="19"/>
      <c r="E53" s="19"/>
      <c r="F53" s="19"/>
      <c r="G53" s="19"/>
      <c r="H53" s="19"/>
      <c r="I53" s="19"/>
      <c r="J53" s="23"/>
    </row>
    <row r="54" spans="1:11" s="16" customFormat="1" ht="23.25" customHeight="1" x14ac:dyDescent="0.6">
      <c r="A54" s="69" t="s">
        <v>24</v>
      </c>
      <c r="B54" s="9">
        <v>17</v>
      </c>
      <c r="C54" s="24">
        <v>29814577</v>
      </c>
      <c r="D54" s="24"/>
      <c r="E54" s="24">
        <f>29182161+2470114</f>
        <v>31652275</v>
      </c>
      <c r="F54" s="22"/>
      <c r="G54" s="23">
        <v>29814577</v>
      </c>
      <c r="H54" s="22"/>
      <c r="I54" s="22">
        <f>29182161+2470114</f>
        <v>31652275</v>
      </c>
      <c r="J54" s="23"/>
      <c r="K54" s="105"/>
    </row>
    <row r="55" spans="1:11" s="16" customFormat="1" ht="23.25" customHeight="1" x14ac:dyDescent="0.6">
      <c r="A55" s="69" t="s">
        <v>160</v>
      </c>
      <c r="B55" s="9"/>
      <c r="C55" s="24">
        <v>13691670</v>
      </c>
      <c r="D55" s="24"/>
      <c r="E55" s="24">
        <v>0</v>
      </c>
      <c r="F55" s="22"/>
      <c r="G55" s="22">
        <v>14333051</v>
      </c>
      <c r="H55" s="22"/>
      <c r="I55" s="22">
        <v>0</v>
      </c>
      <c r="J55" s="23"/>
      <c r="K55" s="105"/>
    </row>
    <row r="56" spans="1:11" s="16" customFormat="1" ht="23.25" customHeight="1" x14ac:dyDescent="0.6">
      <c r="A56" s="69" t="s">
        <v>115</v>
      </c>
      <c r="B56" s="9"/>
      <c r="C56" s="24"/>
      <c r="D56" s="24"/>
      <c r="E56" s="24"/>
      <c r="F56" s="22"/>
      <c r="G56" s="22"/>
      <c r="H56" s="22"/>
      <c r="I56" s="22"/>
      <c r="J56" s="23"/>
      <c r="K56" s="105"/>
    </row>
    <row r="57" spans="1:11" s="16" customFormat="1" ht="23.25" customHeight="1" x14ac:dyDescent="0.6">
      <c r="A57" s="69" t="s">
        <v>116</v>
      </c>
      <c r="B57" s="9">
        <v>19</v>
      </c>
      <c r="C57" s="24">
        <v>42578131</v>
      </c>
      <c r="D57" s="24"/>
      <c r="E57" s="24">
        <v>39362692</v>
      </c>
      <c r="F57" s="22"/>
      <c r="G57" s="22">
        <v>41344156</v>
      </c>
      <c r="H57" s="22"/>
      <c r="I57" s="22">
        <v>38158278</v>
      </c>
      <c r="J57" s="23"/>
      <c r="K57" s="105"/>
    </row>
    <row r="58" spans="1:11" s="16" customFormat="1" ht="23.25" customHeight="1" x14ac:dyDescent="0.6">
      <c r="A58" s="31" t="s">
        <v>28</v>
      </c>
      <c r="B58" s="9"/>
      <c r="C58" s="22">
        <v>3541004</v>
      </c>
      <c r="D58" s="22"/>
      <c r="E58" s="22">
        <v>412118</v>
      </c>
      <c r="F58" s="23"/>
      <c r="G58" s="22">
        <v>3541004</v>
      </c>
      <c r="H58" s="23"/>
      <c r="I58" s="22">
        <v>405509</v>
      </c>
      <c r="J58" s="23"/>
      <c r="K58" s="105"/>
    </row>
    <row r="59" spans="1:11" s="16" customFormat="1" ht="23.25" customHeight="1" x14ac:dyDescent="0.6">
      <c r="A59" s="16" t="s">
        <v>29</v>
      </c>
      <c r="B59" s="26"/>
      <c r="C59" s="18">
        <f>SUM(C54:C58)</f>
        <v>89625382</v>
      </c>
      <c r="D59" s="19"/>
      <c r="E59" s="18">
        <f>SUM(E54:E58)</f>
        <v>71427085</v>
      </c>
      <c r="F59" s="20"/>
      <c r="G59" s="18">
        <f>SUM(G54:G58)</f>
        <v>89032788</v>
      </c>
      <c r="H59" s="20"/>
      <c r="I59" s="18">
        <f>SUM(I54:I58)</f>
        <v>70216062</v>
      </c>
      <c r="J59" s="23"/>
    </row>
    <row r="60" spans="1:11" s="16" customFormat="1" ht="23.25" customHeight="1" x14ac:dyDescent="0.6">
      <c r="B60" s="26"/>
      <c r="C60" s="19"/>
      <c r="D60" s="19"/>
      <c r="E60" s="19"/>
      <c r="F60" s="19"/>
      <c r="G60" s="19"/>
      <c r="H60" s="19"/>
      <c r="I60" s="19"/>
      <c r="J60" s="23"/>
    </row>
    <row r="61" spans="1:11" s="16" customFormat="1" ht="23.25" customHeight="1" thickBot="1" x14ac:dyDescent="0.65">
      <c r="A61" s="16" t="s">
        <v>30</v>
      </c>
      <c r="B61" s="26"/>
      <c r="C61" s="33">
        <f>C51+C59</f>
        <v>5414093333</v>
      </c>
      <c r="D61" s="19"/>
      <c r="E61" s="33">
        <f>E51+E59</f>
        <v>8129172251</v>
      </c>
      <c r="F61" s="20"/>
      <c r="G61" s="33">
        <f>G51+G59</f>
        <v>5411964905</v>
      </c>
      <c r="H61" s="20"/>
      <c r="I61" s="33">
        <f>I51+I59</f>
        <v>8125454569</v>
      </c>
      <c r="J61" s="23"/>
    </row>
    <row r="62" spans="1:11" ht="23.25" customHeight="1" thickBot="1" x14ac:dyDescent="0.65">
      <c r="A62" s="254" t="s">
        <v>0</v>
      </c>
      <c r="B62" s="254"/>
      <c r="C62" s="254"/>
      <c r="D62" s="254"/>
      <c r="E62" s="254"/>
      <c r="F62" s="254"/>
      <c r="G62" s="224"/>
      <c r="H62" s="224"/>
      <c r="I62" s="224"/>
      <c r="J62" s="233"/>
    </row>
    <row r="63" spans="1:11" ht="23.25" customHeight="1" x14ac:dyDescent="0.6">
      <c r="A63" s="254" t="s">
        <v>1</v>
      </c>
      <c r="B63" s="254"/>
      <c r="C63" s="254"/>
      <c r="D63" s="254"/>
      <c r="E63" s="254"/>
      <c r="F63" s="254"/>
      <c r="G63" s="224"/>
      <c r="H63" s="224"/>
      <c r="I63" s="224"/>
    </row>
    <row r="64" spans="1:11" ht="23.25" customHeight="1" x14ac:dyDescent="0.55000000000000004">
      <c r="C64" s="57"/>
      <c r="D64" s="57"/>
      <c r="E64" s="57"/>
      <c r="F64" s="58"/>
      <c r="G64" s="57"/>
      <c r="H64" s="58"/>
      <c r="I64" s="57"/>
      <c r="J64" s="232"/>
    </row>
    <row r="65" spans="1:10" ht="23.25" customHeight="1" x14ac:dyDescent="0.6">
      <c r="A65" s="224"/>
      <c r="B65" s="26"/>
      <c r="C65" s="255" t="s">
        <v>2</v>
      </c>
      <c r="D65" s="255"/>
      <c r="E65" s="255"/>
      <c r="F65" s="5"/>
      <c r="G65" s="255" t="s">
        <v>3</v>
      </c>
      <c r="H65" s="255"/>
      <c r="I65" s="255"/>
    </row>
    <row r="66" spans="1:10" ht="23.25" customHeight="1" x14ac:dyDescent="0.55000000000000004">
      <c r="C66" s="253" t="s">
        <v>6</v>
      </c>
      <c r="D66" s="253"/>
      <c r="E66" s="253"/>
      <c r="F66" s="8"/>
      <c r="G66" s="253" t="s">
        <v>6</v>
      </c>
      <c r="H66" s="253"/>
      <c r="I66" s="253"/>
    </row>
    <row r="67" spans="1:10" ht="23.25" customHeight="1" x14ac:dyDescent="0.6">
      <c r="A67" s="6" t="s">
        <v>21</v>
      </c>
      <c r="B67" s="7" t="s">
        <v>5</v>
      </c>
      <c r="C67" s="226">
        <v>2563</v>
      </c>
      <c r="D67" s="11"/>
      <c r="E67" s="226">
        <v>2562</v>
      </c>
      <c r="F67" s="8"/>
      <c r="G67" s="226">
        <v>2563</v>
      </c>
      <c r="H67" s="11"/>
      <c r="I67" s="226">
        <v>2562</v>
      </c>
    </row>
    <row r="68" spans="1:10" ht="23.25" customHeight="1" x14ac:dyDescent="0.6">
      <c r="A68" s="224"/>
      <c r="C68" s="252" t="s">
        <v>90</v>
      </c>
      <c r="D68" s="252"/>
      <c r="E68" s="252"/>
      <c r="F68" s="252"/>
      <c r="G68" s="252"/>
      <c r="H68" s="252"/>
      <c r="I68" s="252"/>
    </row>
    <row r="69" spans="1:10" s="69" customFormat="1" ht="23.25" customHeight="1" x14ac:dyDescent="0.6">
      <c r="A69" s="12" t="s">
        <v>31</v>
      </c>
      <c r="B69" s="9"/>
      <c r="C69" s="65"/>
      <c r="D69" s="70"/>
      <c r="E69" s="65"/>
      <c r="F69" s="65"/>
      <c r="G69" s="65"/>
      <c r="H69" s="65"/>
      <c r="I69" s="65"/>
      <c r="J69" s="23"/>
    </row>
    <row r="70" spans="1:10" s="69" customFormat="1" ht="23.25" customHeight="1" x14ac:dyDescent="0.55000000000000004">
      <c r="A70" s="69" t="s">
        <v>32</v>
      </c>
      <c r="B70" s="9">
        <v>20</v>
      </c>
      <c r="C70" s="65"/>
      <c r="D70" s="70"/>
      <c r="E70" s="65"/>
      <c r="F70" s="65"/>
      <c r="G70" s="65"/>
      <c r="H70" s="65"/>
      <c r="I70" s="65"/>
      <c r="J70" s="23"/>
    </row>
    <row r="71" spans="1:10" s="69" customFormat="1" ht="23.25" customHeight="1" thickBot="1" x14ac:dyDescent="0.6">
      <c r="A71" s="69" t="s">
        <v>33</v>
      </c>
      <c r="B71" s="9"/>
      <c r="C71" s="115">
        <v>880000000</v>
      </c>
      <c r="D71" s="22"/>
      <c r="E71" s="115">
        <v>880000000</v>
      </c>
      <c r="F71" s="22"/>
      <c r="G71" s="115">
        <v>880000000</v>
      </c>
      <c r="H71" s="22"/>
      <c r="I71" s="115">
        <v>880000000</v>
      </c>
      <c r="J71" s="23"/>
    </row>
    <row r="72" spans="1:10" s="69" customFormat="1" ht="23.25" customHeight="1" thickTop="1" x14ac:dyDescent="0.55000000000000004">
      <c r="A72" s="69" t="s">
        <v>34</v>
      </c>
      <c r="B72" s="9"/>
      <c r="C72" s="22">
        <v>847361206</v>
      </c>
      <c r="D72" s="22"/>
      <c r="E72" s="22">
        <v>847361206</v>
      </c>
      <c r="F72" s="22"/>
      <c r="G72" s="22">
        <v>847361206</v>
      </c>
      <c r="H72" s="22"/>
      <c r="I72" s="22">
        <v>847361206</v>
      </c>
      <c r="J72" s="23"/>
    </row>
    <row r="73" spans="1:10" s="69" customFormat="1" ht="23.25" customHeight="1" x14ac:dyDescent="0.55000000000000004">
      <c r="A73" s="69" t="s">
        <v>35</v>
      </c>
      <c r="B73" s="9"/>
      <c r="C73" s="22"/>
      <c r="D73" s="22"/>
      <c r="E73" s="22"/>
      <c r="F73" s="22"/>
      <c r="G73" s="22"/>
      <c r="H73" s="22"/>
      <c r="I73" s="22"/>
      <c r="J73" s="23"/>
    </row>
    <row r="74" spans="1:10" s="69" customFormat="1" ht="23.25" customHeight="1" x14ac:dyDescent="0.55000000000000004">
      <c r="A74" s="69" t="s">
        <v>36</v>
      </c>
      <c r="B74" s="9">
        <v>20</v>
      </c>
      <c r="C74" s="22">
        <v>350872541</v>
      </c>
      <c r="D74" s="22"/>
      <c r="E74" s="22">
        <v>350872541</v>
      </c>
      <c r="F74" s="22"/>
      <c r="G74" s="22">
        <v>350872541</v>
      </c>
      <c r="H74" s="22"/>
      <c r="I74" s="22">
        <v>350872541</v>
      </c>
      <c r="J74" s="23"/>
    </row>
    <row r="75" spans="1:10" s="69" customFormat="1" ht="23.25" customHeight="1" x14ac:dyDescent="0.55000000000000004">
      <c r="A75" s="69" t="s">
        <v>37</v>
      </c>
      <c r="B75" s="9">
        <v>20</v>
      </c>
      <c r="C75" s="22">
        <v>52835830</v>
      </c>
      <c r="D75" s="22"/>
      <c r="E75" s="22">
        <v>52835830</v>
      </c>
      <c r="F75" s="22"/>
      <c r="G75" s="22">
        <v>52835830</v>
      </c>
      <c r="H75" s="22"/>
      <c r="I75" s="22">
        <v>52835830</v>
      </c>
      <c r="J75" s="23"/>
    </row>
    <row r="76" spans="1:10" s="69" customFormat="1" ht="23.25" hidden="1" customHeight="1" x14ac:dyDescent="0.55000000000000004">
      <c r="A76" s="69" t="s">
        <v>38</v>
      </c>
      <c r="B76" s="9">
        <v>14</v>
      </c>
      <c r="C76" s="24"/>
      <c r="D76" s="24"/>
      <c r="E76" s="24"/>
      <c r="F76" s="22"/>
      <c r="G76" s="30"/>
      <c r="H76" s="22"/>
      <c r="I76" s="30"/>
      <c r="J76" s="23"/>
    </row>
    <row r="77" spans="1:10" s="69" customFormat="1" ht="23.25" customHeight="1" x14ac:dyDescent="0.55000000000000004">
      <c r="A77" s="69" t="s">
        <v>39</v>
      </c>
      <c r="B77" s="9"/>
      <c r="C77" s="23"/>
      <c r="D77" s="22"/>
      <c r="E77" s="23"/>
      <c r="F77" s="23"/>
      <c r="G77" s="23"/>
      <c r="H77" s="23"/>
      <c r="I77" s="23"/>
      <c r="J77" s="23"/>
    </row>
    <row r="78" spans="1:10" s="69" customFormat="1" ht="23.25" customHeight="1" x14ac:dyDescent="0.55000000000000004">
      <c r="A78" s="69" t="s">
        <v>40</v>
      </c>
      <c r="B78" s="9"/>
      <c r="C78" s="22"/>
      <c r="D78" s="22"/>
      <c r="E78" s="22"/>
      <c r="F78" s="22"/>
      <c r="G78" s="22"/>
      <c r="H78" s="22"/>
      <c r="I78" s="22"/>
      <c r="J78" s="23"/>
    </row>
    <row r="79" spans="1:10" s="69" customFormat="1" ht="23.25" customHeight="1" x14ac:dyDescent="0.55000000000000004">
      <c r="A79" s="69" t="s">
        <v>41</v>
      </c>
      <c r="B79" s="9">
        <v>21</v>
      </c>
      <c r="C79" s="22">
        <v>88000000</v>
      </c>
      <c r="D79" s="22"/>
      <c r="E79" s="22">
        <v>88000000</v>
      </c>
      <c r="F79" s="22"/>
      <c r="G79" s="22">
        <v>88000000</v>
      </c>
      <c r="H79" s="22"/>
      <c r="I79" s="22">
        <v>88000000</v>
      </c>
      <c r="J79" s="23"/>
    </row>
    <row r="80" spans="1:10" s="69" customFormat="1" ht="23.25" customHeight="1" x14ac:dyDescent="0.55000000000000004">
      <c r="A80" s="69" t="s">
        <v>42</v>
      </c>
      <c r="B80" s="9"/>
      <c r="C80" s="22">
        <f>2094726734+3221632-1</f>
        <v>2097948365</v>
      </c>
      <c r="D80" s="22"/>
      <c r="E80" s="22">
        <v>1858469942</v>
      </c>
      <c r="F80" s="22"/>
      <c r="G80" s="22">
        <f>2026710206+3221631</f>
        <v>2029931837</v>
      </c>
      <c r="H80" s="22"/>
      <c r="I80" s="22">
        <v>1820649542</v>
      </c>
      <c r="J80" s="23"/>
    </row>
    <row r="81" spans="1:10" s="69" customFormat="1" ht="23.25" customHeight="1" x14ac:dyDescent="0.55000000000000004">
      <c r="A81" s="69" t="s">
        <v>106</v>
      </c>
      <c r="B81" s="9"/>
      <c r="C81" s="90">
        <f>33497388+228300</f>
        <v>33725688</v>
      </c>
      <c r="D81" s="22"/>
      <c r="E81" s="90">
        <v>15141627</v>
      </c>
      <c r="F81" s="22"/>
      <c r="G81" s="90">
        <f>45386897+228300</f>
        <v>45615197</v>
      </c>
      <c r="H81" s="22"/>
      <c r="I81" s="90">
        <v>15141627</v>
      </c>
      <c r="J81" s="23"/>
    </row>
    <row r="82" spans="1:10" s="16" customFormat="1" ht="23.25" customHeight="1" x14ac:dyDescent="0.6">
      <c r="A82" s="16" t="s">
        <v>43</v>
      </c>
      <c r="B82" s="26"/>
      <c r="C82" s="18">
        <f>SUM(C72:C81)</f>
        <v>3470743630</v>
      </c>
      <c r="D82" s="19"/>
      <c r="E82" s="18">
        <f>SUM(E72:E81)</f>
        <v>3212681146</v>
      </c>
      <c r="F82" s="20"/>
      <c r="G82" s="18">
        <f>SUM(G72:G81)</f>
        <v>3414616611</v>
      </c>
      <c r="H82" s="20"/>
      <c r="I82" s="18">
        <f>SUM(I72:I81)</f>
        <v>3174860746</v>
      </c>
      <c r="J82" s="23"/>
    </row>
    <row r="83" spans="1:10" s="69" customFormat="1" ht="23.25" customHeight="1" x14ac:dyDescent="0.55000000000000004">
      <c r="B83" s="9"/>
      <c r="C83" s="65"/>
      <c r="D83" s="70"/>
      <c r="E83" s="65"/>
      <c r="F83" s="65"/>
      <c r="G83" s="65"/>
      <c r="H83" s="65"/>
      <c r="I83" s="65"/>
      <c r="J83" s="23"/>
    </row>
    <row r="84" spans="1:10" s="16" customFormat="1" ht="23.25" customHeight="1" thickBot="1" x14ac:dyDescent="0.65">
      <c r="A84" s="16" t="s">
        <v>44</v>
      </c>
      <c r="B84" s="26"/>
      <c r="C84" s="28">
        <f>SUM(C61+C82)</f>
        <v>8884836963</v>
      </c>
      <c r="D84" s="19"/>
      <c r="E84" s="28">
        <f>SUM(E61+E82)</f>
        <v>11341853397</v>
      </c>
      <c r="F84" s="20"/>
      <c r="G84" s="28">
        <f>SUM(G61+G82)</f>
        <v>8826581516</v>
      </c>
      <c r="H84" s="20"/>
      <c r="I84" s="28">
        <f>SUM(I61+I82)</f>
        <v>11300315315</v>
      </c>
      <c r="J84" s="23"/>
    </row>
    <row r="85" spans="1:10" s="35" customFormat="1" ht="23.25" customHeight="1" thickTop="1" x14ac:dyDescent="0.6">
      <c r="B85" s="36"/>
      <c r="C85" s="111"/>
      <c r="D85" s="111"/>
      <c r="E85" s="111"/>
      <c r="F85" s="111"/>
      <c r="G85" s="111"/>
      <c r="H85" s="111"/>
      <c r="I85" s="111"/>
      <c r="J85" s="23"/>
    </row>
    <row r="86" spans="1:10" s="16" customFormat="1" ht="22.2" x14ac:dyDescent="0.6">
      <c r="B86" s="26"/>
      <c r="C86" s="19"/>
      <c r="D86" s="19"/>
      <c r="E86" s="19"/>
      <c r="F86" s="19"/>
      <c r="G86" s="19"/>
      <c r="H86" s="19"/>
      <c r="I86" s="19"/>
      <c r="J86" s="23"/>
    </row>
    <row r="87" spans="1:10" ht="21.6" x14ac:dyDescent="0.55000000000000004">
      <c r="C87" s="59"/>
      <c r="E87" s="59"/>
      <c r="F87" s="62"/>
      <c r="G87" s="59"/>
      <c r="H87" s="62"/>
      <c r="I87" s="59"/>
    </row>
    <row r="88" spans="1:10" ht="21.6" x14ac:dyDescent="0.55000000000000004">
      <c r="F88" s="62"/>
      <c r="H88" s="62"/>
    </row>
    <row r="89" spans="1:10" ht="21.6" x14ac:dyDescent="0.55000000000000004">
      <c r="F89" s="62"/>
      <c r="H89" s="62"/>
    </row>
    <row r="90" spans="1:10" ht="21.6" x14ac:dyDescent="0.55000000000000004">
      <c r="F90" s="62"/>
      <c r="H90" s="62"/>
    </row>
    <row r="91" spans="1:10" ht="21.6" x14ac:dyDescent="0.55000000000000004">
      <c r="F91" s="62"/>
      <c r="H91" s="62"/>
    </row>
    <row r="92" spans="1:10" ht="21.6" x14ac:dyDescent="0.55000000000000004">
      <c r="F92" s="62"/>
      <c r="H92" s="62"/>
    </row>
    <row r="93" spans="1:10" ht="21.6" x14ac:dyDescent="0.55000000000000004">
      <c r="F93" s="62"/>
      <c r="H93" s="62"/>
    </row>
    <row r="94" spans="1:10" ht="21.6" x14ac:dyDescent="0.55000000000000004">
      <c r="F94" s="62"/>
      <c r="H94" s="62"/>
    </row>
    <row r="95" spans="1:10" ht="21.6" x14ac:dyDescent="0.55000000000000004">
      <c r="F95" s="62"/>
      <c r="H95" s="62"/>
    </row>
    <row r="96" spans="1:10" ht="21.6" x14ac:dyDescent="0.55000000000000004">
      <c r="F96" s="62"/>
      <c r="H96" s="62"/>
    </row>
    <row r="97" spans="6:8" ht="21.6" x14ac:dyDescent="0.55000000000000004">
      <c r="F97" s="62"/>
      <c r="H97" s="62"/>
    </row>
    <row r="98" spans="6:8" ht="21.6" x14ac:dyDescent="0.55000000000000004">
      <c r="F98" s="62"/>
      <c r="H98" s="62"/>
    </row>
    <row r="99" spans="6:8" ht="21.6" x14ac:dyDescent="0.55000000000000004">
      <c r="F99" s="62"/>
      <c r="H99" s="62"/>
    </row>
    <row r="100" spans="6:8" ht="21.6" x14ac:dyDescent="0.55000000000000004">
      <c r="F100" s="62"/>
      <c r="H100" s="62"/>
    </row>
    <row r="101" spans="6:8" ht="21.6" x14ac:dyDescent="0.55000000000000004">
      <c r="F101" s="62"/>
      <c r="H101" s="62"/>
    </row>
    <row r="102" spans="6:8" ht="21.6" x14ac:dyDescent="0.55000000000000004">
      <c r="F102" s="62"/>
      <c r="H102" s="62"/>
    </row>
    <row r="103" spans="6:8" ht="21.6" x14ac:dyDescent="0.55000000000000004">
      <c r="F103" s="62"/>
      <c r="H103" s="62"/>
    </row>
    <row r="104" spans="6:8" ht="21.6" x14ac:dyDescent="0.55000000000000004">
      <c r="F104" s="62"/>
      <c r="H104" s="62"/>
    </row>
    <row r="105" spans="6:8" ht="21.6" x14ac:dyDescent="0.55000000000000004">
      <c r="F105" s="62"/>
      <c r="H105" s="62"/>
    </row>
    <row r="106" spans="6:8" ht="21.6" x14ac:dyDescent="0.55000000000000004">
      <c r="F106" s="62"/>
      <c r="H106" s="62"/>
    </row>
    <row r="107" spans="6:8" ht="21.6" x14ac:dyDescent="0.55000000000000004">
      <c r="F107" s="62"/>
      <c r="H107" s="62"/>
    </row>
    <row r="108" spans="6:8" ht="21.6" x14ac:dyDescent="0.55000000000000004">
      <c r="F108" s="62"/>
      <c r="H108" s="62"/>
    </row>
    <row r="109" spans="6:8" ht="21.6" x14ac:dyDescent="0.55000000000000004">
      <c r="F109" s="62"/>
      <c r="H109" s="62"/>
    </row>
    <row r="110" spans="6:8" ht="21.6" x14ac:dyDescent="0.55000000000000004">
      <c r="F110" s="62"/>
      <c r="H110" s="62"/>
    </row>
    <row r="111" spans="6:8" ht="21.6" x14ac:dyDescent="0.55000000000000004">
      <c r="F111" s="62"/>
      <c r="H111" s="62"/>
    </row>
    <row r="112" spans="6:8" ht="21.6" x14ac:dyDescent="0.55000000000000004">
      <c r="F112" s="62"/>
      <c r="H112" s="62"/>
    </row>
    <row r="113" spans="6:8" ht="21.6" x14ac:dyDescent="0.55000000000000004">
      <c r="F113" s="62"/>
      <c r="H113" s="62"/>
    </row>
    <row r="114" spans="6:8" ht="21.6" x14ac:dyDescent="0.55000000000000004">
      <c r="F114" s="62"/>
      <c r="H114" s="62"/>
    </row>
    <row r="115" spans="6:8" ht="21.6" x14ac:dyDescent="0.55000000000000004">
      <c r="F115" s="62"/>
      <c r="H115" s="62"/>
    </row>
    <row r="116" spans="6:8" ht="21.6" x14ac:dyDescent="0.55000000000000004">
      <c r="F116" s="62"/>
      <c r="H116" s="62"/>
    </row>
    <row r="117" spans="6:8" ht="21.6" x14ac:dyDescent="0.55000000000000004">
      <c r="F117" s="62"/>
      <c r="H117" s="62"/>
    </row>
    <row r="118" spans="6:8" ht="21.6" x14ac:dyDescent="0.55000000000000004">
      <c r="F118" s="62"/>
      <c r="H118" s="62"/>
    </row>
    <row r="119" spans="6:8" ht="21.6" x14ac:dyDescent="0.55000000000000004">
      <c r="F119" s="62"/>
      <c r="H119" s="62"/>
    </row>
    <row r="120" spans="6:8" ht="21.6" x14ac:dyDescent="0.55000000000000004">
      <c r="F120" s="62"/>
      <c r="H120" s="62"/>
    </row>
    <row r="121" spans="6:8" ht="21.6" x14ac:dyDescent="0.55000000000000004">
      <c r="F121" s="62"/>
      <c r="H121" s="62"/>
    </row>
    <row r="122" spans="6:8" ht="21.6" x14ac:dyDescent="0.55000000000000004">
      <c r="F122" s="62"/>
      <c r="H122" s="62"/>
    </row>
    <row r="123" spans="6:8" ht="21.6" x14ac:dyDescent="0.55000000000000004">
      <c r="F123" s="62"/>
      <c r="H123" s="62"/>
    </row>
    <row r="124" spans="6:8" ht="21.6" x14ac:dyDescent="0.55000000000000004">
      <c r="F124" s="62"/>
      <c r="H124" s="62"/>
    </row>
    <row r="125" spans="6:8" ht="21.6" x14ac:dyDescent="0.55000000000000004">
      <c r="F125" s="62"/>
      <c r="H125" s="62"/>
    </row>
    <row r="126" spans="6:8" ht="21.6" x14ac:dyDescent="0.55000000000000004">
      <c r="F126" s="62"/>
      <c r="H126" s="62"/>
    </row>
    <row r="127" spans="6:8" ht="21.6" x14ac:dyDescent="0.55000000000000004">
      <c r="F127" s="62"/>
      <c r="H127" s="62"/>
    </row>
    <row r="128" spans="6:8" ht="21.6" x14ac:dyDescent="0.55000000000000004">
      <c r="F128" s="62"/>
      <c r="H128" s="62"/>
    </row>
    <row r="129" spans="6:8" ht="21.6" x14ac:dyDescent="0.55000000000000004">
      <c r="F129" s="62"/>
      <c r="H129" s="62"/>
    </row>
    <row r="130" spans="6:8" ht="21.6" x14ac:dyDescent="0.55000000000000004">
      <c r="F130" s="62"/>
      <c r="H130" s="62"/>
    </row>
    <row r="131" spans="6:8" ht="21.6" x14ac:dyDescent="0.55000000000000004">
      <c r="F131" s="62"/>
      <c r="H131" s="62"/>
    </row>
    <row r="132" spans="6:8" ht="21.6" x14ac:dyDescent="0.55000000000000004">
      <c r="F132" s="62"/>
      <c r="H132" s="62"/>
    </row>
    <row r="133" spans="6:8" ht="21.6" x14ac:dyDescent="0.55000000000000004">
      <c r="F133" s="62"/>
      <c r="H133" s="62"/>
    </row>
    <row r="134" spans="6:8" ht="21.6" x14ac:dyDescent="0.55000000000000004">
      <c r="F134" s="62"/>
      <c r="H134" s="62"/>
    </row>
    <row r="135" spans="6:8" ht="21.6" x14ac:dyDescent="0.55000000000000004">
      <c r="F135" s="62"/>
      <c r="H135" s="62"/>
    </row>
    <row r="136" spans="6:8" ht="21.6" x14ac:dyDescent="0.55000000000000004">
      <c r="F136" s="62"/>
      <c r="H136" s="62"/>
    </row>
    <row r="137" spans="6:8" ht="21.6" x14ac:dyDescent="0.55000000000000004">
      <c r="F137" s="62"/>
      <c r="H137" s="62"/>
    </row>
    <row r="138" spans="6:8" ht="21.6" x14ac:dyDescent="0.55000000000000004">
      <c r="F138" s="62"/>
      <c r="H138" s="62"/>
    </row>
    <row r="139" spans="6:8" ht="21.6" x14ac:dyDescent="0.55000000000000004">
      <c r="F139" s="62"/>
      <c r="H139" s="62"/>
    </row>
    <row r="140" spans="6:8" ht="21.6" x14ac:dyDescent="0.55000000000000004">
      <c r="F140" s="62"/>
      <c r="H140" s="62"/>
    </row>
    <row r="141" spans="6:8" ht="21.6" x14ac:dyDescent="0.55000000000000004">
      <c r="F141" s="62"/>
      <c r="H141" s="62"/>
    </row>
    <row r="142" spans="6:8" ht="21.6" x14ac:dyDescent="0.55000000000000004">
      <c r="F142" s="62"/>
      <c r="H142" s="62"/>
    </row>
    <row r="143" spans="6:8" ht="21.6" x14ac:dyDescent="0.55000000000000004">
      <c r="F143" s="62"/>
      <c r="H143" s="62"/>
    </row>
    <row r="144" spans="6:8" ht="21.6" x14ac:dyDescent="0.55000000000000004">
      <c r="F144" s="62"/>
      <c r="H144" s="62"/>
    </row>
    <row r="145" spans="6:8" ht="21.6" x14ac:dyDescent="0.55000000000000004">
      <c r="F145" s="62"/>
      <c r="H145" s="62"/>
    </row>
    <row r="146" spans="6:8" ht="21.6" x14ac:dyDescent="0.55000000000000004">
      <c r="F146" s="62"/>
      <c r="H146" s="62"/>
    </row>
    <row r="147" spans="6:8" ht="21.6" x14ac:dyDescent="0.55000000000000004">
      <c r="F147" s="62"/>
      <c r="H147" s="62"/>
    </row>
    <row r="148" spans="6:8" ht="21.6" x14ac:dyDescent="0.55000000000000004">
      <c r="F148" s="62"/>
      <c r="H148" s="62"/>
    </row>
    <row r="149" spans="6:8" ht="21.6" x14ac:dyDescent="0.55000000000000004">
      <c r="F149" s="62"/>
      <c r="H149" s="62"/>
    </row>
    <row r="150" spans="6:8" ht="21.6" x14ac:dyDescent="0.55000000000000004">
      <c r="F150" s="62"/>
      <c r="H150" s="62"/>
    </row>
    <row r="151" spans="6:8" ht="21.6" x14ac:dyDescent="0.55000000000000004">
      <c r="F151" s="62"/>
      <c r="H151" s="62"/>
    </row>
    <row r="152" spans="6:8" ht="21.6" x14ac:dyDescent="0.55000000000000004">
      <c r="F152" s="62"/>
      <c r="H152" s="62"/>
    </row>
    <row r="153" spans="6:8" ht="21.6" x14ac:dyDescent="0.55000000000000004">
      <c r="F153" s="62"/>
      <c r="H153" s="62"/>
    </row>
    <row r="154" spans="6:8" ht="21.6" x14ac:dyDescent="0.55000000000000004">
      <c r="F154" s="62"/>
      <c r="H154" s="62"/>
    </row>
    <row r="155" spans="6:8" ht="21.6" x14ac:dyDescent="0.55000000000000004">
      <c r="F155" s="62"/>
      <c r="H155" s="62"/>
    </row>
    <row r="156" spans="6:8" ht="21.6" x14ac:dyDescent="0.55000000000000004">
      <c r="F156" s="62"/>
      <c r="H156" s="62"/>
    </row>
    <row r="157" spans="6:8" ht="21.6" x14ac:dyDescent="0.55000000000000004">
      <c r="F157" s="62"/>
      <c r="H157" s="62"/>
    </row>
    <row r="158" spans="6:8" ht="21.6" x14ac:dyDescent="0.55000000000000004">
      <c r="F158" s="62"/>
      <c r="H158" s="62"/>
    </row>
    <row r="159" spans="6:8" ht="21.6" x14ac:dyDescent="0.55000000000000004">
      <c r="F159" s="62"/>
      <c r="H159" s="62"/>
    </row>
    <row r="160" spans="6:8" ht="21.6" x14ac:dyDescent="0.55000000000000004">
      <c r="F160" s="62"/>
      <c r="H160" s="62"/>
    </row>
    <row r="161" spans="6:8" ht="21.6" x14ac:dyDescent="0.55000000000000004">
      <c r="F161" s="62"/>
      <c r="H161" s="62"/>
    </row>
    <row r="162" spans="6:8" ht="21.6" x14ac:dyDescent="0.55000000000000004">
      <c r="F162" s="62"/>
      <c r="H162" s="62"/>
    </row>
    <row r="163" spans="6:8" ht="21.6" x14ac:dyDescent="0.55000000000000004">
      <c r="F163" s="62"/>
      <c r="H163" s="62"/>
    </row>
    <row r="164" spans="6:8" ht="21.6" x14ac:dyDescent="0.55000000000000004">
      <c r="F164" s="62"/>
      <c r="H164" s="62"/>
    </row>
    <row r="165" spans="6:8" ht="21.6" x14ac:dyDescent="0.55000000000000004">
      <c r="F165" s="62"/>
      <c r="H165" s="62"/>
    </row>
    <row r="166" spans="6:8" ht="21.6" x14ac:dyDescent="0.55000000000000004">
      <c r="F166" s="62"/>
      <c r="H166" s="62"/>
    </row>
    <row r="167" spans="6:8" ht="21.6" x14ac:dyDescent="0.55000000000000004">
      <c r="F167" s="62"/>
      <c r="H167" s="62"/>
    </row>
    <row r="168" spans="6:8" ht="21.6" x14ac:dyDescent="0.55000000000000004">
      <c r="F168" s="62"/>
      <c r="H168" s="62"/>
    </row>
    <row r="169" spans="6:8" ht="21.6" x14ac:dyDescent="0.55000000000000004">
      <c r="F169" s="62"/>
      <c r="H169" s="62"/>
    </row>
    <row r="170" spans="6:8" ht="21.6" x14ac:dyDescent="0.55000000000000004">
      <c r="F170" s="62"/>
      <c r="H170" s="62"/>
    </row>
    <row r="171" spans="6:8" ht="21.6" x14ac:dyDescent="0.55000000000000004">
      <c r="F171" s="62"/>
      <c r="H171" s="62"/>
    </row>
    <row r="172" spans="6:8" ht="21.6" x14ac:dyDescent="0.55000000000000004">
      <c r="F172" s="62"/>
      <c r="H172" s="62"/>
    </row>
    <row r="173" spans="6:8" ht="21.6" x14ac:dyDescent="0.55000000000000004">
      <c r="F173" s="62"/>
      <c r="H173" s="62"/>
    </row>
    <row r="174" spans="6:8" ht="21.6" x14ac:dyDescent="0.55000000000000004">
      <c r="F174" s="62"/>
      <c r="H174" s="62"/>
    </row>
    <row r="175" spans="6:8" ht="21.6" x14ac:dyDescent="0.55000000000000004">
      <c r="F175" s="62"/>
      <c r="H175" s="62"/>
    </row>
    <row r="176" spans="6:8" ht="21.6" x14ac:dyDescent="0.55000000000000004">
      <c r="F176" s="62"/>
      <c r="H176" s="62"/>
    </row>
    <row r="177" spans="6:8" ht="21.6" x14ac:dyDescent="0.55000000000000004">
      <c r="F177" s="62"/>
      <c r="H177" s="62"/>
    </row>
    <row r="178" spans="6:8" ht="21.6" x14ac:dyDescent="0.55000000000000004">
      <c r="F178" s="62"/>
      <c r="H178" s="62"/>
    </row>
    <row r="179" spans="6:8" ht="21.6" x14ac:dyDescent="0.55000000000000004">
      <c r="F179" s="62"/>
      <c r="H179" s="62"/>
    </row>
    <row r="180" spans="6:8" ht="21.6" x14ac:dyDescent="0.55000000000000004">
      <c r="F180" s="62"/>
      <c r="H180" s="62"/>
    </row>
    <row r="181" spans="6:8" ht="21.6" x14ac:dyDescent="0.55000000000000004">
      <c r="F181" s="62"/>
      <c r="H181" s="62"/>
    </row>
    <row r="182" spans="6:8" ht="21.6" x14ac:dyDescent="0.55000000000000004">
      <c r="F182" s="62"/>
      <c r="H182" s="62"/>
    </row>
    <row r="183" spans="6:8" ht="21.6" x14ac:dyDescent="0.55000000000000004">
      <c r="F183" s="62"/>
      <c r="H183" s="62"/>
    </row>
    <row r="184" spans="6:8" ht="21.6" x14ac:dyDescent="0.55000000000000004">
      <c r="F184" s="62"/>
      <c r="H184" s="62"/>
    </row>
    <row r="185" spans="6:8" ht="21.6" x14ac:dyDescent="0.55000000000000004">
      <c r="F185" s="62"/>
      <c r="H185" s="62"/>
    </row>
    <row r="186" spans="6:8" ht="21.6" x14ac:dyDescent="0.55000000000000004">
      <c r="F186" s="62"/>
      <c r="H186" s="62"/>
    </row>
    <row r="187" spans="6:8" ht="21.6" x14ac:dyDescent="0.55000000000000004">
      <c r="F187" s="62"/>
      <c r="H187" s="62"/>
    </row>
    <row r="188" spans="6:8" ht="21.6" x14ac:dyDescent="0.55000000000000004">
      <c r="F188" s="62"/>
      <c r="H188" s="62"/>
    </row>
    <row r="189" spans="6:8" ht="21.6" x14ac:dyDescent="0.55000000000000004">
      <c r="F189" s="62"/>
      <c r="H189" s="62"/>
    </row>
    <row r="190" spans="6:8" ht="21.6" x14ac:dyDescent="0.55000000000000004">
      <c r="F190" s="62"/>
      <c r="H190" s="62"/>
    </row>
    <row r="191" spans="6:8" ht="21.6" x14ac:dyDescent="0.55000000000000004">
      <c r="F191" s="62"/>
      <c r="H191" s="62"/>
    </row>
    <row r="192" spans="6:8" ht="21.6" x14ac:dyDescent="0.55000000000000004">
      <c r="F192" s="62"/>
      <c r="H192" s="62"/>
    </row>
    <row r="193" spans="6:8" ht="21.6" x14ac:dyDescent="0.55000000000000004">
      <c r="F193" s="62"/>
      <c r="H193" s="62"/>
    </row>
    <row r="194" spans="6:8" ht="21.6" x14ac:dyDescent="0.55000000000000004">
      <c r="F194" s="62"/>
      <c r="H194" s="62"/>
    </row>
    <row r="195" spans="6:8" ht="21.6" x14ac:dyDescent="0.55000000000000004">
      <c r="F195" s="62"/>
      <c r="H195" s="62"/>
    </row>
    <row r="196" spans="6:8" ht="21.6" x14ac:dyDescent="0.55000000000000004">
      <c r="F196" s="62"/>
      <c r="H196" s="62"/>
    </row>
    <row r="197" spans="6:8" ht="21.6" x14ac:dyDescent="0.55000000000000004">
      <c r="F197" s="62"/>
      <c r="H197" s="62"/>
    </row>
    <row r="198" spans="6:8" ht="21.6" x14ac:dyDescent="0.55000000000000004">
      <c r="F198" s="62"/>
      <c r="H198" s="62"/>
    </row>
    <row r="199" spans="6:8" ht="21.6" x14ac:dyDescent="0.55000000000000004">
      <c r="F199" s="62"/>
      <c r="H199" s="62"/>
    </row>
    <row r="200" spans="6:8" ht="21.6" x14ac:dyDescent="0.55000000000000004">
      <c r="F200" s="62"/>
      <c r="H200" s="62"/>
    </row>
    <row r="201" spans="6:8" ht="21.6" x14ac:dyDescent="0.55000000000000004">
      <c r="F201" s="62"/>
      <c r="H201" s="62"/>
    </row>
    <row r="202" spans="6:8" ht="21.6" x14ac:dyDescent="0.55000000000000004">
      <c r="F202" s="62"/>
      <c r="H202" s="62"/>
    </row>
    <row r="203" spans="6:8" ht="21.6" x14ac:dyDescent="0.55000000000000004">
      <c r="F203" s="62"/>
      <c r="H203" s="62"/>
    </row>
    <row r="204" spans="6:8" ht="21.6" x14ac:dyDescent="0.55000000000000004">
      <c r="F204" s="62"/>
      <c r="H204" s="62"/>
    </row>
    <row r="205" spans="6:8" ht="21.6" x14ac:dyDescent="0.55000000000000004">
      <c r="F205" s="62"/>
      <c r="H205" s="62"/>
    </row>
    <row r="206" spans="6:8" ht="21.6" x14ac:dyDescent="0.55000000000000004">
      <c r="F206" s="62"/>
      <c r="H206" s="62"/>
    </row>
    <row r="207" spans="6:8" ht="21.6" x14ac:dyDescent="0.55000000000000004">
      <c r="F207" s="62"/>
      <c r="H207" s="62"/>
    </row>
    <row r="208" spans="6:8" ht="21.6" x14ac:dyDescent="0.55000000000000004">
      <c r="F208" s="62"/>
      <c r="H208" s="62"/>
    </row>
    <row r="209" spans="6:8" ht="21.6" x14ac:dyDescent="0.55000000000000004">
      <c r="F209" s="62"/>
      <c r="H209" s="62"/>
    </row>
    <row r="210" spans="6:8" ht="21.6" x14ac:dyDescent="0.55000000000000004">
      <c r="F210" s="62"/>
      <c r="H210" s="62"/>
    </row>
    <row r="211" spans="6:8" ht="21.6" x14ac:dyDescent="0.55000000000000004">
      <c r="F211" s="62"/>
      <c r="H211" s="62"/>
    </row>
    <row r="212" spans="6:8" ht="21.6" x14ac:dyDescent="0.55000000000000004">
      <c r="F212" s="62"/>
      <c r="H212" s="62"/>
    </row>
    <row r="213" spans="6:8" ht="21.6" x14ac:dyDescent="0.55000000000000004">
      <c r="F213" s="62"/>
      <c r="H213" s="62"/>
    </row>
    <row r="214" spans="6:8" ht="21.6" x14ac:dyDescent="0.55000000000000004">
      <c r="F214" s="62"/>
      <c r="H214" s="62"/>
    </row>
    <row r="215" spans="6:8" ht="21.6" x14ac:dyDescent="0.55000000000000004">
      <c r="F215" s="62"/>
      <c r="H215" s="62"/>
    </row>
    <row r="216" spans="6:8" ht="21.6" x14ac:dyDescent="0.55000000000000004">
      <c r="F216" s="62"/>
      <c r="H216" s="62"/>
    </row>
    <row r="217" spans="6:8" ht="21.6" x14ac:dyDescent="0.55000000000000004">
      <c r="F217" s="62"/>
      <c r="H217" s="62"/>
    </row>
    <row r="218" spans="6:8" ht="21.6" x14ac:dyDescent="0.55000000000000004">
      <c r="F218" s="62"/>
      <c r="H218" s="62"/>
    </row>
    <row r="219" spans="6:8" ht="21.6" x14ac:dyDescent="0.55000000000000004">
      <c r="F219" s="62"/>
      <c r="H219" s="62"/>
    </row>
    <row r="220" spans="6:8" ht="21.6" x14ac:dyDescent="0.55000000000000004">
      <c r="F220" s="62"/>
      <c r="H220" s="62"/>
    </row>
    <row r="221" spans="6:8" ht="21.6" x14ac:dyDescent="0.55000000000000004">
      <c r="F221" s="62"/>
      <c r="H221" s="62"/>
    </row>
    <row r="222" spans="6:8" ht="21.6" x14ac:dyDescent="0.55000000000000004">
      <c r="F222" s="62"/>
      <c r="H222" s="62"/>
    </row>
    <row r="223" spans="6:8" ht="21.6" x14ac:dyDescent="0.55000000000000004">
      <c r="F223" s="62"/>
      <c r="H223" s="62"/>
    </row>
    <row r="224" spans="6:8" ht="21.6" x14ac:dyDescent="0.55000000000000004">
      <c r="F224" s="62"/>
      <c r="H224" s="62"/>
    </row>
    <row r="225" spans="6:8" ht="21.6" x14ac:dyDescent="0.55000000000000004">
      <c r="F225" s="62"/>
      <c r="H225" s="62"/>
    </row>
    <row r="226" spans="6:8" ht="21.6" x14ac:dyDescent="0.55000000000000004">
      <c r="F226" s="62"/>
      <c r="H226" s="62"/>
    </row>
    <row r="227" spans="6:8" ht="21.6" x14ac:dyDescent="0.55000000000000004">
      <c r="F227" s="62"/>
      <c r="H227" s="62"/>
    </row>
    <row r="228" spans="6:8" ht="21.6" x14ac:dyDescent="0.55000000000000004">
      <c r="F228" s="62"/>
      <c r="H228" s="62"/>
    </row>
    <row r="229" spans="6:8" ht="21.6" x14ac:dyDescent="0.55000000000000004">
      <c r="F229" s="62"/>
      <c r="H229" s="62"/>
    </row>
    <row r="230" spans="6:8" ht="21.6" x14ac:dyDescent="0.55000000000000004">
      <c r="F230" s="62"/>
      <c r="H230" s="62"/>
    </row>
    <row r="231" spans="6:8" ht="21.6" x14ac:dyDescent="0.55000000000000004">
      <c r="F231" s="62"/>
      <c r="H231" s="62"/>
    </row>
    <row r="232" spans="6:8" ht="21.6" x14ac:dyDescent="0.55000000000000004">
      <c r="F232" s="62"/>
      <c r="H232" s="62"/>
    </row>
    <row r="233" spans="6:8" ht="21.6" x14ac:dyDescent="0.55000000000000004">
      <c r="F233" s="62"/>
      <c r="H233" s="62"/>
    </row>
    <row r="234" spans="6:8" ht="21.6" x14ac:dyDescent="0.55000000000000004">
      <c r="F234" s="62"/>
      <c r="H234" s="62"/>
    </row>
    <row r="235" spans="6:8" ht="21.6" x14ac:dyDescent="0.55000000000000004">
      <c r="F235" s="62"/>
      <c r="H235" s="62"/>
    </row>
    <row r="236" spans="6:8" ht="21.6" x14ac:dyDescent="0.55000000000000004">
      <c r="F236" s="62"/>
      <c r="H236" s="62"/>
    </row>
    <row r="237" spans="6:8" ht="21.6" x14ac:dyDescent="0.55000000000000004">
      <c r="F237" s="62"/>
      <c r="H237" s="62"/>
    </row>
    <row r="238" spans="6:8" ht="21.6" x14ac:dyDescent="0.55000000000000004">
      <c r="F238" s="62"/>
      <c r="H238" s="62"/>
    </row>
    <row r="239" spans="6:8" ht="21.6" x14ac:dyDescent="0.55000000000000004">
      <c r="F239" s="62"/>
      <c r="H239" s="62"/>
    </row>
    <row r="240" spans="6:8" ht="21.6" x14ac:dyDescent="0.55000000000000004">
      <c r="F240" s="62"/>
      <c r="H240" s="62"/>
    </row>
    <row r="241" spans="6:8" ht="21.6" x14ac:dyDescent="0.55000000000000004">
      <c r="F241" s="62"/>
      <c r="H241" s="62"/>
    </row>
    <row r="242" spans="6:8" ht="21.6" x14ac:dyDescent="0.55000000000000004">
      <c r="F242" s="62"/>
      <c r="H242" s="62"/>
    </row>
    <row r="243" spans="6:8" ht="21.6" x14ac:dyDescent="0.55000000000000004">
      <c r="F243" s="62"/>
      <c r="H243" s="62"/>
    </row>
    <row r="244" spans="6:8" ht="21.6" x14ac:dyDescent="0.55000000000000004">
      <c r="F244" s="62"/>
      <c r="H244" s="62"/>
    </row>
    <row r="245" spans="6:8" ht="21.6" x14ac:dyDescent="0.55000000000000004">
      <c r="F245" s="62"/>
      <c r="H245" s="62"/>
    </row>
    <row r="246" spans="6:8" ht="21.6" x14ac:dyDescent="0.55000000000000004">
      <c r="F246" s="62"/>
      <c r="H246" s="62"/>
    </row>
    <row r="247" spans="6:8" ht="21.6" x14ac:dyDescent="0.55000000000000004">
      <c r="F247" s="62"/>
      <c r="H247" s="62"/>
    </row>
    <row r="248" spans="6:8" ht="21.6" x14ac:dyDescent="0.55000000000000004">
      <c r="F248" s="62"/>
      <c r="H248" s="62"/>
    </row>
    <row r="249" spans="6:8" ht="21.6" x14ac:dyDescent="0.55000000000000004">
      <c r="F249" s="62"/>
      <c r="H249" s="62"/>
    </row>
    <row r="250" spans="6:8" ht="21.6" x14ac:dyDescent="0.55000000000000004">
      <c r="F250" s="62"/>
      <c r="H250" s="62"/>
    </row>
    <row r="251" spans="6:8" ht="21.6" x14ac:dyDescent="0.55000000000000004">
      <c r="F251" s="62"/>
      <c r="H251" s="62"/>
    </row>
    <row r="252" spans="6:8" ht="21.6" x14ac:dyDescent="0.55000000000000004">
      <c r="F252" s="62"/>
      <c r="H252" s="62"/>
    </row>
    <row r="253" spans="6:8" ht="21.6" x14ac:dyDescent="0.55000000000000004">
      <c r="F253" s="62"/>
      <c r="H253" s="62"/>
    </row>
    <row r="254" spans="6:8" ht="21.6" x14ac:dyDescent="0.55000000000000004">
      <c r="F254" s="62"/>
      <c r="H254" s="62"/>
    </row>
    <row r="255" spans="6:8" ht="21.6" x14ac:dyDescent="0.55000000000000004">
      <c r="F255" s="62"/>
      <c r="H255" s="62"/>
    </row>
    <row r="256" spans="6:8" ht="21.6" x14ac:dyDescent="0.55000000000000004">
      <c r="F256" s="62"/>
      <c r="H256" s="62"/>
    </row>
    <row r="257" spans="6:8" ht="21.6" x14ac:dyDescent="0.55000000000000004">
      <c r="F257" s="62"/>
      <c r="H257" s="62"/>
    </row>
    <row r="258" spans="6:8" ht="21.6" x14ac:dyDescent="0.55000000000000004">
      <c r="F258" s="62"/>
      <c r="H258" s="62"/>
    </row>
    <row r="259" spans="6:8" ht="21.6" x14ac:dyDescent="0.55000000000000004">
      <c r="F259" s="62"/>
      <c r="H259" s="62"/>
    </row>
    <row r="260" spans="6:8" ht="21.6" x14ac:dyDescent="0.55000000000000004">
      <c r="F260" s="62"/>
      <c r="H260" s="62"/>
    </row>
    <row r="261" spans="6:8" ht="21.6" x14ac:dyDescent="0.55000000000000004">
      <c r="F261" s="62"/>
      <c r="H261" s="62"/>
    </row>
    <row r="262" spans="6:8" ht="21.6" x14ac:dyDescent="0.55000000000000004">
      <c r="F262" s="62"/>
      <c r="H262" s="62"/>
    </row>
    <row r="263" spans="6:8" ht="21.6" x14ac:dyDescent="0.55000000000000004">
      <c r="F263" s="62"/>
      <c r="H263" s="62"/>
    </row>
    <row r="264" spans="6:8" ht="21.6" x14ac:dyDescent="0.55000000000000004">
      <c r="F264" s="62"/>
      <c r="H264" s="62"/>
    </row>
    <row r="265" spans="6:8" ht="21.6" x14ac:dyDescent="0.55000000000000004">
      <c r="F265" s="62"/>
      <c r="H265" s="62"/>
    </row>
    <row r="266" spans="6:8" ht="21.6" x14ac:dyDescent="0.55000000000000004">
      <c r="F266" s="62"/>
      <c r="H266" s="62"/>
    </row>
    <row r="267" spans="6:8" ht="21.6" x14ac:dyDescent="0.55000000000000004">
      <c r="F267" s="62"/>
      <c r="H267" s="62"/>
    </row>
    <row r="268" spans="6:8" ht="21.6" x14ac:dyDescent="0.55000000000000004">
      <c r="F268" s="62"/>
      <c r="H268" s="62"/>
    </row>
    <row r="269" spans="6:8" ht="21.6" x14ac:dyDescent="0.55000000000000004">
      <c r="F269" s="62"/>
      <c r="H269" s="62"/>
    </row>
    <row r="270" spans="6:8" ht="21.6" x14ac:dyDescent="0.55000000000000004">
      <c r="F270" s="62"/>
      <c r="H270" s="62"/>
    </row>
    <row r="271" spans="6:8" ht="21.6" x14ac:dyDescent="0.55000000000000004">
      <c r="F271" s="62"/>
      <c r="H271" s="62"/>
    </row>
    <row r="272" spans="6:8" ht="21.6" x14ac:dyDescent="0.55000000000000004">
      <c r="F272" s="62"/>
      <c r="H272" s="62"/>
    </row>
    <row r="273" spans="6:8" ht="21.6" x14ac:dyDescent="0.55000000000000004">
      <c r="F273" s="62"/>
      <c r="H273" s="62"/>
    </row>
    <row r="274" spans="6:8" ht="21.6" x14ac:dyDescent="0.55000000000000004">
      <c r="F274" s="62"/>
      <c r="H274" s="62"/>
    </row>
    <row r="275" spans="6:8" ht="21.6" x14ac:dyDescent="0.55000000000000004">
      <c r="F275" s="62"/>
      <c r="H275" s="62"/>
    </row>
    <row r="276" spans="6:8" ht="21.6" x14ac:dyDescent="0.55000000000000004">
      <c r="F276" s="62"/>
      <c r="H276" s="62"/>
    </row>
    <row r="277" spans="6:8" ht="21.6" x14ac:dyDescent="0.55000000000000004">
      <c r="F277" s="62"/>
      <c r="H277" s="62"/>
    </row>
    <row r="278" spans="6:8" ht="21.6" x14ac:dyDescent="0.55000000000000004">
      <c r="F278" s="62"/>
      <c r="H278" s="62"/>
    </row>
    <row r="279" spans="6:8" ht="21.6" x14ac:dyDescent="0.55000000000000004">
      <c r="F279" s="62"/>
      <c r="H279" s="62"/>
    </row>
    <row r="280" spans="6:8" ht="21.6" x14ac:dyDescent="0.55000000000000004">
      <c r="F280" s="62"/>
      <c r="H280" s="62"/>
    </row>
    <row r="281" spans="6:8" ht="21.6" x14ac:dyDescent="0.55000000000000004">
      <c r="F281" s="62"/>
      <c r="H281" s="62"/>
    </row>
    <row r="282" spans="6:8" ht="21.6" x14ac:dyDescent="0.55000000000000004">
      <c r="F282" s="62"/>
      <c r="H282" s="62"/>
    </row>
    <row r="283" spans="6:8" ht="21.6" x14ac:dyDescent="0.55000000000000004">
      <c r="F283" s="62"/>
      <c r="H283" s="62"/>
    </row>
    <row r="284" spans="6:8" ht="21.6" x14ac:dyDescent="0.55000000000000004">
      <c r="F284" s="62"/>
      <c r="H284" s="62"/>
    </row>
    <row r="285" spans="6:8" ht="21.6" x14ac:dyDescent="0.55000000000000004">
      <c r="F285" s="62"/>
      <c r="H285" s="62"/>
    </row>
    <row r="286" spans="6:8" ht="21.6" x14ac:dyDescent="0.55000000000000004">
      <c r="F286" s="62"/>
      <c r="H286" s="62"/>
    </row>
    <row r="287" spans="6:8" ht="21.6" x14ac:dyDescent="0.55000000000000004">
      <c r="F287" s="62"/>
      <c r="H287" s="62"/>
    </row>
    <row r="288" spans="6:8" ht="21.6" x14ac:dyDescent="0.55000000000000004">
      <c r="F288" s="62"/>
      <c r="H288" s="62"/>
    </row>
    <row r="289" spans="6:8" ht="21.6" x14ac:dyDescent="0.55000000000000004">
      <c r="F289" s="62"/>
      <c r="H289" s="62"/>
    </row>
    <row r="290" spans="6:8" ht="21.6" x14ac:dyDescent="0.55000000000000004">
      <c r="F290" s="62"/>
      <c r="H290" s="62"/>
    </row>
    <row r="291" spans="6:8" ht="21.6" x14ac:dyDescent="0.55000000000000004">
      <c r="F291" s="62"/>
      <c r="H291" s="62"/>
    </row>
    <row r="292" spans="6:8" ht="21.6" x14ac:dyDescent="0.55000000000000004">
      <c r="F292" s="62"/>
      <c r="H292" s="62"/>
    </row>
    <row r="293" spans="6:8" ht="21.6" x14ac:dyDescent="0.55000000000000004">
      <c r="F293" s="62"/>
      <c r="H293" s="62"/>
    </row>
    <row r="294" spans="6:8" ht="21.6" x14ac:dyDescent="0.55000000000000004">
      <c r="F294" s="62"/>
      <c r="H294" s="62"/>
    </row>
    <row r="295" spans="6:8" ht="21.6" x14ac:dyDescent="0.55000000000000004">
      <c r="F295" s="62"/>
      <c r="H295" s="62"/>
    </row>
    <row r="296" spans="6:8" ht="21.6" x14ac:dyDescent="0.55000000000000004">
      <c r="F296" s="62"/>
      <c r="H296" s="62"/>
    </row>
    <row r="297" spans="6:8" ht="21.6" x14ac:dyDescent="0.55000000000000004">
      <c r="F297" s="62"/>
      <c r="H297" s="62"/>
    </row>
    <row r="298" spans="6:8" ht="21.6" x14ac:dyDescent="0.55000000000000004">
      <c r="F298" s="62"/>
      <c r="H298" s="62"/>
    </row>
    <row r="299" spans="6:8" ht="21.6" x14ac:dyDescent="0.55000000000000004">
      <c r="F299" s="62"/>
      <c r="H299" s="62"/>
    </row>
    <row r="300" spans="6:8" ht="21.6" x14ac:dyDescent="0.55000000000000004">
      <c r="F300" s="62"/>
      <c r="H300" s="62"/>
    </row>
    <row r="301" spans="6:8" ht="21.6" x14ac:dyDescent="0.55000000000000004">
      <c r="F301" s="62"/>
      <c r="H301" s="62"/>
    </row>
    <row r="302" spans="6:8" ht="21.6" x14ac:dyDescent="0.55000000000000004">
      <c r="F302" s="62"/>
      <c r="H302" s="62"/>
    </row>
    <row r="303" spans="6:8" ht="21.6" x14ac:dyDescent="0.55000000000000004">
      <c r="F303" s="62"/>
      <c r="H303" s="62"/>
    </row>
    <row r="304" spans="6:8" ht="21.6" x14ac:dyDescent="0.55000000000000004">
      <c r="F304" s="62"/>
      <c r="H304" s="62"/>
    </row>
    <row r="305" spans="6:8" ht="21.6" x14ac:dyDescent="0.55000000000000004">
      <c r="F305" s="62"/>
      <c r="H305" s="62"/>
    </row>
    <row r="306" spans="6:8" ht="21.6" x14ac:dyDescent="0.55000000000000004">
      <c r="F306" s="62"/>
      <c r="H306" s="62"/>
    </row>
    <row r="307" spans="6:8" ht="21.6" x14ac:dyDescent="0.55000000000000004">
      <c r="F307" s="62"/>
      <c r="H307" s="62"/>
    </row>
    <row r="308" spans="6:8" ht="21.6" x14ac:dyDescent="0.55000000000000004">
      <c r="F308" s="62"/>
      <c r="H308" s="62"/>
    </row>
    <row r="309" spans="6:8" ht="21.6" x14ac:dyDescent="0.55000000000000004">
      <c r="F309" s="62"/>
      <c r="H309" s="62"/>
    </row>
    <row r="310" spans="6:8" ht="21.6" x14ac:dyDescent="0.55000000000000004">
      <c r="F310" s="62"/>
      <c r="H310" s="62"/>
    </row>
    <row r="311" spans="6:8" ht="21.6" x14ac:dyDescent="0.55000000000000004">
      <c r="F311" s="62"/>
      <c r="H311" s="62"/>
    </row>
    <row r="312" spans="6:8" ht="21.6" x14ac:dyDescent="0.55000000000000004">
      <c r="F312" s="62"/>
      <c r="H312" s="62"/>
    </row>
    <row r="313" spans="6:8" ht="21.6" x14ac:dyDescent="0.55000000000000004">
      <c r="F313" s="62"/>
      <c r="H313" s="62"/>
    </row>
    <row r="314" spans="6:8" ht="21.6" x14ac:dyDescent="0.55000000000000004">
      <c r="F314" s="62"/>
      <c r="H314" s="62"/>
    </row>
    <row r="315" spans="6:8" ht="21.6" x14ac:dyDescent="0.55000000000000004">
      <c r="F315" s="62"/>
      <c r="H315" s="62"/>
    </row>
    <row r="316" spans="6:8" ht="21.6" x14ac:dyDescent="0.55000000000000004">
      <c r="F316" s="62"/>
      <c r="H316" s="62"/>
    </row>
    <row r="317" spans="6:8" ht="21.6" x14ac:dyDescent="0.55000000000000004">
      <c r="F317" s="62"/>
      <c r="H317" s="62"/>
    </row>
    <row r="318" spans="6:8" ht="21.6" x14ac:dyDescent="0.55000000000000004">
      <c r="F318" s="62"/>
      <c r="H318" s="62"/>
    </row>
    <row r="319" spans="6:8" ht="21.6" x14ac:dyDescent="0.55000000000000004">
      <c r="F319" s="62"/>
      <c r="H319" s="62"/>
    </row>
    <row r="320" spans="6:8" ht="21.6" x14ac:dyDescent="0.55000000000000004">
      <c r="F320" s="62"/>
      <c r="H320" s="62"/>
    </row>
    <row r="321" spans="6:8" ht="21.6" x14ac:dyDescent="0.55000000000000004">
      <c r="F321" s="62"/>
      <c r="H321" s="62"/>
    </row>
    <row r="322" spans="6:8" ht="21.6" x14ac:dyDescent="0.55000000000000004">
      <c r="F322" s="62"/>
      <c r="H322" s="62"/>
    </row>
    <row r="323" spans="6:8" ht="21.6" x14ac:dyDescent="0.55000000000000004">
      <c r="F323" s="62"/>
      <c r="H323" s="62"/>
    </row>
    <row r="324" spans="6:8" ht="21.6" x14ac:dyDescent="0.55000000000000004">
      <c r="F324" s="62"/>
      <c r="H324" s="62"/>
    </row>
    <row r="325" spans="6:8" ht="21.6" x14ac:dyDescent="0.55000000000000004">
      <c r="F325" s="62"/>
      <c r="H325" s="62"/>
    </row>
    <row r="326" spans="6:8" ht="21.6" x14ac:dyDescent="0.55000000000000004">
      <c r="F326" s="62"/>
      <c r="H326" s="62"/>
    </row>
    <row r="327" spans="6:8" ht="21.6" x14ac:dyDescent="0.55000000000000004">
      <c r="F327" s="62"/>
      <c r="H327" s="62"/>
    </row>
    <row r="328" spans="6:8" ht="21.6" x14ac:dyDescent="0.55000000000000004">
      <c r="F328" s="62"/>
      <c r="H328" s="62"/>
    </row>
    <row r="329" spans="6:8" ht="21.6" x14ac:dyDescent="0.55000000000000004">
      <c r="F329" s="62"/>
      <c r="H329" s="62"/>
    </row>
    <row r="330" spans="6:8" ht="21.6" x14ac:dyDescent="0.55000000000000004">
      <c r="F330" s="62"/>
      <c r="H330" s="62"/>
    </row>
    <row r="331" spans="6:8" ht="21.6" x14ac:dyDescent="0.55000000000000004">
      <c r="F331" s="62"/>
      <c r="H331" s="62"/>
    </row>
    <row r="332" spans="6:8" ht="21.6" x14ac:dyDescent="0.55000000000000004">
      <c r="F332" s="62"/>
      <c r="H332" s="62"/>
    </row>
    <row r="333" spans="6:8" ht="21.6" x14ac:dyDescent="0.55000000000000004">
      <c r="F333" s="62"/>
      <c r="H333" s="62"/>
    </row>
    <row r="334" spans="6:8" ht="21.6" x14ac:dyDescent="0.55000000000000004">
      <c r="F334" s="62"/>
      <c r="H334" s="62"/>
    </row>
  </sheetData>
  <mergeCells count="21">
    <mergeCell ref="A34:F34"/>
    <mergeCell ref="C5:E5"/>
    <mergeCell ref="G5:I5"/>
    <mergeCell ref="A1:F1"/>
    <mergeCell ref="A2:F2"/>
    <mergeCell ref="C4:E4"/>
    <mergeCell ref="G4:I4"/>
    <mergeCell ref="C7:I7"/>
    <mergeCell ref="A35:F35"/>
    <mergeCell ref="C37:E37"/>
    <mergeCell ref="G37:I37"/>
    <mergeCell ref="C40:I40"/>
    <mergeCell ref="G65:I65"/>
    <mergeCell ref="C38:E38"/>
    <mergeCell ref="C65:E65"/>
    <mergeCell ref="C68:I68"/>
    <mergeCell ref="G38:I38"/>
    <mergeCell ref="A62:F62"/>
    <mergeCell ref="A63:F63"/>
    <mergeCell ref="C66:E66"/>
    <mergeCell ref="G66:I66"/>
  </mergeCells>
  <pageMargins left="0.7" right="0.7" top="0.48" bottom="0.5" header="0.5" footer="0.3"/>
  <pageSetup paperSize="9" scale="75" firstPageNumber="8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13" man="1"/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view="pageBreakPreview" topLeftCell="A69" zoomScale="80" zoomScaleNormal="90" zoomScaleSheetLayoutView="80" workbookViewId="0">
      <selection activeCell="V25" sqref="V25"/>
    </sheetView>
  </sheetViews>
  <sheetFormatPr defaultColWidth="9.19921875" defaultRowHeight="23.25" customHeight="1" x14ac:dyDescent="0.55000000000000004"/>
  <cols>
    <col min="1" max="1" width="43.59765625" style="31" customWidth="1"/>
    <col min="2" max="2" width="10.19921875" style="9" customWidth="1"/>
    <col min="3" max="3" width="17.19921875" style="40" customWidth="1"/>
    <col min="4" max="4" width="1.19921875" style="42" customWidth="1"/>
    <col min="5" max="5" width="17.19921875" style="40" customWidth="1"/>
    <col min="6" max="6" width="1.19921875" style="42" customWidth="1"/>
    <col min="7" max="7" width="17.19921875" style="40" customWidth="1"/>
    <col min="8" max="8" width="1.5" style="42" customWidth="1"/>
    <col min="9" max="9" width="17.19921875" style="40" customWidth="1"/>
    <col min="10" max="10" width="14.19921875" style="31" bestFit="1" customWidth="1"/>
    <col min="11" max="11" width="15.69921875" style="31" customWidth="1"/>
    <col min="12" max="12" width="12" style="31" bestFit="1" customWidth="1"/>
    <col min="13" max="13" width="9.19921875" style="31"/>
    <col min="14" max="14" width="12.5" style="31" bestFit="1" customWidth="1"/>
    <col min="15" max="16384" width="9.19921875" style="31"/>
  </cols>
  <sheetData>
    <row r="1" spans="1:15" ht="23.25" customHeight="1" x14ac:dyDescent="0.6">
      <c r="A1" s="254" t="s">
        <v>0</v>
      </c>
      <c r="B1" s="254"/>
      <c r="C1" s="254"/>
      <c r="D1" s="254"/>
      <c r="E1" s="254"/>
      <c r="F1" s="254"/>
      <c r="G1" s="5"/>
      <c r="H1" s="5"/>
      <c r="I1" s="5"/>
    </row>
    <row r="2" spans="1:15" ht="23.25" customHeight="1" x14ac:dyDescent="0.6">
      <c r="A2" s="1" t="s">
        <v>45</v>
      </c>
      <c r="B2" s="6"/>
      <c r="C2" s="5"/>
      <c r="D2" s="5"/>
      <c r="E2" s="5"/>
      <c r="F2" s="5"/>
      <c r="G2" s="5"/>
      <c r="H2" s="5"/>
      <c r="I2" s="5"/>
    </row>
    <row r="3" spans="1:15" ht="13.95" customHeight="1" x14ac:dyDescent="0.6">
      <c r="A3" s="5"/>
      <c r="B3" s="5"/>
      <c r="C3" s="5"/>
      <c r="D3" s="5"/>
      <c r="E3" s="5"/>
      <c r="F3" s="5"/>
      <c r="G3" s="5"/>
      <c r="H3" s="5"/>
      <c r="I3" s="5"/>
    </row>
    <row r="4" spans="1:15" s="69" customFormat="1" ht="23.25" customHeight="1" x14ac:dyDescent="0.6">
      <c r="B4" s="26"/>
      <c r="C4" s="255" t="s">
        <v>2</v>
      </c>
      <c r="D4" s="255"/>
      <c r="E4" s="255"/>
      <c r="F4" s="5"/>
      <c r="G4" s="255" t="s">
        <v>3</v>
      </c>
      <c r="H4" s="255"/>
      <c r="I4" s="255"/>
    </row>
    <row r="5" spans="1:15" s="69" customFormat="1" ht="23.25" customHeight="1" x14ac:dyDescent="0.6">
      <c r="B5" s="26"/>
      <c r="C5" s="253" t="s">
        <v>91</v>
      </c>
      <c r="D5" s="253"/>
      <c r="E5" s="253"/>
      <c r="F5" s="5"/>
      <c r="G5" s="253" t="s">
        <v>91</v>
      </c>
      <c r="H5" s="253"/>
      <c r="I5" s="253"/>
    </row>
    <row r="6" spans="1:15" s="69" customFormat="1" ht="23.25" customHeight="1" x14ac:dyDescent="0.55000000000000004">
      <c r="B6" s="7" t="s">
        <v>5</v>
      </c>
      <c r="C6" s="124">
        <v>2563</v>
      </c>
      <c r="D6" s="11"/>
      <c r="E6" s="124">
        <v>2562</v>
      </c>
      <c r="F6" s="8"/>
      <c r="G6" s="124">
        <v>2563</v>
      </c>
      <c r="H6" s="11"/>
      <c r="I6" s="124">
        <v>2562</v>
      </c>
    </row>
    <row r="7" spans="1:15" s="69" customFormat="1" ht="18.600000000000001" customHeight="1" x14ac:dyDescent="0.55000000000000004">
      <c r="B7" s="9"/>
      <c r="C7" s="252" t="s">
        <v>90</v>
      </c>
      <c r="D7" s="252"/>
      <c r="E7" s="252"/>
      <c r="F7" s="252"/>
      <c r="G7" s="252"/>
      <c r="H7" s="252"/>
      <c r="I7" s="252"/>
    </row>
    <row r="8" spans="1:15" s="69" customFormat="1" ht="22.95" customHeight="1" x14ac:dyDescent="0.6">
      <c r="A8" s="16" t="s">
        <v>46</v>
      </c>
      <c r="B8" s="9"/>
      <c r="C8" s="37"/>
      <c r="D8" s="31"/>
      <c r="E8" s="37"/>
      <c r="F8" s="31"/>
      <c r="G8" s="37"/>
      <c r="H8" s="31"/>
      <c r="I8" s="37"/>
    </row>
    <row r="9" spans="1:15" s="66" customFormat="1" ht="22.95" customHeight="1" x14ac:dyDescent="0.55000000000000004">
      <c r="A9" s="68" t="s">
        <v>47</v>
      </c>
      <c r="B9" s="14"/>
      <c r="C9" s="22">
        <v>32043736469</v>
      </c>
      <c r="D9" s="23"/>
      <c r="E9" s="22">
        <v>34692155868</v>
      </c>
      <c r="F9" s="23"/>
      <c r="G9" s="22">
        <v>32015224807</v>
      </c>
      <c r="H9" s="22"/>
      <c r="I9" s="22">
        <v>34672696620</v>
      </c>
      <c r="L9" s="89"/>
      <c r="O9" s="89"/>
    </row>
    <row r="10" spans="1:15" s="66" customFormat="1" ht="22.95" customHeight="1" x14ac:dyDescent="0.55000000000000004">
      <c r="A10" s="68" t="s">
        <v>48</v>
      </c>
      <c r="B10" s="14"/>
      <c r="C10" s="90">
        <f>104966764-1</f>
        <v>104966763</v>
      </c>
      <c r="D10" s="23"/>
      <c r="E10" s="90">
        <v>112151346</v>
      </c>
      <c r="F10" s="23"/>
      <c r="G10" s="90">
        <v>102995287</v>
      </c>
      <c r="H10" s="22"/>
      <c r="I10" s="90">
        <v>108210647</v>
      </c>
      <c r="L10" s="89"/>
      <c r="O10" s="89"/>
    </row>
    <row r="11" spans="1:15" s="21" customFormat="1" ht="22.95" customHeight="1" x14ac:dyDescent="0.6">
      <c r="A11" s="38" t="s">
        <v>49</v>
      </c>
      <c r="B11" s="14">
        <v>22</v>
      </c>
      <c r="C11" s="33">
        <f>SUM(C9:C10)</f>
        <v>32148703232</v>
      </c>
      <c r="D11" s="20"/>
      <c r="E11" s="33">
        <f>SUM(E9:E10)</f>
        <v>34804307214</v>
      </c>
      <c r="F11" s="20"/>
      <c r="G11" s="33">
        <f>SUM(G9:G10)</f>
        <v>32118220094</v>
      </c>
      <c r="H11" s="19"/>
      <c r="I11" s="33">
        <f>SUM(I9:I10)</f>
        <v>34780907267</v>
      </c>
      <c r="L11" s="89"/>
      <c r="O11" s="89"/>
    </row>
    <row r="12" spans="1:15" s="66" customFormat="1" ht="22.95" customHeight="1" x14ac:dyDescent="0.6">
      <c r="A12" s="38" t="s">
        <v>50</v>
      </c>
      <c r="B12" s="14"/>
      <c r="C12" s="22"/>
      <c r="D12" s="23"/>
      <c r="E12" s="22"/>
      <c r="F12" s="23"/>
      <c r="G12" s="22"/>
      <c r="H12" s="22"/>
      <c r="I12" s="22"/>
      <c r="L12" s="89"/>
      <c r="O12" s="89"/>
    </row>
    <row r="13" spans="1:15" s="66" customFormat="1" ht="22.95" customHeight="1" x14ac:dyDescent="0.55000000000000004">
      <c r="A13" s="68" t="s">
        <v>51</v>
      </c>
      <c r="B13" s="14" t="s">
        <v>198</v>
      </c>
      <c r="C13" s="22">
        <v>30671320664</v>
      </c>
      <c r="D13" s="23"/>
      <c r="E13" s="22">
        <v>33415566545</v>
      </c>
      <c r="F13" s="23"/>
      <c r="G13" s="22">
        <v>30670575641</v>
      </c>
      <c r="H13" s="22"/>
      <c r="I13" s="22">
        <v>33419629210</v>
      </c>
      <c r="L13" s="89"/>
      <c r="O13" s="89"/>
    </row>
    <row r="14" spans="1:15" s="66" customFormat="1" ht="22.95" customHeight="1" x14ac:dyDescent="0.55000000000000004">
      <c r="A14" s="68" t="s">
        <v>52</v>
      </c>
      <c r="B14" s="14"/>
      <c r="C14" s="90">
        <v>69669958</v>
      </c>
      <c r="D14" s="23"/>
      <c r="E14" s="90">
        <v>59748658</v>
      </c>
      <c r="F14" s="23"/>
      <c r="G14" s="90">
        <v>61393985</v>
      </c>
      <c r="H14" s="22"/>
      <c r="I14" s="90">
        <v>50159358</v>
      </c>
      <c r="L14" s="89"/>
      <c r="O14" s="89"/>
    </row>
    <row r="15" spans="1:15" s="21" customFormat="1" ht="22.95" customHeight="1" x14ac:dyDescent="0.6">
      <c r="A15" s="38" t="s">
        <v>53</v>
      </c>
      <c r="B15" s="17"/>
      <c r="C15" s="33">
        <f>SUM(C13:C14)</f>
        <v>30740990622</v>
      </c>
      <c r="D15" s="20"/>
      <c r="E15" s="33">
        <f>SUM(E13:E14)</f>
        <v>33475315203</v>
      </c>
      <c r="F15" s="20"/>
      <c r="G15" s="33">
        <f>SUM(G13:G14)</f>
        <v>30731969626</v>
      </c>
      <c r="H15" s="19"/>
      <c r="I15" s="33">
        <f>SUM(I13:I14)</f>
        <v>33469788568</v>
      </c>
      <c r="L15" s="89"/>
      <c r="O15" s="89"/>
    </row>
    <row r="16" spans="1:15" s="66" customFormat="1" ht="22.95" customHeight="1" x14ac:dyDescent="0.6">
      <c r="A16" s="38" t="s">
        <v>54</v>
      </c>
      <c r="B16" s="14"/>
      <c r="C16" s="19">
        <f>C11-C15</f>
        <v>1407712610</v>
      </c>
      <c r="D16" s="20"/>
      <c r="E16" s="19">
        <f>E11-E15</f>
        <v>1328992011</v>
      </c>
      <c r="F16" s="19"/>
      <c r="G16" s="19">
        <f>G11-G15</f>
        <v>1386250468</v>
      </c>
      <c r="H16" s="19"/>
      <c r="I16" s="19">
        <f>I11-I15</f>
        <v>1311118699</v>
      </c>
      <c r="L16" s="89"/>
      <c r="O16" s="89"/>
    </row>
    <row r="17" spans="1:15" s="66" customFormat="1" ht="22.95" customHeight="1" x14ac:dyDescent="0.55000000000000004">
      <c r="A17" s="68" t="s">
        <v>55</v>
      </c>
      <c r="B17" s="14"/>
      <c r="C17" s="92">
        <v>49159218</v>
      </c>
      <c r="D17" s="23"/>
      <c r="E17" s="92">
        <v>101190358</v>
      </c>
      <c r="F17" s="23"/>
      <c r="G17" s="92">
        <f>49159219-1</f>
        <v>49159218</v>
      </c>
      <c r="H17" s="22"/>
      <c r="I17" s="92">
        <v>101190358</v>
      </c>
      <c r="L17" s="89"/>
      <c r="O17" s="89"/>
    </row>
    <row r="18" spans="1:15" s="66" customFormat="1" ht="22.95" customHeight="1" x14ac:dyDescent="0.55000000000000004">
      <c r="A18" s="68" t="s">
        <v>56</v>
      </c>
      <c r="B18" s="14"/>
      <c r="C18" s="90">
        <f>97474605-228300-1507130</f>
        <v>95739175</v>
      </c>
      <c r="D18" s="23"/>
      <c r="E18" s="90">
        <v>83563439</v>
      </c>
      <c r="F18" s="23"/>
      <c r="G18" s="90">
        <f>169694373-228300-1507130</f>
        <v>167958943</v>
      </c>
      <c r="H18" s="22"/>
      <c r="I18" s="90">
        <v>84199236</v>
      </c>
      <c r="L18" s="89"/>
      <c r="O18" s="89"/>
    </row>
    <row r="19" spans="1:15" s="21" customFormat="1" ht="22.95" customHeight="1" x14ac:dyDescent="0.6">
      <c r="A19" s="38" t="s">
        <v>57</v>
      </c>
      <c r="B19" s="17"/>
      <c r="C19" s="33">
        <f>SUM(C16:C18)</f>
        <v>1552611003</v>
      </c>
      <c r="D19" s="20"/>
      <c r="E19" s="33">
        <f>SUM(E16:E18)</f>
        <v>1513745808</v>
      </c>
      <c r="F19" s="20"/>
      <c r="G19" s="33">
        <f>SUM(G16:G18)</f>
        <v>1603368629</v>
      </c>
      <c r="H19" s="19"/>
      <c r="I19" s="33">
        <f>SUM(I16:I18)</f>
        <v>1496508293</v>
      </c>
      <c r="L19" s="89"/>
      <c r="O19" s="89"/>
    </row>
    <row r="20" spans="1:15" s="66" customFormat="1" ht="22.95" customHeight="1" x14ac:dyDescent="0.55000000000000004">
      <c r="A20" s="68" t="s">
        <v>117</v>
      </c>
      <c r="B20" s="14">
        <v>24</v>
      </c>
      <c r="C20" s="22">
        <v>438607375</v>
      </c>
      <c r="D20" s="23"/>
      <c r="E20" s="22">
        <v>462984951</v>
      </c>
      <c r="F20" s="23"/>
      <c r="G20" s="22">
        <v>435047271</v>
      </c>
      <c r="H20" s="22"/>
      <c r="I20" s="22">
        <v>458329067</v>
      </c>
      <c r="J20" s="120"/>
      <c r="L20" s="89"/>
      <c r="O20" s="89"/>
    </row>
    <row r="21" spans="1:15" s="66" customFormat="1" ht="22.95" customHeight="1" x14ac:dyDescent="0.55000000000000004">
      <c r="A21" s="68" t="s">
        <v>58</v>
      </c>
      <c r="B21" s="14">
        <v>24</v>
      </c>
      <c r="C21" s="22">
        <f>416059390-3935632</f>
        <v>412123758</v>
      </c>
      <c r="D21" s="23"/>
      <c r="E21" s="22">
        <v>370459675</v>
      </c>
      <c r="F21" s="23"/>
      <c r="G21" s="22">
        <f>399703411-3935632</f>
        <v>395767779</v>
      </c>
      <c r="H21" s="22"/>
      <c r="I21" s="22">
        <v>357603527</v>
      </c>
      <c r="J21" s="120"/>
      <c r="L21" s="89"/>
      <c r="O21" s="89"/>
    </row>
    <row r="22" spans="1:15" s="66" customFormat="1" ht="22.95" customHeight="1" x14ac:dyDescent="0.55000000000000004">
      <c r="A22" s="88" t="s">
        <v>59</v>
      </c>
      <c r="B22" s="14"/>
      <c r="C22" s="22">
        <v>33768876</v>
      </c>
      <c r="D22" s="22"/>
      <c r="E22" s="22">
        <v>75005793</v>
      </c>
      <c r="F22" s="22"/>
      <c r="G22" s="22">
        <f>33776533+1</f>
        <v>33776534</v>
      </c>
      <c r="H22" s="70"/>
      <c r="I22" s="70">
        <v>75005793</v>
      </c>
      <c r="L22" s="89"/>
      <c r="O22" s="89"/>
    </row>
    <row r="23" spans="1:15" s="21" customFormat="1" ht="22.95" customHeight="1" x14ac:dyDescent="0.6">
      <c r="A23" s="38" t="s">
        <v>60</v>
      </c>
      <c r="B23" s="17"/>
      <c r="C23" s="18">
        <f>SUM(C20:C22)</f>
        <v>884500009</v>
      </c>
      <c r="D23" s="20"/>
      <c r="E23" s="18">
        <f>SUM(E20:E22)</f>
        <v>908450419</v>
      </c>
      <c r="F23" s="20"/>
      <c r="G23" s="18">
        <f>SUM(G20:G22)</f>
        <v>864591584</v>
      </c>
      <c r="H23" s="19"/>
      <c r="I23" s="18">
        <f>SUM(I20:I22)</f>
        <v>890938387</v>
      </c>
      <c r="K23" s="66"/>
      <c r="L23" s="89"/>
      <c r="O23" s="89"/>
    </row>
    <row r="24" spans="1:15" s="21" customFormat="1" ht="8.4" customHeight="1" x14ac:dyDescent="0.6">
      <c r="A24" s="38"/>
      <c r="B24" s="17"/>
      <c r="C24" s="19"/>
      <c r="D24" s="20"/>
      <c r="E24" s="19"/>
      <c r="F24" s="20"/>
      <c r="G24" s="19"/>
      <c r="H24" s="19"/>
      <c r="I24" s="19"/>
      <c r="K24" s="66"/>
      <c r="L24" s="89"/>
      <c r="O24" s="89"/>
    </row>
    <row r="25" spans="1:15" s="21" customFormat="1" ht="22.95" customHeight="1" x14ac:dyDescent="0.6">
      <c r="A25" s="50" t="s">
        <v>216</v>
      </c>
      <c r="B25" s="17"/>
      <c r="C25" s="19"/>
      <c r="D25" s="20"/>
      <c r="E25" s="19"/>
      <c r="F25" s="20"/>
      <c r="G25" s="19"/>
      <c r="H25" s="19"/>
      <c r="I25" s="19"/>
      <c r="K25" s="66"/>
      <c r="L25" s="89"/>
      <c r="O25" s="89"/>
    </row>
    <row r="26" spans="1:15" s="34" customFormat="1" ht="22.95" customHeight="1" x14ac:dyDescent="0.55000000000000004">
      <c r="A26" s="222" t="s">
        <v>217</v>
      </c>
      <c r="B26" s="112">
        <v>12</v>
      </c>
      <c r="C26" s="90">
        <f>107499463-5625676</f>
        <v>101873787</v>
      </c>
      <c r="D26" s="23"/>
      <c r="E26" s="90">
        <v>38754397</v>
      </c>
      <c r="F26" s="23"/>
      <c r="G26" s="90">
        <v>0</v>
      </c>
      <c r="H26" s="22"/>
      <c r="I26" s="90">
        <v>0</v>
      </c>
      <c r="K26" s="66"/>
      <c r="L26" s="89"/>
      <c r="O26" s="89"/>
    </row>
    <row r="27" spans="1:15" s="21" customFormat="1" ht="22.95" customHeight="1" x14ac:dyDescent="0.6">
      <c r="A27" s="38" t="s">
        <v>61</v>
      </c>
      <c r="B27" s="14"/>
      <c r="C27" s="19">
        <f>C19-C23+C26</f>
        <v>769984781</v>
      </c>
      <c r="D27" s="20"/>
      <c r="E27" s="19">
        <f>E19-E23+E26</f>
        <v>644049786</v>
      </c>
      <c r="F27" s="20"/>
      <c r="G27" s="19">
        <f>G19-G23+G26</f>
        <v>738777045</v>
      </c>
      <c r="H27" s="19"/>
      <c r="I27" s="19">
        <f>I19-I23+I26</f>
        <v>605569906</v>
      </c>
      <c r="L27" s="89"/>
      <c r="O27" s="89"/>
    </row>
    <row r="28" spans="1:15" s="66" customFormat="1" ht="22.95" customHeight="1" x14ac:dyDescent="0.6">
      <c r="A28" s="68" t="s">
        <v>62</v>
      </c>
      <c r="B28" s="14">
        <v>25</v>
      </c>
      <c r="C28" s="90">
        <f>-127547927-485701</f>
        <v>-128033628</v>
      </c>
      <c r="D28" s="23"/>
      <c r="E28" s="90">
        <v>-120116617</v>
      </c>
      <c r="F28" s="23"/>
      <c r="G28" s="90">
        <f>-127352415-485701</f>
        <v>-127838116</v>
      </c>
      <c r="H28" s="22"/>
      <c r="I28" s="90">
        <v>-120289208</v>
      </c>
      <c r="K28" s="21"/>
      <c r="L28" s="89"/>
      <c r="O28" s="89"/>
    </row>
    <row r="29" spans="1:15" s="21" customFormat="1" ht="22.95" customHeight="1" x14ac:dyDescent="0.6">
      <c r="A29" s="38" t="s">
        <v>94</v>
      </c>
      <c r="B29" s="17"/>
      <c r="C29" s="18">
        <f>SUM(C27:C28)</f>
        <v>641951153</v>
      </c>
      <c r="D29" s="20"/>
      <c r="E29" s="18">
        <f>SUM(E27:E28)</f>
        <v>523933169</v>
      </c>
      <c r="F29" s="20"/>
      <c r="G29" s="18">
        <f>SUM(G27:G28)</f>
        <v>610938929</v>
      </c>
      <c r="H29" s="19"/>
      <c r="I29" s="18">
        <f>SUM(I27:I28)</f>
        <v>485280698</v>
      </c>
      <c r="K29" s="66"/>
      <c r="L29" s="89"/>
      <c r="O29" s="89"/>
    </row>
    <row r="30" spans="1:15" s="66" customFormat="1" ht="7.8" customHeight="1" x14ac:dyDescent="0.6">
      <c r="A30" s="16"/>
      <c r="B30" s="14"/>
      <c r="C30" s="22"/>
      <c r="D30" s="22"/>
      <c r="E30" s="22"/>
      <c r="F30" s="22"/>
      <c r="G30" s="22"/>
      <c r="H30" s="22"/>
      <c r="I30" s="22"/>
    </row>
    <row r="31" spans="1:15" s="69" customFormat="1" ht="22.95" customHeight="1" x14ac:dyDescent="0.6">
      <c r="A31" s="38" t="s">
        <v>63</v>
      </c>
      <c r="B31" s="14"/>
      <c r="C31" s="15"/>
      <c r="D31" s="30"/>
      <c r="E31" s="15"/>
      <c r="F31" s="30"/>
      <c r="G31" s="15"/>
      <c r="H31" s="30"/>
      <c r="I31" s="15"/>
    </row>
    <row r="32" spans="1:15" s="69" customFormat="1" ht="22.95" customHeight="1" x14ac:dyDescent="0.6">
      <c r="A32" s="106" t="s">
        <v>143</v>
      </c>
      <c r="B32" s="14"/>
      <c r="C32" s="92"/>
      <c r="D32" s="30"/>
      <c r="E32" s="92"/>
      <c r="F32" s="30"/>
      <c r="G32" s="92"/>
      <c r="H32" s="30"/>
      <c r="I32" s="92"/>
    </row>
    <row r="33" spans="1:11" s="69" customFormat="1" ht="22.95" customHeight="1" x14ac:dyDescent="0.6">
      <c r="A33" s="106" t="s">
        <v>118</v>
      </c>
      <c r="B33" s="14"/>
      <c r="C33" s="92"/>
      <c r="D33" s="30"/>
      <c r="E33" s="92"/>
      <c r="F33" s="30"/>
      <c r="G33" s="92"/>
      <c r="H33" s="30"/>
      <c r="I33" s="92"/>
    </row>
    <row r="34" spans="1:11" s="69" customFormat="1" ht="22.95" customHeight="1" x14ac:dyDescent="0.55000000000000004">
      <c r="A34" s="68" t="s">
        <v>194</v>
      </c>
      <c r="B34" s="139"/>
      <c r="C34" s="92"/>
      <c r="D34" s="30"/>
      <c r="E34" s="92"/>
      <c r="F34" s="30"/>
      <c r="G34" s="92"/>
      <c r="H34" s="30"/>
      <c r="I34" s="92"/>
      <c r="K34" s="228"/>
    </row>
    <row r="35" spans="1:11" s="69" customFormat="1" ht="22.95" customHeight="1" x14ac:dyDescent="0.55000000000000004">
      <c r="A35" s="222" t="s">
        <v>189</v>
      </c>
      <c r="B35" s="14"/>
      <c r="C35" s="24">
        <v>-14861886</v>
      </c>
      <c r="D35" s="30"/>
      <c r="E35" s="24">
        <v>0</v>
      </c>
      <c r="F35" s="23"/>
      <c r="G35" s="24">
        <v>0</v>
      </c>
      <c r="H35" s="65"/>
      <c r="I35" s="70">
        <v>0</v>
      </c>
    </row>
    <row r="36" spans="1:11" s="69" customFormat="1" ht="22.95" customHeight="1" x14ac:dyDescent="0.55000000000000004">
      <c r="A36" s="68" t="s">
        <v>199</v>
      </c>
      <c r="B36" s="238"/>
      <c r="C36" s="24"/>
      <c r="D36" s="30"/>
      <c r="E36" s="24"/>
      <c r="F36" s="23"/>
      <c r="G36" s="24"/>
      <c r="H36" s="65"/>
      <c r="I36" s="70"/>
    </row>
    <row r="37" spans="1:11" s="69" customFormat="1" ht="22.95" customHeight="1" x14ac:dyDescent="0.55000000000000004">
      <c r="A37" s="222" t="s">
        <v>200</v>
      </c>
      <c r="B37" s="238"/>
      <c r="C37" s="123">
        <v>2972377</v>
      </c>
      <c r="D37" s="30"/>
      <c r="E37" s="123">
        <v>0</v>
      </c>
      <c r="F37" s="23"/>
      <c r="G37" s="123">
        <v>0</v>
      </c>
      <c r="H37" s="65"/>
      <c r="I37" s="236">
        <v>0</v>
      </c>
    </row>
    <row r="38" spans="1:11" s="69" customFormat="1" ht="22.95" customHeight="1" x14ac:dyDescent="0.6">
      <c r="A38" s="16" t="s">
        <v>201</v>
      </c>
      <c r="B38" s="238"/>
      <c r="C38" s="24"/>
      <c r="D38" s="30"/>
      <c r="E38" s="24"/>
      <c r="F38" s="23"/>
      <c r="G38" s="24"/>
      <c r="H38" s="65"/>
      <c r="I38" s="70"/>
    </row>
    <row r="39" spans="1:11" s="69" customFormat="1" ht="22.95" customHeight="1" x14ac:dyDescent="0.6">
      <c r="A39" s="240" t="s">
        <v>200</v>
      </c>
      <c r="B39" s="238"/>
      <c r="C39" s="241">
        <f>SUM(C35,C37)</f>
        <v>-11889509</v>
      </c>
      <c r="D39" s="30"/>
      <c r="E39" s="241">
        <f>SUM(E35,E37)</f>
        <v>0</v>
      </c>
      <c r="F39" s="23"/>
      <c r="G39" s="241">
        <f>SUM(G35,G37)</f>
        <v>0</v>
      </c>
      <c r="H39" s="65"/>
      <c r="I39" s="241">
        <f>SUM(I35,I37)</f>
        <v>0</v>
      </c>
    </row>
    <row r="40" spans="1:11" s="69" customFormat="1" ht="8.4" customHeight="1" x14ac:dyDescent="0.55000000000000004">
      <c r="A40" s="222"/>
      <c r="B40" s="234"/>
      <c r="C40" s="92"/>
      <c r="D40" s="30"/>
      <c r="E40" s="92"/>
      <c r="F40" s="23"/>
      <c r="G40" s="92"/>
      <c r="H40" s="65"/>
      <c r="I40" s="65"/>
    </row>
    <row r="41" spans="1:11" s="69" customFormat="1" ht="22.95" customHeight="1" x14ac:dyDescent="0.6">
      <c r="A41" s="106" t="s">
        <v>142</v>
      </c>
      <c r="B41" s="14"/>
      <c r="C41" s="92"/>
      <c r="D41" s="30"/>
      <c r="E41" s="92"/>
      <c r="F41" s="30"/>
      <c r="G41" s="92"/>
      <c r="H41" s="30"/>
      <c r="I41" s="92"/>
    </row>
    <row r="42" spans="1:11" s="69" customFormat="1" ht="22.95" customHeight="1" x14ac:dyDescent="0.6">
      <c r="A42" s="106" t="s">
        <v>118</v>
      </c>
      <c r="B42" s="14"/>
      <c r="C42" s="92"/>
      <c r="D42" s="30"/>
      <c r="E42" s="92"/>
      <c r="F42" s="30"/>
      <c r="G42" s="92"/>
      <c r="H42" s="30"/>
      <c r="I42" s="92"/>
    </row>
    <row r="43" spans="1:11" s="69" customFormat="1" ht="22.95" customHeight="1" x14ac:dyDescent="0.55000000000000004">
      <c r="A43" s="87" t="s">
        <v>187</v>
      </c>
      <c r="B43" s="14"/>
      <c r="C43" s="92"/>
      <c r="D43" s="30"/>
      <c r="E43" s="92"/>
      <c r="F43" s="23"/>
      <c r="G43" s="23"/>
      <c r="H43" s="65"/>
      <c r="I43" s="65"/>
    </row>
    <row r="44" spans="1:11" s="69" customFormat="1" ht="22.95" customHeight="1" x14ac:dyDescent="0.55000000000000004">
      <c r="A44" s="87" t="s">
        <v>188</v>
      </c>
      <c r="B44" s="14">
        <v>28</v>
      </c>
      <c r="C44" s="92">
        <f>37863663+228300+1507132</f>
        <v>39599095</v>
      </c>
      <c r="D44" s="30"/>
      <c r="E44" s="92">
        <v>-8935583</v>
      </c>
      <c r="F44" s="23"/>
      <c r="G44" s="23">
        <f>37863663+228300+1507132</f>
        <v>39599095</v>
      </c>
      <c r="H44" s="65"/>
      <c r="I44" s="65">
        <v>-8935583</v>
      </c>
      <c r="J44" s="121"/>
    </row>
    <row r="45" spans="1:11" s="69" customFormat="1" ht="22.95" customHeight="1" x14ac:dyDescent="0.55000000000000004">
      <c r="A45" s="87" t="s">
        <v>141</v>
      </c>
      <c r="B45" s="14"/>
      <c r="C45" s="92"/>
      <c r="D45" s="30"/>
      <c r="E45" s="92"/>
      <c r="F45" s="30"/>
      <c r="G45" s="92"/>
      <c r="H45" s="30"/>
      <c r="I45" s="92"/>
      <c r="J45" s="108"/>
    </row>
    <row r="46" spans="1:11" s="69" customFormat="1" ht="22.95" customHeight="1" x14ac:dyDescent="0.55000000000000004">
      <c r="A46" s="54" t="s">
        <v>118</v>
      </c>
      <c r="B46" s="14">
        <v>25</v>
      </c>
      <c r="C46" s="123">
        <v>-7618393</v>
      </c>
      <c r="D46" s="30"/>
      <c r="E46" s="123">
        <v>1787117</v>
      </c>
      <c r="F46" s="30"/>
      <c r="G46" s="123">
        <v>-7618393</v>
      </c>
      <c r="H46" s="30"/>
      <c r="I46" s="123">
        <v>1787117</v>
      </c>
      <c r="K46" s="108"/>
    </row>
    <row r="47" spans="1:11" s="69" customFormat="1" ht="22.95" customHeight="1" x14ac:dyDescent="0.6">
      <c r="A47" s="16" t="s">
        <v>142</v>
      </c>
      <c r="B47" s="14"/>
    </row>
    <row r="48" spans="1:11" s="69" customFormat="1" ht="22.95" customHeight="1" x14ac:dyDescent="0.6">
      <c r="A48" s="16" t="s">
        <v>118</v>
      </c>
      <c r="B48" s="14"/>
      <c r="C48" s="122">
        <f>SUM(C44:C46)</f>
        <v>31980702</v>
      </c>
      <c r="D48" s="113"/>
      <c r="E48" s="122">
        <f>SUM(E44:E46)</f>
        <v>-7148466</v>
      </c>
      <c r="F48" s="113"/>
      <c r="G48" s="122">
        <f>SUM(G44:G46)</f>
        <v>31980702</v>
      </c>
      <c r="H48" s="113"/>
      <c r="I48" s="122">
        <f>SUM(I44:I46)</f>
        <v>-7148466</v>
      </c>
    </row>
    <row r="49" spans="1:9" s="69" customFormat="1" ht="22.95" customHeight="1" x14ac:dyDescent="0.6">
      <c r="A49" s="16" t="s">
        <v>205</v>
      </c>
      <c r="B49" s="14"/>
      <c r="C49" s="122">
        <f>C48+C39</f>
        <v>20091193</v>
      </c>
      <c r="D49" s="113"/>
      <c r="E49" s="122">
        <f>E48+E39</f>
        <v>-7148466</v>
      </c>
      <c r="F49" s="113"/>
      <c r="G49" s="122">
        <f>G48+G39</f>
        <v>31980702</v>
      </c>
      <c r="H49" s="113"/>
      <c r="I49" s="122">
        <f>I48+I39</f>
        <v>-7148466</v>
      </c>
    </row>
    <row r="50" spans="1:9" s="69" customFormat="1" ht="5.4" customHeight="1" x14ac:dyDescent="0.6">
      <c r="A50" s="16"/>
      <c r="B50" s="14"/>
      <c r="C50" s="113"/>
      <c r="D50" s="113"/>
      <c r="E50" s="113"/>
      <c r="F50" s="113"/>
      <c r="G50" s="113"/>
      <c r="H50" s="113"/>
      <c r="I50" s="113"/>
    </row>
    <row r="51" spans="1:9" s="66" customFormat="1" ht="23.25" customHeight="1" thickBot="1" x14ac:dyDescent="0.65">
      <c r="A51" s="16" t="s">
        <v>108</v>
      </c>
      <c r="B51" s="14"/>
      <c r="C51" s="28">
        <f>C29+C39+C48</f>
        <v>662042346</v>
      </c>
      <c r="D51" s="22"/>
      <c r="E51" s="28">
        <f>E29+E39+E48</f>
        <v>516784703</v>
      </c>
      <c r="F51" s="22"/>
      <c r="G51" s="28">
        <f>G29+G39+G48</f>
        <v>642919631</v>
      </c>
      <c r="H51" s="22"/>
      <c r="I51" s="28">
        <f>I29+I39+I48</f>
        <v>478132232</v>
      </c>
    </row>
    <row r="52" spans="1:9" ht="23.25" customHeight="1" thickTop="1" x14ac:dyDescent="0.6">
      <c r="A52" s="254" t="s">
        <v>0</v>
      </c>
      <c r="B52" s="254"/>
      <c r="C52" s="254"/>
      <c r="D52" s="254"/>
      <c r="E52" s="254"/>
      <c r="F52" s="254"/>
      <c r="G52" s="5"/>
      <c r="H52" s="5"/>
      <c r="I52" s="5"/>
    </row>
    <row r="53" spans="1:9" ht="23.25" customHeight="1" x14ac:dyDescent="0.6">
      <c r="A53" s="1" t="s">
        <v>45</v>
      </c>
      <c r="B53" s="6"/>
      <c r="C53" s="5"/>
      <c r="D53" s="5"/>
      <c r="E53" s="5"/>
      <c r="F53" s="5"/>
      <c r="G53" s="5"/>
      <c r="H53" s="5"/>
      <c r="I53" s="5"/>
    </row>
    <row r="54" spans="1:9" ht="23.25" customHeight="1" x14ac:dyDescent="0.6">
      <c r="A54" s="5"/>
      <c r="B54" s="5"/>
      <c r="C54" s="5"/>
      <c r="D54" s="5"/>
      <c r="E54" s="5"/>
      <c r="F54" s="5"/>
      <c r="G54" s="5"/>
      <c r="H54" s="5"/>
      <c r="I54" s="5"/>
    </row>
    <row r="55" spans="1:9" s="69" customFormat="1" ht="23.25" customHeight="1" x14ac:dyDescent="0.6">
      <c r="B55" s="26"/>
      <c r="C55" s="255" t="s">
        <v>2</v>
      </c>
      <c r="D55" s="255"/>
      <c r="E55" s="255"/>
      <c r="F55" s="5"/>
      <c r="G55" s="255" t="s">
        <v>3</v>
      </c>
      <c r="H55" s="255"/>
      <c r="I55" s="255"/>
    </row>
    <row r="56" spans="1:9" s="69" customFormat="1" ht="23.25" customHeight="1" x14ac:dyDescent="0.6">
      <c r="B56" s="26"/>
      <c r="C56" s="253" t="s">
        <v>91</v>
      </c>
      <c r="D56" s="253"/>
      <c r="E56" s="253"/>
      <c r="F56" s="5"/>
      <c r="G56" s="253" t="s">
        <v>91</v>
      </c>
      <c r="H56" s="253"/>
      <c r="I56" s="253"/>
    </row>
    <row r="57" spans="1:9" s="69" customFormat="1" ht="23.25" customHeight="1" x14ac:dyDescent="0.55000000000000004">
      <c r="B57" s="7" t="s">
        <v>5</v>
      </c>
      <c r="C57" s="138">
        <v>2563</v>
      </c>
      <c r="D57" s="11"/>
      <c r="E57" s="138">
        <v>2562</v>
      </c>
      <c r="F57" s="8"/>
      <c r="G57" s="138">
        <v>2563</v>
      </c>
      <c r="H57" s="11"/>
      <c r="I57" s="138">
        <v>2562</v>
      </c>
    </row>
    <row r="58" spans="1:9" s="69" customFormat="1" ht="23.25" customHeight="1" x14ac:dyDescent="0.55000000000000004">
      <c r="B58" s="9"/>
      <c r="C58" s="252" t="s">
        <v>90</v>
      </c>
      <c r="D58" s="252"/>
      <c r="E58" s="252"/>
      <c r="F58" s="252"/>
      <c r="G58" s="252"/>
      <c r="H58" s="252"/>
      <c r="I58" s="252"/>
    </row>
    <row r="59" spans="1:9" s="69" customFormat="1" ht="23.25" customHeight="1" x14ac:dyDescent="0.6">
      <c r="A59" s="16" t="s">
        <v>104</v>
      </c>
      <c r="B59" s="9"/>
      <c r="C59" s="37"/>
      <c r="D59" s="31"/>
      <c r="E59" s="37"/>
      <c r="F59" s="31"/>
      <c r="G59" s="37"/>
      <c r="H59" s="31"/>
      <c r="I59" s="37"/>
    </row>
    <row r="60" spans="1:9" s="66" customFormat="1" ht="23.25" customHeight="1" x14ac:dyDescent="0.55000000000000004">
      <c r="A60" s="68" t="s">
        <v>92</v>
      </c>
      <c r="B60" s="14"/>
      <c r="C60" s="22">
        <f>C62-C61</f>
        <v>641951153</v>
      </c>
      <c r="D60" s="23"/>
      <c r="E60" s="22">
        <f>E62-E61</f>
        <v>523933169</v>
      </c>
      <c r="F60" s="23"/>
      <c r="G60" s="22">
        <f>G62-G61</f>
        <v>610938929</v>
      </c>
      <c r="H60" s="22"/>
      <c r="I60" s="22">
        <f>I62-I61</f>
        <v>485280698</v>
      </c>
    </row>
    <row r="61" spans="1:9" s="66" customFormat="1" ht="23.25" customHeight="1" x14ac:dyDescent="0.55000000000000004">
      <c r="A61" s="68" t="s">
        <v>93</v>
      </c>
      <c r="B61" s="14"/>
      <c r="C61" s="90">
        <v>0</v>
      </c>
      <c r="D61" s="23"/>
      <c r="E61" s="90">
        <v>0</v>
      </c>
      <c r="F61" s="23"/>
      <c r="G61" s="90">
        <v>0</v>
      </c>
      <c r="H61" s="22"/>
      <c r="I61" s="90">
        <v>0</v>
      </c>
    </row>
    <row r="62" spans="1:9" s="21" customFormat="1" ht="23.25" customHeight="1" thickBot="1" x14ac:dyDescent="0.65">
      <c r="A62" s="38" t="s">
        <v>94</v>
      </c>
      <c r="B62" s="17"/>
      <c r="C62" s="91">
        <f>C29</f>
        <v>641951153</v>
      </c>
      <c r="D62" s="20"/>
      <c r="E62" s="91">
        <f>E29</f>
        <v>523933169</v>
      </c>
      <c r="F62" s="20"/>
      <c r="G62" s="91">
        <f>G29</f>
        <v>610938929</v>
      </c>
      <c r="H62" s="19"/>
      <c r="I62" s="91">
        <f>I29</f>
        <v>485280698</v>
      </c>
    </row>
    <row r="63" spans="1:9" s="21" customFormat="1" ht="23.25" customHeight="1" thickTop="1" x14ac:dyDescent="0.6">
      <c r="A63" s="38"/>
      <c r="B63" s="17"/>
      <c r="C63" s="27"/>
      <c r="D63" s="39"/>
      <c r="E63" s="27"/>
      <c r="F63" s="39"/>
      <c r="G63" s="27"/>
      <c r="H63" s="27"/>
      <c r="I63" s="27"/>
    </row>
    <row r="64" spans="1:9" s="66" customFormat="1" ht="23.25" customHeight="1" x14ac:dyDescent="0.6">
      <c r="A64" s="38" t="s">
        <v>105</v>
      </c>
      <c r="B64" s="14"/>
      <c r="C64" s="25"/>
      <c r="D64" s="32"/>
      <c r="E64" s="25"/>
      <c r="F64" s="32"/>
      <c r="G64" s="25"/>
      <c r="H64" s="25"/>
      <c r="I64" s="25"/>
    </row>
    <row r="65" spans="1:9" s="66" customFormat="1" ht="23.25" customHeight="1" x14ac:dyDescent="0.55000000000000004">
      <c r="A65" s="68" t="s">
        <v>92</v>
      </c>
      <c r="B65" s="14"/>
      <c r="C65" s="22">
        <f>C67-C66</f>
        <v>662042346</v>
      </c>
      <c r="D65" s="23"/>
      <c r="E65" s="22">
        <f>E67-E66</f>
        <v>516784703</v>
      </c>
      <c r="F65" s="23"/>
      <c r="G65" s="22">
        <f>G67-G66</f>
        <v>642919631</v>
      </c>
      <c r="H65" s="22"/>
      <c r="I65" s="22">
        <f>I67-I66</f>
        <v>478132232</v>
      </c>
    </row>
    <row r="66" spans="1:9" s="66" customFormat="1" ht="23.25" customHeight="1" x14ac:dyDescent="0.55000000000000004">
      <c r="A66" s="68" t="s">
        <v>93</v>
      </c>
      <c r="B66" s="14"/>
      <c r="C66" s="109">
        <v>0</v>
      </c>
      <c r="D66" s="23"/>
      <c r="E66" s="109">
        <v>0</v>
      </c>
      <c r="F66" s="23"/>
      <c r="G66" s="109">
        <v>0</v>
      </c>
      <c r="H66" s="22"/>
      <c r="I66" s="109">
        <v>0</v>
      </c>
    </row>
    <row r="67" spans="1:9" s="21" customFormat="1" ht="23.25" customHeight="1" thickBot="1" x14ac:dyDescent="0.65">
      <c r="A67" s="38" t="s">
        <v>110</v>
      </c>
      <c r="B67" s="17"/>
      <c r="C67" s="91">
        <f>C51</f>
        <v>662042346</v>
      </c>
      <c r="D67" s="20"/>
      <c r="E67" s="91">
        <f>E51</f>
        <v>516784703</v>
      </c>
      <c r="F67" s="20"/>
      <c r="G67" s="91">
        <f>G51</f>
        <v>642919631</v>
      </c>
      <c r="H67" s="19"/>
      <c r="I67" s="91">
        <f>I51</f>
        <v>478132232</v>
      </c>
    </row>
    <row r="68" spans="1:9" s="66" customFormat="1" ht="22.8" customHeight="1" thickTop="1" x14ac:dyDescent="0.6">
      <c r="A68" s="16"/>
      <c r="B68" s="14"/>
      <c r="C68" s="25"/>
      <c r="D68" s="25"/>
      <c r="E68" s="25"/>
      <c r="F68" s="25"/>
      <c r="G68" s="25"/>
      <c r="H68" s="25"/>
      <c r="I68" s="25"/>
    </row>
    <row r="69" spans="1:9" s="66" customFormat="1" ht="23.25" customHeight="1" thickBot="1" x14ac:dyDescent="0.65">
      <c r="A69" s="16" t="s">
        <v>145</v>
      </c>
      <c r="B69" s="14">
        <v>26</v>
      </c>
      <c r="C69" s="117">
        <f>C62/'BS8-10'!C72</f>
        <v>0.75758855663260094</v>
      </c>
      <c r="D69" s="118"/>
      <c r="E69" s="117">
        <v>0.64</v>
      </c>
      <c r="F69" s="118"/>
      <c r="G69" s="117">
        <f>G60/'BS8-10'!G72</f>
        <v>0.72098996823793704</v>
      </c>
      <c r="H69" s="118"/>
      <c r="I69" s="117">
        <v>0.59</v>
      </c>
    </row>
    <row r="70" spans="1:9" ht="23.25" customHeight="1" thickTop="1" x14ac:dyDescent="0.55000000000000004"/>
    <row r="71" spans="1:9" ht="23.25" customHeight="1" x14ac:dyDescent="0.55000000000000004">
      <c r="D71" s="40"/>
      <c r="F71" s="40"/>
      <c r="H71" s="40"/>
    </row>
  </sheetData>
  <mergeCells count="12">
    <mergeCell ref="C7:I7"/>
    <mergeCell ref="C56:E56"/>
    <mergeCell ref="G56:I56"/>
    <mergeCell ref="C58:I58"/>
    <mergeCell ref="A52:F52"/>
    <mergeCell ref="C55:E55"/>
    <mergeCell ref="G55:I55"/>
    <mergeCell ref="A1:F1"/>
    <mergeCell ref="C4:E4"/>
    <mergeCell ref="G4:I4"/>
    <mergeCell ref="C5:E5"/>
    <mergeCell ref="G5:I5"/>
  </mergeCells>
  <pageMargins left="0.7" right="0.7" top="0.48" bottom="0.5" header="0.5" footer="0.3"/>
  <pageSetup paperSize="9" scale="65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view="pageBreakPreview" topLeftCell="A19" zoomScale="80" zoomScaleNormal="80" zoomScaleSheetLayoutView="80" workbookViewId="0">
      <selection activeCell="V25" sqref="V25"/>
    </sheetView>
  </sheetViews>
  <sheetFormatPr defaultRowHeight="23.25" customHeight="1" x14ac:dyDescent="0.55000000000000004"/>
  <cols>
    <col min="1" max="1" width="46" style="87" customWidth="1"/>
    <col min="2" max="2" width="9.19921875" style="87" customWidth="1"/>
    <col min="3" max="3" width="13.19921875" style="87" customWidth="1"/>
    <col min="4" max="4" width="1.19921875" style="87" customWidth="1"/>
    <col min="5" max="5" width="12.19921875" style="87" customWidth="1"/>
    <col min="6" max="6" width="1.19921875" style="87" customWidth="1"/>
    <col min="7" max="7" width="11.19921875" style="87" customWidth="1"/>
    <col min="8" max="8" width="1.19921875" style="87" customWidth="1"/>
    <col min="9" max="9" width="11.5" style="87" customWidth="1"/>
    <col min="10" max="10" width="1.19921875" style="87" customWidth="1"/>
    <col min="11" max="11" width="15.19921875" style="87" customWidth="1"/>
    <col min="12" max="12" width="1.19921875" style="87" customWidth="1"/>
    <col min="13" max="13" width="16.19921875" style="87" customWidth="1"/>
    <col min="14" max="14" width="1.19921875" style="87" customWidth="1"/>
    <col min="15" max="15" width="14.796875" style="87" customWidth="1"/>
    <col min="17" max="17" width="12.59765625" bestFit="1" customWidth="1"/>
  </cols>
  <sheetData>
    <row r="1" spans="1:17" ht="23.25" customHeight="1" x14ac:dyDescent="0.6">
      <c r="A1" s="254" t="s">
        <v>0</v>
      </c>
      <c r="B1" s="254"/>
      <c r="C1" s="254"/>
      <c r="D1" s="254"/>
      <c r="E1" s="254"/>
      <c r="F1" s="254"/>
      <c r="G1" s="43"/>
      <c r="H1" s="43"/>
      <c r="I1" s="43"/>
      <c r="J1" s="44"/>
      <c r="K1" s="45"/>
      <c r="L1" s="45"/>
      <c r="M1" s="45"/>
      <c r="N1" s="44"/>
      <c r="O1" s="45"/>
    </row>
    <row r="2" spans="1:17" ht="23.25" customHeight="1" x14ac:dyDescent="0.6">
      <c r="A2" s="1" t="s">
        <v>80</v>
      </c>
      <c r="B2" s="46"/>
      <c r="C2" s="47"/>
      <c r="D2" s="48"/>
      <c r="E2" s="47"/>
      <c r="F2" s="48"/>
      <c r="G2" s="49"/>
      <c r="H2" s="49"/>
      <c r="I2" s="49"/>
      <c r="J2" s="49"/>
      <c r="K2" s="49"/>
      <c r="L2" s="49"/>
      <c r="M2" s="49"/>
      <c r="N2" s="49"/>
      <c r="O2" s="49"/>
    </row>
    <row r="3" spans="1:17" ht="23.25" customHeight="1" x14ac:dyDescent="0.6">
      <c r="A3" s="1"/>
      <c r="B3" s="46"/>
      <c r="C3" s="47"/>
      <c r="D3" s="48"/>
      <c r="E3" s="47"/>
      <c r="F3" s="48"/>
      <c r="G3" s="49"/>
      <c r="H3" s="49"/>
      <c r="I3" s="49"/>
      <c r="J3" s="49"/>
      <c r="K3" s="49"/>
      <c r="L3" s="49"/>
      <c r="M3" s="49"/>
      <c r="N3" s="49"/>
      <c r="O3" s="49"/>
    </row>
    <row r="4" spans="1:17" ht="23.25" customHeight="1" x14ac:dyDescent="0.6">
      <c r="A4" s="50"/>
      <c r="B4" s="52"/>
      <c r="C4" s="258" t="s">
        <v>2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17" ht="23.25" customHeight="1" x14ac:dyDescent="0.6">
      <c r="A5" s="50"/>
      <c r="B5" s="50"/>
      <c r="C5" s="51"/>
      <c r="D5" s="52"/>
      <c r="E5" s="51"/>
      <c r="F5" s="52"/>
      <c r="G5" s="11"/>
      <c r="H5" s="11"/>
      <c r="I5" s="34"/>
      <c r="J5" s="52"/>
      <c r="K5" s="34"/>
      <c r="L5" s="34"/>
      <c r="M5" s="11" t="s">
        <v>64</v>
      </c>
      <c r="N5" s="52"/>
      <c r="O5" s="4"/>
    </row>
    <row r="6" spans="1:17" ht="23.25" customHeight="1" x14ac:dyDescent="0.6">
      <c r="A6" s="50"/>
      <c r="B6" s="50"/>
      <c r="C6" s="51"/>
      <c r="D6" s="52"/>
      <c r="E6" s="51"/>
      <c r="F6" s="52"/>
      <c r="G6" s="11"/>
      <c r="H6" s="11"/>
      <c r="I6" s="256" t="s">
        <v>65</v>
      </c>
      <c r="J6" s="256"/>
      <c r="K6" s="256"/>
      <c r="L6" s="11"/>
      <c r="M6" s="53" t="s">
        <v>31</v>
      </c>
      <c r="N6" s="72"/>
      <c r="O6" s="4"/>
    </row>
    <row r="7" spans="1:17" ht="23.25" customHeight="1" x14ac:dyDescent="0.55000000000000004">
      <c r="A7" s="50"/>
      <c r="B7" s="140"/>
      <c r="C7" s="140" t="s">
        <v>66</v>
      </c>
      <c r="D7" s="139"/>
      <c r="E7" s="140"/>
      <c r="F7" s="139"/>
      <c r="G7" s="140"/>
      <c r="H7" s="140"/>
      <c r="I7" s="34"/>
      <c r="J7" s="139"/>
      <c r="K7" s="34"/>
      <c r="L7" s="34"/>
      <c r="M7" s="185" t="s">
        <v>206</v>
      </c>
      <c r="N7" s="139"/>
      <c r="O7" s="51"/>
    </row>
    <row r="8" spans="1:17" ht="23.25" customHeight="1" x14ac:dyDescent="0.55000000000000004">
      <c r="A8" s="50"/>
      <c r="B8" s="10"/>
      <c r="C8" s="10" t="s">
        <v>67</v>
      </c>
      <c r="D8" s="14"/>
      <c r="E8" s="11" t="s">
        <v>68</v>
      </c>
      <c r="F8" s="14"/>
      <c r="G8" s="64" t="s">
        <v>69</v>
      </c>
      <c r="H8" s="11"/>
      <c r="I8" s="10" t="s">
        <v>70</v>
      </c>
      <c r="J8" s="14"/>
      <c r="K8" s="31"/>
      <c r="L8" s="31"/>
      <c r="M8" s="185" t="s">
        <v>207</v>
      </c>
      <c r="N8" s="14"/>
      <c r="O8" s="10" t="s">
        <v>71</v>
      </c>
    </row>
    <row r="9" spans="1:17" ht="23.25" customHeight="1" x14ac:dyDescent="0.55000000000000004">
      <c r="A9" s="50"/>
      <c r="B9" s="14" t="s">
        <v>5</v>
      </c>
      <c r="C9" s="10" t="s">
        <v>72</v>
      </c>
      <c r="D9" s="14"/>
      <c r="E9" s="110" t="s">
        <v>73</v>
      </c>
      <c r="F9" s="14"/>
      <c r="G9" s="110" t="s">
        <v>74</v>
      </c>
      <c r="H9" s="10"/>
      <c r="I9" s="10" t="s">
        <v>75</v>
      </c>
      <c r="J9" s="14"/>
      <c r="K9" s="10" t="s">
        <v>76</v>
      </c>
      <c r="L9" s="10"/>
      <c r="M9" s="185" t="s">
        <v>208</v>
      </c>
      <c r="N9" s="14"/>
      <c r="O9" s="110" t="s">
        <v>77</v>
      </c>
    </row>
    <row r="10" spans="1:17" ht="23.25" customHeight="1" x14ac:dyDescent="0.55000000000000004">
      <c r="A10" s="31"/>
      <c r="B10" s="14"/>
      <c r="C10" s="257" t="s">
        <v>90</v>
      </c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</row>
    <row r="11" spans="1:17" ht="23.25" customHeight="1" x14ac:dyDescent="0.6">
      <c r="A11" s="38" t="s">
        <v>146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7" ht="23.25" customHeight="1" x14ac:dyDescent="0.6">
      <c r="A12" s="5" t="s">
        <v>147</v>
      </c>
      <c r="B12" s="17"/>
      <c r="C12" s="93">
        <v>770328649</v>
      </c>
      <c r="D12" s="93"/>
      <c r="E12" s="93">
        <v>350872541</v>
      </c>
      <c r="F12" s="93"/>
      <c r="G12" s="93">
        <v>52835830</v>
      </c>
      <c r="H12" s="93"/>
      <c r="I12" s="93">
        <v>80000000</v>
      </c>
      <c r="J12" s="93"/>
      <c r="K12" s="93">
        <v>1808585236</v>
      </c>
      <c r="L12" s="93"/>
      <c r="M12" s="93">
        <v>22290093</v>
      </c>
      <c r="N12" s="93"/>
      <c r="O12" s="94">
        <f>SUM(C12:M12)</f>
        <v>3084912349</v>
      </c>
    </row>
    <row r="13" spans="1:17" ht="6" customHeight="1" x14ac:dyDescent="0.6">
      <c r="A13" s="16"/>
      <c r="B13" s="14"/>
      <c r="C13" s="93"/>
      <c r="D13" s="95"/>
      <c r="E13" s="93"/>
      <c r="F13" s="95"/>
      <c r="G13" s="94"/>
      <c r="H13" s="94"/>
      <c r="I13" s="94"/>
      <c r="J13" s="100"/>
      <c r="K13" s="94"/>
      <c r="L13" s="94"/>
      <c r="M13" s="94"/>
      <c r="N13" s="95"/>
      <c r="O13" s="93"/>
    </row>
    <row r="14" spans="1:17" ht="23.25" customHeight="1" x14ac:dyDescent="0.6">
      <c r="A14" s="16" t="s">
        <v>95</v>
      </c>
      <c r="B14" s="14"/>
      <c r="C14" s="93"/>
      <c r="D14" s="95"/>
      <c r="E14" s="93"/>
      <c r="F14" s="95"/>
      <c r="G14" s="93"/>
      <c r="H14" s="93"/>
      <c r="I14" s="93"/>
      <c r="J14" s="95"/>
      <c r="K14" s="93"/>
      <c r="L14" s="93"/>
      <c r="M14" s="93"/>
      <c r="N14" s="95"/>
      <c r="O14" s="93"/>
    </row>
    <row r="15" spans="1:17" ht="23.25" customHeight="1" x14ac:dyDescent="0.6">
      <c r="A15" s="12" t="s">
        <v>100</v>
      </c>
      <c r="B15" s="14"/>
      <c r="C15" s="93"/>
      <c r="D15" s="95"/>
      <c r="E15" s="93"/>
      <c r="F15" s="95"/>
      <c r="G15" s="93"/>
      <c r="H15" s="93"/>
      <c r="I15" s="93"/>
      <c r="J15" s="95"/>
      <c r="K15" s="93"/>
      <c r="L15" s="93"/>
      <c r="M15" s="93"/>
      <c r="N15" s="95"/>
      <c r="O15" s="93"/>
    </row>
    <row r="16" spans="1:17" ht="23.25" customHeight="1" x14ac:dyDescent="0.55000000000000004">
      <c r="A16" s="87" t="s">
        <v>101</v>
      </c>
      <c r="B16" s="14" t="s">
        <v>203</v>
      </c>
      <c r="C16" s="96">
        <v>77032557</v>
      </c>
      <c r="D16" s="97"/>
      <c r="E16" s="96">
        <v>0</v>
      </c>
      <c r="F16" s="97"/>
      <c r="G16" s="96">
        <v>0</v>
      </c>
      <c r="H16" s="97"/>
      <c r="I16" s="96">
        <v>0</v>
      </c>
      <c r="J16" s="97"/>
      <c r="K16" s="96">
        <v>-466048463</v>
      </c>
      <c r="L16" s="97"/>
      <c r="M16" s="96">
        <v>0</v>
      </c>
      <c r="N16" s="97"/>
      <c r="O16" s="96">
        <f>SUM(C16:M16)</f>
        <v>-389015906</v>
      </c>
      <c r="Q16" s="137"/>
    </row>
    <row r="17" spans="1:15" ht="23.25" customHeight="1" x14ac:dyDescent="0.6">
      <c r="A17" s="16" t="s">
        <v>102</v>
      </c>
      <c r="B17" s="14"/>
      <c r="C17" s="99">
        <f>SUM(C16)</f>
        <v>77032557</v>
      </c>
      <c r="D17" s="95"/>
      <c r="E17" s="99">
        <f>SUM(E16)</f>
        <v>0</v>
      </c>
      <c r="F17" s="95"/>
      <c r="G17" s="99">
        <f>SUM(G16)</f>
        <v>0</v>
      </c>
      <c r="H17" s="94"/>
      <c r="I17" s="99">
        <f>SUM(I16)</f>
        <v>0</v>
      </c>
      <c r="J17" s="100"/>
      <c r="K17" s="99">
        <f>SUM(K16)</f>
        <v>-466048463</v>
      </c>
      <c r="L17" s="94"/>
      <c r="M17" s="99">
        <f>SUM(M16)</f>
        <v>0</v>
      </c>
      <c r="N17" s="95"/>
      <c r="O17" s="99">
        <f>SUM(C17:M17)</f>
        <v>-389015906</v>
      </c>
    </row>
    <row r="18" spans="1:15" ht="7.05" customHeight="1" x14ac:dyDescent="0.6">
      <c r="A18" s="16"/>
      <c r="B18" s="14"/>
      <c r="C18" s="94"/>
      <c r="D18" s="93"/>
      <c r="E18" s="94"/>
      <c r="F18" s="93"/>
      <c r="G18" s="94"/>
      <c r="H18" s="93"/>
      <c r="I18" s="94"/>
      <c r="J18" s="93"/>
      <c r="K18" s="94"/>
      <c r="L18" s="93"/>
      <c r="M18" s="94"/>
      <c r="N18" s="93"/>
      <c r="O18" s="94"/>
    </row>
    <row r="19" spans="1:15" ht="23.25" customHeight="1" x14ac:dyDescent="0.6">
      <c r="A19" s="38" t="s">
        <v>96</v>
      </c>
      <c r="B19" s="14"/>
      <c r="C19" s="93"/>
      <c r="D19" s="95"/>
      <c r="E19" s="93"/>
      <c r="F19" s="95"/>
      <c r="G19" s="93"/>
      <c r="H19" s="93"/>
      <c r="I19" s="93"/>
      <c r="J19" s="95"/>
      <c r="K19" s="93"/>
      <c r="L19" s="93"/>
      <c r="M19" s="93"/>
      <c r="N19" s="95"/>
      <c r="O19" s="93"/>
    </row>
    <row r="20" spans="1:15" ht="23.25" customHeight="1" x14ac:dyDescent="0.55000000000000004">
      <c r="A20" s="50" t="s">
        <v>78</v>
      </c>
      <c r="B20" s="14"/>
      <c r="C20" s="98">
        <v>0</v>
      </c>
      <c r="D20" s="104"/>
      <c r="E20" s="98">
        <v>0</v>
      </c>
      <c r="F20" s="104"/>
      <c r="G20" s="98">
        <v>0</v>
      </c>
      <c r="H20" s="101"/>
      <c r="I20" s="98">
        <v>0</v>
      </c>
      <c r="J20" s="104"/>
      <c r="K20" s="98">
        <f>'PL11-12'!E29</f>
        <v>523933169</v>
      </c>
      <c r="L20" s="98"/>
      <c r="M20" s="98">
        <v>0</v>
      </c>
      <c r="N20" s="104"/>
      <c r="O20" s="98">
        <f>SUM(C20:M20)</f>
        <v>523933169</v>
      </c>
    </row>
    <row r="21" spans="1:15" ht="23.25" customHeight="1" x14ac:dyDescent="0.55000000000000004">
      <c r="A21" s="50" t="s">
        <v>79</v>
      </c>
      <c r="B21" s="14"/>
      <c r="C21" s="98">
        <v>0</v>
      </c>
      <c r="D21" s="104"/>
      <c r="E21" s="98">
        <v>0</v>
      </c>
      <c r="F21" s="104"/>
      <c r="G21" s="98">
        <v>0</v>
      </c>
      <c r="H21" s="101"/>
      <c r="I21" s="98">
        <v>0</v>
      </c>
      <c r="J21" s="104"/>
      <c r="K21" s="98">
        <v>0</v>
      </c>
      <c r="L21" s="98"/>
      <c r="M21" s="98">
        <f>'PL11-12'!E48</f>
        <v>-7148466</v>
      </c>
      <c r="N21" s="104"/>
      <c r="O21" s="98">
        <f>SUM(C21:M21)</f>
        <v>-7148466</v>
      </c>
    </row>
    <row r="22" spans="1:15" ht="23.25" customHeight="1" x14ac:dyDescent="0.6">
      <c r="A22" s="5" t="s">
        <v>97</v>
      </c>
      <c r="B22" s="17"/>
      <c r="C22" s="102">
        <f>SUM(C20:C21)</f>
        <v>0</v>
      </c>
      <c r="D22" s="95"/>
      <c r="E22" s="102">
        <f>SUM(E20:E21)</f>
        <v>0</v>
      </c>
      <c r="F22" s="95"/>
      <c r="G22" s="102">
        <f>SUM(G20:G21)</f>
        <v>0</v>
      </c>
      <c r="H22" s="94"/>
      <c r="I22" s="102">
        <f>SUM(I20:I21)</f>
        <v>0</v>
      </c>
      <c r="J22" s="95"/>
      <c r="K22" s="102">
        <f>SUM(K20:K21)</f>
        <v>523933169</v>
      </c>
      <c r="L22" s="94"/>
      <c r="M22" s="102">
        <f>SUM(M20:M21)</f>
        <v>-7148466</v>
      </c>
      <c r="N22" s="95"/>
      <c r="O22" s="102">
        <f>SUM(C22:M22)</f>
        <v>516784703</v>
      </c>
    </row>
    <row r="23" spans="1:15" ht="7.05" customHeight="1" x14ac:dyDescent="0.6">
      <c r="A23" s="16"/>
      <c r="B23" s="14"/>
      <c r="C23" s="93"/>
      <c r="D23" s="95"/>
      <c r="E23" s="93"/>
      <c r="F23" s="95"/>
      <c r="G23" s="94"/>
      <c r="H23" s="94"/>
      <c r="I23" s="94"/>
      <c r="J23" s="100"/>
      <c r="K23" s="94"/>
      <c r="L23" s="94"/>
      <c r="M23" s="94"/>
      <c r="N23" s="95"/>
      <c r="O23" s="93"/>
    </row>
    <row r="24" spans="1:15" s="129" customFormat="1" ht="21.6" x14ac:dyDescent="0.55000000000000004">
      <c r="A24" s="133" t="s">
        <v>150</v>
      </c>
      <c r="B24" s="112">
        <v>21</v>
      </c>
      <c r="C24" s="128">
        <v>0</v>
      </c>
      <c r="D24" s="134"/>
      <c r="E24" s="128">
        <v>0</v>
      </c>
      <c r="F24" s="134"/>
      <c r="G24" s="128">
        <v>0</v>
      </c>
      <c r="H24" s="127"/>
      <c r="I24" s="128">
        <v>8000000</v>
      </c>
      <c r="J24" s="134"/>
      <c r="K24" s="128">
        <f>-I24</f>
        <v>-8000000</v>
      </c>
      <c r="L24" s="127"/>
      <c r="M24" s="128">
        <v>0</v>
      </c>
      <c r="N24" s="127"/>
      <c r="O24" s="128">
        <f>SUM(C24:M24)</f>
        <v>0</v>
      </c>
    </row>
    <row r="25" spans="1:15" s="129" customFormat="1" ht="7.05" customHeight="1" x14ac:dyDescent="0.6">
      <c r="A25" s="133"/>
      <c r="B25" s="135"/>
      <c r="C25" s="127"/>
      <c r="D25" s="126"/>
      <c r="E25" s="127"/>
      <c r="F25" s="126"/>
      <c r="G25" s="127"/>
      <c r="H25" s="127"/>
      <c r="I25" s="127"/>
      <c r="J25" s="126"/>
      <c r="K25" s="127"/>
      <c r="L25" s="127"/>
      <c r="M25" s="127"/>
      <c r="N25" s="127"/>
      <c r="O25" s="127"/>
    </row>
    <row r="26" spans="1:15" ht="23.25" customHeight="1" thickBot="1" x14ac:dyDescent="0.65">
      <c r="A26" s="5" t="s">
        <v>148</v>
      </c>
      <c r="B26" s="17"/>
      <c r="C26" s="103">
        <f>SUM(C12,C22,C17,C24)</f>
        <v>847361206</v>
      </c>
      <c r="D26" s="95"/>
      <c r="E26" s="103">
        <f>SUM(E12,E22,E17,E24)</f>
        <v>350872541</v>
      </c>
      <c r="F26" s="95"/>
      <c r="G26" s="103">
        <f>SUM(G12,G22,G17,G24)</f>
        <v>52835830</v>
      </c>
      <c r="H26" s="93"/>
      <c r="I26" s="103">
        <f>SUM(I12,I22,I17,I24)</f>
        <v>88000000</v>
      </c>
      <c r="J26" s="95"/>
      <c r="K26" s="103">
        <f>SUM(K12,K22,K17,K24)</f>
        <v>1858469942</v>
      </c>
      <c r="L26" s="94"/>
      <c r="M26" s="103">
        <f>SUM(M12,M22,M17,M24)</f>
        <v>15141627</v>
      </c>
      <c r="N26" s="95"/>
      <c r="O26" s="103">
        <f>SUM(O12,O22,O17,O24)</f>
        <v>3212681146</v>
      </c>
    </row>
    <row r="27" spans="1:15" ht="23.25" customHeight="1" thickTop="1" x14ac:dyDescent="0.55000000000000004">
      <c r="O27" s="136"/>
    </row>
  </sheetData>
  <mergeCells count="4">
    <mergeCell ref="I6:K6"/>
    <mergeCell ref="C10:O10"/>
    <mergeCell ref="A1:F1"/>
    <mergeCell ref="C4:O4"/>
  </mergeCells>
  <pageMargins left="0.7" right="0.7" top="0.48" bottom="0.5" header="0.5" footer="0.3"/>
  <pageSetup paperSize="9" scale="78" firstPageNumber="13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view="pageBreakPreview" topLeftCell="A16" zoomScale="80" zoomScaleNormal="80" zoomScaleSheetLayoutView="80" workbookViewId="0">
      <selection activeCell="V25" sqref="V25"/>
    </sheetView>
  </sheetViews>
  <sheetFormatPr defaultColWidth="8.19921875" defaultRowHeight="21.6" x14ac:dyDescent="0.55000000000000004"/>
  <cols>
    <col min="1" max="1" width="46.59765625" style="183" customWidth="1"/>
    <col min="2" max="2" width="8.19921875" style="155" customWidth="1"/>
    <col min="3" max="3" width="11.8984375" style="183" customWidth="1"/>
    <col min="4" max="4" width="1.796875" style="183" customWidth="1"/>
    <col min="5" max="5" width="12.796875" style="183" customWidth="1"/>
    <col min="6" max="6" width="1.796875" style="183" customWidth="1"/>
    <col min="7" max="7" width="11.19921875" style="183" customWidth="1"/>
    <col min="8" max="8" width="1.796875" style="183" customWidth="1"/>
    <col min="9" max="9" width="11.19921875" style="183" customWidth="1"/>
    <col min="10" max="10" width="1.796875" style="183" customWidth="1"/>
    <col min="11" max="11" width="13.19921875" style="183" bestFit="1" customWidth="1"/>
    <col min="12" max="12" width="1.796875" style="183" customWidth="1"/>
    <col min="13" max="13" width="16.09765625" style="183" customWidth="1"/>
    <col min="14" max="14" width="1.796875" style="183" customWidth="1"/>
    <col min="15" max="15" width="13.5" style="183" customWidth="1"/>
    <col min="16" max="16" width="1.796875" style="183" customWidth="1"/>
    <col min="17" max="17" width="11.09765625" style="183" customWidth="1"/>
    <col min="18" max="18" width="1.796875" style="183" customWidth="1"/>
    <col min="19" max="19" width="13.19921875" style="183" bestFit="1" customWidth="1"/>
    <col min="20" max="16384" width="8.19921875" style="143"/>
  </cols>
  <sheetData>
    <row r="1" spans="1:19" ht="22.5" customHeight="1" x14ac:dyDescent="0.6">
      <c r="A1" s="260" t="s">
        <v>0</v>
      </c>
      <c r="B1" s="260"/>
      <c r="C1" s="260"/>
      <c r="D1" s="260"/>
      <c r="E1" s="260"/>
      <c r="F1" s="260"/>
      <c r="G1" s="141"/>
      <c r="H1" s="141"/>
      <c r="I1" s="141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22.5" customHeight="1" x14ac:dyDescent="0.6">
      <c r="A2" s="144" t="s">
        <v>214</v>
      </c>
      <c r="B2" s="145"/>
      <c r="C2" s="146"/>
      <c r="D2" s="146"/>
      <c r="E2" s="146"/>
      <c r="F2" s="146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14.25" customHeight="1" x14ac:dyDescent="0.6">
      <c r="A3" s="177"/>
      <c r="B3" s="149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20.25" customHeight="1" x14ac:dyDescent="0.6">
      <c r="A4" s="148"/>
      <c r="B4" s="149"/>
      <c r="C4" s="261" t="s">
        <v>2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</row>
    <row r="5" spans="1:19" ht="20.25" customHeight="1" x14ac:dyDescent="0.6">
      <c r="A5" s="148"/>
      <c r="B5" s="150"/>
      <c r="C5" s="151"/>
      <c r="D5" s="152"/>
      <c r="E5" s="151"/>
      <c r="F5" s="152"/>
      <c r="G5" s="150"/>
      <c r="H5" s="150"/>
      <c r="I5" s="151"/>
      <c r="J5" s="152"/>
      <c r="K5" s="151"/>
      <c r="L5" s="151"/>
      <c r="M5" s="262" t="s">
        <v>64</v>
      </c>
      <c r="N5" s="263"/>
      <c r="O5" s="263"/>
      <c r="P5" s="263"/>
      <c r="Q5" s="263"/>
      <c r="R5" s="150"/>
      <c r="S5" s="153"/>
    </row>
    <row r="6" spans="1:19" ht="20.25" customHeight="1" x14ac:dyDescent="0.6">
      <c r="A6" s="148"/>
      <c r="B6" s="150"/>
      <c r="C6" s="151"/>
      <c r="D6" s="152"/>
      <c r="E6" s="151"/>
      <c r="F6" s="152"/>
      <c r="G6" s="150"/>
      <c r="H6" s="150"/>
      <c r="I6" s="264" t="s">
        <v>65</v>
      </c>
      <c r="J6" s="264"/>
      <c r="K6" s="264"/>
      <c r="L6" s="150"/>
      <c r="M6" s="265" t="s">
        <v>31</v>
      </c>
      <c r="N6" s="264"/>
      <c r="O6" s="264"/>
      <c r="P6" s="264"/>
      <c r="Q6" s="264"/>
      <c r="R6" s="150"/>
      <c r="S6" s="153"/>
    </row>
    <row r="7" spans="1:19" ht="20.25" customHeight="1" x14ac:dyDescent="0.6">
      <c r="A7" s="148"/>
      <c r="B7" s="150"/>
      <c r="C7" s="151"/>
      <c r="D7" s="152"/>
      <c r="E7" s="151"/>
      <c r="F7" s="152"/>
      <c r="G7" s="150"/>
      <c r="H7" s="150"/>
      <c r="I7" s="150"/>
      <c r="J7" s="150"/>
      <c r="K7" s="150"/>
      <c r="L7" s="150"/>
      <c r="M7" s="150"/>
      <c r="N7" s="150"/>
      <c r="O7" s="155" t="s">
        <v>178</v>
      </c>
      <c r="P7" s="150"/>
      <c r="Q7" s="155" t="s">
        <v>179</v>
      </c>
      <c r="R7" s="150"/>
      <c r="S7" s="153"/>
    </row>
    <row r="8" spans="1:19" ht="20.25" customHeight="1" x14ac:dyDescent="0.6">
      <c r="A8" s="148"/>
      <c r="B8" s="150"/>
      <c r="C8" s="151"/>
      <c r="D8" s="152"/>
      <c r="E8" s="151"/>
      <c r="F8" s="152"/>
      <c r="G8" s="150"/>
      <c r="H8" s="150"/>
      <c r="I8" s="150"/>
      <c r="J8" s="150"/>
      <c r="K8" s="150"/>
      <c r="L8" s="150"/>
      <c r="M8" s="150"/>
      <c r="N8" s="150"/>
      <c r="O8" s="155" t="s">
        <v>180</v>
      </c>
      <c r="P8" s="150"/>
      <c r="Q8" s="155" t="s">
        <v>181</v>
      </c>
      <c r="R8" s="150"/>
      <c r="S8" s="153"/>
    </row>
    <row r="9" spans="1:19" ht="20.25" customHeight="1" x14ac:dyDescent="0.55000000000000004">
      <c r="A9" s="148"/>
      <c r="B9" s="150"/>
      <c r="C9" s="150" t="s">
        <v>66</v>
      </c>
      <c r="D9" s="149"/>
      <c r="E9" s="155" t="s">
        <v>68</v>
      </c>
      <c r="F9" s="149"/>
      <c r="G9" s="150" t="s">
        <v>69</v>
      </c>
      <c r="H9" s="150"/>
      <c r="I9" s="151"/>
      <c r="J9" s="149"/>
      <c r="K9" s="151"/>
      <c r="L9" s="151"/>
      <c r="M9" s="150" t="s">
        <v>206</v>
      </c>
      <c r="N9" s="151"/>
      <c r="O9" s="155" t="s">
        <v>182</v>
      </c>
      <c r="P9" s="150"/>
      <c r="Q9" s="155" t="s">
        <v>183</v>
      </c>
      <c r="R9" s="150"/>
      <c r="S9" s="150" t="s">
        <v>163</v>
      </c>
    </row>
    <row r="10" spans="1:19" ht="20.25" customHeight="1" x14ac:dyDescent="0.55000000000000004">
      <c r="A10" s="148"/>
      <c r="B10" s="150"/>
      <c r="C10" s="150" t="s">
        <v>67</v>
      </c>
      <c r="D10" s="149"/>
      <c r="E10" s="155" t="s">
        <v>164</v>
      </c>
      <c r="F10" s="149"/>
      <c r="G10" s="155" t="s">
        <v>165</v>
      </c>
      <c r="H10" s="150"/>
      <c r="I10" s="150" t="s">
        <v>70</v>
      </c>
      <c r="J10" s="149"/>
      <c r="K10" s="151"/>
      <c r="L10" s="151"/>
      <c r="M10" s="150" t="s">
        <v>207</v>
      </c>
      <c r="N10" s="151"/>
      <c r="O10" s="237" t="s">
        <v>195</v>
      </c>
      <c r="P10" s="150"/>
      <c r="Q10" s="155" t="s">
        <v>166</v>
      </c>
      <c r="R10" s="150"/>
      <c r="S10" s="150" t="s">
        <v>166</v>
      </c>
    </row>
    <row r="11" spans="1:19" ht="22.05" customHeight="1" x14ac:dyDescent="0.55000000000000004">
      <c r="A11" s="148"/>
      <c r="B11" s="149" t="s">
        <v>5</v>
      </c>
      <c r="C11" s="150" t="s">
        <v>72</v>
      </c>
      <c r="D11" s="149"/>
      <c r="E11" s="155" t="s">
        <v>167</v>
      </c>
      <c r="F11" s="149"/>
      <c r="G11" s="155" t="s">
        <v>168</v>
      </c>
      <c r="H11" s="150"/>
      <c r="I11" s="150" t="s">
        <v>75</v>
      </c>
      <c r="J11" s="149"/>
      <c r="K11" s="150" t="s">
        <v>76</v>
      </c>
      <c r="L11" s="150"/>
      <c r="M11" s="150" t="s">
        <v>208</v>
      </c>
      <c r="N11" s="150"/>
      <c r="O11" s="150" t="s">
        <v>184</v>
      </c>
      <c r="P11" s="150"/>
      <c r="Q11" s="150" t="s">
        <v>77</v>
      </c>
      <c r="R11" s="150"/>
      <c r="S11" s="155" t="s">
        <v>77</v>
      </c>
    </row>
    <row r="12" spans="1:19" ht="20.25" customHeight="1" x14ac:dyDescent="0.55000000000000004">
      <c r="A12" s="151"/>
      <c r="B12" s="149"/>
      <c r="C12" s="259" t="s">
        <v>90</v>
      </c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22.5" customHeight="1" x14ac:dyDescent="0.6">
      <c r="A13" s="242" t="s">
        <v>155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</row>
    <row r="14" spans="1:19" ht="21" customHeight="1" x14ac:dyDescent="0.6">
      <c r="A14" s="157" t="s">
        <v>209</v>
      </c>
      <c r="B14" s="158"/>
      <c r="C14" s="159">
        <v>847361206</v>
      </c>
      <c r="D14" s="159"/>
      <c r="E14" s="159">
        <v>350872541</v>
      </c>
      <c r="F14" s="159"/>
      <c r="G14" s="159">
        <v>52835830</v>
      </c>
      <c r="H14" s="159"/>
      <c r="I14" s="159">
        <v>88000000</v>
      </c>
      <c r="J14" s="159"/>
      <c r="K14" s="159">
        <v>1858469942</v>
      </c>
      <c r="L14" s="159"/>
      <c r="M14" s="159">
        <v>15141627</v>
      </c>
      <c r="N14" s="159"/>
      <c r="O14" s="159">
        <v>0</v>
      </c>
      <c r="P14" s="159"/>
      <c r="Q14" s="159">
        <f>M14+O14</f>
        <v>15141627</v>
      </c>
      <c r="R14" s="159"/>
      <c r="S14" s="159">
        <f>SUM(C14:K14,Q14)</f>
        <v>3212681146</v>
      </c>
    </row>
    <row r="15" spans="1:19" ht="21" customHeight="1" x14ac:dyDescent="0.55000000000000004">
      <c r="A15" s="151" t="s">
        <v>185</v>
      </c>
      <c r="B15" s="149">
        <v>3</v>
      </c>
      <c r="C15" s="186">
        <v>0</v>
      </c>
      <c r="D15" s="166"/>
      <c r="E15" s="186">
        <v>0</v>
      </c>
      <c r="F15" s="166"/>
      <c r="G15" s="186">
        <v>0</v>
      </c>
      <c r="H15" s="187"/>
      <c r="I15" s="186">
        <v>0</v>
      </c>
      <c r="J15" s="168"/>
      <c r="K15" s="128">
        <v>-14194011</v>
      </c>
      <c r="L15" s="168"/>
      <c r="M15" s="186">
        <v>0</v>
      </c>
      <c r="N15" s="168"/>
      <c r="O15" s="186">
        <v>0</v>
      </c>
      <c r="P15" s="187"/>
      <c r="Q15" s="186">
        <f t="shared" ref="Q15" si="0">SUM(M15:O15)</f>
        <v>0</v>
      </c>
      <c r="R15" s="187"/>
      <c r="S15" s="221">
        <f>SUM(C15:K15,Q15)</f>
        <v>-14194011</v>
      </c>
    </row>
    <row r="16" spans="1:19" ht="21" customHeight="1" x14ac:dyDescent="0.6">
      <c r="A16" s="157" t="s">
        <v>186</v>
      </c>
      <c r="B16" s="158"/>
      <c r="C16" s="188">
        <f>SUM(C14:C15)</f>
        <v>847361206</v>
      </c>
      <c r="D16" s="160"/>
      <c r="E16" s="188">
        <f>SUM(E14:E15)</f>
        <v>350872541</v>
      </c>
      <c r="F16" s="160"/>
      <c r="G16" s="188">
        <f>SUM(G14:G15)</f>
        <v>52835830</v>
      </c>
      <c r="H16" s="189"/>
      <c r="I16" s="188">
        <f>SUM(I14:I15)</f>
        <v>88000000</v>
      </c>
      <c r="J16" s="190"/>
      <c r="K16" s="188">
        <f>SUM(K14:K15)</f>
        <v>1844275931</v>
      </c>
      <c r="L16" s="189"/>
      <c r="M16" s="188">
        <f>SUM(M14:M15)</f>
        <v>15141627</v>
      </c>
      <c r="N16" s="189"/>
      <c r="O16" s="188">
        <f>SUM(O14:O15)</f>
        <v>0</v>
      </c>
      <c r="P16" s="189"/>
      <c r="Q16" s="188">
        <f>SUM(Q14:Q15)</f>
        <v>15141627</v>
      </c>
      <c r="R16" s="189"/>
      <c r="S16" s="188">
        <f>SUM(S14:S15)</f>
        <v>3198487135</v>
      </c>
    </row>
    <row r="17" spans="1:19" ht="6.45" customHeight="1" x14ac:dyDescent="0.6">
      <c r="A17" s="157"/>
      <c r="B17" s="149"/>
      <c r="C17" s="159"/>
      <c r="D17" s="160"/>
      <c r="E17" s="159"/>
      <c r="F17" s="160"/>
      <c r="G17" s="161"/>
      <c r="H17" s="161"/>
      <c r="I17" s="161"/>
      <c r="J17" s="162"/>
      <c r="K17" s="161"/>
      <c r="L17" s="161"/>
      <c r="M17" s="161"/>
      <c r="N17" s="161"/>
      <c r="O17" s="161"/>
      <c r="P17" s="161"/>
      <c r="Q17" s="161"/>
      <c r="R17" s="161"/>
      <c r="S17" s="161"/>
    </row>
    <row r="18" spans="1:19" ht="21" customHeight="1" x14ac:dyDescent="0.6">
      <c r="A18" s="163" t="s">
        <v>95</v>
      </c>
      <c r="B18" s="149"/>
      <c r="C18" s="159"/>
      <c r="D18" s="160"/>
      <c r="E18" s="159"/>
      <c r="F18" s="160"/>
      <c r="G18" s="161"/>
      <c r="H18" s="161"/>
      <c r="I18" s="161"/>
      <c r="J18" s="162"/>
      <c r="K18" s="161"/>
      <c r="L18" s="161"/>
      <c r="M18" s="161"/>
      <c r="N18" s="161"/>
      <c r="O18" s="161"/>
      <c r="P18" s="161"/>
      <c r="Q18" s="161"/>
      <c r="R18" s="161"/>
      <c r="S18" s="161"/>
    </row>
    <row r="19" spans="1:19" ht="20.25" customHeight="1" x14ac:dyDescent="0.6">
      <c r="A19" s="164" t="s">
        <v>169</v>
      </c>
      <c r="B19" s="149"/>
      <c r="C19" s="159"/>
      <c r="D19" s="160"/>
      <c r="E19" s="159"/>
      <c r="F19" s="160"/>
      <c r="G19" s="161"/>
      <c r="H19" s="161"/>
      <c r="I19" s="161"/>
      <c r="J19" s="162"/>
      <c r="K19" s="161"/>
      <c r="L19" s="161"/>
      <c r="M19" s="161"/>
      <c r="N19" s="161"/>
      <c r="O19" s="161"/>
      <c r="P19" s="161"/>
      <c r="Q19" s="161"/>
      <c r="R19" s="161"/>
      <c r="S19" s="161"/>
    </row>
    <row r="20" spans="1:19" ht="21.75" customHeight="1" x14ac:dyDescent="0.55000000000000004">
      <c r="A20" s="220" t="s">
        <v>170</v>
      </c>
      <c r="B20" s="149">
        <v>27</v>
      </c>
      <c r="C20" s="128">
        <v>0</v>
      </c>
      <c r="D20" s="166"/>
      <c r="E20" s="128">
        <v>0</v>
      </c>
      <c r="F20" s="166"/>
      <c r="G20" s="128">
        <v>0</v>
      </c>
      <c r="H20" s="167"/>
      <c r="I20" s="128">
        <v>0</v>
      </c>
      <c r="J20" s="168"/>
      <c r="K20" s="128">
        <v>-389785851</v>
      </c>
      <c r="L20" s="168"/>
      <c r="M20" s="128">
        <v>0</v>
      </c>
      <c r="N20" s="168"/>
      <c r="O20" s="128">
        <v>0</v>
      </c>
      <c r="P20" s="127"/>
      <c r="Q20" s="128">
        <f>SUM(M20:O20)</f>
        <v>0</v>
      </c>
      <c r="R20" s="127"/>
      <c r="S20" s="169">
        <f>SUM(C20:K20,Q20)</f>
        <v>-389785851</v>
      </c>
    </row>
    <row r="21" spans="1:19" ht="20.25" customHeight="1" x14ac:dyDescent="0.6">
      <c r="A21" s="170" t="s">
        <v>102</v>
      </c>
      <c r="B21" s="149"/>
      <c r="C21" s="171">
        <f>SUM(C20:C20)</f>
        <v>0</v>
      </c>
      <c r="D21" s="160"/>
      <c r="E21" s="171">
        <f>SUM(E20:E20)</f>
        <v>0</v>
      </c>
      <c r="F21" s="160"/>
      <c r="G21" s="171">
        <f>SUM(G20:G20)</f>
        <v>0</v>
      </c>
      <c r="H21" s="161"/>
      <c r="I21" s="171">
        <f>SUM(I20:I20)</f>
        <v>0</v>
      </c>
      <c r="J21" s="162"/>
      <c r="K21" s="171">
        <f>SUM(K20:K20)</f>
        <v>-389785851</v>
      </c>
      <c r="L21" s="161"/>
      <c r="M21" s="171">
        <f>SUM(M20:M20)</f>
        <v>0</v>
      </c>
      <c r="N21" s="161"/>
      <c r="O21" s="171">
        <f>SUM(O20:O20)</f>
        <v>0</v>
      </c>
      <c r="P21" s="161"/>
      <c r="Q21" s="171">
        <f>SUM(Q20:Q20)</f>
        <v>0</v>
      </c>
      <c r="R21" s="161"/>
      <c r="S21" s="171">
        <f>SUM(S20:S20)</f>
        <v>-389785851</v>
      </c>
    </row>
    <row r="22" spans="1:19" ht="12" hidden="1" customHeight="1" x14ac:dyDescent="0.6">
      <c r="A22" s="157"/>
      <c r="B22" s="149"/>
      <c r="C22" s="168"/>
      <c r="D22" s="166"/>
      <c r="E22" s="168"/>
      <c r="F22" s="166"/>
      <c r="G22" s="127"/>
      <c r="H22" s="127"/>
      <c r="I22" s="168"/>
      <c r="J22" s="172"/>
      <c r="K22" s="168"/>
      <c r="L22" s="127"/>
      <c r="M22" s="168"/>
      <c r="N22" s="127"/>
      <c r="O22" s="168"/>
      <c r="P22" s="127"/>
      <c r="Q22" s="168"/>
      <c r="R22" s="127"/>
      <c r="S22" s="168"/>
    </row>
    <row r="23" spans="1:19" ht="21.75" hidden="1" customHeight="1" x14ac:dyDescent="0.6">
      <c r="A23" s="173" t="s">
        <v>171</v>
      </c>
      <c r="B23" s="149"/>
      <c r="C23" s="159"/>
      <c r="D23" s="160"/>
      <c r="E23" s="159"/>
      <c r="F23" s="160"/>
      <c r="G23" s="161"/>
      <c r="H23" s="161"/>
      <c r="I23" s="161"/>
      <c r="J23" s="162"/>
      <c r="K23" s="161"/>
      <c r="L23" s="161"/>
      <c r="M23" s="161"/>
      <c r="N23" s="161"/>
      <c r="O23" s="161"/>
      <c r="P23" s="161"/>
      <c r="Q23" s="161"/>
      <c r="R23" s="161"/>
      <c r="S23" s="161"/>
    </row>
    <row r="24" spans="1:19" ht="21.75" hidden="1" customHeight="1" x14ac:dyDescent="0.6">
      <c r="A24" s="174" t="s">
        <v>172</v>
      </c>
      <c r="C24" s="159"/>
      <c r="D24" s="160"/>
      <c r="E24" s="159"/>
      <c r="F24" s="160"/>
      <c r="G24" s="159"/>
      <c r="H24" s="159"/>
      <c r="I24" s="159"/>
      <c r="J24" s="160"/>
      <c r="K24" s="159"/>
      <c r="L24" s="159"/>
      <c r="M24" s="159"/>
      <c r="N24" s="159"/>
      <c r="O24" s="159"/>
      <c r="P24" s="159"/>
      <c r="Q24" s="159"/>
      <c r="R24" s="159"/>
      <c r="S24" s="159"/>
    </row>
    <row r="25" spans="1:19" ht="21.75" hidden="1" customHeight="1" x14ac:dyDescent="0.55000000000000004">
      <c r="A25" s="175" t="s">
        <v>173</v>
      </c>
      <c r="B25" s="149">
        <v>8</v>
      </c>
      <c r="C25" s="128">
        <v>0</v>
      </c>
      <c r="D25" s="166"/>
      <c r="E25" s="128">
        <v>0</v>
      </c>
      <c r="F25" s="166"/>
      <c r="G25" s="128">
        <v>0</v>
      </c>
      <c r="H25" s="167"/>
      <c r="I25" s="128">
        <v>0</v>
      </c>
      <c r="J25" s="168"/>
      <c r="K25" s="176"/>
      <c r="L25" s="168"/>
      <c r="M25" s="128">
        <v>0</v>
      </c>
      <c r="N25" s="168"/>
      <c r="O25" s="128">
        <v>0</v>
      </c>
      <c r="P25" s="127"/>
      <c r="Q25" s="128">
        <v>0</v>
      </c>
      <c r="R25" s="127"/>
      <c r="S25" s="169">
        <f>SUM(C25:K25)</f>
        <v>0</v>
      </c>
    </row>
    <row r="26" spans="1:19" ht="21.75" hidden="1" customHeight="1" x14ac:dyDescent="0.6">
      <c r="A26" s="173" t="s">
        <v>174</v>
      </c>
      <c r="B26" s="149"/>
      <c r="C26" s="171">
        <f>SUM(C25:C25)</f>
        <v>0</v>
      </c>
      <c r="D26" s="160"/>
      <c r="E26" s="171">
        <f>SUM(E25:E25)</f>
        <v>0</v>
      </c>
      <c r="F26" s="160"/>
      <c r="G26" s="171">
        <f>SUM(G25:G25)</f>
        <v>0</v>
      </c>
      <c r="H26" s="161"/>
      <c r="I26" s="171">
        <f>SUM(I25:I25)</f>
        <v>0</v>
      </c>
      <c r="J26" s="162"/>
      <c r="K26" s="171">
        <f>SUM(K25:K25)</f>
        <v>0</v>
      </c>
      <c r="L26" s="161"/>
      <c r="M26" s="171">
        <f>SUM(M25:M25)</f>
        <v>0</v>
      </c>
      <c r="N26" s="161"/>
      <c r="O26" s="171">
        <f>SUM(O25:O25)</f>
        <v>0</v>
      </c>
      <c r="P26" s="161"/>
      <c r="Q26" s="171">
        <f>SUM(Q25:Q25)</f>
        <v>0</v>
      </c>
      <c r="R26" s="161"/>
      <c r="S26" s="171">
        <f>SUM(S25:S25)</f>
        <v>0</v>
      </c>
    </row>
    <row r="27" spans="1:19" ht="13.5" hidden="1" customHeight="1" x14ac:dyDescent="0.6">
      <c r="A27" s="163"/>
      <c r="B27" s="149"/>
      <c r="C27" s="159"/>
      <c r="D27" s="160"/>
      <c r="E27" s="159"/>
      <c r="F27" s="160"/>
      <c r="G27" s="161"/>
      <c r="H27" s="161"/>
      <c r="I27" s="161"/>
      <c r="J27" s="162"/>
      <c r="K27" s="161"/>
      <c r="L27" s="161"/>
      <c r="M27" s="161"/>
      <c r="N27" s="161"/>
      <c r="O27" s="161"/>
      <c r="P27" s="161"/>
      <c r="Q27" s="161"/>
      <c r="R27" s="161"/>
      <c r="S27" s="161"/>
    </row>
    <row r="28" spans="1:19" ht="22.5" hidden="1" customHeight="1" x14ac:dyDescent="0.6">
      <c r="A28" s="177" t="s">
        <v>175</v>
      </c>
      <c r="B28" s="149"/>
      <c r="C28" s="178">
        <v>0</v>
      </c>
      <c r="D28" s="160"/>
      <c r="E28" s="178">
        <v>0</v>
      </c>
      <c r="F28" s="160"/>
      <c r="G28" s="178">
        <v>0</v>
      </c>
      <c r="H28" s="159"/>
      <c r="I28" s="159">
        <v>0</v>
      </c>
      <c r="J28" s="160"/>
      <c r="K28" s="178">
        <f>SUM(K26,K21)</f>
        <v>-389785851</v>
      </c>
      <c r="L28" s="159"/>
      <c r="M28" s="178">
        <v>0</v>
      </c>
      <c r="N28" s="159"/>
      <c r="O28" s="178">
        <v>0</v>
      </c>
      <c r="P28" s="159"/>
      <c r="Q28" s="178">
        <v>0</v>
      </c>
      <c r="R28" s="159"/>
      <c r="S28" s="178">
        <f>SUM(S26,S21)</f>
        <v>-389785851</v>
      </c>
    </row>
    <row r="29" spans="1:19" ht="6.45" customHeight="1" x14ac:dyDescent="0.6">
      <c r="A29" s="177"/>
      <c r="B29" s="149"/>
      <c r="C29" s="159"/>
      <c r="D29" s="160"/>
      <c r="E29" s="159"/>
      <c r="F29" s="160"/>
      <c r="G29" s="159"/>
      <c r="H29" s="159"/>
      <c r="I29" s="179"/>
      <c r="J29" s="160"/>
      <c r="K29" s="159"/>
      <c r="L29" s="159"/>
      <c r="M29" s="159"/>
      <c r="N29" s="159"/>
      <c r="O29" s="159"/>
      <c r="P29" s="159"/>
      <c r="Q29" s="159"/>
      <c r="R29" s="159"/>
      <c r="S29" s="159"/>
    </row>
    <row r="30" spans="1:19" ht="20.25" customHeight="1" x14ac:dyDescent="0.6">
      <c r="A30" s="177" t="s">
        <v>96</v>
      </c>
      <c r="B30" s="149"/>
      <c r="C30" s="159"/>
      <c r="D30" s="160"/>
      <c r="E30" s="159"/>
      <c r="F30" s="160"/>
      <c r="G30" s="159"/>
      <c r="H30" s="159"/>
      <c r="I30" s="159"/>
      <c r="J30" s="160"/>
      <c r="K30" s="159"/>
      <c r="L30" s="159"/>
      <c r="M30" s="159"/>
      <c r="N30" s="159"/>
      <c r="O30" s="159"/>
      <c r="P30" s="159"/>
      <c r="Q30" s="159"/>
      <c r="R30" s="159"/>
      <c r="S30" s="159"/>
    </row>
    <row r="31" spans="1:19" ht="20.25" customHeight="1" x14ac:dyDescent="0.55000000000000004">
      <c r="A31" s="175" t="s">
        <v>176</v>
      </c>
      <c r="B31" s="149"/>
      <c r="C31" s="127">
        <v>0</v>
      </c>
      <c r="D31" s="166"/>
      <c r="E31" s="127">
        <v>0</v>
      </c>
      <c r="F31" s="166"/>
      <c r="G31" s="127">
        <v>0</v>
      </c>
      <c r="H31" s="167"/>
      <c r="I31" s="127">
        <v>0</v>
      </c>
      <c r="J31" s="166"/>
      <c r="K31" s="127">
        <f>'PL11-12'!C62</f>
        <v>641951153</v>
      </c>
      <c r="L31" s="127"/>
      <c r="M31" s="127">
        <v>0</v>
      </c>
      <c r="N31" s="127"/>
      <c r="O31" s="127">
        <v>0</v>
      </c>
      <c r="P31" s="127"/>
      <c r="Q31" s="127">
        <f>SUM(M31:O31)</f>
        <v>0</v>
      </c>
      <c r="R31" s="127"/>
      <c r="S31" s="168">
        <f t="shared" ref="S31:S32" si="1">SUM(C31:K31,Q31)</f>
        <v>641951153</v>
      </c>
    </row>
    <row r="32" spans="1:19" ht="20.25" customHeight="1" x14ac:dyDescent="0.55000000000000004">
      <c r="A32" s="175" t="s">
        <v>177</v>
      </c>
      <c r="B32" s="149"/>
      <c r="C32" s="127">
        <v>0</v>
      </c>
      <c r="D32" s="166"/>
      <c r="E32" s="127">
        <v>0</v>
      </c>
      <c r="F32" s="166"/>
      <c r="G32" s="127">
        <v>0</v>
      </c>
      <c r="H32" s="167"/>
      <c r="I32" s="127">
        <v>0</v>
      </c>
      <c r="J32" s="166"/>
      <c r="K32" s="127">
        <v>0</v>
      </c>
      <c r="L32" s="127"/>
      <c r="M32" s="127">
        <f>'PL11-12'!C48</f>
        <v>31980702</v>
      </c>
      <c r="N32" s="127"/>
      <c r="O32" s="127">
        <f>'PL11-12'!C39</f>
        <v>-11889509</v>
      </c>
      <c r="P32" s="127"/>
      <c r="Q32" s="127">
        <f>SUM(M32:O32)</f>
        <v>20091193</v>
      </c>
      <c r="R32" s="127"/>
      <c r="S32" s="168">
        <f t="shared" si="1"/>
        <v>20091193</v>
      </c>
    </row>
    <row r="33" spans="1:20" ht="20.25" customHeight="1" x14ac:dyDescent="0.6">
      <c r="A33" s="157" t="s">
        <v>97</v>
      </c>
      <c r="B33" s="158"/>
      <c r="C33" s="180">
        <f>SUM(C31:C32)</f>
        <v>0</v>
      </c>
      <c r="D33" s="160"/>
      <c r="E33" s="180">
        <f>SUM(E31:E32)</f>
        <v>0</v>
      </c>
      <c r="F33" s="160"/>
      <c r="G33" s="180">
        <f>SUM(G31:G32)</f>
        <v>0</v>
      </c>
      <c r="H33" s="161"/>
      <c r="I33" s="180">
        <f>SUM(I31:I32)</f>
        <v>0</v>
      </c>
      <c r="J33" s="160"/>
      <c r="K33" s="180">
        <f>SUM(K31:K32)</f>
        <v>641951153</v>
      </c>
      <c r="L33" s="161"/>
      <c r="M33" s="180">
        <f>SUM(M31:M32)</f>
        <v>31980702</v>
      </c>
      <c r="N33" s="161"/>
      <c r="O33" s="180">
        <f>SUM(O31:O32)</f>
        <v>-11889509</v>
      </c>
      <c r="P33" s="161"/>
      <c r="Q33" s="180">
        <f>SUM(Q31:Q32)</f>
        <v>20091193</v>
      </c>
      <c r="R33" s="161"/>
      <c r="S33" s="180">
        <f>SUM(S31:S32)</f>
        <v>662042346</v>
      </c>
    </row>
    <row r="34" spans="1:20" s="129" customFormat="1" ht="6.45" customHeight="1" x14ac:dyDescent="0.6">
      <c r="A34" s="157"/>
      <c r="B34" s="158"/>
      <c r="C34" s="161"/>
      <c r="D34" s="160"/>
      <c r="E34" s="161"/>
      <c r="F34" s="160"/>
      <c r="G34" s="161"/>
      <c r="H34" s="161"/>
      <c r="I34" s="161"/>
      <c r="J34" s="160"/>
      <c r="K34" s="161"/>
      <c r="L34" s="161"/>
      <c r="M34" s="161"/>
      <c r="N34" s="161"/>
      <c r="O34" s="161"/>
      <c r="P34" s="161"/>
      <c r="Q34" s="161"/>
      <c r="R34" s="161"/>
      <c r="S34" s="161"/>
    </row>
    <row r="35" spans="1:20" s="129" customFormat="1" x14ac:dyDescent="0.55000000000000004">
      <c r="A35" s="247" t="s">
        <v>213</v>
      </c>
      <c r="B35" s="149">
        <v>28</v>
      </c>
      <c r="C35" s="128">
        <v>0</v>
      </c>
      <c r="D35" s="166"/>
      <c r="E35" s="128">
        <v>0</v>
      </c>
      <c r="F35" s="166"/>
      <c r="G35" s="128">
        <v>0</v>
      </c>
      <c r="H35" s="127"/>
      <c r="I35" s="128">
        <v>0</v>
      </c>
      <c r="J35" s="166"/>
      <c r="K35" s="128">
        <f>1507132</f>
        <v>1507132</v>
      </c>
      <c r="L35" s="127"/>
      <c r="M35" s="128">
        <v>-1507132</v>
      </c>
      <c r="N35" s="127"/>
      <c r="O35" s="128">
        <v>0</v>
      </c>
      <c r="P35" s="127"/>
      <c r="Q35" s="128">
        <f>SUM(M35:O35)</f>
        <v>-1507132</v>
      </c>
      <c r="R35" s="127"/>
      <c r="S35" s="128">
        <f t="shared" ref="S35" si="2">SUM(C35:K35,Q35)</f>
        <v>0</v>
      </c>
    </row>
    <row r="36" spans="1:20" s="129" customFormat="1" ht="6.45" customHeight="1" x14ac:dyDescent="0.6">
      <c r="A36" s="151"/>
      <c r="B36" s="158"/>
      <c r="C36" s="127"/>
      <c r="D36" s="166"/>
      <c r="E36" s="127"/>
      <c r="F36" s="166"/>
      <c r="G36" s="127"/>
      <c r="H36" s="127"/>
      <c r="I36" s="127"/>
      <c r="J36" s="166"/>
      <c r="K36" s="127"/>
      <c r="L36" s="127"/>
      <c r="M36" s="127"/>
      <c r="N36" s="127"/>
      <c r="O36" s="127"/>
      <c r="P36" s="127"/>
      <c r="Q36" s="127"/>
      <c r="R36" s="127"/>
      <c r="S36" s="127"/>
    </row>
    <row r="37" spans="1:20" ht="22.5" customHeight="1" thickBot="1" x14ac:dyDescent="0.65">
      <c r="A37" s="177" t="s">
        <v>156</v>
      </c>
      <c r="B37" s="158"/>
      <c r="C37" s="181">
        <f>SUM(C33,C21,C26,C16,C35)</f>
        <v>847361206</v>
      </c>
      <c r="D37" s="160"/>
      <c r="E37" s="181">
        <f>SUM(E33,E21,E26,E16,E35)</f>
        <v>350872541</v>
      </c>
      <c r="F37" s="160"/>
      <c r="G37" s="181">
        <f>SUM(G33,G21,G26,G16,G35)</f>
        <v>52835830</v>
      </c>
      <c r="H37" s="159"/>
      <c r="I37" s="181">
        <f>SUM(I33,I21,I26,I16,I35)</f>
        <v>88000000</v>
      </c>
      <c r="J37" s="160"/>
      <c r="K37" s="181">
        <f>SUM(K33,K21,K26,K16,K35)</f>
        <v>2097948365</v>
      </c>
      <c r="L37" s="161"/>
      <c r="M37" s="181">
        <f>SUM(M33,M21,M26,M16,M35)</f>
        <v>45615197</v>
      </c>
      <c r="N37" s="161"/>
      <c r="O37" s="181">
        <f>SUM(O33,O21,O26,O16,O35)</f>
        <v>-11889509</v>
      </c>
      <c r="P37" s="161"/>
      <c r="Q37" s="181">
        <f>SUM(Q33,Q21,Q26,Q16,Q35)</f>
        <v>33725688</v>
      </c>
      <c r="R37" s="161"/>
      <c r="S37" s="181">
        <f>SUM(S33,S21,S26,S16,S35)</f>
        <v>3470743630</v>
      </c>
      <c r="T37" s="182"/>
    </row>
    <row r="38" spans="1:20" ht="22.2" thickTop="1" x14ac:dyDescent="0.55000000000000004"/>
    <row r="39" spans="1:20" x14ac:dyDescent="0.55000000000000004">
      <c r="K39" s="184"/>
      <c r="M39" s="184"/>
      <c r="O39" s="191"/>
      <c r="Q39" s="191"/>
      <c r="S39" s="184"/>
    </row>
  </sheetData>
  <mergeCells count="6">
    <mergeCell ref="C12:S12"/>
    <mergeCell ref="A1:F1"/>
    <mergeCell ref="C4:S4"/>
    <mergeCell ref="M5:Q5"/>
    <mergeCell ref="I6:K6"/>
    <mergeCell ref="M6:Q6"/>
  </mergeCells>
  <pageMargins left="0.7" right="0.7" top="0.48" bottom="0.5" header="0.5" footer="0.5"/>
  <pageSetup paperSize="9" scale="67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view="pageBreakPreview" topLeftCell="D42" zoomScale="80" zoomScaleNormal="85" zoomScaleSheetLayoutView="80" workbookViewId="0">
      <selection activeCell="V25" sqref="V25"/>
    </sheetView>
  </sheetViews>
  <sheetFormatPr defaultColWidth="8.09765625" defaultRowHeight="23.25" customHeight="1" x14ac:dyDescent="0.3"/>
  <cols>
    <col min="1" max="1" width="46.796875" style="132" customWidth="1"/>
    <col min="2" max="2" width="8.19921875" style="132" customWidth="1"/>
    <col min="3" max="3" width="13.09765625" style="132" customWidth="1"/>
    <col min="4" max="4" width="1.796875" style="132" customWidth="1"/>
    <col min="5" max="5" width="13.19921875" style="132" customWidth="1"/>
    <col min="6" max="6" width="1.09765625" style="132" customWidth="1"/>
    <col min="7" max="7" width="12.8984375" style="132" customWidth="1"/>
    <col min="8" max="8" width="1.09765625" style="132" customWidth="1"/>
    <col min="9" max="9" width="13.19921875" style="132" customWidth="1"/>
    <col min="10" max="10" width="1.09765625" style="132" customWidth="1"/>
    <col min="11" max="11" width="13.19921875" style="132" customWidth="1"/>
    <col min="12" max="12" width="1.09765625" style="132" customWidth="1"/>
    <col min="13" max="13" width="17.5" style="132" customWidth="1"/>
    <col min="14" max="14" width="1.09765625" style="132" customWidth="1"/>
    <col min="15" max="15" width="14.5" style="132" customWidth="1"/>
    <col min="16" max="16" width="16" style="132" customWidth="1"/>
    <col min="17" max="254" width="8.19921875" style="132" customWidth="1"/>
    <col min="255" max="255" width="42.796875" style="132" customWidth="1"/>
    <col min="256" max="16384" width="8.09765625" style="132"/>
  </cols>
  <sheetData>
    <row r="1" spans="1:15" ht="23.25" customHeight="1" x14ac:dyDescent="0.6">
      <c r="A1" s="260" t="s">
        <v>0</v>
      </c>
      <c r="B1" s="260"/>
      <c r="C1" s="260"/>
      <c r="D1" s="260"/>
      <c r="E1" s="260"/>
      <c r="F1" s="260"/>
      <c r="G1" s="192"/>
      <c r="H1" s="192"/>
      <c r="I1" s="192"/>
      <c r="J1" s="193"/>
      <c r="K1" s="193"/>
      <c r="L1" s="193"/>
      <c r="M1" s="193"/>
      <c r="N1" s="193"/>
      <c r="O1" s="193"/>
    </row>
    <row r="2" spans="1:15" ht="23.25" customHeight="1" x14ac:dyDescent="0.6">
      <c r="A2" s="194" t="s">
        <v>214</v>
      </c>
      <c r="B2" s="195"/>
      <c r="C2" s="146"/>
      <c r="D2" s="146"/>
      <c r="E2" s="146"/>
      <c r="F2" s="146"/>
      <c r="G2" s="193"/>
      <c r="H2" s="193"/>
      <c r="I2" s="193"/>
      <c r="J2" s="193"/>
      <c r="K2" s="193"/>
      <c r="L2" s="193"/>
      <c r="M2" s="193"/>
      <c r="N2" s="193"/>
      <c r="O2" s="193"/>
    </row>
    <row r="3" spans="1:15" ht="10.5" customHeight="1" x14ac:dyDescent="0.6">
      <c r="A3" s="266"/>
      <c r="B3" s="266"/>
      <c r="C3" s="266"/>
      <c r="D3" s="266"/>
      <c r="E3" s="266"/>
      <c r="F3" s="266"/>
      <c r="G3" s="157"/>
      <c r="H3" s="157"/>
      <c r="I3" s="151"/>
      <c r="J3" s="157"/>
      <c r="K3" s="151"/>
      <c r="L3" s="157"/>
      <c r="M3" s="151"/>
      <c r="N3" s="157"/>
      <c r="O3" s="151"/>
    </row>
    <row r="4" spans="1:15" ht="21.75" customHeight="1" x14ac:dyDescent="0.6">
      <c r="A4" s="148"/>
      <c r="B4" s="152"/>
      <c r="C4" s="261" t="s">
        <v>3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ht="21.75" customHeight="1" x14ac:dyDescent="0.6">
      <c r="A5" s="148"/>
      <c r="B5" s="148"/>
      <c r="C5" s="151"/>
      <c r="D5" s="152"/>
      <c r="E5" s="151"/>
      <c r="F5" s="152"/>
      <c r="G5" s="150"/>
      <c r="H5" s="150"/>
      <c r="I5" s="151"/>
      <c r="J5" s="152"/>
      <c r="K5" s="151"/>
      <c r="L5" s="152"/>
      <c r="M5" s="150" t="s">
        <v>64</v>
      </c>
      <c r="N5" s="152"/>
      <c r="O5" s="153"/>
    </row>
    <row r="6" spans="1:15" ht="21.75" customHeight="1" x14ac:dyDescent="0.6">
      <c r="A6" s="148"/>
      <c r="B6" s="148"/>
      <c r="C6" s="151"/>
      <c r="D6" s="152"/>
      <c r="E6" s="151"/>
      <c r="F6" s="152"/>
      <c r="G6" s="150"/>
      <c r="H6" s="150"/>
      <c r="I6" s="264" t="s">
        <v>65</v>
      </c>
      <c r="J6" s="264"/>
      <c r="K6" s="264"/>
      <c r="L6" s="152"/>
      <c r="M6" s="154" t="s">
        <v>31</v>
      </c>
      <c r="N6" s="152"/>
      <c r="O6" s="153"/>
    </row>
    <row r="7" spans="1:15" ht="21.75" customHeight="1" x14ac:dyDescent="0.55000000000000004">
      <c r="A7" s="148"/>
      <c r="B7" s="150"/>
      <c r="C7" s="150" t="s">
        <v>66</v>
      </c>
      <c r="D7" s="149"/>
      <c r="E7" s="150" t="s">
        <v>68</v>
      </c>
      <c r="F7" s="149"/>
      <c r="G7" s="150" t="s">
        <v>69</v>
      </c>
      <c r="H7" s="150"/>
      <c r="I7" s="151"/>
      <c r="J7" s="149"/>
      <c r="K7" s="151"/>
      <c r="L7" s="149"/>
      <c r="M7" s="150" t="s">
        <v>206</v>
      </c>
      <c r="N7" s="149"/>
      <c r="O7" s="150" t="s">
        <v>163</v>
      </c>
    </row>
    <row r="8" spans="1:15" ht="21.75" customHeight="1" x14ac:dyDescent="0.55000000000000004">
      <c r="A8" s="148"/>
      <c r="B8" s="150"/>
      <c r="C8" s="150" t="s">
        <v>67</v>
      </c>
      <c r="D8" s="149"/>
      <c r="E8" s="150" t="s">
        <v>164</v>
      </c>
      <c r="F8" s="149"/>
      <c r="G8" s="155" t="s">
        <v>165</v>
      </c>
      <c r="H8" s="150"/>
      <c r="I8" s="150" t="s">
        <v>70</v>
      </c>
      <c r="J8" s="149"/>
      <c r="K8" s="151"/>
      <c r="L8" s="149"/>
      <c r="M8" s="150" t="s">
        <v>207</v>
      </c>
      <c r="N8" s="149"/>
      <c r="O8" s="150" t="s">
        <v>166</v>
      </c>
    </row>
    <row r="9" spans="1:15" ht="21.75" customHeight="1" x14ac:dyDescent="0.55000000000000004">
      <c r="A9" s="148"/>
      <c r="B9" s="149" t="s">
        <v>5</v>
      </c>
      <c r="C9" s="150" t="s">
        <v>72</v>
      </c>
      <c r="D9" s="149"/>
      <c r="E9" s="155" t="s">
        <v>167</v>
      </c>
      <c r="F9" s="149"/>
      <c r="G9" s="155" t="s">
        <v>168</v>
      </c>
      <c r="H9" s="150"/>
      <c r="I9" s="150" t="s">
        <v>75</v>
      </c>
      <c r="J9" s="149"/>
      <c r="K9" s="150" t="s">
        <v>76</v>
      </c>
      <c r="L9" s="149"/>
      <c r="M9" s="150" t="s">
        <v>208</v>
      </c>
      <c r="N9" s="149"/>
      <c r="O9" s="155" t="s">
        <v>77</v>
      </c>
    </row>
    <row r="10" spans="1:15" ht="21.75" customHeight="1" x14ac:dyDescent="0.55000000000000004">
      <c r="A10" s="148"/>
      <c r="B10" s="149"/>
      <c r="C10" s="259" t="s">
        <v>90</v>
      </c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</row>
    <row r="11" spans="1:15" ht="21.75" customHeight="1" x14ac:dyDescent="0.6">
      <c r="A11" s="156" t="s">
        <v>146</v>
      </c>
      <c r="B11" s="149"/>
    </row>
    <row r="12" spans="1:15" ht="21.75" customHeight="1" x14ac:dyDescent="0.6">
      <c r="A12" s="196" t="s">
        <v>147</v>
      </c>
      <c r="B12" s="158"/>
      <c r="C12" s="197">
        <v>770328649</v>
      </c>
      <c r="D12" s="197"/>
      <c r="E12" s="197">
        <v>350872541</v>
      </c>
      <c r="F12" s="197"/>
      <c r="G12" s="197">
        <v>52835830</v>
      </c>
      <c r="H12" s="197"/>
      <c r="I12" s="197">
        <v>80000000</v>
      </c>
      <c r="J12" s="197"/>
      <c r="K12" s="197">
        <v>1809417307</v>
      </c>
      <c r="L12" s="197"/>
      <c r="M12" s="197">
        <v>22290093</v>
      </c>
      <c r="N12" s="197"/>
      <c r="O12" s="198">
        <f>SUM(C12:M12)</f>
        <v>3085744420</v>
      </c>
    </row>
    <row r="13" spans="1:15" ht="7.05" customHeight="1" x14ac:dyDescent="0.6">
      <c r="A13" s="157"/>
      <c r="B13" s="149"/>
      <c r="C13" s="199"/>
      <c r="D13" s="153"/>
      <c r="E13" s="199"/>
      <c r="F13" s="153"/>
      <c r="G13" s="199"/>
      <c r="H13" s="199"/>
      <c r="I13" s="199"/>
      <c r="J13" s="153"/>
      <c r="K13" s="199"/>
      <c r="L13" s="153"/>
      <c r="M13" s="199"/>
      <c r="N13" s="153"/>
      <c r="O13" s="199"/>
    </row>
    <row r="14" spans="1:15" ht="21.75" customHeight="1" x14ac:dyDescent="0.6">
      <c r="A14" s="200" t="s">
        <v>95</v>
      </c>
      <c r="B14" s="149"/>
      <c r="C14" s="199"/>
      <c r="D14" s="153"/>
      <c r="E14" s="199"/>
      <c r="F14" s="153"/>
      <c r="G14" s="199"/>
      <c r="H14" s="199"/>
      <c r="I14" s="199"/>
      <c r="J14" s="153"/>
      <c r="K14" s="199"/>
      <c r="L14" s="153"/>
      <c r="M14" s="199"/>
      <c r="N14" s="153"/>
      <c r="O14" s="199"/>
    </row>
    <row r="15" spans="1:15" ht="21.75" customHeight="1" x14ac:dyDescent="0.6">
      <c r="A15" s="164" t="s">
        <v>169</v>
      </c>
      <c r="B15" s="149"/>
      <c r="C15" s="201"/>
      <c r="D15" s="202"/>
      <c r="E15" s="201"/>
      <c r="F15" s="202"/>
      <c r="G15" s="201"/>
      <c r="H15" s="202"/>
      <c r="I15" s="201"/>
      <c r="J15" s="202"/>
      <c r="K15" s="201"/>
      <c r="L15" s="202"/>
      <c r="M15" s="201"/>
      <c r="N15" s="202"/>
      <c r="O15" s="201"/>
    </row>
    <row r="16" spans="1:15" ht="21.75" customHeight="1" x14ac:dyDescent="0.55000000000000004">
      <c r="A16" s="165" t="s">
        <v>170</v>
      </c>
      <c r="B16" s="149" t="s">
        <v>203</v>
      </c>
      <c r="C16" s="203">
        <v>77032557</v>
      </c>
      <c r="D16" s="202"/>
      <c r="E16" s="204">
        <v>0</v>
      </c>
      <c r="F16" s="202"/>
      <c r="G16" s="204">
        <v>0</v>
      </c>
      <c r="H16" s="202"/>
      <c r="I16" s="204">
        <v>0</v>
      </c>
      <c r="J16" s="202"/>
      <c r="K16" s="203">
        <v>-466048463</v>
      </c>
      <c r="L16" s="202"/>
      <c r="M16" s="205">
        <v>0</v>
      </c>
      <c r="N16" s="202"/>
      <c r="O16" s="206">
        <f>SUM(C16:M16)</f>
        <v>-389015906</v>
      </c>
    </row>
    <row r="17" spans="1:17" ht="21.75" customHeight="1" x14ac:dyDescent="0.6">
      <c r="A17" s="200" t="s">
        <v>102</v>
      </c>
      <c r="B17" s="149"/>
      <c r="C17" s="207">
        <f>SUM(C16:C16)</f>
        <v>77032557</v>
      </c>
      <c r="D17" s="153"/>
      <c r="E17" s="207">
        <f>SUM(E16:E16)</f>
        <v>0</v>
      </c>
      <c r="F17" s="153"/>
      <c r="G17" s="207">
        <f>SUM(G16:G16)</f>
        <v>0</v>
      </c>
      <c r="H17" s="208"/>
      <c r="I17" s="207">
        <f>SUM(I16:I16)</f>
        <v>0</v>
      </c>
      <c r="J17" s="209"/>
      <c r="K17" s="207">
        <f>SUM(K16:K16)</f>
        <v>-466048463</v>
      </c>
      <c r="L17" s="153"/>
      <c r="M17" s="207">
        <f>SUM(M16:M16)</f>
        <v>0</v>
      </c>
      <c r="N17" s="153"/>
      <c r="O17" s="207">
        <f>SUM(O16:O16)</f>
        <v>-389015906</v>
      </c>
    </row>
    <row r="18" spans="1:17" ht="7.05" customHeight="1" x14ac:dyDescent="0.6">
      <c r="A18" s="157"/>
      <c r="B18" s="149"/>
      <c r="C18" s="199"/>
      <c r="D18" s="153"/>
      <c r="E18" s="199"/>
      <c r="F18" s="153"/>
      <c r="G18" s="208"/>
      <c r="H18" s="208"/>
      <c r="I18" s="208"/>
      <c r="J18" s="209"/>
      <c r="K18" s="208"/>
      <c r="L18" s="153"/>
      <c r="M18" s="210"/>
      <c r="N18" s="153"/>
      <c r="O18" s="208"/>
    </row>
    <row r="19" spans="1:17" ht="21.75" customHeight="1" x14ac:dyDescent="0.6">
      <c r="A19" s="239" t="s">
        <v>96</v>
      </c>
      <c r="B19" s="149"/>
      <c r="C19" s="199"/>
      <c r="D19" s="153"/>
      <c r="E19" s="199"/>
      <c r="F19" s="153"/>
      <c r="G19" s="199"/>
      <c r="H19" s="199"/>
      <c r="I19" s="199"/>
      <c r="J19" s="153"/>
      <c r="K19" s="199"/>
      <c r="L19" s="153"/>
      <c r="M19" s="199"/>
      <c r="N19" s="153"/>
      <c r="O19" s="199"/>
    </row>
    <row r="20" spans="1:17" ht="21.75" customHeight="1" x14ac:dyDescent="0.6">
      <c r="A20" s="148" t="s">
        <v>78</v>
      </c>
      <c r="B20" s="149"/>
      <c r="C20" s="211">
        <v>0</v>
      </c>
      <c r="D20" s="153"/>
      <c r="E20" s="211">
        <v>0</v>
      </c>
      <c r="F20" s="153"/>
      <c r="G20" s="211">
        <v>0</v>
      </c>
      <c r="H20" s="201"/>
      <c r="I20" s="211">
        <v>0</v>
      </c>
      <c r="J20" s="153"/>
      <c r="K20" s="212">
        <f>'PL11-12'!I29</f>
        <v>485280698</v>
      </c>
      <c r="L20" s="153"/>
      <c r="M20" s="201">
        <v>0</v>
      </c>
      <c r="N20" s="153"/>
      <c r="O20" s="212">
        <f>SUM(C20:M20)</f>
        <v>485280698</v>
      </c>
    </row>
    <row r="21" spans="1:17" ht="21.75" customHeight="1" x14ac:dyDescent="0.6">
      <c r="A21" s="148" t="s">
        <v>79</v>
      </c>
      <c r="B21" s="149"/>
      <c r="C21" s="204">
        <v>0</v>
      </c>
      <c r="D21" s="153"/>
      <c r="E21" s="204">
        <v>0</v>
      </c>
      <c r="F21" s="153"/>
      <c r="G21" s="204">
        <v>0</v>
      </c>
      <c r="H21" s="201"/>
      <c r="I21" s="204">
        <v>0</v>
      </c>
      <c r="J21" s="153"/>
      <c r="K21" s="201">
        <v>0</v>
      </c>
      <c r="L21" s="153"/>
      <c r="M21" s="213">
        <f>'PL11-12'!I48</f>
        <v>-7148466</v>
      </c>
      <c r="N21" s="153"/>
      <c r="O21" s="206">
        <f>SUM(C21:M21)</f>
        <v>-7148466</v>
      </c>
    </row>
    <row r="22" spans="1:17" ht="21.75" customHeight="1" x14ac:dyDescent="0.6">
      <c r="A22" s="239" t="s">
        <v>97</v>
      </c>
      <c r="B22" s="158"/>
      <c r="C22" s="214">
        <f>SUM(C19:C21)</f>
        <v>0</v>
      </c>
      <c r="D22" s="153"/>
      <c r="E22" s="214">
        <f>SUM(E19:E21)</f>
        <v>0</v>
      </c>
      <c r="F22" s="153"/>
      <c r="G22" s="214">
        <f>SUM(G19:G21)</f>
        <v>0</v>
      </c>
      <c r="H22" s="210"/>
      <c r="I22" s="214">
        <f>SUM(I19:I21)</f>
        <v>0</v>
      </c>
      <c r="J22" s="153"/>
      <c r="K22" s="214">
        <f>K20+K21</f>
        <v>485280698</v>
      </c>
      <c r="L22" s="153">
        <f>SUM(L20:L21)</f>
        <v>0</v>
      </c>
      <c r="M22" s="215">
        <f>SUM(M20:M21)</f>
        <v>-7148466</v>
      </c>
      <c r="N22" s="153"/>
      <c r="O22" s="214">
        <f>SUM(O20:O21)</f>
        <v>478132232</v>
      </c>
    </row>
    <row r="23" spans="1:17" s="129" customFormat="1" ht="7.05" customHeight="1" x14ac:dyDescent="0.6">
      <c r="A23" s="157"/>
      <c r="B23" s="158"/>
      <c r="C23" s="161"/>
      <c r="D23" s="160"/>
      <c r="E23" s="161"/>
      <c r="F23" s="160"/>
      <c r="G23" s="161"/>
      <c r="H23" s="161"/>
      <c r="I23" s="161"/>
      <c r="J23" s="160"/>
      <c r="K23" s="161"/>
      <c r="L23" s="161"/>
      <c r="M23" s="161"/>
      <c r="N23" s="160"/>
      <c r="O23" s="161"/>
    </row>
    <row r="24" spans="1:17" s="129" customFormat="1" ht="23.25" customHeight="1" x14ac:dyDescent="0.55000000000000004">
      <c r="A24" s="148" t="s">
        <v>150</v>
      </c>
      <c r="B24" s="149">
        <v>21</v>
      </c>
      <c r="C24" s="204">
        <v>0</v>
      </c>
      <c r="D24" s="166"/>
      <c r="E24" s="204">
        <v>0</v>
      </c>
      <c r="F24" s="166"/>
      <c r="G24" s="204">
        <v>0</v>
      </c>
      <c r="H24" s="127"/>
      <c r="I24" s="128">
        <v>8000000</v>
      </c>
      <c r="J24" s="166"/>
      <c r="K24" s="128">
        <v>-8000000</v>
      </c>
      <c r="L24" s="127"/>
      <c r="M24" s="128">
        <v>0</v>
      </c>
      <c r="N24" s="166"/>
      <c r="O24" s="128">
        <f>SUM(C24:M24)</f>
        <v>0</v>
      </c>
    </row>
    <row r="25" spans="1:17" ht="7.05" customHeight="1" x14ac:dyDescent="0.6">
      <c r="A25" s="239"/>
      <c r="B25" s="149"/>
      <c r="C25" s="130"/>
      <c r="D25" s="153"/>
      <c r="E25" s="130"/>
      <c r="F25" s="153"/>
      <c r="G25" s="130"/>
      <c r="H25" s="130"/>
      <c r="I25" s="130"/>
      <c r="J25" s="153"/>
      <c r="K25" s="131"/>
      <c r="L25" s="153"/>
      <c r="M25" s="131"/>
      <c r="N25" s="153"/>
      <c r="O25" s="131"/>
    </row>
    <row r="26" spans="1:17" ht="22.05" customHeight="1" thickBot="1" x14ac:dyDescent="0.65">
      <c r="A26" s="157" t="s">
        <v>148</v>
      </c>
      <c r="B26" s="158"/>
      <c r="C26" s="216">
        <f>SUM(C12,C17,C22,C24)</f>
        <v>847361206</v>
      </c>
      <c r="D26" s="153"/>
      <c r="E26" s="216">
        <f>SUM(E12,E17,E22,E24)</f>
        <v>350872541</v>
      </c>
      <c r="F26" s="153"/>
      <c r="G26" s="216">
        <f>SUM(G12,G17,G22,G24)</f>
        <v>52835830</v>
      </c>
      <c r="H26" s="199"/>
      <c r="I26" s="216">
        <f>SUM(I12,I17,I22,I24)</f>
        <v>88000000</v>
      </c>
      <c r="J26" s="153"/>
      <c r="K26" s="216">
        <f>SUM(K12,K17,K22,K24)</f>
        <v>1820649542</v>
      </c>
      <c r="L26" s="153"/>
      <c r="M26" s="216">
        <f>SUM(M12,M17,M22,M24)</f>
        <v>15141627</v>
      </c>
      <c r="N26" s="153"/>
      <c r="O26" s="216">
        <f>SUM(O12,O17,O22,O24)</f>
        <v>3174860746</v>
      </c>
      <c r="P26" s="217"/>
      <c r="Q26" s="217"/>
    </row>
    <row r="27" spans="1:17" ht="23.25" customHeight="1" thickTop="1" x14ac:dyDescent="0.6">
      <c r="A27" s="260" t="s">
        <v>0</v>
      </c>
      <c r="B27" s="260"/>
      <c r="C27" s="260"/>
      <c r="D27" s="260"/>
      <c r="E27" s="260"/>
      <c r="F27" s="260"/>
      <c r="G27" s="192"/>
      <c r="H27" s="192"/>
      <c r="I27" s="192"/>
      <c r="J27" s="193"/>
      <c r="K27" s="193"/>
      <c r="L27" s="193"/>
      <c r="M27" s="193"/>
      <c r="N27" s="193"/>
      <c r="O27" s="193"/>
    </row>
    <row r="28" spans="1:17" ht="23.25" customHeight="1" x14ac:dyDescent="0.6">
      <c r="A28" s="194" t="s">
        <v>214</v>
      </c>
      <c r="B28" s="195"/>
      <c r="C28" s="146"/>
      <c r="D28" s="146"/>
      <c r="E28" s="146"/>
      <c r="F28" s="146"/>
      <c r="G28" s="193"/>
      <c r="H28" s="193"/>
      <c r="I28" s="193"/>
      <c r="J28" s="193"/>
      <c r="K28" s="193"/>
      <c r="L28" s="193"/>
      <c r="M28" s="193"/>
      <c r="N28" s="193"/>
      <c r="O28" s="193"/>
    </row>
    <row r="29" spans="1:17" ht="10.5" customHeight="1" x14ac:dyDescent="0.6">
      <c r="A29" s="266"/>
      <c r="B29" s="266"/>
      <c r="C29" s="266"/>
      <c r="D29" s="266"/>
      <c r="E29" s="266"/>
      <c r="F29" s="266"/>
      <c r="G29" s="157"/>
      <c r="H29" s="157"/>
      <c r="I29" s="151"/>
      <c r="J29" s="157"/>
      <c r="K29" s="151"/>
      <c r="L29" s="157"/>
      <c r="M29" s="151"/>
      <c r="N29" s="157"/>
      <c r="O29" s="151"/>
    </row>
    <row r="30" spans="1:17" ht="21.75" customHeight="1" x14ac:dyDescent="0.6">
      <c r="A30" s="148"/>
      <c r="B30" s="152"/>
      <c r="C30" s="261" t="s">
        <v>3</v>
      </c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</row>
    <row r="31" spans="1:17" ht="21.75" customHeight="1" x14ac:dyDescent="0.6">
      <c r="A31" s="148"/>
      <c r="B31" s="148"/>
      <c r="C31" s="151"/>
      <c r="D31" s="152"/>
      <c r="E31" s="151"/>
      <c r="F31" s="152"/>
      <c r="G31" s="150"/>
      <c r="H31" s="150"/>
      <c r="I31" s="151"/>
      <c r="J31" s="152"/>
      <c r="K31" s="151"/>
      <c r="L31" s="152"/>
      <c r="M31" s="150" t="s">
        <v>64</v>
      </c>
      <c r="N31" s="152"/>
      <c r="O31" s="153"/>
    </row>
    <row r="32" spans="1:17" ht="21.75" customHeight="1" x14ac:dyDescent="0.6">
      <c r="A32" s="148"/>
      <c r="B32" s="148"/>
      <c r="C32" s="151"/>
      <c r="D32" s="152"/>
      <c r="E32" s="151"/>
      <c r="F32" s="152"/>
      <c r="G32" s="150"/>
      <c r="H32" s="150"/>
      <c r="I32" s="264" t="s">
        <v>65</v>
      </c>
      <c r="J32" s="264"/>
      <c r="K32" s="264"/>
      <c r="L32" s="152"/>
      <c r="M32" s="154" t="s">
        <v>31</v>
      </c>
      <c r="N32" s="152"/>
      <c r="O32" s="153"/>
    </row>
    <row r="33" spans="1:16" ht="21.75" customHeight="1" x14ac:dyDescent="0.55000000000000004">
      <c r="A33" s="148"/>
      <c r="B33" s="150"/>
      <c r="C33" s="150" t="s">
        <v>66</v>
      </c>
      <c r="D33" s="149"/>
      <c r="E33" s="150" t="s">
        <v>68</v>
      </c>
      <c r="F33" s="149"/>
      <c r="G33" s="150" t="s">
        <v>69</v>
      </c>
      <c r="H33" s="150"/>
      <c r="I33" s="151"/>
      <c r="J33" s="149"/>
      <c r="K33" s="151"/>
      <c r="L33" s="149"/>
      <c r="M33" s="150" t="s">
        <v>206</v>
      </c>
      <c r="N33" s="149"/>
      <c r="O33" s="150" t="s">
        <v>163</v>
      </c>
    </row>
    <row r="34" spans="1:16" ht="21.75" customHeight="1" x14ac:dyDescent="0.55000000000000004">
      <c r="A34" s="148"/>
      <c r="B34" s="150"/>
      <c r="C34" s="150" t="s">
        <v>67</v>
      </c>
      <c r="D34" s="149"/>
      <c r="E34" s="150" t="s">
        <v>164</v>
      </c>
      <c r="F34" s="149"/>
      <c r="G34" s="155" t="s">
        <v>165</v>
      </c>
      <c r="H34" s="150"/>
      <c r="I34" s="150" t="s">
        <v>70</v>
      </c>
      <c r="J34" s="149"/>
      <c r="K34" s="151"/>
      <c r="L34" s="149"/>
      <c r="M34" s="150" t="s">
        <v>207</v>
      </c>
      <c r="N34" s="149"/>
      <c r="O34" s="150" t="s">
        <v>166</v>
      </c>
    </row>
    <row r="35" spans="1:16" ht="21.75" customHeight="1" x14ac:dyDescent="0.55000000000000004">
      <c r="A35" s="148"/>
      <c r="B35" s="149" t="s">
        <v>5</v>
      </c>
      <c r="C35" s="150" t="s">
        <v>72</v>
      </c>
      <c r="D35" s="149"/>
      <c r="E35" s="155" t="s">
        <v>167</v>
      </c>
      <c r="F35" s="149"/>
      <c r="G35" s="155" t="s">
        <v>168</v>
      </c>
      <c r="H35" s="150"/>
      <c r="I35" s="150" t="s">
        <v>75</v>
      </c>
      <c r="J35" s="149"/>
      <c r="K35" s="150" t="s">
        <v>76</v>
      </c>
      <c r="L35" s="149"/>
      <c r="M35" s="150" t="s">
        <v>208</v>
      </c>
      <c r="N35" s="149"/>
      <c r="O35" s="155" t="s">
        <v>77</v>
      </c>
    </row>
    <row r="36" spans="1:16" ht="21.75" customHeight="1" x14ac:dyDescent="0.55000000000000004">
      <c r="A36" s="148"/>
      <c r="B36" s="149"/>
      <c r="C36" s="259" t="s">
        <v>90</v>
      </c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</row>
    <row r="37" spans="1:16" ht="21.75" customHeight="1" x14ac:dyDescent="0.6">
      <c r="A37" s="242" t="s">
        <v>155</v>
      </c>
      <c r="B37" s="149"/>
    </row>
    <row r="38" spans="1:16" ht="21.75" customHeight="1" x14ac:dyDescent="0.6">
      <c r="A38" s="157" t="s">
        <v>209</v>
      </c>
      <c r="B38" s="158"/>
      <c r="C38" s="197">
        <v>847361206</v>
      </c>
      <c r="D38" s="197"/>
      <c r="E38" s="197">
        <v>350872541</v>
      </c>
      <c r="F38" s="197"/>
      <c r="G38" s="197">
        <v>52835830</v>
      </c>
      <c r="H38" s="197"/>
      <c r="I38" s="197">
        <v>88000000</v>
      </c>
      <c r="J38" s="197"/>
      <c r="K38" s="197">
        <v>1820649542</v>
      </c>
      <c r="L38" s="197"/>
      <c r="M38" s="197">
        <v>15141627</v>
      </c>
      <c r="N38" s="197"/>
      <c r="O38" s="198">
        <f>SUM(C38:M38)</f>
        <v>3174860746</v>
      </c>
      <c r="P38" s="218"/>
    </row>
    <row r="39" spans="1:16" ht="21.75" customHeight="1" x14ac:dyDescent="0.55000000000000004">
      <c r="A39" s="151" t="s">
        <v>185</v>
      </c>
      <c r="B39" s="149">
        <v>3</v>
      </c>
      <c r="C39" s="168">
        <v>0</v>
      </c>
      <c r="D39" s="168"/>
      <c r="E39" s="168">
        <v>0</v>
      </c>
      <c r="F39" s="168"/>
      <c r="G39" s="168">
        <v>0</v>
      </c>
      <c r="H39" s="168"/>
      <c r="I39" s="168">
        <v>0</v>
      </c>
      <c r="J39" s="168"/>
      <c r="K39" s="168">
        <v>-13377915</v>
      </c>
      <c r="L39" s="168"/>
      <c r="M39" s="168">
        <v>0</v>
      </c>
      <c r="N39" s="168"/>
      <c r="O39" s="168">
        <f t="shared" ref="O39" si="0">SUM(C39:N39)</f>
        <v>-13377915</v>
      </c>
    </row>
    <row r="40" spans="1:16" ht="21.75" customHeight="1" x14ac:dyDescent="0.6">
      <c r="A40" s="157" t="s">
        <v>186</v>
      </c>
      <c r="B40" s="158"/>
      <c r="C40" s="219">
        <f>SUM(C38:C39)</f>
        <v>847361206</v>
      </c>
      <c r="D40" s="159"/>
      <c r="E40" s="219">
        <f>SUM(E38:E39)</f>
        <v>350872541</v>
      </c>
      <c r="F40" s="159"/>
      <c r="G40" s="219">
        <f>SUM(G38:G39)</f>
        <v>52835830</v>
      </c>
      <c r="H40" s="159"/>
      <c r="I40" s="219">
        <f>SUM(I38:I39)</f>
        <v>88000000</v>
      </c>
      <c r="J40" s="159"/>
      <c r="K40" s="219">
        <f>SUM(K38:K39)</f>
        <v>1807271627</v>
      </c>
      <c r="L40" s="159"/>
      <c r="M40" s="219">
        <f>SUM(M38:M39)</f>
        <v>15141627</v>
      </c>
      <c r="N40" s="159"/>
      <c r="O40" s="219">
        <f>SUM(O38:O39)</f>
        <v>3161482831</v>
      </c>
    </row>
    <row r="41" spans="1:16" ht="7.05" customHeight="1" x14ac:dyDescent="0.6">
      <c r="A41" s="157"/>
      <c r="B41" s="149"/>
      <c r="C41" s="199"/>
      <c r="D41" s="153"/>
      <c r="E41" s="199"/>
      <c r="F41" s="153"/>
      <c r="G41" s="199"/>
      <c r="H41" s="199"/>
      <c r="I41" s="199"/>
      <c r="J41" s="153"/>
      <c r="K41" s="199"/>
      <c r="L41" s="153"/>
      <c r="M41" s="199"/>
      <c r="N41" s="153"/>
      <c r="O41" s="199"/>
    </row>
    <row r="42" spans="1:16" ht="21.75" customHeight="1" x14ac:dyDescent="0.6">
      <c r="A42" s="200" t="s">
        <v>95</v>
      </c>
      <c r="B42" s="149"/>
      <c r="C42" s="199"/>
      <c r="D42" s="153"/>
      <c r="E42" s="199"/>
      <c r="F42" s="153"/>
      <c r="G42" s="199"/>
      <c r="H42" s="199"/>
      <c r="I42" s="199"/>
      <c r="J42" s="153"/>
      <c r="K42" s="199"/>
      <c r="L42" s="153"/>
      <c r="M42" s="199"/>
      <c r="N42" s="153"/>
      <c r="O42" s="199"/>
    </row>
    <row r="43" spans="1:16" ht="21.75" customHeight="1" x14ac:dyDescent="0.6">
      <c r="A43" s="164" t="s">
        <v>169</v>
      </c>
      <c r="B43" s="149"/>
      <c r="C43" s="201"/>
      <c r="D43" s="202"/>
      <c r="E43" s="201"/>
      <c r="F43" s="202"/>
      <c r="G43" s="201"/>
      <c r="H43" s="202"/>
      <c r="I43" s="201"/>
      <c r="J43" s="202"/>
      <c r="K43" s="201"/>
      <c r="L43" s="202"/>
      <c r="M43" s="201"/>
      <c r="N43" s="202"/>
      <c r="O43" s="201"/>
    </row>
    <row r="44" spans="1:16" ht="21.75" customHeight="1" x14ac:dyDescent="0.55000000000000004">
      <c r="A44" s="165" t="s">
        <v>170</v>
      </c>
      <c r="B44" s="149">
        <v>27</v>
      </c>
      <c r="C44" s="203">
        <v>0</v>
      </c>
      <c r="D44" s="202"/>
      <c r="E44" s="204">
        <v>0</v>
      </c>
      <c r="F44" s="202"/>
      <c r="G44" s="204">
        <v>0</v>
      </c>
      <c r="H44" s="202"/>
      <c r="I44" s="204">
        <v>0</v>
      </c>
      <c r="J44" s="202"/>
      <c r="K44" s="203">
        <v>-389785851</v>
      </c>
      <c r="L44" s="202"/>
      <c r="M44" s="205">
        <v>0</v>
      </c>
      <c r="N44" s="202"/>
      <c r="O44" s="206">
        <f>SUM(C44:M44)</f>
        <v>-389785851</v>
      </c>
    </row>
    <row r="45" spans="1:16" ht="21.75" customHeight="1" x14ac:dyDescent="0.6">
      <c r="A45" s="170" t="s">
        <v>102</v>
      </c>
      <c r="B45" s="149"/>
      <c r="C45" s="207">
        <f>SUM(C44:C44)</f>
        <v>0</v>
      </c>
      <c r="D45" s="153"/>
      <c r="E45" s="207">
        <f>SUM(E44:E44)</f>
        <v>0</v>
      </c>
      <c r="F45" s="153"/>
      <c r="G45" s="207">
        <f>SUM(G44:G44)</f>
        <v>0</v>
      </c>
      <c r="H45" s="208"/>
      <c r="I45" s="207">
        <f>SUM(I44:I44)</f>
        <v>0</v>
      </c>
      <c r="J45" s="209"/>
      <c r="K45" s="207">
        <f>SUM(K44:K44)</f>
        <v>-389785851</v>
      </c>
      <c r="L45" s="153"/>
      <c r="M45" s="207">
        <f>SUM(M44:M44)</f>
        <v>0</v>
      </c>
      <c r="N45" s="153"/>
      <c r="O45" s="207">
        <f>SUM(O44:O44)</f>
        <v>-389785851</v>
      </c>
    </row>
    <row r="46" spans="1:16" ht="7.05" customHeight="1" x14ac:dyDescent="0.6">
      <c r="A46" s="157"/>
      <c r="B46" s="149"/>
      <c r="C46" s="199"/>
      <c r="D46" s="153"/>
      <c r="E46" s="199"/>
      <c r="F46" s="153"/>
      <c r="G46" s="208"/>
      <c r="H46" s="208"/>
      <c r="I46" s="208"/>
      <c r="J46" s="209"/>
      <c r="K46" s="208"/>
      <c r="L46" s="153"/>
      <c r="M46" s="210"/>
      <c r="N46" s="153"/>
      <c r="O46" s="208"/>
    </row>
    <row r="47" spans="1:16" ht="21.75" customHeight="1" x14ac:dyDescent="0.6">
      <c r="A47" s="239" t="s">
        <v>96</v>
      </c>
      <c r="B47" s="149"/>
      <c r="C47" s="199"/>
      <c r="D47" s="153"/>
      <c r="E47" s="199"/>
      <c r="F47" s="153"/>
      <c r="G47" s="199"/>
      <c r="H47" s="199"/>
      <c r="I47" s="199"/>
      <c r="J47" s="153"/>
      <c r="K47" s="199"/>
      <c r="L47" s="153"/>
      <c r="M47" s="199"/>
      <c r="N47" s="153"/>
      <c r="O47" s="199"/>
    </row>
    <row r="48" spans="1:16" ht="21.75" customHeight="1" x14ac:dyDescent="0.6">
      <c r="A48" s="220" t="s">
        <v>176</v>
      </c>
      <c r="B48" s="149"/>
      <c r="C48" s="211">
        <v>0</v>
      </c>
      <c r="D48" s="153"/>
      <c r="E48" s="211">
        <v>0</v>
      </c>
      <c r="F48" s="153"/>
      <c r="G48" s="211">
        <v>0</v>
      </c>
      <c r="H48" s="201"/>
      <c r="I48" s="211">
        <v>0</v>
      </c>
      <c r="J48" s="153"/>
      <c r="K48" s="212">
        <f>'PL11-12'!G29</f>
        <v>610938929</v>
      </c>
      <c r="L48" s="153"/>
      <c r="M48" s="201">
        <v>0</v>
      </c>
      <c r="N48" s="153"/>
      <c r="O48" s="212">
        <f>SUM(C48:M48)</f>
        <v>610938929</v>
      </c>
    </row>
    <row r="49" spans="1:17" ht="21.75" customHeight="1" x14ac:dyDescent="0.6">
      <c r="A49" s="220" t="s">
        <v>177</v>
      </c>
      <c r="B49" s="149"/>
      <c r="C49" s="204">
        <v>0</v>
      </c>
      <c r="D49" s="153"/>
      <c r="E49" s="204">
        <v>0</v>
      </c>
      <c r="F49" s="153"/>
      <c r="G49" s="204">
        <v>0</v>
      </c>
      <c r="H49" s="201"/>
      <c r="I49" s="204">
        <v>0</v>
      </c>
      <c r="J49" s="153"/>
      <c r="K49" s="201">
        <v>0</v>
      </c>
      <c r="L49" s="153"/>
      <c r="M49" s="213">
        <f>'PL11-12'!G48</f>
        <v>31980702</v>
      </c>
      <c r="N49" s="153"/>
      <c r="O49" s="206">
        <f>SUM(C49:M49)</f>
        <v>31980702</v>
      </c>
    </row>
    <row r="50" spans="1:17" ht="21.75" customHeight="1" x14ac:dyDescent="0.6">
      <c r="A50" s="239" t="s">
        <v>97</v>
      </c>
      <c r="B50" s="158"/>
      <c r="C50" s="214">
        <f>SUM(C47:C49)</f>
        <v>0</v>
      </c>
      <c r="D50" s="153"/>
      <c r="E50" s="214">
        <f>SUM(E47:E49)</f>
        <v>0</v>
      </c>
      <c r="F50" s="153"/>
      <c r="G50" s="214">
        <f>SUM(G47:G49)</f>
        <v>0</v>
      </c>
      <c r="H50" s="210"/>
      <c r="I50" s="214">
        <f>SUM(I47:I49)</f>
        <v>0</v>
      </c>
      <c r="J50" s="153"/>
      <c r="K50" s="214">
        <f>K48+K49</f>
        <v>610938929</v>
      </c>
      <c r="L50" s="153">
        <f>SUM(L48:L49)</f>
        <v>0</v>
      </c>
      <c r="M50" s="215">
        <f>SUM(M48:M49)</f>
        <v>31980702</v>
      </c>
      <c r="N50" s="153"/>
      <c r="O50" s="214">
        <f>SUM(O48:O49)</f>
        <v>642919631</v>
      </c>
    </row>
    <row r="51" spans="1:17" s="129" customFormat="1" ht="7.05" customHeight="1" x14ac:dyDescent="0.6">
      <c r="A51" s="157"/>
      <c r="B51" s="158"/>
      <c r="C51" s="161"/>
      <c r="D51" s="160"/>
      <c r="E51" s="161"/>
      <c r="F51" s="160"/>
      <c r="G51" s="161"/>
      <c r="H51" s="161"/>
      <c r="I51" s="161"/>
      <c r="J51" s="160"/>
      <c r="K51" s="161"/>
      <c r="L51" s="161"/>
      <c r="M51" s="161"/>
      <c r="N51" s="160"/>
      <c r="O51" s="161"/>
    </row>
    <row r="52" spans="1:17" s="129" customFormat="1" ht="23.25" customHeight="1" x14ac:dyDescent="0.55000000000000004">
      <c r="A52" s="247" t="s">
        <v>213</v>
      </c>
      <c r="B52" s="149">
        <v>28</v>
      </c>
      <c r="C52" s="204">
        <v>0</v>
      </c>
      <c r="D52" s="166"/>
      <c r="E52" s="204">
        <v>0</v>
      </c>
      <c r="F52" s="166"/>
      <c r="G52" s="204">
        <v>0</v>
      </c>
      <c r="H52" s="127"/>
      <c r="I52" s="128">
        <v>0</v>
      </c>
      <c r="J52" s="166"/>
      <c r="K52" s="128">
        <v>1507132</v>
      </c>
      <c r="L52" s="127"/>
      <c r="M52" s="128">
        <v>-1507132</v>
      </c>
      <c r="N52" s="166"/>
      <c r="O52" s="128">
        <f>SUM(C52:N52)</f>
        <v>0</v>
      </c>
    </row>
    <row r="53" spans="1:17" ht="7.05" customHeight="1" x14ac:dyDescent="0.6">
      <c r="A53" s="239"/>
      <c r="B53" s="149"/>
      <c r="C53" s="130"/>
      <c r="D53" s="153"/>
      <c r="E53" s="130"/>
      <c r="F53" s="153"/>
      <c r="G53" s="130"/>
      <c r="H53" s="130"/>
      <c r="I53" s="130"/>
      <c r="J53" s="153"/>
      <c r="K53" s="131"/>
      <c r="L53" s="250"/>
      <c r="M53" s="131"/>
      <c r="N53" s="153"/>
      <c r="O53" s="131"/>
    </row>
    <row r="54" spans="1:17" ht="22.05" customHeight="1" thickBot="1" x14ac:dyDescent="0.65">
      <c r="A54" s="157" t="s">
        <v>156</v>
      </c>
      <c r="B54" s="158"/>
      <c r="C54" s="216">
        <f>SUM(C40,C45,C50,C52)</f>
        <v>847361206</v>
      </c>
      <c r="D54" s="153"/>
      <c r="E54" s="216">
        <f>SUM(E40,E45,E50,E52)</f>
        <v>350872541</v>
      </c>
      <c r="F54" s="153"/>
      <c r="G54" s="216">
        <f>SUM(G40,G45,G50,G52)</f>
        <v>52835830</v>
      </c>
      <c r="H54" s="199"/>
      <c r="I54" s="216">
        <f>SUM(I40,I45,I50,I52)</f>
        <v>88000000</v>
      </c>
      <c r="J54" s="153"/>
      <c r="K54" s="216">
        <f>SUM(K40,K45,K50,K52)</f>
        <v>2029931837</v>
      </c>
      <c r="L54" s="250"/>
      <c r="M54" s="216">
        <f>SUM(M40,M45,M50,M52)</f>
        <v>45615197</v>
      </c>
      <c r="N54" s="153"/>
      <c r="O54" s="216">
        <f>SUM(O40,O45,O50,O52)</f>
        <v>3414616611</v>
      </c>
      <c r="P54" s="217"/>
      <c r="Q54" s="217"/>
    </row>
    <row r="55" spans="1:17" ht="23.25" customHeight="1" thickTop="1" x14ac:dyDescent="0.3"/>
  </sheetData>
  <mergeCells count="10">
    <mergeCell ref="A29:F29"/>
    <mergeCell ref="C30:O30"/>
    <mergeCell ref="I32:K32"/>
    <mergeCell ref="C36:O36"/>
    <mergeCell ref="A1:F1"/>
    <mergeCell ref="A3:F3"/>
    <mergeCell ref="C4:O4"/>
    <mergeCell ref="I6:K6"/>
    <mergeCell ref="C10:O10"/>
    <mergeCell ref="A27:F27"/>
  </mergeCells>
  <pageMargins left="0.7" right="0.7" top="0.48" bottom="0.5" header="0.5" footer="0.5"/>
  <pageSetup paperSize="9" scale="77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view="pageBreakPreview" topLeftCell="A74" zoomScale="80" zoomScaleNormal="85" zoomScaleSheetLayoutView="80" workbookViewId="0">
      <selection activeCell="L88" sqref="L88"/>
    </sheetView>
  </sheetViews>
  <sheetFormatPr defaultColWidth="9.19921875" defaultRowHeight="23.25" customHeight="1" x14ac:dyDescent="0.55000000000000004"/>
  <cols>
    <col min="1" max="3" width="2.5" style="31" customWidth="1"/>
    <col min="4" max="4" width="41.19921875" style="31" customWidth="1"/>
    <col min="5" max="5" width="9.09765625" style="31" customWidth="1"/>
    <col min="6" max="6" width="14.796875" style="40" customWidth="1"/>
    <col min="7" max="7" width="1.19921875" style="42" customWidth="1"/>
    <col min="8" max="8" width="15.8984375" style="40" customWidth="1"/>
    <col min="9" max="9" width="1" style="42" customWidth="1"/>
    <col min="10" max="10" width="16.09765625" style="40" customWidth="1"/>
    <col min="11" max="11" width="1.19921875" style="42" customWidth="1"/>
    <col min="12" max="12" width="14.69921875" style="40" customWidth="1"/>
    <col min="13" max="13" width="10.19921875" style="31" customWidth="1"/>
    <col min="14" max="14" width="9.19921875" style="31"/>
    <col min="15" max="15" width="10.19921875" style="31" bestFit="1" customWidth="1"/>
    <col min="16" max="16" width="13.296875" style="31" bestFit="1" customWidth="1"/>
    <col min="17" max="17" width="13.19921875" style="31" bestFit="1" customWidth="1"/>
    <col min="18" max="16384" width="9.19921875" style="31"/>
  </cols>
  <sheetData>
    <row r="1" spans="1:17" ht="23.25" customHeight="1" x14ac:dyDescent="0.6">
      <c r="A1" s="254" t="s">
        <v>0</v>
      </c>
      <c r="B1" s="254"/>
      <c r="C1" s="254"/>
      <c r="D1" s="254"/>
      <c r="E1" s="254"/>
      <c r="F1" s="254"/>
      <c r="G1" s="254"/>
      <c r="H1" s="254"/>
      <c r="I1" s="5"/>
      <c r="J1" s="5"/>
      <c r="K1" s="5"/>
      <c r="L1" s="5"/>
    </row>
    <row r="2" spans="1:17" ht="23.25" customHeight="1" x14ac:dyDescent="0.6">
      <c r="A2" s="1" t="s">
        <v>98</v>
      </c>
      <c r="G2" s="41"/>
      <c r="I2" s="41"/>
      <c r="K2" s="41"/>
    </row>
    <row r="3" spans="1:17" ht="22.5" customHeight="1" x14ac:dyDescent="0.6">
      <c r="A3" s="6"/>
      <c r="G3" s="41"/>
      <c r="I3" s="41"/>
      <c r="K3" s="41"/>
    </row>
    <row r="4" spans="1:17" ht="22.5" customHeight="1" x14ac:dyDescent="0.6">
      <c r="A4" s="38"/>
      <c r="F4" s="255" t="s">
        <v>2</v>
      </c>
      <c r="G4" s="255"/>
      <c r="H4" s="255"/>
      <c r="I4" s="5"/>
      <c r="J4" s="255" t="s">
        <v>3</v>
      </c>
      <c r="K4" s="255"/>
      <c r="L4" s="255"/>
    </row>
    <row r="5" spans="1:17" ht="22.5" customHeight="1" x14ac:dyDescent="0.6">
      <c r="A5" s="38"/>
      <c r="F5" s="253" t="s">
        <v>91</v>
      </c>
      <c r="G5" s="253"/>
      <c r="H5" s="253"/>
      <c r="I5" s="51"/>
      <c r="J5" s="253" t="s">
        <v>91</v>
      </c>
      <c r="K5" s="253"/>
      <c r="L5" s="253"/>
    </row>
    <row r="6" spans="1:17" ht="22.5" customHeight="1" x14ac:dyDescent="0.55000000000000004">
      <c r="A6" s="51"/>
      <c r="E6" s="7" t="s">
        <v>5</v>
      </c>
      <c r="F6" s="124">
        <v>2563</v>
      </c>
      <c r="G6" s="11"/>
      <c r="H6" s="124">
        <v>2562</v>
      </c>
      <c r="I6" s="8"/>
      <c r="J6" s="124">
        <v>2563</v>
      </c>
      <c r="K6" s="11"/>
      <c r="L6" s="124">
        <v>2562</v>
      </c>
    </row>
    <row r="7" spans="1:17" ht="22.5" customHeight="1" x14ac:dyDescent="0.55000000000000004">
      <c r="A7" s="51"/>
      <c r="F7" s="252" t="s">
        <v>90</v>
      </c>
      <c r="G7" s="252"/>
      <c r="H7" s="252"/>
      <c r="I7" s="252"/>
      <c r="J7" s="252"/>
      <c r="K7" s="252"/>
      <c r="L7" s="252"/>
    </row>
    <row r="8" spans="1:17" ht="22.5" customHeight="1" x14ac:dyDescent="0.6">
      <c r="A8" s="86" t="s">
        <v>81</v>
      </c>
      <c r="F8" s="75"/>
      <c r="G8" s="51"/>
      <c r="H8" s="75"/>
      <c r="I8" s="51"/>
      <c r="J8" s="75"/>
      <c r="K8" s="51"/>
      <c r="L8" s="75"/>
    </row>
    <row r="9" spans="1:17" ht="22.5" customHeight="1" x14ac:dyDescent="0.55000000000000004">
      <c r="A9" s="51" t="s">
        <v>94</v>
      </c>
      <c r="F9" s="76">
        <f>'PL11-12'!C29</f>
        <v>641951153</v>
      </c>
      <c r="G9" s="76"/>
      <c r="H9" s="76">
        <f>'PL11-12'!E29</f>
        <v>523933169</v>
      </c>
      <c r="I9" s="76"/>
      <c r="J9" s="76">
        <f>'PL11-12'!G29</f>
        <v>610938929</v>
      </c>
      <c r="K9" s="76"/>
      <c r="L9" s="76">
        <f>'PL11-12'!I29</f>
        <v>485280698</v>
      </c>
      <c r="P9" s="235"/>
      <c r="Q9" s="235"/>
    </row>
    <row r="10" spans="1:17" ht="22.5" customHeight="1" x14ac:dyDescent="0.55000000000000004">
      <c r="A10" s="52" t="s">
        <v>119</v>
      </c>
      <c r="F10" s="76"/>
      <c r="G10" s="76"/>
      <c r="H10" s="76"/>
      <c r="I10" s="76"/>
      <c r="J10" s="76"/>
      <c r="K10" s="76"/>
      <c r="L10" s="76"/>
    </row>
    <row r="11" spans="1:17" ht="22.5" customHeight="1" x14ac:dyDescent="0.55000000000000004">
      <c r="A11" s="51" t="s">
        <v>62</v>
      </c>
      <c r="F11" s="76">
        <f>-'PL11-12'!C28</f>
        <v>128033628</v>
      </c>
      <c r="G11" s="76"/>
      <c r="H11" s="76">
        <f>-'PL11-12'!E28</f>
        <v>120116617</v>
      </c>
      <c r="I11" s="76"/>
      <c r="J11" s="76">
        <f>-'PL11-12'!G28</f>
        <v>127838116</v>
      </c>
      <c r="K11" s="76"/>
      <c r="L11" s="76">
        <f>-'PL11-12'!I28</f>
        <v>120289208</v>
      </c>
      <c r="O11" s="248"/>
      <c r="P11" s="246"/>
      <c r="Q11" s="246"/>
    </row>
    <row r="12" spans="1:17" ht="22.5" customHeight="1" x14ac:dyDescent="0.55000000000000004">
      <c r="A12" s="51" t="s">
        <v>59</v>
      </c>
      <c r="F12" s="22">
        <f>'PL11-12'!C22</f>
        <v>33768876</v>
      </c>
      <c r="G12" s="76"/>
      <c r="H12" s="22">
        <f>'PL11-12'!E22</f>
        <v>75005793</v>
      </c>
      <c r="I12" s="76"/>
      <c r="J12" s="22">
        <f>'PL11-12'!G22</f>
        <v>33776534</v>
      </c>
      <c r="K12" s="76"/>
      <c r="L12" s="22">
        <f>'PL11-12'!I22</f>
        <v>75005793</v>
      </c>
      <c r="P12" s="23"/>
      <c r="Q12" s="23"/>
    </row>
    <row r="13" spans="1:17" ht="22.5" customHeight="1" x14ac:dyDescent="0.55000000000000004">
      <c r="A13" s="51" t="s">
        <v>82</v>
      </c>
      <c r="F13" s="76">
        <v>51407961</v>
      </c>
      <c r="G13" s="76"/>
      <c r="H13" s="76">
        <v>45687668</v>
      </c>
      <c r="I13" s="76"/>
      <c r="J13" s="76">
        <v>50631070</v>
      </c>
      <c r="K13" s="76"/>
      <c r="L13" s="76">
        <v>44002701</v>
      </c>
      <c r="O13" s="248"/>
      <c r="P13" s="246"/>
      <c r="Q13" s="246"/>
    </row>
    <row r="14" spans="1:17" ht="22.5" customHeight="1" x14ac:dyDescent="0.55000000000000004">
      <c r="A14" s="51" t="s">
        <v>120</v>
      </c>
      <c r="F14" s="92">
        <v>3215439</v>
      </c>
      <c r="G14" s="78"/>
      <c r="H14" s="92">
        <v>11176273</v>
      </c>
      <c r="I14" s="76"/>
      <c r="J14" s="76">
        <v>3185878</v>
      </c>
      <c r="K14" s="76"/>
      <c r="L14" s="76">
        <v>10784998</v>
      </c>
      <c r="M14" s="226"/>
    </row>
    <row r="15" spans="1:17" ht="22.5" customHeight="1" x14ac:dyDescent="0.55000000000000004">
      <c r="A15" s="51" t="s">
        <v>144</v>
      </c>
      <c r="F15" s="76">
        <v>-2430753</v>
      </c>
      <c r="G15" s="76"/>
      <c r="H15" s="76">
        <v>-4833418</v>
      </c>
      <c r="I15" s="76"/>
      <c r="J15" s="76">
        <v>-2430753</v>
      </c>
      <c r="K15" s="76"/>
      <c r="L15" s="76">
        <v>-4833418</v>
      </c>
      <c r="M15" s="235"/>
    </row>
    <row r="16" spans="1:17" ht="22.5" customHeight="1" x14ac:dyDescent="0.55000000000000004">
      <c r="A16" s="51" t="s">
        <v>190</v>
      </c>
      <c r="F16" s="76">
        <v>3173100</v>
      </c>
      <c r="G16" s="15"/>
      <c r="H16" s="76">
        <v>0</v>
      </c>
      <c r="I16" s="76"/>
      <c r="J16" s="76">
        <v>3173100</v>
      </c>
      <c r="K16" s="76"/>
      <c r="L16" s="76">
        <v>0</v>
      </c>
    </row>
    <row r="17" spans="1:17" ht="22.5" customHeight="1" x14ac:dyDescent="0.55000000000000004">
      <c r="A17" s="51" t="s">
        <v>219</v>
      </c>
      <c r="F17" s="31"/>
      <c r="G17" s="31"/>
      <c r="H17" s="31"/>
      <c r="I17" s="31"/>
      <c r="J17" s="31"/>
      <c r="K17" s="31"/>
      <c r="L17" s="31"/>
    </row>
    <row r="18" spans="1:17" ht="22.5" customHeight="1" x14ac:dyDescent="0.55000000000000004">
      <c r="A18" s="51" t="s">
        <v>218</v>
      </c>
      <c r="E18" s="244">
        <v>12</v>
      </c>
      <c r="F18" s="76">
        <f>-'PL11-12'!C26</f>
        <v>-101873787</v>
      </c>
      <c r="G18" s="76"/>
      <c r="H18" s="76">
        <v>-38754397</v>
      </c>
      <c r="I18" s="76"/>
      <c r="J18" s="76">
        <v>0</v>
      </c>
      <c r="K18" s="76"/>
      <c r="L18" s="76">
        <v>0</v>
      </c>
    </row>
    <row r="19" spans="1:17" ht="22.5" customHeight="1" x14ac:dyDescent="0.55000000000000004">
      <c r="A19" s="51" t="s">
        <v>221</v>
      </c>
      <c r="E19" s="251"/>
      <c r="F19" s="76"/>
      <c r="G19" s="76"/>
      <c r="H19" s="76"/>
      <c r="I19" s="76"/>
      <c r="J19" s="76"/>
      <c r="K19" s="76"/>
      <c r="L19" s="76"/>
    </row>
    <row r="20" spans="1:17" ht="22.5" customHeight="1" x14ac:dyDescent="0.55000000000000004">
      <c r="A20" s="52"/>
      <c r="B20" s="52" t="s">
        <v>220</v>
      </c>
      <c r="E20" s="244">
        <v>7</v>
      </c>
      <c r="F20" s="76">
        <f>14038574-3935632</f>
        <v>10102942</v>
      </c>
      <c r="G20" s="76"/>
      <c r="H20" s="76">
        <f>-77837546+88293963</f>
        <v>10456417</v>
      </c>
      <c r="I20" s="76"/>
      <c r="J20" s="76">
        <f>14016713-3935632</f>
        <v>10081081</v>
      </c>
      <c r="K20" s="76"/>
      <c r="L20" s="76">
        <f>-77637546+88242247</f>
        <v>10604701</v>
      </c>
    </row>
    <row r="21" spans="1:17" ht="22.5" customHeight="1" x14ac:dyDescent="0.55000000000000004">
      <c r="A21" s="51" t="s">
        <v>121</v>
      </c>
      <c r="E21" s="244">
        <v>10</v>
      </c>
      <c r="F21" s="76">
        <v>39011136</v>
      </c>
      <c r="G21" s="78"/>
      <c r="H21" s="76">
        <v>23755116</v>
      </c>
      <c r="I21" s="78"/>
      <c r="J21" s="76">
        <v>39009997</v>
      </c>
      <c r="K21" s="78"/>
      <c r="L21" s="76">
        <v>23751772</v>
      </c>
    </row>
    <row r="22" spans="1:17" ht="22.5" customHeight="1" x14ac:dyDescent="0.55000000000000004">
      <c r="A22" s="51" t="s">
        <v>83</v>
      </c>
      <c r="F22" s="92">
        <v>14967919</v>
      </c>
      <c r="G22" s="76"/>
      <c r="H22" s="92">
        <v>1995611</v>
      </c>
      <c r="I22" s="76"/>
      <c r="J22" s="92">
        <v>14967919</v>
      </c>
      <c r="K22" s="76"/>
      <c r="L22" s="92">
        <v>1995611</v>
      </c>
    </row>
    <row r="23" spans="1:17" ht="22.5" customHeight="1" x14ac:dyDescent="0.55000000000000004">
      <c r="A23" s="51" t="s">
        <v>109</v>
      </c>
      <c r="F23" s="76">
        <v>-627072</v>
      </c>
      <c r="G23" s="15"/>
      <c r="H23" s="76">
        <v>-138944</v>
      </c>
      <c r="I23" s="15"/>
      <c r="J23" s="76">
        <v>-513576</v>
      </c>
      <c r="K23" s="15"/>
      <c r="L23" s="76">
        <v>-138944</v>
      </c>
    </row>
    <row r="24" spans="1:17" ht="22.5" customHeight="1" x14ac:dyDescent="0.55000000000000004">
      <c r="A24" s="51" t="s">
        <v>122</v>
      </c>
      <c r="F24" s="76">
        <f>-12334657-2</f>
        <v>-12334659</v>
      </c>
      <c r="G24" s="76"/>
      <c r="H24" s="76">
        <v>-13178492</v>
      </c>
      <c r="I24" s="76"/>
      <c r="J24" s="76">
        <v>-12940481</v>
      </c>
      <c r="K24" s="76"/>
      <c r="L24" s="76">
        <v>-13978958</v>
      </c>
    </row>
    <row r="25" spans="1:17" ht="22.5" customHeight="1" x14ac:dyDescent="0.55000000000000004">
      <c r="A25" s="51" t="s">
        <v>123</v>
      </c>
      <c r="F25" s="90">
        <v>-2184254</v>
      </c>
      <c r="G25" s="76"/>
      <c r="H25" s="90">
        <v>-2184254</v>
      </c>
      <c r="I25" s="76"/>
      <c r="J25" s="90">
        <v>-74492466</v>
      </c>
      <c r="K25" s="76"/>
      <c r="L25" s="90">
        <v>-2184254</v>
      </c>
    </row>
    <row r="26" spans="1:17" ht="22.5" customHeight="1" x14ac:dyDescent="0.55000000000000004">
      <c r="A26" s="51"/>
      <c r="F26" s="22">
        <f>SUM(F9:F25)</f>
        <v>806181629</v>
      </c>
      <c r="G26" s="76"/>
      <c r="H26" s="22">
        <f>SUM(H9:H25)</f>
        <v>753037159</v>
      </c>
      <c r="I26" s="76"/>
      <c r="J26" s="22">
        <f>SUM(J9:J25)</f>
        <v>803225348</v>
      </c>
      <c r="K26" s="76"/>
      <c r="L26" s="22">
        <f>SUM(L9:L25)</f>
        <v>750579908</v>
      </c>
    </row>
    <row r="27" spans="1:17" ht="22.5" customHeight="1" x14ac:dyDescent="0.55000000000000004">
      <c r="A27" s="52" t="s">
        <v>84</v>
      </c>
      <c r="F27" s="76"/>
      <c r="G27" s="76"/>
      <c r="H27" s="76"/>
      <c r="I27" s="76"/>
      <c r="J27" s="76"/>
      <c r="K27" s="76"/>
      <c r="L27" s="76"/>
    </row>
    <row r="28" spans="1:17" ht="22.5" customHeight="1" x14ac:dyDescent="0.55000000000000004">
      <c r="A28" s="51" t="s">
        <v>9</v>
      </c>
      <c r="F28" s="76">
        <v>758524001</v>
      </c>
      <c r="G28" s="76"/>
      <c r="H28" s="76">
        <f>369251296-88293963</f>
        <v>280957333</v>
      </c>
      <c r="I28" s="76"/>
      <c r="J28" s="76">
        <v>754861376</v>
      </c>
      <c r="K28" s="76"/>
      <c r="L28" s="76">
        <f>341366039-88242247</f>
        <v>253123792</v>
      </c>
      <c r="P28" s="249"/>
    </row>
    <row r="29" spans="1:17" ht="22.5" customHeight="1" x14ac:dyDescent="0.55000000000000004">
      <c r="A29" s="51" t="s">
        <v>124</v>
      </c>
      <c r="F29" s="76">
        <f>69333960+2598439</f>
        <v>71932399</v>
      </c>
      <c r="G29" s="76"/>
      <c r="H29" s="76">
        <f>37386656+22720000-2470114</f>
        <v>57636542</v>
      </c>
      <c r="I29" s="76"/>
      <c r="J29" s="76">
        <v>72282540</v>
      </c>
      <c r="K29" s="76"/>
      <c r="L29" s="76">
        <f>39299578+22720000-2470114</f>
        <v>59549464</v>
      </c>
    </row>
    <row r="30" spans="1:17" ht="22.5" customHeight="1" x14ac:dyDescent="0.55000000000000004">
      <c r="A30" s="51" t="s">
        <v>10</v>
      </c>
      <c r="F30" s="76">
        <v>1155287308</v>
      </c>
      <c r="G30" s="76"/>
      <c r="H30" s="76">
        <v>218765886</v>
      </c>
      <c r="I30" s="76"/>
      <c r="J30" s="76">
        <v>1152095433</v>
      </c>
      <c r="K30" s="76"/>
      <c r="L30" s="76">
        <v>221298122</v>
      </c>
    </row>
    <row r="31" spans="1:17" ht="22.5" customHeight="1" x14ac:dyDescent="0.55000000000000004">
      <c r="A31" s="51" t="s">
        <v>11</v>
      </c>
      <c r="F31" s="76">
        <f>224371639-1</f>
        <v>224371638</v>
      </c>
      <c r="G31" s="76"/>
      <c r="H31" s="76">
        <v>12738610</v>
      </c>
      <c r="I31" s="76"/>
      <c r="J31" s="76">
        <v>224356290</v>
      </c>
      <c r="K31" s="76"/>
      <c r="L31" s="76">
        <v>12371344</v>
      </c>
      <c r="Q31" s="235"/>
    </row>
    <row r="32" spans="1:17" ht="22.5" customHeight="1" x14ac:dyDescent="0.55000000000000004">
      <c r="A32" s="51" t="s">
        <v>107</v>
      </c>
      <c r="F32" s="76">
        <v>50738804</v>
      </c>
      <c r="G32" s="76"/>
      <c r="H32" s="76">
        <v>-9749345</v>
      </c>
      <c r="I32" s="76"/>
      <c r="J32" s="76">
        <v>50634668</v>
      </c>
      <c r="K32" s="76"/>
      <c r="L32" s="76">
        <v>-9749345</v>
      </c>
    </row>
    <row r="33" spans="1:12" ht="22.5" customHeight="1" x14ac:dyDescent="0.55000000000000004">
      <c r="A33" s="51" t="s">
        <v>12</v>
      </c>
      <c r="F33" s="76">
        <v>-87510</v>
      </c>
      <c r="G33" s="76"/>
      <c r="H33" s="76">
        <v>-13591</v>
      </c>
      <c r="I33" s="76"/>
      <c r="J33" s="76">
        <v>-87510</v>
      </c>
      <c r="K33" s="76"/>
      <c r="L33" s="76">
        <v>-13591</v>
      </c>
    </row>
    <row r="34" spans="1:12" ht="22.5" customHeight="1" x14ac:dyDescent="0.55000000000000004">
      <c r="A34" s="51" t="s">
        <v>23</v>
      </c>
      <c r="F34" s="76">
        <v>534703975</v>
      </c>
      <c r="G34" s="76"/>
      <c r="H34" s="76">
        <v>-871526456</v>
      </c>
      <c r="I34" s="76"/>
      <c r="J34" s="76">
        <v>534886289</v>
      </c>
      <c r="K34" s="76"/>
      <c r="L34" s="76">
        <v>-853802319</v>
      </c>
    </row>
    <row r="35" spans="1:12" ht="22.5" customHeight="1" x14ac:dyDescent="0.55000000000000004">
      <c r="A35" s="51" t="s">
        <v>24</v>
      </c>
      <c r="F35" s="76">
        <v>-19070801</v>
      </c>
      <c r="G35" s="76"/>
      <c r="H35" s="76">
        <f>-169366078+2470114</f>
        <v>-166895964</v>
      </c>
      <c r="I35" s="76"/>
      <c r="J35" s="76">
        <v>-19084492</v>
      </c>
      <c r="K35" s="76"/>
      <c r="L35" s="76">
        <f>-167764105+2470114</f>
        <v>-165293991</v>
      </c>
    </row>
    <row r="36" spans="1:12" ht="22.5" customHeight="1" x14ac:dyDescent="0.55000000000000004">
      <c r="A36" s="51" t="s">
        <v>25</v>
      </c>
      <c r="F36" s="76">
        <v>14901277</v>
      </c>
      <c r="G36" s="76"/>
      <c r="H36" s="76">
        <v>-45849978</v>
      </c>
      <c r="I36" s="76"/>
      <c r="J36" s="76">
        <v>15710088</v>
      </c>
      <c r="K36" s="76"/>
      <c r="L36" s="76">
        <v>-43070896</v>
      </c>
    </row>
    <row r="37" spans="1:12" ht="22.5" customHeight="1" x14ac:dyDescent="0.55000000000000004">
      <c r="A37" s="51" t="s">
        <v>210</v>
      </c>
      <c r="F37" s="76">
        <v>0</v>
      </c>
      <c r="G37" s="22"/>
      <c r="H37" s="76">
        <v>-539902</v>
      </c>
      <c r="I37" s="22"/>
      <c r="J37" s="76">
        <v>0</v>
      </c>
      <c r="K37" s="22"/>
      <c r="L37" s="76">
        <v>-1208236</v>
      </c>
    </row>
    <row r="38" spans="1:12" ht="22.5" hidden="1" customHeight="1" x14ac:dyDescent="0.55000000000000004">
      <c r="A38" s="51" t="s">
        <v>28</v>
      </c>
      <c r="F38" s="79"/>
      <c r="G38" s="22"/>
      <c r="H38" s="79"/>
      <c r="I38" s="22"/>
      <c r="J38" s="79"/>
      <c r="K38" s="22"/>
      <c r="L38" s="79"/>
    </row>
    <row r="39" spans="1:12" ht="22.5" customHeight="1" x14ac:dyDescent="0.55000000000000004">
      <c r="A39" s="51" t="s">
        <v>154</v>
      </c>
      <c r="F39" s="119">
        <f>SUM(F26:F38)</f>
        <v>3597482720</v>
      </c>
      <c r="G39" s="22"/>
      <c r="H39" s="119">
        <f>SUM(H26:H38)</f>
        <v>228560294</v>
      </c>
      <c r="I39" s="22"/>
      <c r="J39" s="119">
        <f>SUM(J26:J38)</f>
        <v>3588880030</v>
      </c>
      <c r="K39" s="22"/>
      <c r="L39" s="119">
        <f>SUM(L26:L38)</f>
        <v>223784252</v>
      </c>
    </row>
    <row r="40" spans="1:12" ht="22.5" customHeight="1" x14ac:dyDescent="0.55000000000000004">
      <c r="A40" s="31" t="s">
        <v>85</v>
      </c>
      <c r="F40" s="92">
        <f>-90307810-2598439+4</f>
        <v>-92906245</v>
      </c>
      <c r="G40" s="22"/>
      <c r="H40" s="92">
        <v>-127634579</v>
      </c>
      <c r="I40" s="22"/>
      <c r="J40" s="92">
        <f>-90307810+2</f>
        <v>-90307808</v>
      </c>
      <c r="K40" s="22"/>
      <c r="L40" s="92">
        <v>-128085109</v>
      </c>
    </row>
    <row r="41" spans="1:12" ht="22.5" customHeight="1" x14ac:dyDescent="0.6">
      <c r="A41" s="5" t="s">
        <v>196</v>
      </c>
      <c r="F41" s="80">
        <f>SUM(F39:F40)</f>
        <v>3504576475</v>
      </c>
      <c r="G41" s="81"/>
      <c r="H41" s="80">
        <f>SUM(H39:H40)</f>
        <v>100925715</v>
      </c>
      <c r="I41" s="81"/>
      <c r="J41" s="80">
        <f>SUM(J39:J40)</f>
        <v>3498572222</v>
      </c>
      <c r="K41" s="81"/>
      <c r="L41" s="80">
        <f>SUM(L39:L40)</f>
        <v>95699143</v>
      </c>
    </row>
    <row r="42" spans="1:12" ht="22.5" customHeight="1" x14ac:dyDescent="0.6">
      <c r="A42" s="254" t="s">
        <v>0</v>
      </c>
      <c r="B42" s="254"/>
      <c r="C42" s="254"/>
      <c r="D42" s="254"/>
      <c r="E42" s="254"/>
      <c r="F42" s="254"/>
      <c r="G42" s="254"/>
      <c r="H42" s="254"/>
      <c r="I42" s="5"/>
      <c r="J42" s="5"/>
      <c r="K42" s="5"/>
      <c r="L42" s="5"/>
    </row>
    <row r="43" spans="1:12" ht="22.5" customHeight="1" x14ac:dyDescent="0.6">
      <c r="A43" s="243" t="s">
        <v>98</v>
      </c>
      <c r="G43" s="41"/>
      <c r="I43" s="41"/>
      <c r="K43" s="41"/>
    </row>
    <row r="44" spans="1:12" ht="22.5" customHeight="1" x14ac:dyDescent="0.55000000000000004">
      <c r="A44" s="73"/>
      <c r="B44" s="74"/>
      <c r="C44" s="74"/>
      <c r="D44" s="74"/>
      <c r="E44" s="74"/>
      <c r="G44" s="41"/>
      <c r="I44" s="41"/>
      <c r="K44" s="41"/>
    </row>
    <row r="45" spans="1:12" ht="22.5" customHeight="1" x14ac:dyDescent="0.6">
      <c r="A45" s="38"/>
      <c r="F45" s="255" t="s">
        <v>2</v>
      </c>
      <c r="G45" s="255"/>
      <c r="H45" s="255"/>
      <c r="I45" s="5"/>
      <c r="J45" s="255" t="s">
        <v>3</v>
      </c>
      <c r="K45" s="255"/>
      <c r="L45" s="255"/>
    </row>
    <row r="46" spans="1:12" ht="22.5" customHeight="1" x14ac:dyDescent="0.6">
      <c r="A46" s="38"/>
      <c r="F46" s="267" t="s">
        <v>91</v>
      </c>
      <c r="G46" s="267"/>
      <c r="H46" s="267"/>
      <c r="I46" s="5"/>
      <c r="J46" s="267" t="s">
        <v>91</v>
      </c>
      <c r="K46" s="267"/>
      <c r="L46" s="267"/>
    </row>
    <row r="47" spans="1:12" ht="22.5" customHeight="1" x14ac:dyDescent="0.55000000000000004">
      <c r="A47" s="51"/>
      <c r="E47" s="7" t="s">
        <v>5</v>
      </c>
      <c r="F47" s="245">
        <v>2563</v>
      </c>
      <c r="G47" s="11"/>
      <c r="H47" s="245">
        <v>2562</v>
      </c>
      <c r="I47" s="8"/>
      <c r="J47" s="245">
        <v>2563</v>
      </c>
      <c r="K47" s="11"/>
      <c r="L47" s="245">
        <v>2562</v>
      </c>
    </row>
    <row r="48" spans="1:12" ht="22.5" customHeight="1" x14ac:dyDescent="0.55000000000000004">
      <c r="A48" s="51"/>
      <c r="F48" s="252" t="s">
        <v>90</v>
      </c>
      <c r="G48" s="252"/>
      <c r="H48" s="252"/>
      <c r="I48" s="252"/>
      <c r="J48" s="252"/>
      <c r="K48" s="252"/>
      <c r="L48" s="252"/>
    </row>
    <row r="49" spans="1:12" ht="22.5" customHeight="1" x14ac:dyDescent="0.6">
      <c r="A49" s="86" t="s">
        <v>86</v>
      </c>
      <c r="F49" s="82"/>
      <c r="G49" s="82"/>
      <c r="H49" s="82"/>
      <c r="I49" s="82"/>
      <c r="J49" s="82"/>
      <c r="K49" s="82"/>
      <c r="L49" s="82"/>
    </row>
    <row r="50" spans="1:12" ht="22.5" hidden="1" customHeight="1" x14ac:dyDescent="0.55000000000000004">
      <c r="A50" s="51" t="s">
        <v>138</v>
      </c>
      <c r="E50" s="244">
        <v>11</v>
      </c>
      <c r="F50" s="77">
        <v>0</v>
      </c>
      <c r="G50" s="76"/>
      <c r="H50" s="77">
        <v>0</v>
      </c>
      <c r="I50" s="77"/>
      <c r="J50" s="77">
        <v>0</v>
      </c>
      <c r="K50" s="77"/>
      <c r="L50" s="77">
        <v>0</v>
      </c>
    </row>
    <row r="51" spans="1:12" ht="22.5" customHeight="1" x14ac:dyDescent="0.55000000000000004">
      <c r="A51" s="51" t="s">
        <v>125</v>
      </c>
      <c r="E51" s="244">
        <v>12</v>
      </c>
      <c r="F51" s="77">
        <v>0</v>
      </c>
      <c r="G51" s="76"/>
      <c r="H51" s="77">
        <v>-122500209</v>
      </c>
      <c r="I51" s="77"/>
      <c r="J51" s="77">
        <v>0</v>
      </c>
      <c r="K51" s="77"/>
      <c r="L51" s="77">
        <v>-122500209</v>
      </c>
    </row>
    <row r="52" spans="1:12" ht="22.5" customHeight="1" x14ac:dyDescent="0.55000000000000004">
      <c r="A52" s="51" t="s">
        <v>224</v>
      </c>
      <c r="E52" s="244"/>
      <c r="F52" s="77">
        <f>228300+1507130</f>
        <v>1735430</v>
      </c>
      <c r="G52" s="76"/>
      <c r="H52" s="77">
        <v>0</v>
      </c>
      <c r="I52" s="77"/>
      <c r="J52" s="77">
        <f>228300+1507130</f>
        <v>1735430</v>
      </c>
      <c r="K52" s="77"/>
      <c r="L52" s="77">
        <v>0</v>
      </c>
    </row>
    <row r="53" spans="1:12" ht="22.5" customHeight="1" x14ac:dyDescent="0.55000000000000004">
      <c r="A53" s="51" t="s">
        <v>126</v>
      </c>
      <c r="F53" s="77">
        <v>808203</v>
      </c>
      <c r="G53" s="76"/>
      <c r="H53" s="77">
        <v>249427</v>
      </c>
      <c r="I53" s="77"/>
      <c r="J53" s="77">
        <v>608099</v>
      </c>
      <c r="K53" s="77"/>
      <c r="L53" s="77">
        <v>249427</v>
      </c>
    </row>
    <row r="54" spans="1:12" ht="22.5" customHeight="1" x14ac:dyDescent="0.55000000000000004">
      <c r="A54" s="51" t="s">
        <v>127</v>
      </c>
      <c r="F54" s="77">
        <v>-20104126</v>
      </c>
      <c r="G54" s="82"/>
      <c r="H54" s="77">
        <v>-21583989</v>
      </c>
      <c r="I54" s="77"/>
      <c r="J54" s="77">
        <v>-18405701</v>
      </c>
      <c r="K54" s="77"/>
      <c r="L54" s="77">
        <v>-20041500</v>
      </c>
    </row>
    <row r="55" spans="1:12" ht="22.5" customHeight="1" x14ac:dyDescent="0.55000000000000004">
      <c r="A55" s="51" t="s">
        <v>131</v>
      </c>
      <c r="F55" s="77">
        <v>-299130</v>
      </c>
      <c r="G55" s="82"/>
      <c r="H55" s="77">
        <v>-4773978</v>
      </c>
      <c r="I55" s="77"/>
      <c r="J55" s="77">
        <v>-299130</v>
      </c>
      <c r="K55" s="77"/>
      <c r="L55" s="77">
        <v>-4267878</v>
      </c>
    </row>
    <row r="56" spans="1:12" ht="22.5" customHeight="1" x14ac:dyDescent="0.55000000000000004">
      <c r="A56" s="51" t="s">
        <v>151</v>
      </c>
      <c r="F56" s="77">
        <v>289077373</v>
      </c>
      <c r="G56" s="82"/>
      <c r="H56" s="77">
        <v>193280000</v>
      </c>
      <c r="I56" s="77"/>
      <c r="J56" s="77">
        <v>293077373</v>
      </c>
      <c r="K56" s="77"/>
      <c r="L56" s="77">
        <v>202280000</v>
      </c>
    </row>
    <row r="57" spans="1:12" ht="22.5" customHeight="1" x14ac:dyDescent="0.55000000000000004">
      <c r="A57" s="51" t="s">
        <v>152</v>
      </c>
      <c r="F57" s="77">
        <v>-116077303</v>
      </c>
      <c r="G57" s="76"/>
      <c r="H57" s="77">
        <f>-361770000-22720000</f>
        <v>-384490000</v>
      </c>
      <c r="I57" s="77"/>
      <c r="J57" s="77">
        <v>-116077303</v>
      </c>
      <c r="K57" s="77"/>
      <c r="L57" s="77">
        <f>-361770000-22720000</f>
        <v>-384490000</v>
      </c>
    </row>
    <row r="58" spans="1:12" ht="22.5" customHeight="1" x14ac:dyDescent="0.55000000000000004">
      <c r="A58" s="51" t="s">
        <v>128</v>
      </c>
      <c r="F58" s="77">
        <v>74492466</v>
      </c>
      <c r="G58" s="82"/>
      <c r="H58" s="77">
        <v>2184254</v>
      </c>
      <c r="I58" s="77"/>
      <c r="J58" s="77">
        <v>74492466</v>
      </c>
      <c r="K58" s="77"/>
      <c r="L58" s="77">
        <v>2184254</v>
      </c>
    </row>
    <row r="59" spans="1:12" ht="22.5" customHeight="1" x14ac:dyDescent="0.55000000000000004">
      <c r="A59" s="51" t="s">
        <v>122</v>
      </c>
      <c r="F59" s="77">
        <v>15809609</v>
      </c>
      <c r="G59" s="82"/>
      <c r="H59" s="77">
        <v>10498067</v>
      </c>
      <c r="I59" s="77"/>
      <c r="J59" s="77">
        <v>16415432</v>
      </c>
      <c r="K59" s="77"/>
      <c r="L59" s="77">
        <v>11298533</v>
      </c>
    </row>
    <row r="60" spans="1:12" ht="22.5" hidden="1" customHeight="1" x14ac:dyDescent="0.55000000000000004">
      <c r="A60" s="51" t="s">
        <v>87</v>
      </c>
      <c r="F60" s="77"/>
      <c r="G60" s="82"/>
      <c r="H60" s="77"/>
      <c r="I60" s="77"/>
      <c r="J60" s="77"/>
      <c r="K60" s="77"/>
      <c r="L60" s="77"/>
    </row>
    <row r="61" spans="1:12" ht="22.5" hidden="1" customHeight="1" x14ac:dyDescent="0.55000000000000004">
      <c r="A61" s="51" t="s">
        <v>99</v>
      </c>
      <c r="F61" s="83"/>
      <c r="G61" s="76"/>
      <c r="H61" s="83"/>
      <c r="I61" s="22"/>
      <c r="J61" s="83"/>
      <c r="K61" s="78"/>
      <c r="L61" s="83"/>
    </row>
    <row r="62" spans="1:12" ht="22.5" customHeight="1" x14ac:dyDescent="0.6">
      <c r="A62" s="5" t="s">
        <v>222</v>
      </c>
      <c r="F62" s="80">
        <f>SUM(F50:F61)</f>
        <v>245442522</v>
      </c>
      <c r="G62" s="81"/>
      <c r="H62" s="80">
        <f>SUM(H50:H61)</f>
        <v>-327136428</v>
      </c>
      <c r="I62" s="81"/>
      <c r="J62" s="80">
        <f>SUM(J50:J61)</f>
        <v>251546666</v>
      </c>
      <c r="K62" s="81"/>
      <c r="L62" s="80">
        <f>SUM(L50:L61)</f>
        <v>-315287373</v>
      </c>
    </row>
    <row r="63" spans="1:12" ht="22.5" customHeight="1" x14ac:dyDescent="0.6">
      <c r="A63" s="5"/>
      <c r="F63" s="78"/>
      <c r="G63" s="76"/>
      <c r="H63" s="78"/>
      <c r="I63" s="76"/>
      <c r="J63" s="78"/>
      <c r="K63" s="76"/>
      <c r="L63" s="78"/>
    </row>
    <row r="64" spans="1:12" ht="22.5" customHeight="1" x14ac:dyDescent="0.6">
      <c r="A64" s="86" t="s">
        <v>88</v>
      </c>
      <c r="F64" s="76"/>
      <c r="G64" s="76"/>
      <c r="H64" s="76"/>
      <c r="I64" s="76"/>
      <c r="J64" s="76"/>
      <c r="K64" s="76"/>
      <c r="L64" s="76"/>
    </row>
    <row r="65" spans="1:15" ht="22.5" customHeight="1" x14ac:dyDescent="0.55000000000000004">
      <c r="A65" s="51" t="s">
        <v>139</v>
      </c>
      <c r="F65" s="15">
        <v>25772694418</v>
      </c>
      <c r="G65" s="15"/>
      <c r="H65" s="15">
        <v>36127409285</v>
      </c>
      <c r="I65" s="15"/>
      <c r="J65" s="15">
        <v>25772694418</v>
      </c>
      <c r="K65" s="15"/>
      <c r="L65" s="15">
        <v>36127409285</v>
      </c>
    </row>
    <row r="66" spans="1:15" ht="22.5" customHeight="1" x14ac:dyDescent="0.55000000000000004">
      <c r="A66" s="51" t="s">
        <v>140</v>
      </c>
      <c r="F66" s="15">
        <v>-29092229343</v>
      </c>
      <c r="G66" s="15"/>
      <c r="H66" s="15">
        <v>-35526028176</v>
      </c>
      <c r="I66" s="15"/>
      <c r="J66" s="15">
        <v>-29092229343</v>
      </c>
      <c r="K66" s="15"/>
      <c r="L66" s="15">
        <v>-35526028176</v>
      </c>
    </row>
    <row r="67" spans="1:15" ht="22.5" customHeight="1" x14ac:dyDescent="0.55000000000000004">
      <c r="A67" s="51" t="s">
        <v>191</v>
      </c>
      <c r="F67" s="15">
        <v>-8528619</v>
      </c>
      <c r="G67" s="15"/>
      <c r="H67" s="15">
        <v>0</v>
      </c>
      <c r="I67" s="15"/>
      <c r="J67" s="15">
        <v>-8595960</v>
      </c>
      <c r="K67" s="15"/>
      <c r="L67" s="15">
        <v>0</v>
      </c>
    </row>
    <row r="68" spans="1:15" ht="22.5" customHeight="1" x14ac:dyDescent="0.55000000000000004">
      <c r="A68" s="51" t="s">
        <v>129</v>
      </c>
      <c r="E68" s="244">
        <v>27</v>
      </c>
      <c r="F68" s="15">
        <v>-389785851</v>
      </c>
      <c r="G68" s="15"/>
      <c r="H68" s="15">
        <v>-389015906</v>
      </c>
      <c r="I68" s="15"/>
      <c r="J68" s="15">
        <v>-389785851</v>
      </c>
      <c r="K68" s="15"/>
      <c r="L68" s="15">
        <v>-389015906</v>
      </c>
      <c r="O68" s="235"/>
    </row>
    <row r="69" spans="1:15" ht="22.5" customHeight="1" x14ac:dyDescent="0.55000000000000004">
      <c r="A69" s="51" t="s">
        <v>130</v>
      </c>
      <c r="F69" s="15">
        <v>-34088559</v>
      </c>
      <c r="G69" s="15"/>
      <c r="H69" s="15">
        <v>-75640563</v>
      </c>
      <c r="I69" s="15"/>
      <c r="J69" s="15">
        <v>-34096217</v>
      </c>
      <c r="K69" s="15"/>
      <c r="L69" s="15">
        <v>-75640563</v>
      </c>
    </row>
    <row r="70" spans="1:15" ht="22.5" hidden="1" customHeight="1" x14ac:dyDescent="0.55000000000000004">
      <c r="A70" s="51" t="s">
        <v>103</v>
      </c>
      <c r="F70" s="76"/>
      <c r="G70" s="76"/>
      <c r="H70" s="76"/>
      <c r="I70" s="22"/>
      <c r="J70" s="76"/>
      <c r="K70" s="30"/>
      <c r="L70" s="76"/>
    </row>
    <row r="71" spans="1:15" ht="22.5" customHeight="1" x14ac:dyDescent="0.6">
      <c r="A71" s="5" t="s">
        <v>223</v>
      </c>
      <c r="F71" s="80">
        <f>SUM(F65:F70)</f>
        <v>-3751937954</v>
      </c>
      <c r="G71" s="81"/>
      <c r="H71" s="80">
        <f>SUM(H65:H70)</f>
        <v>136724640</v>
      </c>
      <c r="I71" s="81"/>
      <c r="J71" s="80">
        <f>SUM(J65:J70)</f>
        <v>-3752012953</v>
      </c>
      <c r="K71" s="81"/>
      <c r="L71" s="80">
        <f>SUM(L65:L70)</f>
        <v>136724640</v>
      </c>
    </row>
    <row r="72" spans="1:15" ht="22.5" customHeight="1" x14ac:dyDescent="0.6">
      <c r="A72" s="5"/>
      <c r="F72" s="107"/>
      <c r="G72" s="81"/>
      <c r="H72" s="107"/>
      <c r="I72" s="81"/>
      <c r="J72" s="107"/>
      <c r="K72" s="81"/>
      <c r="L72" s="107"/>
    </row>
    <row r="73" spans="1:15" ht="22.5" customHeight="1" x14ac:dyDescent="0.6">
      <c r="A73" s="51" t="s">
        <v>202</v>
      </c>
      <c r="F73" s="107"/>
      <c r="G73" s="81"/>
      <c r="H73" s="107"/>
      <c r="I73" s="81"/>
      <c r="J73" s="107"/>
      <c r="K73" s="81"/>
      <c r="L73" s="107"/>
    </row>
    <row r="74" spans="1:15" ht="22.5" customHeight="1" x14ac:dyDescent="0.6">
      <c r="A74" s="51" t="s">
        <v>136</v>
      </c>
      <c r="F74" s="78">
        <f>F71+F62+F41</f>
        <v>-1918957</v>
      </c>
      <c r="G74" s="76"/>
      <c r="H74" s="78">
        <f>H71+H62+H41</f>
        <v>-89486073</v>
      </c>
      <c r="I74" s="81"/>
      <c r="J74" s="78">
        <f>J71+J62+J41</f>
        <v>-1894065</v>
      </c>
      <c r="K74" s="76"/>
      <c r="L74" s="78">
        <f>L71+L62+L41</f>
        <v>-82863590</v>
      </c>
    </row>
    <row r="75" spans="1:15" ht="22.5" customHeight="1" x14ac:dyDescent="0.6">
      <c r="A75" s="51" t="s">
        <v>134</v>
      </c>
      <c r="F75" s="107"/>
      <c r="G75" s="81"/>
      <c r="H75" s="107"/>
      <c r="I75" s="81"/>
      <c r="J75" s="107"/>
      <c r="K75" s="81"/>
      <c r="L75" s="107"/>
    </row>
    <row r="76" spans="1:15" ht="22.5" customHeight="1" x14ac:dyDescent="0.6">
      <c r="A76" s="51" t="s">
        <v>135</v>
      </c>
      <c r="F76" s="79">
        <v>-56505</v>
      </c>
      <c r="G76" s="76"/>
      <c r="H76" s="79">
        <v>-1304130</v>
      </c>
      <c r="I76" s="81"/>
      <c r="J76" s="79">
        <v>-56505</v>
      </c>
      <c r="K76" s="76"/>
      <c r="L76" s="79">
        <v>-1304130</v>
      </c>
    </row>
    <row r="77" spans="1:15" ht="22.5" customHeight="1" x14ac:dyDescent="0.6">
      <c r="A77" s="5" t="s">
        <v>202</v>
      </c>
      <c r="F77" s="81">
        <f>F76+F74</f>
        <v>-1975462</v>
      </c>
      <c r="G77" s="81"/>
      <c r="H77" s="81">
        <f>H76+H74</f>
        <v>-90790203</v>
      </c>
      <c r="I77" s="81"/>
      <c r="J77" s="81">
        <f>J76+J74</f>
        <v>-1950570</v>
      </c>
      <c r="K77" s="81"/>
      <c r="L77" s="81">
        <f>L76+L74</f>
        <v>-84167720</v>
      </c>
    </row>
    <row r="78" spans="1:15" ht="22.5" customHeight="1" x14ac:dyDescent="0.55000000000000004">
      <c r="A78" s="51" t="s">
        <v>132</v>
      </c>
      <c r="F78" s="116">
        <f>'BS8-10'!E9</f>
        <v>166060971</v>
      </c>
      <c r="G78" s="78"/>
      <c r="H78" s="116">
        <v>256851174</v>
      </c>
      <c r="I78" s="22"/>
      <c r="J78" s="116">
        <f>'BS8-10'!I9</f>
        <v>159700723</v>
      </c>
      <c r="K78" s="78"/>
      <c r="L78" s="116">
        <v>243868443</v>
      </c>
    </row>
    <row r="79" spans="1:15" ht="22.5" customHeight="1" thickBot="1" x14ac:dyDescent="0.65">
      <c r="A79" s="5" t="s">
        <v>133</v>
      </c>
      <c r="E79" s="244">
        <v>6</v>
      </c>
      <c r="F79" s="84">
        <f>SUM(F77:F78)</f>
        <v>164085509</v>
      </c>
      <c r="G79" s="81"/>
      <c r="H79" s="84">
        <f>SUM(H77:H78)</f>
        <v>166060971</v>
      </c>
      <c r="I79" s="81"/>
      <c r="J79" s="84">
        <f>SUM(J77:J78)</f>
        <v>157750153</v>
      </c>
      <c r="K79" s="81"/>
      <c r="L79" s="84">
        <f>SUM(L77:L78)</f>
        <v>159700723</v>
      </c>
    </row>
    <row r="80" spans="1:15" ht="22.5" customHeight="1" thickTop="1" x14ac:dyDescent="0.6">
      <c r="A80" s="5"/>
      <c r="E80" s="244"/>
      <c r="F80" s="107"/>
      <c r="G80" s="81"/>
      <c r="H80" s="107"/>
      <c r="I80" s="81"/>
      <c r="J80" s="107"/>
      <c r="K80" s="81"/>
      <c r="L80" s="107"/>
    </row>
    <row r="81" spans="1:12" ht="22.5" customHeight="1" x14ac:dyDescent="0.6">
      <c r="A81" s="86" t="s">
        <v>89</v>
      </c>
      <c r="F81" s="85"/>
      <c r="G81" s="85"/>
      <c r="H81" s="85"/>
      <c r="I81" s="85"/>
      <c r="J81" s="85"/>
      <c r="K81" s="85"/>
      <c r="L81" s="85"/>
    </row>
    <row r="82" spans="1:12" ht="22.5" customHeight="1" x14ac:dyDescent="0.6">
      <c r="A82" s="51" t="s">
        <v>212</v>
      </c>
      <c r="F82" s="85"/>
      <c r="G82" s="85"/>
      <c r="H82" s="85"/>
      <c r="I82" s="85"/>
      <c r="J82" s="85"/>
      <c r="K82" s="85"/>
      <c r="L82" s="85"/>
    </row>
    <row r="83" spans="1:12" ht="22.5" customHeight="1" x14ac:dyDescent="0.55000000000000004">
      <c r="A83" s="51"/>
      <c r="B83" s="31" t="s">
        <v>211</v>
      </c>
      <c r="F83" s="15">
        <v>39599095</v>
      </c>
      <c r="G83" s="15"/>
      <c r="H83" s="15">
        <v>-8935582.5</v>
      </c>
      <c r="I83" s="15"/>
      <c r="J83" s="15">
        <v>39599095</v>
      </c>
      <c r="K83" s="15"/>
      <c r="L83" s="15">
        <v>-8935583</v>
      </c>
    </row>
    <row r="84" spans="1:12" ht="23.25" customHeight="1" x14ac:dyDescent="0.55000000000000004">
      <c r="F84" s="23"/>
      <c r="G84" s="23"/>
      <c r="H84" s="23"/>
      <c r="I84" s="23"/>
      <c r="J84" s="23"/>
      <c r="K84" s="23"/>
      <c r="L84" s="23"/>
    </row>
    <row r="85" spans="1:12" ht="23.25" customHeight="1" x14ac:dyDescent="0.55000000000000004">
      <c r="F85" s="23"/>
      <c r="G85" s="23"/>
      <c r="H85" s="23"/>
      <c r="I85" s="23"/>
      <c r="J85" s="23"/>
      <c r="K85" s="23"/>
      <c r="L85" s="23"/>
    </row>
  </sheetData>
  <mergeCells count="12">
    <mergeCell ref="A1:H1"/>
    <mergeCell ref="F4:H4"/>
    <mergeCell ref="J4:L4"/>
    <mergeCell ref="F5:H5"/>
    <mergeCell ref="J5:L5"/>
    <mergeCell ref="F48:L48"/>
    <mergeCell ref="F7:L7"/>
    <mergeCell ref="A42:H42"/>
    <mergeCell ref="F45:H45"/>
    <mergeCell ref="J45:L45"/>
    <mergeCell ref="F46:H46"/>
    <mergeCell ref="J46:L46"/>
  </mergeCells>
  <pageMargins left="0.7" right="0.6" top="0.48" bottom="0.5" header="0.5" footer="0.3"/>
  <pageSetup paperSize="9" scale="68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BS8-10</vt:lpstr>
      <vt:lpstr>PL11-12</vt:lpstr>
      <vt:lpstr>SH CONSO 13 </vt:lpstr>
      <vt:lpstr>SH Conso 14</vt:lpstr>
      <vt:lpstr>SH SEP 15-16</vt:lpstr>
      <vt:lpstr>CF17-18</vt:lpstr>
      <vt:lpstr>'BS8-10'!Print_Area</vt:lpstr>
      <vt:lpstr>'CF17-18'!Print_Area</vt:lpstr>
      <vt:lpstr>'PL11-12'!Print_Area</vt:lpstr>
      <vt:lpstr>'SH CONSO 13 '!Print_Area</vt:lpstr>
      <vt:lpstr>'SH Conso 14'!Print_Area</vt:lpstr>
      <vt:lpstr>'SH SEP 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opanichpatananon</dc:creator>
  <cp:lastModifiedBy>Maliwan Prasukgul (ACC) - Synnex Thailand</cp:lastModifiedBy>
  <cp:lastPrinted>2021-02-19T10:51:25Z</cp:lastPrinted>
  <dcterms:created xsi:type="dcterms:W3CDTF">2014-11-06T12:39:37Z</dcterms:created>
  <dcterms:modified xsi:type="dcterms:W3CDTF">2021-02-22T01:56:36Z</dcterms:modified>
</cp:coreProperties>
</file>