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Dec20 (PWV-14)\"/>
    </mc:Choice>
  </mc:AlternateContent>
  <xr:revisionPtr revIDLastSave="0" documentId="13_ncr:1_{85347E46-D69E-43B2-8247-7AC8215D0506}" xr6:coauthVersionLast="45" xr6:coauthVersionMax="46" xr10:uidLastSave="{00000000-0000-0000-0000-000000000000}"/>
  <bookViews>
    <workbookView xWindow="-120" yWindow="-120" windowWidth="21840" windowHeight="13140" tabRatio="830" activeTab="5" xr2:uid="{00000000-000D-0000-FFFF-FFFF00000000}"/>
  </bookViews>
  <sheets>
    <sheet name="BS 7-9" sheetId="1" r:id="rId1"/>
    <sheet name="PL 10" sheetId="11" r:id="rId2"/>
    <sheet name="PL 11" sheetId="12" r:id="rId3"/>
    <sheet name="EQ Consol 12" sheetId="13" r:id="rId4"/>
    <sheet name="EQ Company 13" sheetId="14" r:id="rId5"/>
    <sheet name="CF 14-15" sheetId="15" r:id="rId6"/>
  </sheets>
  <definedNames>
    <definedName name="_Order1">255</definedName>
    <definedName name="_xlnm.Print_Area" localSheetId="4">'EQ Company 13'!$A$1:$V$31</definedName>
    <definedName name="_xlnm.Print_Area" localSheetId="3">'EQ Consol 12'!$A$1:$AJ$40</definedName>
    <definedName name="_xlnm.Print_Area" localSheetId="1">'PL 10'!$A$1:$O$61</definedName>
    <definedName name="_xlnm.Print_Area" localSheetId="2">'PL 11'!$A$1:$O$49</definedName>
  </definedNames>
  <calcPr calcId="191029"/>
</workbook>
</file>

<file path=xl/calcChain.xml><?xml version="1.0" encoding="utf-8"?>
<calcChain xmlns="http://schemas.openxmlformats.org/spreadsheetml/2006/main">
  <c r="M29" i="1" l="1"/>
  <c r="K29" i="1"/>
  <c r="V16" i="14" l="1"/>
  <c r="AB21" i="13"/>
  <c r="AB20" i="13"/>
  <c r="AF20" i="13" s="1"/>
  <c r="AJ20" i="13" s="1"/>
  <c r="AB18" i="13"/>
  <c r="AF18" i="13" s="1"/>
  <c r="AJ18" i="13" s="1"/>
  <c r="AB17" i="13"/>
  <c r="AF17" i="13" s="1"/>
  <c r="AJ17" i="13" s="1"/>
  <c r="AB16" i="13"/>
  <c r="AF16" i="13" s="1"/>
  <c r="AJ16" i="13" s="1"/>
  <c r="V14" i="14" l="1"/>
  <c r="O22" i="12"/>
  <c r="K22" i="12"/>
  <c r="M22" i="12" l="1"/>
  <c r="I22" i="12"/>
  <c r="A3" i="12" l="1"/>
  <c r="O55" i="11"/>
  <c r="K55" i="11"/>
  <c r="F31" i="15" l="1"/>
  <c r="F52" i="15" l="1"/>
  <c r="M55" i="11" l="1"/>
  <c r="A3" i="13" l="1"/>
  <c r="A3" i="14" s="1"/>
  <c r="A3" i="15" s="1"/>
  <c r="A61" i="15" s="1"/>
  <c r="AB32" i="13" l="1"/>
  <c r="AB31" i="13"/>
  <c r="AB30" i="13"/>
  <c r="AB29" i="13"/>
  <c r="AB28" i="13"/>
  <c r="AB27" i="13"/>
  <c r="AF14" i="13"/>
  <c r="AJ14" i="13" s="1"/>
  <c r="AB33" i="13"/>
  <c r="A110" i="15" l="1"/>
  <c r="A58" i="15"/>
  <c r="A31" i="14"/>
  <c r="A40" i="13"/>
  <c r="A49" i="12"/>
  <c r="A61" i="11"/>
  <c r="V23" i="14" l="1"/>
  <c r="AF30" i="13"/>
  <c r="AJ30" i="13" s="1"/>
  <c r="AF33" i="13"/>
  <c r="AF32" i="13"/>
  <c r="AF31" i="13"/>
  <c r="AF29" i="13"/>
  <c r="AF28" i="13"/>
  <c r="AF27" i="13"/>
  <c r="L35" i="13"/>
  <c r="L23" i="13"/>
  <c r="AJ27" i="13" l="1"/>
  <c r="AJ28" i="13"/>
  <c r="I55" i="11" l="1"/>
  <c r="K131" i="1"/>
  <c r="K134" i="1" s="1"/>
  <c r="G131" i="1"/>
  <c r="G134" i="1" s="1"/>
  <c r="K93" i="1"/>
  <c r="G93" i="1"/>
  <c r="K81" i="1"/>
  <c r="G81" i="1"/>
  <c r="K42" i="1"/>
  <c r="G42" i="1"/>
  <c r="K23" i="1"/>
  <c r="G23" i="1"/>
  <c r="G44" i="1" l="1"/>
  <c r="K95" i="1"/>
  <c r="K139" i="1" s="1"/>
  <c r="G95" i="1"/>
  <c r="G139" i="1" s="1"/>
  <c r="K44" i="1"/>
  <c r="G137" i="1"/>
  <c r="K137" i="1"/>
  <c r="L52" i="15"/>
  <c r="J52" i="15"/>
  <c r="H52" i="15"/>
  <c r="V22" i="14"/>
  <c r="V26" i="14"/>
  <c r="V25" i="14"/>
  <c r="V24" i="14"/>
  <c r="V21" i="14"/>
  <c r="L28" i="14"/>
  <c r="L19" i="14"/>
  <c r="V17" i="14"/>
  <c r="V15" i="14"/>
  <c r="P28" i="14"/>
  <c r="P19" i="14"/>
  <c r="AJ29" i="13"/>
  <c r="AJ33" i="13"/>
  <c r="AJ32" i="13"/>
  <c r="AJ31" i="13"/>
  <c r="P35" i="13"/>
  <c r="P23" i="13"/>
  <c r="L31" i="15" l="1"/>
  <c r="L68" i="15" s="1"/>
  <c r="L72" i="15" s="1"/>
  <c r="T19" i="14"/>
  <c r="R19" i="14"/>
  <c r="N19" i="14"/>
  <c r="J19" i="14"/>
  <c r="H19" i="14"/>
  <c r="F19" i="14"/>
  <c r="V19" i="14"/>
  <c r="AH23" i="13"/>
  <c r="Z23" i="13"/>
  <c r="X23" i="13"/>
  <c r="V23" i="13"/>
  <c r="T23" i="13"/>
  <c r="R23" i="13"/>
  <c r="N23" i="13"/>
  <c r="J23" i="13"/>
  <c r="H23" i="13"/>
  <c r="F23" i="13"/>
  <c r="AF21" i="13"/>
  <c r="AJ21" i="13" s="1"/>
  <c r="AB19" i="13"/>
  <c r="AF19" i="13" s="1"/>
  <c r="AJ19" i="13" s="1"/>
  <c r="AD23" i="13"/>
  <c r="O45" i="12"/>
  <c r="K45" i="12"/>
  <c r="K35" i="12"/>
  <c r="O35" i="12"/>
  <c r="M45" i="12"/>
  <c r="I45" i="12"/>
  <c r="M35" i="12"/>
  <c r="I35" i="12"/>
  <c r="I44" i="11"/>
  <c r="I47" i="11" s="1"/>
  <c r="I10" i="12" s="1"/>
  <c r="M13" i="11"/>
  <c r="M18" i="11" s="1"/>
  <c r="M24" i="11" s="1"/>
  <c r="M28" i="11" s="1"/>
  <c r="M31" i="11" s="1"/>
  <c r="M34" i="11" s="1"/>
  <c r="M37" i="11" s="1"/>
  <c r="M44" i="11" s="1"/>
  <c r="M47" i="11" s="1"/>
  <c r="M10" i="12" s="1"/>
  <c r="I13" i="11"/>
  <c r="I18" i="11" s="1"/>
  <c r="I24" i="11" s="1"/>
  <c r="I28" i="11" s="1"/>
  <c r="I31" i="11" s="1"/>
  <c r="I34" i="11" s="1"/>
  <c r="I37" i="11" s="1"/>
  <c r="O44" i="11"/>
  <c r="O47" i="11" s="1"/>
  <c r="O10" i="12" s="1"/>
  <c r="K44" i="11"/>
  <c r="K47" i="11" s="1"/>
  <c r="K10" i="12" s="1"/>
  <c r="K13" i="11"/>
  <c r="K18" i="11" s="1"/>
  <c r="K24" i="11" s="1"/>
  <c r="K28" i="11" s="1"/>
  <c r="K31" i="11" s="1"/>
  <c r="K34" i="11" s="1"/>
  <c r="K37" i="11" s="1"/>
  <c r="K37" i="12" l="1"/>
  <c r="I37" i="12"/>
  <c r="O37" i="12"/>
  <c r="M37" i="12"/>
  <c r="K39" i="12"/>
  <c r="M39" i="12"/>
  <c r="O39" i="12"/>
  <c r="I39" i="12"/>
  <c r="H31" i="15"/>
  <c r="H68" i="15" s="1"/>
  <c r="H72" i="15" s="1"/>
  <c r="AJ23" i="13"/>
  <c r="AB23" i="13"/>
  <c r="AF23" i="13"/>
  <c r="J31" i="15" l="1"/>
  <c r="J68" i="15" s="1"/>
  <c r="O13" i="11"/>
  <c r="O18" i="11" s="1"/>
  <c r="O24" i="11" s="1"/>
  <c r="O28" i="11" s="1"/>
  <c r="O31" i="11" s="1"/>
  <c r="O34" i="11" s="1"/>
  <c r="O37" i="11" s="1"/>
  <c r="J72" i="15" l="1"/>
  <c r="F68" i="15"/>
  <c r="F72" i="15" s="1"/>
  <c r="T28" i="14" l="1"/>
  <c r="R28" i="14"/>
  <c r="N28" i="14"/>
  <c r="J28" i="14"/>
  <c r="H28" i="14"/>
  <c r="F28" i="14"/>
  <c r="AB25" i="13"/>
  <c r="AF25" i="13" s="1"/>
  <c r="AD35" i="13"/>
  <c r="Z35" i="13"/>
  <c r="X35" i="13"/>
  <c r="V35" i="13"/>
  <c r="T35" i="13"/>
  <c r="R35" i="13"/>
  <c r="N35" i="13"/>
  <c r="J35" i="13"/>
  <c r="H35" i="13"/>
  <c r="F35" i="13"/>
  <c r="AJ25" i="13" l="1"/>
  <c r="V28" i="14"/>
  <c r="AB35" i="13"/>
  <c r="AF35" i="13" l="1"/>
  <c r="AJ35" i="13"/>
  <c r="AH35" i="13" l="1"/>
  <c r="M42" i="1" l="1"/>
  <c r="I42" i="1"/>
  <c r="I131" i="1"/>
  <c r="I134" i="1" s="1"/>
  <c r="I23" i="1"/>
  <c r="M93" i="1"/>
  <c r="A150" i="1"/>
  <c r="A101" i="1"/>
  <c r="I93" i="1"/>
  <c r="M81" i="1"/>
  <c r="I81" i="1"/>
  <c r="A55" i="1"/>
  <c r="A104" i="1" s="1"/>
  <c r="M23" i="1"/>
  <c r="M131" i="1" l="1"/>
  <c r="M134" i="1" s="1"/>
  <c r="M137" i="1" s="1"/>
  <c r="I95" i="1"/>
  <c r="I139" i="1" s="1"/>
  <c r="M95" i="1"/>
  <c r="I137" i="1"/>
  <c r="M44" i="1"/>
  <c r="I44" i="1"/>
  <c r="M139" i="1" l="1"/>
</calcChain>
</file>

<file path=xl/sharedStrings.xml><?xml version="1.0" encoding="utf-8"?>
<sst xmlns="http://schemas.openxmlformats.org/spreadsheetml/2006/main" count="462" uniqueCount="264">
  <si>
    <t>บริษัท ไทยยูเนี่ยน กรุ๊ป จำกัด (มหาชน)</t>
  </si>
  <si>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</si>
  <si>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</si>
  <si>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</si>
  <si>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</si>
  <si>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</si>
  <si>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</si>
  <si>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</si>
  <si>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</si>
  <si>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</si>
  <si>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</si>
  <si>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</si>
  <si>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</si>
  <si>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</si>
  <si>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สินทรัพย์ไม่มีตัวตน - สุทธิ 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</si>
  <si>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</si>
  <si>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</si>
  <si>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</si>
  <si>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</si>
  <si>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</si>
  <si>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</si>
  <si>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</si>
  <si>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</si>
  <si>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</si>
  <si>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</si>
  <si>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</si>
  <si>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</si>
  <si>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</si>
  <si>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</si>
  <si>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</si>
  <si>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</si>
  <si>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</si>
  <si>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</si>
  <si>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</si>
  <si>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5,971,815,496 หุ้น</t>
  </si>
  <si>
    <t>หุ้นสามัญ 4,771,815,496 หุ้น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</si>
  <si>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</si>
  <si>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</si>
  <si>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</si>
  <si>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</si>
  <si>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</si>
  <si>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</si>
  <si>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</si>
  <si>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</si>
  <si>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</si>
  <si>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</si>
  <si>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</si>
  <si>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</si>
  <si>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</si>
  <si>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</si>
  <si>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>ต้นทุนทางการเงิน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</si>
  <si>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</si>
  <si>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</si>
  <si>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</si>
  <si>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</si>
  <si>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</si>
  <si>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</si>
  <si>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รวมรายการที่จะจัดประเภทรายการใหม่</t>
  </si>
  <si>
    <t>กำไรสะสม</t>
  </si>
  <si>
    <t>การเปลี่ยน</t>
  </si>
  <si>
    <t>รวม</t>
  </si>
  <si>
    <t>แปลงในมูลค่า</t>
  </si>
  <si>
    <t>แปลงสัดส่วน</t>
  </si>
  <si>
    <t>องค์ประกอบ</t>
  </si>
  <si>
    <t>ส่วนได้เสียที่</t>
  </si>
  <si>
    <t>ทุนที่ออกและ</t>
  </si>
  <si>
    <t>ส่วนเกิน</t>
  </si>
  <si>
    <t>ยังไม่ได้</t>
  </si>
  <si>
    <t>เงินลงทุนใน</t>
  </si>
  <si>
    <t>อื่นของส่วน</t>
  </si>
  <si>
    <t>รวมส่วน</t>
  </si>
  <si>
    <t>ไม่มีอำนาจ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</si>
  <si>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</si>
  <si>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</si>
  <si>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</si>
  <si>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</si>
  <si>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</si>
  <si>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สำรองอื่น</t>
  </si>
  <si>
    <t>บริษัทย่อย</t>
  </si>
  <si>
    <t>ควบคุม</t>
  </si>
  <si>
    <t>การจ่ายเงินปันผล</t>
  </si>
  <si>
    <t>ดอกเบี้ยรับ</t>
  </si>
  <si>
    <t>กระแสเงินสดจากกิจกรรมลงทุน</t>
  </si>
  <si>
    <t>เงินสดจ่ายเพื่อซื้อเงินลงทุนในบริษัทร่วม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</si>
  <si>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</si>
  <si>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</si>
  <si>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</si>
  <si>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</si>
  <si>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รายการที่ไม่กระทบเงินสด</t>
  </si>
  <si>
    <t>เงินสดสุทธิได้มาจากกิจกรรมดำเนินงาน</t>
  </si>
  <si>
    <t>ค่าความนิยม - สุทธิ</t>
  </si>
  <si>
    <t>จากการดำเนินงานต่อเนื่อง</t>
  </si>
  <si>
    <t>จากการดำเนินงานที่ยกเลิก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</si>
  <si>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</si>
  <si>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</si>
  <si>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องค์ประกอบอื่นของส่วนของเจ้าของ</t>
  </si>
  <si>
    <t>ของเจ้าของ</t>
  </si>
  <si>
    <t>เงินสดจ่ายคืนหุ้นกู้</t>
  </si>
  <si>
    <t>สินทรัพย์ของกลุ่มที่จำหน่ายที่จัดประเภทไว้เพื่อขาย</t>
  </si>
  <si>
    <t>หนี้สินของกลุ่มที่จำหน่ายที่จัดประเภทไว้เพื่อขาย</t>
  </si>
  <si>
    <t>เงินสดจ่ายเพื่อซื้อเงินลงทุนในบริษัทย่อย</t>
  </si>
  <si>
    <t>สินทรัพย์ภาษีเงินได้รอการตัดบัญชี</t>
  </si>
  <si>
    <t>หนี้สินและส่วนของเจ้าของ</t>
  </si>
  <si>
    <t>หนี้สินภาษีเงินได้รอการตัดบัญชี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</si>
  <si>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</si>
  <si>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</si>
  <si>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</si>
  <si>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เงินปันผลจ่ายให้แก่ผู้เป็นเจ้าของของบริษัทใหญ่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</si>
  <si>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</si>
  <si>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</si>
  <si>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ภาษีเงินได้</t>
  </si>
  <si>
    <t>จ่ายดอกเบี้ยและต้นทุนทางการเงินอื่น</t>
  </si>
  <si>
    <t>รายได้ดอกเบี้ย</t>
  </si>
  <si>
    <t>เงินสดสุทธิใช้ไปในกิจกรรมจัดหาเงิน</t>
  </si>
  <si>
    <t>เงินสดรับจากการจำหน่ายเงินลงทุนในบริษัทร่วม</t>
  </si>
  <si>
    <t>พ.ศ. 2562</t>
  </si>
  <si>
    <t>(รวมอยู่ในเจ้าหนี้การค้าและเจ้าหนี้อื่น)</t>
  </si>
  <si>
    <t>กำไรก่อนค่าใช้จ่าย</t>
  </si>
  <si>
    <t>สินทรัพย์สัญญาอนุพันธ์</t>
  </si>
  <si>
    <t>หนี้สินสัญญาอนุพันธ์</t>
  </si>
  <si>
    <t>สำรองรายการ</t>
  </si>
  <si>
    <t>ความเสี่ยง</t>
  </si>
  <si>
    <t>ป้องกัน</t>
  </si>
  <si>
    <t>เงินสดจ่ายเพื่อการรวมธุรกิจสุทธิจากเงินสดที่ได้มา</t>
  </si>
  <si>
    <t>หนี้สินตามสัญญาเช่า - สุทธิ</t>
  </si>
  <si>
    <t>เงินสดจ่ายเพื่อชำระหนี้สินตามสัญญาเช่า</t>
  </si>
  <si>
    <t>การเปลี่ยนแปลงในมูลค่ายุติธรรมของตราสารทุน</t>
  </si>
  <si>
    <t>สุทธิจากภาษีเงินได้</t>
  </si>
  <si>
    <t>การเปลี่ยนแปลงในมูลค่ายุติธรรมของรายการบัญชี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</si>
  <si>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</si>
  <si>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</si>
  <si>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ยุติธรรมของ</t>
  </si>
  <si>
    <t>ตราสารทุน</t>
  </si>
  <si>
    <t>เจ้าหนี้ค่าซื้อที่ดิน อาคารและอุปกรณ์ และสินทรัพย์ไม่มีตัวตน</t>
  </si>
  <si>
    <t>ป้องกันความเสี่ยงสัญญาอนุพันธ์สุทธิจากภาษีเงินได้</t>
  </si>
  <si>
    <t>อสังหาริมทรัพย์เพื่อการลงทุน - สุทธิ</t>
  </si>
  <si>
    <t>การแบ่งปันกำไร (ขาดทุน):</t>
  </si>
  <si>
    <t>กำไร (ขาดทุน) ต่อหุ้นขั้นพื้นฐาน</t>
  </si>
  <si>
    <t>หุ้นกู้ที่มีลักษณะคล้ายทุน</t>
  </si>
  <si>
    <t>คล้ายทุน</t>
  </si>
  <si>
    <t>กำไร (ขาดทุน) อื่นสุทธิ</t>
  </si>
  <si>
    <t>เงินให้กู้ยืมระยะยาว - สุทธิ</t>
  </si>
  <si>
    <t>ส่วนของหนี้สินตามสัญญาเช่าที่ถึงกำหนดชำระ</t>
  </si>
  <si>
    <t>ภายในหนึ่งปี - สุทธิ</t>
  </si>
  <si>
    <t>สินทรัพย์สิทธิการใช้ - สุทธิ</t>
  </si>
  <si>
    <t>เงินกู้ยืมระยะสั้น</t>
  </si>
  <si>
    <t>พ.ศ. 2563</t>
  </si>
  <si>
    <t>สำรอง</t>
  </si>
  <si>
    <t>รายการ</t>
  </si>
  <si>
    <t>ซื้อที่ดิน อาคารและอุปกรณ์ และ 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</si>
  <si>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</si>
  <si>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</si>
  <si>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</si>
  <si>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มูลค่าที่ตราไว้หุ้นละ 0.25 บาท</t>
  </si>
  <si>
    <t>ผลต่างของอัตราแลกเปลี่ยนจากการแปลงค่างบการเงิน</t>
  </si>
  <si>
    <t>ลักษณะ</t>
  </si>
  <si>
    <t>หุ้นกู้ที่มี</t>
  </si>
  <si>
    <t>ยอดคงเหลือ ณ วันที่ 1 มกราคม พ.ศ. 2562</t>
  </si>
  <si>
    <t>ยอดคงเหลือ ณ วันที่ 1 มกราคม พ.ศ. 2563</t>
  </si>
  <si>
    <t>ส่วนของผู้มีส่วนได้เสียที่ไม่มีอำนาจควบคุมของบริษัทย่อย</t>
  </si>
  <si>
    <t>เพิ่มขึ้นสุทธิจากการเปลี่ยนแปลงเงินลงทุนในบริษัทย่อย</t>
  </si>
  <si>
    <t>การจ่ายดอกเบี้ยหุ้นกู้ที่มีลักษณะคล้ายทุน</t>
  </si>
  <si>
    <t>ทุนที่ออกและชำระเต็มมูลค่าแล้ว</t>
  </si>
  <si>
    <t>เงินสดรับ(จ่าย)สุทธิจากเงินกู้ยืมระยะสั้น</t>
  </si>
  <si>
    <t>กำไร (ขาดทุน) เบ็ดเสร็จอื่น:</t>
  </si>
  <si>
    <t>ซื้ออสังหาริมทรัพย์เพื่อการลงทุน</t>
  </si>
  <si>
    <t>การได้มาในสิทธิการใช้สินทรัพย์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</si>
  <si>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</si>
  <si>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</si>
  <si>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การจัดประเภทรายการใหม่จากเงินลงทุนในบริษัทย่อย</t>
  </si>
  <si>
    <t>และบริษัทร่วมเป็นเงินลงทุนในการร่วมค้า</t>
  </si>
  <si>
    <r>
      <t>หัก</t>
    </r>
    <r>
      <rPr>
        <sz val="13"/>
        <rFont val="Browallia New"/>
        <family val="2"/>
      </rPr>
      <t xml:space="preserve"> หุ้นทุนซื้อคืน</t>
    </r>
  </si>
  <si>
    <t>หุ้นทุน</t>
  </si>
  <si>
    <t>ซื้อคืน</t>
  </si>
  <si>
    <t>หุ้นทุนซื้อคืน</t>
  </si>
  <si>
    <t>องค์ประกอบอื่น</t>
  </si>
  <si>
    <t>ของส่วนของ</t>
  </si>
  <si>
    <t>เจ้าของ</t>
  </si>
  <si>
    <t>สำรองตาม</t>
  </si>
  <si>
    <t>แปลงค่า</t>
  </si>
  <si>
    <t>การ</t>
  </si>
  <si>
    <t>ออกและ</t>
  </si>
  <si>
    <t>ทุนที่</t>
  </si>
  <si>
    <t>เงินสดจ่ายเพื่อซื้อหุ้นทุนซื้อคืน</t>
  </si>
  <si>
    <t>การได้มาซึ่งส่วนได้เสียที่ไม่มีอำนาจควบคุมจากการรวมธุรกิจ</t>
  </si>
  <si>
    <t>เงินเบิกเกินบัญชีและเงินกู้ยืมระยะสั้น</t>
  </si>
  <si>
    <t>จากสถาบันการเงิน</t>
  </si>
  <si>
    <t>เงินสดและรายการเทียบเท่าเงินสดเพิ่มขึ้น (ลดลง) - สุทธิ</t>
  </si>
  <si>
    <t>สำรองหุ้นทุนซื้อคืน</t>
  </si>
  <si>
    <t>จัดสรรแล้ว -</t>
  </si>
  <si>
    <t>รวมกำไรต่อหุ้นขั้นพื้นฐาน</t>
  </si>
  <si>
    <t>กำไรก่อนภาษีเงินได้</t>
  </si>
  <si>
    <t>การแบ่งปันกำไรเบ็ดเสร็จรวม:</t>
  </si>
  <si>
    <t>กำไร (ขาดทุน) ต่อหุ้นที่เป็นของส่วนที่เป็นของ</t>
  </si>
  <si>
    <t>ผู้เป็นเจ้าของของบริษัทใหญ่ (บาท)</t>
  </si>
  <si>
    <t>กำไร (ขาดทุน) จากการวัดมูลค่าใหม่ของภาระผูกพัน</t>
  </si>
  <si>
    <t>ผลประโยชน์พนักงานสุทธิจากภาษีเงินได้</t>
  </si>
  <si>
    <t>เงินสดจ่ายเพื่อซื้อเงินลงทุนระยะยาว</t>
  </si>
  <si>
    <t>ที่รับรู้ตามวิธีส่วนได้เสีย</t>
  </si>
  <si>
    <t>ส่วนแบ่งกำไร (ขาดทุน) จากเงินลงทุนที่รับรู้ตามวิธีส่วนได้เสีย</t>
  </si>
  <si>
    <t>เงินลงทุนที่รับรู้ตามวิธีส่วนได้เสีย - สุทธิ</t>
  </si>
  <si>
    <t>ตามวิธีส่วนได้เสียสุทธิจากภาษีเงินได้</t>
  </si>
  <si>
    <t>เงินสดสุทธิได้มาจาก (ใช้ไปใน) กิจกรรมลงทุน</t>
  </si>
  <si>
    <t>เงินสดรับจากเงินกู้ยืมระยะยาวจากสถาบันการเงิน</t>
  </si>
  <si>
    <t>ดอกเบี้ยจ่ายเพื่อหุ้นกู้ที่มีลักษณะคล้ายทุน</t>
  </si>
  <si>
    <t>กำไรจากการจำหน่ายเงินลงทุนในบริษัทร่วม</t>
  </si>
  <si>
    <t>กรรมการ   ___________________________________________     กรรมการ   ___________________________________________</t>
  </si>
  <si>
    <t>การจัดประเภทรายการใหม่จากเงินลงทุนในบริษัทร่วมและ</t>
  </si>
  <si>
    <t>การร่วมค้าเป็นเงินลงทุนในบริษัทย่อย</t>
  </si>
  <si>
    <t>กำไรก่อนส่วนแบ่งกำไรจากเงินลงทุน</t>
  </si>
  <si>
    <t>ของผู้เป็น</t>
  </si>
  <si>
    <t>เจ้าของของ</t>
  </si>
  <si>
    <t>บริษัทใหญ่</t>
  </si>
  <si>
    <t>ณ วันที่ 31 ธันวาคม พ.ศ. 2563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</si>
  <si>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</si>
  <si>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</si>
  <si>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</si>
  <si>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งบกำไรขาดทุน</t>
  </si>
  <si>
    <t>สำหรับปีสิ้นสุดวันที่ 31 ธันวาคม พ.ศ. 2563</t>
  </si>
  <si>
    <t>งบกำไรขาดทุนเบ็ดเสร็จ</t>
  </si>
  <si>
    <t>งบแสดงการเปลี่ยนแปลงส่วนของเจ้าของ</t>
  </si>
  <si>
    <t>งบกระแสเงินสด</t>
  </si>
  <si>
    <t>11, 42</t>
  </si>
  <si>
    <t>25, 42</t>
  </si>
  <si>
    <t>39, 42</t>
  </si>
  <si>
    <t>35, 42, 46</t>
  </si>
  <si>
    <t>36, 42</t>
  </si>
  <si>
    <t>15, 42</t>
  </si>
  <si>
    <t>ยอดคงเหลือ ณ วันที่ 31 ธันวาคม พ.ศ. 2562</t>
  </si>
  <si>
    <t>ยอดคงเหลือ ณ วันที่ 31 ธันวาคม พ.ศ. 2563</t>
  </si>
  <si>
    <t>สิทธิเหนือส่วนได้เสียที่ไม่มีอำนาจควบคุมจากการรวมธุรกิจ</t>
  </si>
  <si>
    <t>กำไร (ขาดทุน) เบ็ดเสร็จรวมสำหรับปี</t>
  </si>
  <si>
    <t>การออกหุ้นกู้ที่มีลักษณะคล้ายทุน</t>
  </si>
  <si>
    <t>กำไรเบ็ดเสร็จรวมสำหรับปี</t>
  </si>
  <si>
    <t>เงินสดจ่ายเพื่อซื้อเงินลงทุนในการร่วมค้า</t>
  </si>
  <si>
    <t>เงินสดรับจากการออกหุ้นกู้</t>
  </si>
  <si>
    <t>เงินสดรับจากการออกหุ้นกู้ที่มีลักษณะคล้ายทุน</t>
  </si>
  <si>
    <t>เงินสดจ่ายต้นทุนจากการออกหุ้นกู้ที่มีลักษณะคล้ายทุน</t>
  </si>
  <si>
    <t>เงินสดจ่ายต้นทุนจากการออกหุ้นกู้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</si>
  <si>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</si>
  <si>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</si>
  <si>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กำไรสำหรับปีจากการดำเนินงานต่อเนื่อง</t>
  </si>
  <si>
    <t>กำไรสำหรับปี</t>
  </si>
  <si>
    <t>กำไร (ขาดทุน) เบ็ดเสร็จอื่นสำหรับปี - สุทธิจากภาษี</t>
  </si>
  <si>
    <t>ขาดทุนสำหรับปีจากการดำเนินงานที่ยกเลิก</t>
  </si>
  <si>
    <t>การได้มาและการวัดมูลค่าใหม่ของสิทธิการใช้สินทรัพย์ภายใต้สัญญาเช่า</t>
  </si>
  <si>
    <t>สำรองอื่นเพิ่มขึ้น (ลดลง)</t>
  </si>
  <si>
    <t>เงินสดรับ(จ่าย)สุทธิจากเงินกู้ยืมระยะสั้นจากสถาบันการเงิน</t>
  </si>
  <si>
    <t>เงินให้กู้ยืมระยะสั้น - สุทธิ</t>
  </si>
  <si>
    <t>ส่วนแบ่งขาดทุนเบ็ดเสร็จจากเงินลงทุนที่รับรู้</t>
  </si>
  <si>
    <t>เงินฝากสถาบันการเงินที่มีภาระค้ำประกัน (เพิ่มขึ้น) ลดลง</t>
  </si>
  <si>
    <t xml:space="preserve">ที่ดิน อาคารและอุปกรณ์ - สุทธิ </t>
  </si>
  <si>
    <t>เงินสดรับจากการจำหน่ายที่ดิน อาคารและอุปกรณ์ และสินทรัพย์ไม่มีตัวตน</t>
  </si>
  <si>
    <t>เงินสดจ่ายเพื่อเงินให้กู้ยืมระยะยาวแก่กิจการที่เกี่ยวข้องกันและกิจการอื่น</t>
  </si>
  <si>
    <t>เงินสดรับจากการจำหน่ายสินทรัพย์ของกลุ่มที่จำหน่ายที่จัดประเภทไว้เพื่อขาย</t>
  </si>
  <si>
    <t>เงินสดรับ(จ่าย)สุทธิเพื่อเงินให้กู้ยืมระยะสั้นแก่กิจการที่เกี่ยวข้องกันและกิจการอื่น</t>
  </si>
  <si>
    <t>การเพิ่มเงินลงทุนในบริษัทย่อยโดยการแปลงสภาพเงินให้กู้ยืมเป็นเงินลงทุน</t>
  </si>
  <si>
    <t>การเพิ่มเงินลงทุนในบริษัทย่อยโดยการใช้หนี้สินสัญญาอนุพันธ์</t>
  </si>
  <si>
    <t>7, 16</t>
  </si>
  <si>
    <t>สินทรัพย์ทางการเงินที่วัดมูลค่าด้วยมูลค่ายุติธรรม</t>
  </si>
  <si>
    <t xml:space="preserve">เงินลงทุนในบริษัทย่อย บริษัทร่วม </t>
  </si>
  <si>
    <t>และการร่วมค้าตามวิธีราคาทุน</t>
  </si>
  <si>
    <t>ผลต่างของอัตราแลกเปลี่ยนของเงินสดและรายการเทียบเท่าเงินสด</t>
  </si>
  <si>
    <t>29, 40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</si>
</sst>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</numFmts>
  <fonts count="29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name val="Microsoft Sans Serif"/>
      <family val="2"/>
    </font>
    <font>
      <sz val="10"/>
      <name val="Arial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indexed="8"/>
      <name val="Browallia New"/>
      <family val="2"/>
    </font>
    <font>
      <sz val="13"/>
      <color indexed="8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5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4" fillId="0" borderId="0"/>
    <xf numFmtId="0" fontId="23" fillId="0" borderId="0"/>
  </cellStyleXfs>
  <cellXfs count="183">
    <xf numFmtId="0" fontId="0" fillId="0" borderId="0" xfId="0"/>
    <xf numFmtId="166" fontId="5" fillId="0" borderId="0" xfId="41" applyNumberFormat="1" applyFont="1" applyFill="1" applyAlignment="1">
      <alignment horizontal="right" vertical="center"/>
    </xf>
    <xf numFmtId="166" fontId="5" fillId="0" borderId="0" xfId="4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6" fontId="2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13" xfId="0" applyNumberFormat="1" applyFont="1" applyFill="1" applyBorder="1" applyAlignment="1">
      <alignment vertical="center"/>
    </xf>
    <xf numFmtId="165" fontId="25" fillId="0" borderId="13" xfId="0" applyNumberFormat="1" applyFont="1" applyFill="1" applyBorder="1" applyAlignment="1">
      <alignment vertical="center"/>
    </xf>
    <xf numFmtId="165" fontId="25" fillId="0" borderId="13" xfId="0" applyNumberFormat="1" applyFont="1" applyFill="1" applyBorder="1" applyAlignment="1">
      <alignment horizontal="center" vertical="center"/>
    </xf>
    <xf numFmtId="166" fontId="25" fillId="0" borderId="1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3" xfId="0" applyNumberFormat="1" applyFont="1" applyFill="1" applyBorder="1" applyAlignment="1">
      <alignment horizontal="center" vertical="center"/>
    </xf>
    <xf numFmtId="166" fontId="5" fillId="0" borderId="13" xfId="0" applyNumberFormat="1" applyFont="1" applyFill="1" applyBorder="1" applyAlignment="1">
      <alignment horizontal="right" vertical="center"/>
    </xf>
    <xf numFmtId="166" fontId="25" fillId="33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center" vertical="center"/>
    </xf>
    <xf numFmtId="166" fontId="25" fillId="33" borderId="0" xfId="0" applyNumberFormat="1" applyFont="1" applyFill="1" applyBorder="1" applyAlignment="1">
      <alignment horizontal="right" vertical="center"/>
    </xf>
    <xf numFmtId="165" fontId="25" fillId="33" borderId="13" xfId="0" applyNumberFormat="1" applyFont="1" applyFill="1" applyBorder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/>
    </xf>
    <xf numFmtId="166" fontId="25" fillId="33" borderId="13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horizontal="right" vertical="center"/>
    </xf>
    <xf numFmtId="166" fontId="25" fillId="33" borderId="14" xfId="0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vertical="center"/>
    </xf>
    <xf numFmtId="166" fontId="25" fillId="33" borderId="0" xfId="29" applyNumberFormat="1" applyFont="1" applyFill="1" applyAlignment="1">
      <alignment vertical="center"/>
    </xf>
    <xf numFmtId="165" fontId="25" fillId="33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justify"/>
    </xf>
    <xf numFmtId="0" fontId="25" fillId="0" borderId="0" xfId="0" applyFont="1" applyFill="1"/>
    <xf numFmtId="166" fontId="25" fillId="33" borderId="0" xfId="29" applyNumberFormat="1" applyFont="1" applyFill="1" applyAlignment="1">
      <alignment horizontal="right" vertical="center"/>
    </xf>
    <xf numFmtId="166" fontId="25" fillId="33" borderId="0" xfId="0" applyNumberFormat="1" applyFont="1" applyFill="1" applyAlignment="1">
      <alignment vertical="center"/>
    </xf>
    <xf numFmtId="166" fontId="25" fillId="0" borderId="0" xfId="0" applyNumberFormat="1" applyFont="1" applyFill="1" applyAlignment="1">
      <alignment vertical="center"/>
    </xf>
    <xf numFmtId="166" fontId="25" fillId="33" borderId="2" xfId="29" applyNumberFormat="1" applyFont="1" applyFill="1" applyBorder="1" applyAlignment="1">
      <alignment horizontal="right" vertical="center"/>
    </xf>
    <xf numFmtId="166" fontId="25" fillId="0" borderId="13" xfId="0" applyNumberFormat="1" applyFont="1" applyFill="1" applyBorder="1" applyAlignment="1">
      <alignment vertical="center"/>
    </xf>
    <xf numFmtId="166" fontId="25" fillId="33" borderId="3" xfId="29" applyNumberFormat="1" applyFont="1" applyFill="1" applyBorder="1" applyAlignment="1">
      <alignment horizontal="right" vertical="center"/>
    </xf>
    <xf numFmtId="166" fontId="25" fillId="33" borderId="1" xfId="29" applyNumberFormat="1" applyFont="1" applyFill="1" applyBorder="1" applyAlignment="1">
      <alignment horizontal="right" vertical="center"/>
    </xf>
    <xf numFmtId="166" fontId="25" fillId="0" borderId="0" xfId="31" applyNumberFormat="1" applyFont="1" applyFill="1" applyBorder="1" applyAlignment="1">
      <alignment horizontal="right" vertical="center"/>
    </xf>
    <xf numFmtId="166" fontId="25" fillId="0" borderId="1" xfId="0" applyNumberFormat="1" applyFont="1" applyFill="1" applyBorder="1" applyAlignment="1">
      <alignment vertical="center"/>
    </xf>
    <xf numFmtId="0" fontId="25" fillId="0" borderId="0" xfId="49" applyFont="1" applyFill="1" applyAlignment="1">
      <alignment horizontal="center" vertical="center"/>
    </xf>
    <xf numFmtId="0" fontId="25" fillId="0" borderId="0" xfId="42" applyFont="1" applyFill="1" applyAlignment="1">
      <alignment horizontal="center" vertical="center"/>
    </xf>
    <xf numFmtId="0" fontId="25" fillId="0" borderId="0" xfId="50" applyFont="1" applyFill="1" applyAlignment="1">
      <alignment horizontal="center" vertical="center"/>
    </xf>
    <xf numFmtId="166" fontId="2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8" fontId="25" fillId="0" borderId="0" xfId="0" applyNumberFormat="1" applyFont="1" applyFill="1" applyAlignment="1">
      <alignment horizontal="center" vertical="center"/>
    </xf>
    <xf numFmtId="166" fontId="25" fillId="0" borderId="14" xfId="0" applyNumberFormat="1" applyFont="1" applyFill="1" applyBorder="1" applyAlignment="1">
      <alignment horizontal="right" vertical="center"/>
    </xf>
    <xf numFmtId="4" fontId="25" fillId="0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7" fontId="25" fillId="0" borderId="13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right" vertical="center"/>
    </xf>
    <xf numFmtId="167" fontId="25" fillId="0" borderId="14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Border="1" applyAlignment="1">
      <alignment horizontal="center" vertical="center"/>
    </xf>
    <xf numFmtId="0" fontId="5" fillId="0" borderId="0" xfId="41" applyFont="1" applyFill="1" applyAlignment="1">
      <alignment vertical="center"/>
    </xf>
    <xf numFmtId="165" fontId="25" fillId="0" borderId="0" xfId="41" applyNumberFormat="1" applyFont="1" applyFill="1" applyAlignment="1">
      <alignment vertical="center"/>
    </xf>
    <xf numFmtId="165" fontId="25" fillId="0" borderId="0" xfId="41" applyNumberFormat="1" applyFont="1" applyFill="1" applyAlignment="1">
      <alignment horizontal="center" vertical="center"/>
    </xf>
    <xf numFmtId="166" fontId="25" fillId="0" borderId="0" xfId="41" applyNumberFormat="1" applyFont="1" applyFill="1" applyAlignment="1">
      <alignment vertical="center"/>
    </xf>
    <xf numFmtId="166" fontId="25" fillId="0" borderId="0" xfId="41" applyNumberFormat="1" applyFont="1" applyFill="1" applyAlignment="1">
      <alignment horizontal="center" vertical="center"/>
    </xf>
    <xf numFmtId="166" fontId="25" fillId="0" borderId="0" xfId="41" applyNumberFormat="1" applyFont="1" applyFill="1" applyAlignment="1">
      <alignment horizontal="right" vertical="center"/>
    </xf>
    <xf numFmtId="165" fontId="5" fillId="0" borderId="0" xfId="41" applyNumberFormat="1" applyFont="1" applyFill="1" applyAlignment="1">
      <alignment vertical="center"/>
    </xf>
    <xf numFmtId="165" fontId="5" fillId="0" borderId="0" xfId="41" applyNumberFormat="1" applyFont="1" applyFill="1" applyAlignment="1">
      <alignment horizontal="center" vertical="center"/>
    </xf>
    <xf numFmtId="166" fontId="5" fillId="0" borderId="0" xfId="41" applyNumberFormat="1" applyFont="1" applyFill="1" applyAlignment="1">
      <alignment vertical="center"/>
    </xf>
    <xf numFmtId="166" fontId="5" fillId="0" borderId="0" xfId="41" applyNumberFormat="1" applyFont="1" applyFill="1" applyAlignment="1">
      <alignment horizontal="center" vertical="center"/>
    </xf>
    <xf numFmtId="165" fontId="5" fillId="0" borderId="13" xfId="41" applyNumberFormat="1" applyFont="1" applyFill="1" applyBorder="1" applyAlignment="1">
      <alignment vertical="center"/>
    </xf>
    <xf numFmtId="165" fontId="5" fillId="0" borderId="13" xfId="41" applyNumberFormat="1" applyFont="1" applyFill="1" applyBorder="1" applyAlignment="1">
      <alignment horizontal="center" vertical="center"/>
    </xf>
    <xf numFmtId="168" fontId="25" fillId="0" borderId="0" xfId="41" applyNumberFormat="1" applyFont="1" applyFill="1" applyBorder="1" applyAlignment="1">
      <alignment horizontal="center" vertical="center"/>
    </xf>
    <xf numFmtId="165" fontId="25" fillId="0" borderId="0" xfId="41" applyNumberFormat="1" applyFont="1" applyFill="1" applyBorder="1" applyAlignment="1">
      <alignment horizontal="center" vertical="center"/>
    </xf>
    <xf numFmtId="166" fontId="25" fillId="0" borderId="0" xfId="41" applyNumberFormat="1" applyFont="1" applyFill="1" applyBorder="1" applyAlignment="1">
      <alignment horizontal="center" vertical="center"/>
    </xf>
    <xf numFmtId="166" fontId="25" fillId="0" borderId="0" xfId="41" applyNumberFormat="1" applyFont="1" applyFill="1" applyBorder="1" applyAlignment="1">
      <alignment horizontal="right" vertical="center"/>
    </xf>
    <xf numFmtId="166" fontId="25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horizontal="center" vertical="center"/>
    </xf>
    <xf numFmtId="166" fontId="5" fillId="0" borderId="16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vertical="center"/>
    </xf>
    <xf numFmtId="165" fontId="5" fillId="0" borderId="0" xfId="41" applyNumberFormat="1" applyFont="1" applyFill="1" applyBorder="1" applyAlignment="1">
      <alignment vertical="center"/>
    </xf>
    <xf numFmtId="166" fontId="5" fillId="0" borderId="0" xfId="41" quotePrefix="1" applyNumberFormat="1" applyFont="1" applyFill="1" applyAlignment="1">
      <alignment horizontal="right" vertical="center"/>
    </xf>
    <xf numFmtId="166" fontId="5" fillId="0" borderId="13" xfId="41" applyNumberFormat="1" applyFont="1" applyFill="1" applyBorder="1" applyAlignment="1">
      <alignment horizontal="right" vertical="center"/>
    </xf>
    <xf numFmtId="166" fontId="25" fillId="0" borderId="1" xfId="41" applyNumberFormat="1" applyFont="1" applyFill="1" applyBorder="1" applyAlignment="1">
      <alignment horizontal="right" vertical="center"/>
    </xf>
    <xf numFmtId="166" fontId="25" fillId="0" borderId="13" xfId="41" applyNumberFormat="1" applyFont="1" applyFill="1" applyBorder="1" applyAlignment="1">
      <alignment horizontal="right" vertical="center"/>
    </xf>
    <xf numFmtId="166" fontId="25" fillId="0" borderId="13" xfId="41" applyNumberFormat="1" applyFont="1" applyFill="1" applyBorder="1" applyAlignment="1">
      <alignment vertical="center"/>
    </xf>
    <xf numFmtId="166" fontId="25" fillId="0" borderId="14" xfId="41" applyNumberFormat="1" applyFont="1" applyFill="1" applyBorder="1" applyAlignment="1">
      <alignment horizontal="right" vertical="center"/>
    </xf>
    <xf numFmtId="166" fontId="25" fillId="0" borderId="13" xfId="41" applyNumberFormat="1" applyFont="1" applyFill="1" applyBorder="1" applyAlignment="1">
      <alignment horizontal="center" vertical="center"/>
    </xf>
    <xf numFmtId="165" fontId="25" fillId="0" borderId="0" xfId="41" applyNumberFormat="1" applyFont="1" applyFill="1" applyBorder="1" applyAlignment="1">
      <alignment vertical="center"/>
    </xf>
    <xf numFmtId="166" fontId="5" fillId="0" borderId="0" xfId="41" applyNumberFormat="1" applyFont="1" applyFill="1" applyBorder="1" applyAlignment="1">
      <alignment horizontal="center"/>
    </xf>
    <xf numFmtId="166" fontId="25" fillId="0" borderId="1" xfId="4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5" fontId="5" fillId="0" borderId="13" xfId="0" applyNumberFormat="1" applyFont="1" applyFill="1" applyBorder="1" applyAlignment="1">
      <alignment horizontal="center" vertical="center"/>
    </xf>
    <xf numFmtId="15" fontId="5" fillId="0" borderId="0" xfId="0" applyNumberFormat="1" applyFont="1" applyFill="1" applyBorder="1" applyAlignment="1">
      <alignment horizontal="right" vertical="center"/>
    </xf>
    <xf numFmtId="1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166" fontId="25" fillId="0" borderId="0" xfId="31" applyNumberFormat="1" applyFont="1" applyFill="1" applyAlignment="1">
      <alignment horizontal="right" vertical="center"/>
    </xf>
    <xf numFmtId="43" fontId="25" fillId="0" borderId="0" xfId="28" applyFont="1" applyFill="1" applyBorder="1" applyAlignment="1">
      <alignment horizontal="right" vertical="center"/>
    </xf>
    <xf numFmtId="43" fontId="25" fillId="0" borderId="0" xfId="0" applyNumberFormat="1" applyFont="1" applyFill="1" applyAlignment="1">
      <alignment horizontal="right" vertical="center"/>
    </xf>
    <xf numFmtId="0" fontId="25" fillId="0" borderId="0" xfId="43" applyFont="1" applyFill="1" applyAlignment="1">
      <alignment vertical="center"/>
    </xf>
    <xf numFmtId="0" fontId="25" fillId="0" borderId="13" xfId="0" applyFont="1" applyFill="1" applyBorder="1" applyAlignment="1">
      <alignment vertical="center"/>
    </xf>
    <xf numFmtId="0" fontId="25" fillId="0" borderId="13" xfId="0" applyFont="1" applyFill="1" applyBorder="1" applyAlignment="1">
      <alignment horizontal="center" vertical="center"/>
    </xf>
    <xf numFmtId="165" fontId="25" fillId="0" borderId="13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167" fontId="25" fillId="33" borderId="0" xfId="0" applyNumberFormat="1" applyFont="1" applyFill="1" applyAlignment="1">
      <alignment horizontal="right" vertical="center"/>
    </xf>
    <xf numFmtId="167" fontId="25" fillId="33" borderId="13" xfId="0" applyNumberFormat="1" applyFont="1" applyFill="1" applyBorder="1" applyAlignment="1">
      <alignment horizontal="right" vertical="center"/>
    </xf>
    <xf numFmtId="167" fontId="25" fillId="33" borderId="0" xfId="0" applyNumberFormat="1" applyFont="1" applyFill="1" applyBorder="1" applyAlignment="1">
      <alignment horizontal="right" vertical="center"/>
    </xf>
    <xf numFmtId="167" fontId="25" fillId="33" borderId="14" xfId="0" applyNumberFormat="1" applyFont="1" applyFill="1" applyBorder="1" applyAlignment="1">
      <alignment horizontal="right" vertical="center"/>
    </xf>
    <xf numFmtId="166" fontId="25" fillId="33" borderId="2" xfId="0" applyNumberFormat="1" applyFont="1" applyFill="1" applyBorder="1" applyAlignment="1">
      <alignment horizontal="right" vertical="center"/>
    </xf>
    <xf numFmtId="166" fontId="25" fillId="33" borderId="0" xfId="31" applyNumberFormat="1" applyFont="1" applyFill="1" applyBorder="1" applyAlignment="1">
      <alignment horizontal="right" vertical="center"/>
    </xf>
    <xf numFmtId="166" fontId="25" fillId="0" borderId="0" xfId="29" applyNumberFormat="1" applyFont="1" applyFill="1" applyAlignment="1">
      <alignment vertical="center"/>
    </xf>
    <xf numFmtId="166" fontId="25" fillId="0" borderId="0" xfId="29" applyNumberFormat="1" applyFont="1" applyFill="1" applyAlignment="1">
      <alignment horizontal="right" vertical="center"/>
    </xf>
    <xf numFmtId="166" fontId="25" fillId="0" borderId="0" xfId="29" applyNumberFormat="1" applyFont="1" applyFill="1" applyBorder="1" applyAlignment="1">
      <alignment horizontal="right" vertical="center"/>
    </xf>
    <xf numFmtId="166" fontId="25" fillId="0" borderId="2" xfId="29" applyNumberFormat="1" applyFont="1" applyFill="1" applyBorder="1" applyAlignment="1">
      <alignment horizontal="right" vertical="center"/>
    </xf>
    <xf numFmtId="166" fontId="25" fillId="0" borderId="3" xfId="29" applyNumberFormat="1" applyFont="1" applyFill="1" applyBorder="1" applyAlignment="1">
      <alignment horizontal="right" vertical="center"/>
    </xf>
    <xf numFmtId="166" fontId="25" fillId="0" borderId="1" xfId="29" applyNumberFormat="1" applyFont="1" applyFill="1" applyBorder="1" applyAlignment="1">
      <alignment horizontal="right" vertical="center"/>
    </xf>
    <xf numFmtId="166" fontId="25" fillId="33" borderId="0" xfId="41" applyNumberFormat="1" applyFont="1" applyFill="1" applyBorder="1" applyAlignment="1">
      <alignment horizontal="right" vertical="center"/>
    </xf>
    <xf numFmtId="166" fontId="25" fillId="33" borderId="0" xfId="41" applyNumberFormat="1" applyFont="1" applyFill="1" applyBorder="1" applyAlignment="1">
      <alignment vertical="center"/>
    </xf>
    <xf numFmtId="166" fontId="25" fillId="33" borderId="1" xfId="41" applyNumberFormat="1" applyFont="1" applyFill="1" applyBorder="1" applyAlignment="1">
      <alignment horizontal="right" vertical="center"/>
    </xf>
    <xf numFmtId="166" fontId="25" fillId="33" borderId="13" xfId="41" applyNumberFormat="1" applyFont="1" applyFill="1" applyBorder="1" applyAlignment="1">
      <alignment horizontal="right" vertical="center"/>
    </xf>
    <xf numFmtId="166" fontId="25" fillId="33" borderId="13" xfId="41" applyNumberFormat="1" applyFont="1" applyFill="1" applyBorder="1" applyAlignment="1">
      <alignment vertical="center"/>
    </xf>
    <xf numFmtId="166" fontId="25" fillId="33" borderId="0" xfId="41" applyNumberFormat="1" applyFont="1" applyFill="1" applyBorder="1" applyAlignment="1">
      <alignment horizontal="center" vertical="center"/>
    </xf>
    <xf numFmtId="166" fontId="25" fillId="33" borderId="14" xfId="41" applyNumberFormat="1" applyFont="1" applyFill="1" applyBorder="1" applyAlignment="1">
      <alignment horizontal="right" vertical="center"/>
    </xf>
    <xf numFmtId="15" fontId="5" fillId="33" borderId="0" xfId="0" applyNumberFormat="1" applyFont="1" applyFill="1" applyBorder="1" applyAlignment="1">
      <alignment horizontal="right" vertical="center"/>
    </xf>
    <xf numFmtId="166" fontId="25" fillId="33" borderId="13" xfId="0" applyNumberFormat="1" applyFont="1" applyFill="1" applyBorder="1" applyAlignment="1">
      <alignment vertical="center"/>
    </xf>
    <xf numFmtId="166" fontId="25" fillId="33" borderId="0" xfId="0" applyNumberFormat="1" applyFont="1" applyFill="1" applyBorder="1" applyAlignment="1">
      <alignment vertical="center"/>
    </xf>
    <xf numFmtId="0" fontId="25" fillId="33" borderId="0" xfId="0" applyFont="1" applyFill="1" applyAlignment="1">
      <alignment vertical="center"/>
    </xf>
    <xf numFmtId="166" fontId="25" fillId="33" borderId="0" xfId="31" applyNumberFormat="1" applyFont="1" applyFill="1" applyAlignment="1">
      <alignment horizontal="right" vertical="center"/>
    </xf>
    <xf numFmtId="166" fontId="25" fillId="33" borderId="14" xfId="0" applyNumberFormat="1" applyFont="1" applyFill="1" applyBorder="1" applyAlignment="1">
      <alignment vertical="center"/>
    </xf>
    <xf numFmtId="43" fontId="25" fillId="33" borderId="0" xfId="28" applyFont="1" applyFill="1" applyBorder="1" applyAlignment="1">
      <alignment horizontal="right" vertical="center"/>
    </xf>
    <xf numFmtId="43" fontId="25" fillId="33" borderId="0" xfId="0" applyNumberFormat="1" applyFont="1" applyFill="1" applyAlignment="1">
      <alignment horizontal="right" vertical="center"/>
    </xf>
    <xf numFmtId="166" fontId="5" fillId="0" borderId="1" xfId="41" applyNumberFormat="1" applyFont="1" applyFill="1" applyBorder="1" applyAlignment="1">
      <alignment horizontal="right" vertical="center"/>
    </xf>
    <xf numFmtId="166" fontId="25" fillId="0" borderId="0" xfId="51" applyNumberFormat="1" applyFont="1" applyFill="1" applyBorder="1" applyAlignment="1">
      <alignment horizontal="right" vertical="center"/>
    </xf>
    <xf numFmtId="166" fontId="25" fillId="0" borderId="2" xfId="51" applyNumberFormat="1" applyFont="1" applyFill="1" applyBorder="1" applyAlignment="1">
      <alignment horizontal="right" vertical="center"/>
    </xf>
    <xf numFmtId="165" fontId="25" fillId="0" borderId="0" xfId="52" applyNumberFormat="1" applyFont="1" applyFill="1" applyBorder="1" applyAlignment="1">
      <alignment horizontal="right" vertical="center"/>
    </xf>
    <xf numFmtId="166" fontId="25" fillId="33" borderId="0" xfId="42" applyNumberFormat="1" applyFont="1" applyFill="1" applyBorder="1" applyAlignment="1">
      <alignment horizontal="right" vertical="center"/>
    </xf>
    <xf numFmtId="166" fontId="25" fillId="0" borderId="0" xfId="42" applyNumberFormat="1" applyFont="1" applyFill="1" applyBorder="1" applyAlignment="1">
      <alignment horizontal="right" vertical="center"/>
    </xf>
    <xf numFmtId="166" fontId="25" fillId="0" borderId="2" xfId="0" applyNumberFormat="1" applyFont="1" applyFill="1" applyBorder="1" applyAlignment="1">
      <alignment horizontal="right" vertical="center"/>
    </xf>
    <xf numFmtId="166" fontId="25" fillId="33" borderId="0" xfId="42" applyNumberFormat="1" applyFont="1" applyFill="1" applyAlignment="1">
      <alignment horizontal="right" vertical="center"/>
    </xf>
    <xf numFmtId="166" fontId="25" fillId="0" borderId="0" xfId="42" applyNumberFormat="1" applyFont="1" applyFill="1" applyAlignment="1">
      <alignment horizontal="right" vertical="center"/>
    </xf>
    <xf numFmtId="166" fontId="25" fillId="0" borderId="1" xfId="42" applyNumberFormat="1" applyFont="1" applyFill="1" applyBorder="1" applyAlignment="1">
      <alignment horizontal="right" vertical="center"/>
    </xf>
    <xf numFmtId="166" fontId="25" fillId="33" borderId="3" xfId="42" applyNumberFormat="1" applyFont="1" applyFill="1" applyBorder="1" applyAlignment="1">
      <alignment horizontal="right" vertical="center"/>
    </xf>
    <xf numFmtId="166" fontId="25" fillId="0" borderId="3" xfId="42" applyNumberFormat="1" applyFont="1" applyFill="1" applyBorder="1" applyAlignment="1">
      <alignment horizontal="right" vertical="center"/>
    </xf>
    <xf numFmtId="166" fontId="25" fillId="33" borderId="2" xfId="31" applyNumberFormat="1" applyFont="1" applyFill="1" applyBorder="1" applyAlignment="1">
      <alignment horizontal="right" vertical="center"/>
    </xf>
    <xf numFmtId="166" fontId="25" fillId="0" borderId="2" xfId="31" applyNumberFormat="1" applyFont="1" applyFill="1" applyBorder="1" applyAlignment="1">
      <alignment horizontal="right" vertical="center"/>
    </xf>
    <xf numFmtId="166" fontId="25" fillId="0" borderId="18" xfId="31" applyNumberFormat="1" applyFont="1" applyFill="1" applyBorder="1" applyAlignment="1">
      <alignment horizontal="right" vertical="center"/>
    </xf>
    <xf numFmtId="166" fontId="25" fillId="0" borderId="0" xfId="29" applyNumberFormat="1" applyFont="1" applyFill="1" applyBorder="1" applyAlignment="1">
      <alignment vertical="center"/>
    </xf>
    <xf numFmtId="166" fontId="25" fillId="0" borderId="1" xfId="29" applyNumberFormat="1" applyFont="1" applyFill="1" applyBorder="1" applyAlignment="1">
      <alignment vertical="center"/>
    </xf>
    <xf numFmtId="166" fontId="25" fillId="0" borderId="3" xfId="29" applyNumberFormat="1" applyFont="1" applyFill="1" applyBorder="1" applyAlignment="1">
      <alignment vertical="center"/>
    </xf>
    <xf numFmtId="166" fontId="25" fillId="0" borderId="2" xfId="0" applyNumberFormat="1" applyFont="1" applyFill="1" applyBorder="1" applyAlignment="1">
      <alignment vertical="center"/>
    </xf>
    <xf numFmtId="166" fontId="25" fillId="0" borderId="2" xfId="42" applyNumberFormat="1" applyFont="1" applyFill="1" applyBorder="1" applyAlignment="1">
      <alignment horizontal="right" vertical="center"/>
    </xf>
    <xf numFmtId="165" fontId="25" fillId="0" borderId="0" xfId="42" applyNumberFormat="1" applyFont="1" applyFill="1" applyAlignment="1">
      <alignment horizontal="right" vertical="center"/>
    </xf>
    <xf numFmtId="165" fontId="25" fillId="0" borderId="1" xfId="42" applyNumberFormat="1" applyFont="1" applyFill="1" applyBorder="1" applyAlignment="1">
      <alignment horizontal="right" vertical="center"/>
    </xf>
    <xf numFmtId="165" fontId="25" fillId="0" borderId="0" xfId="43" applyNumberFormat="1" applyFont="1" applyFill="1" applyBorder="1" applyAlignment="1">
      <alignment horizontal="right" vertical="center"/>
    </xf>
    <xf numFmtId="166" fontId="25" fillId="0" borderId="2" xfId="43" applyNumberFormat="1" applyFont="1" applyFill="1" applyBorder="1" applyAlignment="1">
      <alignment horizontal="right" vertical="center"/>
    </xf>
    <xf numFmtId="166" fontId="25" fillId="0" borderId="18" xfId="43" applyNumberFormat="1" applyFont="1" applyFill="1" applyBorder="1" applyAlignment="1">
      <alignment horizontal="right" vertical="center"/>
    </xf>
    <xf numFmtId="3" fontId="25" fillId="0" borderId="0" xfId="0" applyNumberFormat="1" applyFont="1" applyFill="1"/>
    <xf numFmtId="165" fontId="26" fillId="0" borderId="0" xfId="0" applyNumberFormat="1" applyFont="1" applyFill="1" applyAlignment="1">
      <alignment vertical="center"/>
    </xf>
    <xf numFmtId="0" fontId="25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 vertical="center"/>
    </xf>
    <xf numFmtId="165" fontId="25" fillId="0" borderId="13" xfId="41" applyNumberFormat="1" applyFont="1" applyFill="1" applyBorder="1" applyAlignment="1">
      <alignment vertical="center"/>
    </xf>
    <xf numFmtId="0" fontId="27" fillId="0" borderId="0" xfId="0" applyFont="1"/>
    <xf numFmtId="0" fontId="28" fillId="0" borderId="0" xfId="0" applyFont="1"/>
    <xf numFmtId="0" fontId="28" fillId="0" borderId="0" xfId="0" applyFont="1" applyFill="1"/>
    <xf numFmtId="0" fontId="27" fillId="0" borderId="0" xfId="0" applyFont="1" applyFill="1"/>
    <xf numFmtId="166" fontId="5" fillId="0" borderId="1" xfId="0" applyNumberFormat="1" applyFont="1" applyFill="1" applyBorder="1" applyAlignment="1">
      <alignment horizontal="center" vertical="center"/>
    </xf>
    <xf numFmtId="166" fontId="5" fillId="0" borderId="13" xfId="41" applyNumberFormat="1" applyFont="1" applyFill="1" applyBorder="1" applyAlignment="1">
      <alignment horizontal="center" vertical="center"/>
    </xf>
    <xf numFmtId="166" fontId="5" fillId="0" borderId="15" xfId="41" applyNumberFormat="1" applyFont="1" applyFill="1" applyBorder="1" applyAlignment="1">
      <alignment horizontal="center" vertical="center"/>
    </xf>
    <xf numFmtId="166" fontId="5" fillId="0" borderId="17" xfId="41" applyNumberFormat="1" applyFont="1" applyFill="1" applyBorder="1" applyAlignment="1">
      <alignment horizontal="center" vertical="center"/>
    </xf>
    <xf numFmtId="165" fontId="25" fillId="0" borderId="13" xfId="41" applyNumberFormat="1" applyFont="1" applyFill="1" applyBorder="1" applyAlignment="1">
      <alignment vertical="center"/>
    </xf>
    <xf numFmtId="166" fontId="5" fillId="0" borderId="13" xfId="41" applyNumberFormat="1" applyFont="1" applyFill="1" applyBorder="1" applyAlignment="1">
      <alignment horizont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rmal_Noble-311207_Revised 250208" xfId="49" xr:uid="{00000000-0005-0000-0000-00002C000000}"/>
    <cellStyle name="Normal_Noble-E04" xfId="52" xr:uid="{00000000-0005-0000-0000-00002D000000}"/>
    <cellStyle name="Normal_PAE(T)_310309" xfId="51" xr:uid="{00000000-0005-0000-0000-00002E000000}"/>
    <cellStyle name="Normal_PAE_FS" xfId="50" xr:uid="{00000000-0005-0000-0000-00002F000000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FFFF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0"/>
  <sheetViews>
    <sheetView topLeftCell="A71" zoomScaleNormal="100" zoomScaleSheetLayoutView="110" zoomScalePageLayoutView="60" workbookViewId="0">
      <selection activeCell="T76" sqref="T76"/>
    </sheetView>
  </sheetViews>
  <sheetFormatPr defaultColWidth="5.7109375" defaultRowHeight="20.100000000000001" customHeight="1" x14ac:dyDescent="0.4"/>
  <cols>
    <col min="1" max="3" width="1" style="174" customWidth="1"/>
    <col min="4" max="4" width="31.85546875" style="174" customWidth="1"/>
    <col min="5" max="5" width="7.42578125" style="174" bestFit="1" customWidth="1"/>
    <col min="6" max="6" width="0.5703125" style="174" customWidth="1"/>
    <col min="7" max="7" width="13.7109375" style="174" customWidth="1"/>
    <col min="8" max="8" width="0.5703125" style="174" customWidth="1"/>
    <col min="9" max="9" width="13.7109375" style="174" customWidth="1"/>
    <col min="10" max="10" width="0.5703125" style="174" customWidth="1"/>
    <col min="11" max="11" width="13.7109375" style="174" customWidth="1"/>
    <col min="12" max="12" width="0.5703125" style="174" customWidth="1"/>
    <col min="13" max="13" width="13.7109375" style="174" customWidth="1"/>
    <col min="14" max="16384" width="5.7109375" style="174"/>
  </cols>
  <sheetData>
    <row r="1" spans="1:13" ht="20.100000000000001" customHeight="1" x14ac:dyDescent="0.4">
      <c r="A1" s="3" t="s">
        <v>0</v>
      </c>
      <c r="B1" s="4"/>
      <c r="C1" s="4"/>
      <c r="D1" s="4"/>
      <c r="E1" s="170"/>
      <c r="F1" s="170"/>
      <c r="G1" s="5"/>
      <c r="H1" s="5"/>
      <c r="I1" s="5"/>
      <c r="J1" s="170"/>
      <c r="K1" s="5"/>
      <c r="L1" s="5"/>
      <c r="M1" s="5"/>
    </row>
    <row r="2" spans="1:13" ht="20.100000000000001" customHeight="1" x14ac:dyDescent="0.4">
      <c r="A2" s="6" t="s">
        <v>1</v>
      </c>
      <c r="B2" s="4"/>
      <c r="C2" s="4"/>
      <c r="D2" s="4"/>
      <c r="E2" s="170"/>
      <c r="F2" s="170"/>
      <c r="G2" s="5"/>
      <c r="H2" s="5"/>
      <c r="I2" s="5"/>
      <c r="J2" s="170"/>
      <c r="K2" s="5"/>
      <c r="L2" s="5"/>
      <c r="M2" s="5"/>
    </row>
    <row r="3" spans="1:13" ht="20.100000000000001" customHeight="1" x14ac:dyDescent="0.4">
      <c r="A3" s="7" t="s">
        <v>213</v>
      </c>
      <c r="B3" s="8"/>
      <c r="C3" s="8"/>
      <c r="D3" s="8"/>
      <c r="E3" s="9"/>
      <c r="F3" s="9"/>
      <c r="G3" s="10"/>
      <c r="H3" s="10"/>
      <c r="I3" s="10"/>
      <c r="J3" s="9"/>
      <c r="K3" s="10"/>
      <c r="L3" s="10"/>
      <c r="M3" s="10"/>
    </row>
    <row r="4" spans="1:13" ht="20.100000000000001" customHeight="1" x14ac:dyDescent="0.4">
      <c r="A4" s="6"/>
      <c r="B4" s="4"/>
      <c r="C4" s="4"/>
      <c r="D4" s="4"/>
      <c r="E4" s="170"/>
      <c r="F4" s="170"/>
      <c r="G4" s="5"/>
      <c r="H4" s="5"/>
      <c r="I4" s="5"/>
      <c r="J4" s="170"/>
      <c r="K4" s="5"/>
      <c r="L4" s="5"/>
      <c r="M4" s="5"/>
    </row>
    <row r="5" spans="1:13" ht="18" customHeight="1" x14ac:dyDescent="0.4">
      <c r="A5" s="4"/>
      <c r="B5" s="4"/>
      <c r="C5" s="4"/>
      <c r="D5" s="4"/>
      <c r="E5" s="170"/>
      <c r="F5" s="170"/>
      <c r="G5" s="177" t="s">
        <v>214</v>
      </c>
      <c r="H5" s="177"/>
      <c r="I5" s="177"/>
      <c r="J5" s="170"/>
      <c r="K5" s="177" t="s">
        <v>215</v>
      </c>
      <c r="L5" s="177"/>
      <c r="M5" s="177"/>
    </row>
    <row r="6" spans="1:13" ht="18" customHeight="1" x14ac:dyDescent="0.4">
      <c r="A6" s="4"/>
      <c r="B6" s="4"/>
      <c r="C6" s="4"/>
      <c r="D6" s="4"/>
      <c r="E6" s="170"/>
      <c r="F6" s="170"/>
      <c r="G6" s="12" t="s">
        <v>2</v>
      </c>
      <c r="H6" s="11"/>
      <c r="I6" s="12" t="s">
        <v>2</v>
      </c>
      <c r="J6" s="13"/>
      <c r="K6" s="12" t="s">
        <v>2</v>
      </c>
      <c r="L6" s="11"/>
      <c r="M6" s="12" t="s">
        <v>2</v>
      </c>
    </row>
    <row r="7" spans="1:13" ht="18" customHeight="1" x14ac:dyDescent="0.4">
      <c r="A7" s="4"/>
      <c r="B7" s="4"/>
      <c r="C7" s="4"/>
      <c r="D7" s="4"/>
      <c r="E7" s="170"/>
      <c r="F7" s="14"/>
      <c r="G7" s="15" t="s">
        <v>146</v>
      </c>
      <c r="H7" s="15"/>
      <c r="I7" s="15" t="s">
        <v>115</v>
      </c>
      <c r="J7" s="16"/>
      <c r="K7" s="15" t="s">
        <v>146</v>
      </c>
      <c r="L7" s="15"/>
      <c r="M7" s="15" t="s">
        <v>115</v>
      </c>
    </row>
    <row r="8" spans="1:13" ht="18" customHeight="1" x14ac:dyDescent="0.4">
      <c r="A8" s="4"/>
      <c r="B8" s="4"/>
      <c r="C8" s="4"/>
      <c r="D8" s="4"/>
      <c r="E8" s="17" t="s">
        <v>3</v>
      </c>
      <c r="F8" s="14"/>
      <c r="G8" s="18" t="s">
        <v>4</v>
      </c>
      <c r="H8" s="15"/>
      <c r="I8" s="18" t="s">
        <v>4</v>
      </c>
      <c r="J8" s="14"/>
      <c r="K8" s="18" t="s">
        <v>4</v>
      </c>
      <c r="L8" s="15"/>
      <c r="M8" s="18" t="s">
        <v>4</v>
      </c>
    </row>
    <row r="9" spans="1:13" ht="8.1" customHeight="1" x14ac:dyDescent="0.4">
      <c r="A9" s="4"/>
      <c r="B9" s="4"/>
      <c r="C9" s="4"/>
      <c r="D9" s="4"/>
      <c r="E9" s="58"/>
      <c r="F9" s="14"/>
      <c r="G9" s="111"/>
      <c r="H9" s="15"/>
      <c r="I9" s="11"/>
      <c r="J9" s="14"/>
      <c r="K9" s="111"/>
      <c r="L9" s="15"/>
      <c r="M9" s="11"/>
    </row>
    <row r="10" spans="1:13" ht="18" customHeight="1" x14ac:dyDescent="0.4">
      <c r="A10" s="6" t="s">
        <v>5</v>
      </c>
      <c r="B10" s="4"/>
      <c r="C10" s="4"/>
      <c r="D10" s="4"/>
      <c r="E10" s="170"/>
      <c r="F10" s="170"/>
      <c r="G10" s="19"/>
      <c r="H10" s="5"/>
      <c r="I10" s="5"/>
      <c r="J10" s="170"/>
      <c r="K10" s="19"/>
      <c r="L10" s="5"/>
      <c r="M10" s="5"/>
    </row>
    <row r="11" spans="1:13" ht="8.1" customHeight="1" x14ac:dyDescent="0.4">
      <c r="A11" s="6"/>
      <c r="B11" s="4"/>
      <c r="C11" s="4"/>
      <c r="D11" s="4"/>
      <c r="E11" s="170"/>
      <c r="F11" s="170"/>
      <c r="G11" s="19"/>
      <c r="H11" s="5"/>
      <c r="I11" s="5"/>
      <c r="J11" s="170"/>
      <c r="K11" s="19"/>
      <c r="L11" s="5"/>
      <c r="M11" s="5"/>
    </row>
    <row r="12" spans="1:13" ht="18" customHeight="1" x14ac:dyDescent="0.4">
      <c r="A12" s="6" t="s">
        <v>6</v>
      </c>
      <c r="B12" s="4"/>
      <c r="C12" s="4"/>
      <c r="D12" s="4"/>
      <c r="E12" s="170"/>
      <c r="F12" s="170"/>
      <c r="G12" s="19"/>
      <c r="H12" s="5"/>
      <c r="I12" s="5"/>
      <c r="J12" s="170"/>
      <c r="K12" s="19"/>
      <c r="L12" s="5"/>
      <c r="M12" s="5"/>
    </row>
    <row r="13" spans="1:13" ht="8.1" customHeight="1" x14ac:dyDescent="0.4">
      <c r="A13" s="6"/>
      <c r="B13" s="4"/>
      <c r="C13" s="4"/>
      <c r="D13" s="4"/>
      <c r="E13" s="170"/>
      <c r="F13" s="170"/>
      <c r="G13" s="19"/>
      <c r="H13" s="5"/>
      <c r="I13" s="5"/>
      <c r="J13" s="170"/>
      <c r="K13" s="19"/>
      <c r="L13" s="5"/>
      <c r="M13" s="5"/>
    </row>
    <row r="14" spans="1:13" ht="18" customHeight="1" x14ac:dyDescent="0.4">
      <c r="A14" s="4" t="s">
        <v>7</v>
      </c>
      <c r="B14" s="4"/>
      <c r="C14" s="4"/>
      <c r="D14" s="4"/>
      <c r="E14" s="46">
        <v>10</v>
      </c>
      <c r="F14" s="170"/>
      <c r="G14" s="20">
        <v>6286409</v>
      </c>
      <c r="H14" s="13"/>
      <c r="I14" s="13">
        <v>4689470</v>
      </c>
      <c r="J14" s="170"/>
      <c r="K14" s="20">
        <v>5246046</v>
      </c>
      <c r="L14" s="13"/>
      <c r="M14" s="13">
        <v>3659253</v>
      </c>
    </row>
    <row r="15" spans="1:13" ht="18" customHeight="1" x14ac:dyDescent="0.4">
      <c r="A15" s="4" t="s">
        <v>8</v>
      </c>
      <c r="B15" s="4"/>
      <c r="C15" s="4"/>
      <c r="D15" s="4"/>
      <c r="E15" s="46" t="s">
        <v>222</v>
      </c>
      <c r="F15" s="170"/>
      <c r="G15" s="20">
        <v>13319536</v>
      </c>
      <c r="H15" s="21"/>
      <c r="I15" s="13">
        <v>14868926</v>
      </c>
      <c r="J15" s="22"/>
      <c r="K15" s="23">
        <v>4002364</v>
      </c>
      <c r="L15" s="21"/>
      <c r="M15" s="27">
        <v>4398787</v>
      </c>
    </row>
    <row r="16" spans="1:13" ht="18" customHeight="1" x14ac:dyDescent="0.4">
      <c r="A16" s="4" t="s">
        <v>248</v>
      </c>
      <c r="B16" s="4"/>
      <c r="C16" s="4"/>
      <c r="D16" s="4"/>
      <c r="E16" s="46">
        <v>42</v>
      </c>
      <c r="F16" s="170"/>
      <c r="G16" s="23">
        <v>8944</v>
      </c>
      <c r="H16" s="21"/>
      <c r="I16" s="27">
        <v>132766</v>
      </c>
      <c r="J16" s="22"/>
      <c r="K16" s="23">
        <v>13038591</v>
      </c>
      <c r="L16" s="21"/>
      <c r="M16" s="27">
        <v>9241776</v>
      </c>
    </row>
    <row r="17" spans="1:13" ht="18" customHeight="1" x14ac:dyDescent="0.4">
      <c r="A17" s="4" t="s">
        <v>9</v>
      </c>
      <c r="B17" s="4"/>
      <c r="C17" s="4"/>
      <c r="D17" s="4"/>
      <c r="E17" s="46">
        <v>12</v>
      </c>
      <c r="F17" s="170"/>
      <c r="G17" s="20">
        <v>38546197</v>
      </c>
      <c r="H17" s="13"/>
      <c r="I17" s="13">
        <v>36873414</v>
      </c>
      <c r="J17" s="170"/>
      <c r="K17" s="20">
        <v>3471029</v>
      </c>
      <c r="L17" s="13"/>
      <c r="M17" s="13">
        <v>5024757</v>
      </c>
    </row>
    <row r="18" spans="1:13" ht="18" customHeight="1" x14ac:dyDescent="0.4">
      <c r="A18" s="4" t="s">
        <v>118</v>
      </c>
      <c r="B18" s="4"/>
      <c r="C18" s="4"/>
      <c r="D18" s="4"/>
      <c r="E18" s="47">
        <v>45</v>
      </c>
      <c r="F18" s="170"/>
      <c r="G18" s="23">
        <v>1408438</v>
      </c>
      <c r="H18" s="13"/>
      <c r="I18" s="27">
        <v>1950245</v>
      </c>
      <c r="J18" s="170"/>
      <c r="K18" s="23">
        <v>999827</v>
      </c>
      <c r="L18" s="13"/>
      <c r="M18" s="27">
        <v>1829713</v>
      </c>
    </row>
    <row r="19" spans="1:13" ht="18" customHeight="1" x14ac:dyDescent="0.4">
      <c r="A19" s="4" t="s">
        <v>10</v>
      </c>
      <c r="B19" s="4"/>
      <c r="C19" s="4"/>
      <c r="D19" s="4"/>
      <c r="E19" s="46">
        <v>13</v>
      </c>
      <c r="F19" s="170"/>
      <c r="G19" s="23">
        <v>888550</v>
      </c>
      <c r="H19" s="13"/>
      <c r="I19" s="13">
        <v>976981</v>
      </c>
      <c r="J19" s="170"/>
      <c r="K19" s="20">
        <v>38042</v>
      </c>
      <c r="L19" s="13"/>
      <c r="M19" s="13">
        <v>84788</v>
      </c>
    </row>
    <row r="20" spans="1:13" ht="18" customHeight="1" x14ac:dyDescent="0.4">
      <c r="A20" s="4" t="s">
        <v>98</v>
      </c>
      <c r="B20" s="4"/>
      <c r="C20" s="4"/>
      <c r="D20" s="4"/>
      <c r="E20" s="46"/>
      <c r="F20" s="170"/>
      <c r="G20" s="20"/>
      <c r="H20" s="13"/>
      <c r="I20" s="13"/>
      <c r="J20" s="170"/>
      <c r="K20" s="20"/>
      <c r="L20" s="13"/>
      <c r="M20" s="13"/>
    </row>
    <row r="21" spans="1:13" ht="18" customHeight="1" x14ac:dyDescent="0.4">
      <c r="A21" s="4"/>
      <c r="B21" s="4" t="s">
        <v>92</v>
      </c>
      <c r="C21" s="4"/>
      <c r="D21" s="4"/>
      <c r="E21" s="48">
        <v>14</v>
      </c>
      <c r="F21" s="170"/>
      <c r="G21" s="24">
        <v>6463</v>
      </c>
      <c r="H21" s="21"/>
      <c r="I21" s="110">
        <v>54981</v>
      </c>
      <c r="J21" s="170"/>
      <c r="K21" s="25">
        <v>0</v>
      </c>
      <c r="L21" s="21"/>
      <c r="M21" s="31">
        <v>0</v>
      </c>
    </row>
    <row r="22" spans="1:13" ht="8.1" customHeight="1" x14ac:dyDescent="0.4">
      <c r="A22" s="6"/>
      <c r="B22" s="4"/>
      <c r="C22" s="4"/>
      <c r="D22" s="4"/>
      <c r="E22" s="170"/>
      <c r="F22" s="170"/>
      <c r="G22" s="19"/>
      <c r="H22" s="5"/>
      <c r="I22" s="5"/>
      <c r="J22" s="170"/>
      <c r="K22" s="19"/>
      <c r="L22" s="5"/>
      <c r="M22" s="5"/>
    </row>
    <row r="23" spans="1:13" ht="18" customHeight="1" x14ac:dyDescent="0.4">
      <c r="A23" s="6" t="s">
        <v>11</v>
      </c>
      <c r="B23" s="4"/>
      <c r="C23" s="4"/>
      <c r="D23" s="4"/>
      <c r="E23" s="170"/>
      <c r="F23" s="170"/>
      <c r="G23" s="26">
        <f>SUM(G14:G21)</f>
        <v>60464537</v>
      </c>
      <c r="H23" s="27"/>
      <c r="I23" s="10">
        <f>SUM(I14:I22)</f>
        <v>59546783</v>
      </c>
      <c r="J23" s="170"/>
      <c r="K23" s="26">
        <f>SUM(K14:K21)</f>
        <v>26795899</v>
      </c>
      <c r="L23" s="27"/>
      <c r="M23" s="10">
        <f>SUM(M14:M22)</f>
        <v>24239074</v>
      </c>
    </row>
    <row r="24" spans="1:13" ht="18" customHeight="1" x14ac:dyDescent="0.4">
      <c r="A24" s="6"/>
      <c r="B24" s="4"/>
      <c r="C24" s="4"/>
      <c r="D24" s="4"/>
      <c r="E24" s="170"/>
      <c r="F24" s="170"/>
      <c r="G24" s="19"/>
      <c r="H24" s="5"/>
      <c r="I24" s="5"/>
      <c r="J24" s="5"/>
      <c r="K24" s="19"/>
      <c r="L24" s="5"/>
      <c r="M24" s="5"/>
    </row>
    <row r="25" spans="1:13" ht="18" customHeight="1" x14ac:dyDescent="0.4">
      <c r="A25" s="6" t="s">
        <v>12</v>
      </c>
      <c r="B25" s="4"/>
      <c r="C25" s="4"/>
      <c r="D25" s="4"/>
      <c r="E25" s="170"/>
      <c r="F25" s="170"/>
      <c r="G25" s="23"/>
      <c r="H25" s="27"/>
      <c r="I25" s="27"/>
      <c r="J25" s="170"/>
      <c r="K25" s="23"/>
      <c r="L25" s="27"/>
      <c r="M25" s="27"/>
    </row>
    <row r="26" spans="1:13" ht="8.1" customHeight="1" x14ac:dyDescent="0.4">
      <c r="A26" s="6"/>
      <c r="B26" s="4"/>
      <c r="C26" s="4"/>
      <c r="D26" s="4"/>
      <c r="E26" s="170"/>
      <c r="F26" s="170"/>
      <c r="G26" s="19"/>
      <c r="H26" s="5"/>
      <c r="I26" s="5"/>
      <c r="J26" s="170"/>
      <c r="K26" s="19"/>
      <c r="L26" s="5"/>
      <c r="M26" s="5"/>
    </row>
    <row r="27" spans="1:13" ht="18" customHeight="1" x14ac:dyDescent="0.4">
      <c r="A27" s="4" t="s">
        <v>13</v>
      </c>
      <c r="B27" s="4"/>
      <c r="C27" s="4"/>
      <c r="D27" s="4"/>
      <c r="E27" s="170"/>
      <c r="F27" s="170"/>
      <c r="G27" s="20">
        <v>5017</v>
      </c>
      <c r="H27" s="13"/>
      <c r="I27" s="13">
        <v>4367</v>
      </c>
      <c r="J27" s="170"/>
      <c r="K27" s="23">
        <v>0</v>
      </c>
      <c r="L27" s="13"/>
      <c r="M27" s="27">
        <v>0</v>
      </c>
    </row>
    <row r="28" spans="1:13" ht="18" customHeight="1" x14ac:dyDescent="0.4">
      <c r="A28" s="4" t="s">
        <v>260</v>
      </c>
      <c r="B28" s="4"/>
      <c r="C28" s="4"/>
      <c r="D28" s="4"/>
      <c r="E28" s="46"/>
      <c r="F28" s="170"/>
      <c r="G28" s="23"/>
      <c r="H28" s="13"/>
      <c r="I28" s="27"/>
      <c r="J28" s="170"/>
      <c r="K28" s="20"/>
      <c r="L28" s="13"/>
      <c r="M28" s="13"/>
    </row>
    <row r="29" spans="1:13" ht="18" customHeight="1" x14ac:dyDescent="0.4">
      <c r="A29" s="4"/>
      <c r="B29" s="4" t="s">
        <v>261</v>
      </c>
      <c r="C29" s="4"/>
      <c r="D29" s="4"/>
      <c r="E29" s="46">
        <v>15</v>
      </c>
      <c r="F29" s="170"/>
      <c r="G29" s="23">
        <v>0</v>
      </c>
      <c r="H29" s="13"/>
      <c r="I29" s="27">
        <v>0</v>
      </c>
      <c r="J29" s="170"/>
      <c r="K29" s="20">
        <f>31408217+789716</f>
        <v>32197933</v>
      </c>
      <c r="L29" s="13"/>
      <c r="M29" s="13">
        <f>31165524+789716</f>
        <v>31955240</v>
      </c>
    </row>
    <row r="30" spans="1:13" ht="18" customHeight="1" x14ac:dyDescent="0.4">
      <c r="A30" s="4" t="s">
        <v>200</v>
      </c>
      <c r="B30" s="4"/>
      <c r="C30" s="4"/>
      <c r="D30" s="4"/>
      <c r="E30" s="46">
        <v>15</v>
      </c>
      <c r="F30" s="170"/>
      <c r="G30" s="20">
        <v>9269170</v>
      </c>
      <c r="H30" s="13"/>
      <c r="I30" s="13">
        <v>10280183</v>
      </c>
      <c r="J30" s="170"/>
      <c r="K30" s="23">
        <v>0</v>
      </c>
      <c r="L30" s="13"/>
      <c r="M30" s="27">
        <v>0</v>
      </c>
    </row>
    <row r="31" spans="1:13" ht="18" customHeight="1" x14ac:dyDescent="0.4">
      <c r="A31" s="4" t="s">
        <v>259</v>
      </c>
      <c r="B31" s="4"/>
      <c r="C31" s="4"/>
      <c r="D31" s="4"/>
      <c r="E31" s="46" t="s">
        <v>258</v>
      </c>
      <c r="F31" s="170"/>
      <c r="G31" s="20">
        <v>12477542</v>
      </c>
      <c r="H31" s="13"/>
      <c r="I31" s="13">
        <v>11505038</v>
      </c>
      <c r="J31" s="170"/>
      <c r="K31" s="23">
        <v>9000</v>
      </c>
      <c r="L31" s="13"/>
      <c r="M31" s="27">
        <v>9000</v>
      </c>
    </row>
    <row r="32" spans="1:13" ht="18" customHeight="1" x14ac:dyDescent="0.4">
      <c r="A32" s="4" t="s">
        <v>141</v>
      </c>
      <c r="B32" s="4"/>
      <c r="C32" s="4"/>
      <c r="D32" s="4"/>
      <c r="E32" s="46">
        <v>42</v>
      </c>
      <c r="F32" s="170"/>
      <c r="G32" s="20">
        <v>601</v>
      </c>
      <c r="H32" s="13"/>
      <c r="I32" s="27">
        <v>241138</v>
      </c>
      <c r="J32" s="170"/>
      <c r="K32" s="20">
        <v>33624499</v>
      </c>
      <c r="L32" s="13"/>
      <c r="M32" s="13">
        <v>36269769</v>
      </c>
    </row>
    <row r="33" spans="1:13" ht="18" customHeight="1" x14ac:dyDescent="0.4">
      <c r="A33" s="4" t="s">
        <v>135</v>
      </c>
      <c r="B33" s="4"/>
      <c r="C33" s="4"/>
      <c r="D33" s="4"/>
      <c r="E33" s="47">
        <v>17</v>
      </c>
      <c r="F33" s="170"/>
      <c r="G33" s="20">
        <v>67840</v>
      </c>
      <c r="H33" s="13"/>
      <c r="I33" s="13">
        <v>63636</v>
      </c>
      <c r="J33" s="170"/>
      <c r="K33" s="23">
        <v>442288</v>
      </c>
      <c r="L33" s="13"/>
      <c r="M33" s="27">
        <v>442288</v>
      </c>
    </row>
    <row r="34" spans="1:13" ht="18" customHeight="1" x14ac:dyDescent="0.4">
      <c r="A34" s="4" t="s">
        <v>251</v>
      </c>
      <c r="B34" s="4"/>
      <c r="C34" s="4"/>
      <c r="D34" s="4"/>
      <c r="E34" s="47">
        <v>18</v>
      </c>
      <c r="F34" s="170"/>
      <c r="G34" s="20">
        <v>26690925</v>
      </c>
      <c r="H34" s="13"/>
      <c r="I34" s="13">
        <v>25909875</v>
      </c>
      <c r="J34" s="170"/>
      <c r="K34" s="20">
        <v>4319110</v>
      </c>
      <c r="L34" s="13"/>
      <c r="M34" s="13">
        <v>4587382</v>
      </c>
    </row>
    <row r="35" spans="1:13" ht="18" customHeight="1" x14ac:dyDescent="0.4">
      <c r="A35" s="4" t="s">
        <v>144</v>
      </c>
      <c r="B35" s="4"/>
      <c r="C35" s="4"/>
      <c r="D35" s="4"/>
      <c r="E35" s="47">
        <v>19</v>
      </c>
      <c r="F35" s="170"/>
      <c r="G35" s="20">
        <v>1339024</v>
      </c>
      <c r="H35" s="13"/>
      <c r="I35" s="13">
        <v>1526477</v>
      </c>
      <c r="J35" s="170"/>
      <c r="K35" s="20">
        <v>418799</v>
      </c>
      <c r="L35" s="13"/>
      <c r="M35" s="13">
        <v>486068</v>
      </c>
    </row>
    <row r="36" spans="1:13" ht="18" customHeight="1" x14ac:dyDescent="0.4">
      <c r="A36" s="4" t="s">
        <v>14</v>
      </c>
      <c r="B36" s="4"/>
      <c r="C36" s="4"/>
      <c r="D36" s="4"/>
      <c r="E36" s="47">
        <v>20</v>
      </c>
      <c r="F36" s="170"/>
      <c r="G36" s="20">
        <v>16535443</v>
      </c>
      <c r="H36" s="13"/>
      <c r="I36" s="13">
        <v>15511874</v>
      </c>
      <c r="J36" s="170"/>
      <c r="K36" s="20">
        <v>1808911</v>
      </c>
      <c r="L36" s="13"/>
      <c r="M36" s="13">
        <v>1920333</v>
      </c>
    </row>
    <row r="37" spans="1:13" ht="18" customHeight="1" x14ac:dyDescent="0.4">
      <c r="A37" s="4" t="s">
        <v>90</v>
      </c>
      <c r="B37" s="4"/>
      <c r="C37" s="4"/>
      <c r="D37" s="4"/>
      <c r="E37" s="47">
        <v>21</v>
      </c>
      <c r="F37" s="170"/>
      <c r="G37" s="20">
        <v>13414318</v>
      </c>
      <c r="H37" s="13"/>
      <c r="I37" s="13">
        <v>12387483</v>
      </c>
      <c r="J37" s="170"/>
      <c r="K37" s="23">
        <v>0</v>
      </c>
      <c r="L37" s="13"/>
      <c r="M37" s="27">
        <v>0</v>
      </c>
    </row>
    <row r="38" spans="1:13" ht="18" customHeight="1" x14ac:dyDescent="0.4">
      <c r="A38" s="4" t="s">
        <v>118</v>
      </c>
      <c r="B38" s="4"/>
      <c r="C38" s="4"/>
      <c r="D38" s="4"/>
      <c r="E38" s="47">
        <v>45</v>
      </c>
      <c r="F38" s="170"/>
      <c r="G38" s="20">
        <v>1648860</v>
      </c>
      <c r="H38" s="13"/>
      <c r="I38" s="13">
        <v>2360231</v>
      </c>
      <c r="J38" s="170"/>
      <c r="K38" s="20">
        <v>1656735</v>
      </c>
      <c r="L38" s="170"/>
      <c r="M38" s="13">
        <v>2368105</v>
      </c>
    </row>
    <row r="39" spans="1:13" ht="18" customHeight="1" x14ac:dyDescent="0.4">
      <c r="A39" s="4" t="s">
        <v>101</v>
      </c>
      <c r="B39" s="4"/>
      <c r="C39" s="4"/>
      <c r="D39" s="4"/>
      <c r="E39" s="46">
        <v>22</v>
      </c>
      <c r="F39" s="170"/>
      <c r="G39" s="20">
        <v>2056799</v>
      </c>
      <c r="H39" s="13"/>
      <c r="I39" s="13">
        <v>1968521</v>
      </c>
      <c r="J39" s="170"/>
      <c r="K39" s="23">
        <v>42826</v>
      </c>
      <c r="L39" s="13"/>
      <c r="M39" s="27">
        <v>33286</v>
      </c>
    </row>
    <row r="40" spans="1:13" ht="18" customHeight="1" x14ac:dyDescent="0.4">
      <c r="A40" s="4" t="s">
        <v>15</v>
      </c>
      <c r="B40" s="4"/>
      <c r="C40" s="4"/>
      <c r="D40" s="4"/>
      <c r="E40" s="47">
        <v>23</v>
      </c>
      <c r="F40" s="170"/>
      <c r="G40" s="24">
        <v>604596</v>
      </c>
      <c r="H40" s="21"/>
      <c r="I40" s="110">
        <v>603443</v>
      </c>
      <c r="J40" s="170"/>
      <c r="K40" s="24">
        <v>26285</v>
      </c>
      <c r="L40" s="21"/>
      <c r="M40" s="110">
        <v>24053</v>
      </c>
    </row>
    <row r="41" spans="1:13" ht="8.1" customHeight="1" x14ac:dyDescent="0.4">
      <c r="A41" s="6"/>
      <c r="B41" s="4"/>
      <c r="C41" s="4"/>
      <c r="D41" s="4"/>
      <c r="E41" s="47"/>
      <c r="F41" s="170"/>
      <c r="G41" s="19"/>
      <c r="H41" s="5"/>
      <c r="I41" s="5"/>
      <c r="J41" s="170"/>
      <c r="K41" s="19"/>
      <c r="L41" s="5"/>
      <c r="M41" s="5"/>
    </row>
    <row r="42" spans="1:13" ht="18" customHeight="1" x14ac:dyDescent="0.4">
      <c r="A42" s="6" t="s">
        <v>16</v>
      </c>
      <c r="B42" s="4"/>
      <c r="C42" s="4"/>
      <c r="D42" s="4"/>
      <c r="E42" s="170"/>
      <c r="F42" s="170"/>
      <c r="G42" s="26">
        <f>SUM(G27:G40)</f>
        <v>84110135</v>
      </c>
      <c r="H42" s="27"/>
      <c r="I42" s="10">
        <f>SUM(I27:I41)</f>
        <v>82362266</v>
      </c>
      <c r="J42" s="170"/>
      <c r="K42" s="26">
        <f>SUM(K27:K41)</f>
        <v>74546386</v>
      </c>
      <c r="L42" s="27"/>
      <c r="M42" s="10">
        <f>SUM(M27:M41)</f>
        <v>78095524</v>
      </c>
    </row>
    <row r="43" spans="1:13" ht="8.1" customHeight="1" x14ac:dyDescent="0.4">
      <c r="A43" s="6"/>
      <c r="B43" s="4"/>
      <c r="C43" s="4"/>
      <c r="D43" s="4"/>
      <c r="E43" s="170"/>
      <c r="F43" s="170"/>
      <c r="G43" s="19"/>
      <c r="H43" s="5"/>
      <c r="I43" s="5"/>
      <c r="J43" s="170"/>
      <c r="K43" s="19"/>
      <c r="L43" s="5"/>
      <c r="M43" s="5"/>
    </row>
    <row r="44" spans="1:13" ht="18" customHeight="1" thickBot="1" x14ac:dyDescent="0.45">
      <c r="A44" s="6" t="s">
        <v>17</v>
      </c>
      <c r="B44" s="4"/>
      <c r="C44" s="4"/>
      <c r="D44" s="4"/>
      <c r="E44" s="170"/>
      <c r="F44" s="170"/>
      <c r="G44" s="28">
        <f>G23+G42</f>
        <v>144574672</v>
      </c>
      <c r="H44" s="5"/>
      <c r="I44" s="52">
        <f>I23+I42</f>
        <v>141909049</v>
      </c>
      <c r="J44" s="170"/>
      <c r="K44" s="28">
        <f>K23+K42</f>
        <v>101342285</v>
      </c>
      <c r="L44" s="5"/>
      <c r="M44" s="52">
        <f>M23+M42</f>
        <v>102334598</v>
      </c>
    </row>
    <row r="45" spans="1:13" ht="20.100000000000001" customHeight="1" thickTop="1" x14ac:dyDescent="0.4">
      <c r="A45" s="6"/>
      <c r="B45" s="4"/>
      <c r="C45" s="4"/>
      <c r="D45" s="4"/>
      <c r="E45" s="170"/>
      <c r="F45" s="170"/>
      <c r="G45" s="27"/>
      <c r="H45" s="5"/>
      <c r="I45" s="27"/>
      <c r="J45" s="170"/>
      <c r="K45" s="27"/>
      <c r="L45" s="5"/>
      <c r="M45" s="27"/>
    </row>
    <row r="46" spans="1:13" ht="20.100000000000001" customHeight="1" x14ac:dyDescent="0.4">
      <c r="A46" s="6"/>
      <c r="B46" s="4"/>
      <c r="C46" s="13"/>
      <c r="D46" s="4"/>
      <c r="E46" s="170"/>
      <c r="F46" s="170"/>
      <c r="G46" s="27"/>
      <c r="H46" s="5"/>
      <c r="I46" s="27"/>
      <c r="J46" s="170"/>
      <c r="K46" s="27"/>
      <c r="L46" s="5"/>
      <c r="M46" s="27"/>
    </row>
    <row r="47" spans="1:13" ht="18" customHeight="1" x14ac:dyDescent="0.4">
      <c r="A47" s="4"/>
      <c r="B47" s="4"/>
      <c r="C47" s="4"/>
      <c r="D47" s="4"/>
      <c r="E47" s="170"/>
      <c r="F47" s="170"/>
      <c r="G47" s="27"/>
      <c r="H47" s="5"/>
      <c r="I47" s="27"/>
      <c r="J47" s="170"/>
      <c r="K47" s="27"/>
      <c r="L47" s="5"/>
      <c r="M47" s="27"/>
    </row>
    <row r="48" spans="1:13" ht="20.100000000000001" customHeight="1" x14ac:dyDescent="0.4">
      <c r="A48" s="6"/>
      <c r="B48" s="4"/>
      <c r="C48" s="4"/>
      <c r="D48" s="4"/>
      <c r="E48" s="170"/>
      <c r="F48" s="170"/>
      <c r="G48" s="27"/>
      <c r="H48" s="5"/>
      <c r="I48" s="27"/>
      <c r="J48" s="170"/>
      <c r="K48" s="27"/>
      <c r="L48" s="5"/>
      <c r="M48" s="27"/>
    </row>
    <row r="49" spans="1:13" ht="20.100000000000001" customHeight="1" x14ac:dyDescent="0.4">
      <c r="A49" s="4" t="s">
        <v>206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20.100000000000001" customHeight="1" x14ac:dyDescent="0.4">
      <c r="A50" s="170"/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</row>
    <row r="51" spans="1:13" ht="15" customHeight="1" x14ac:dyDescent="0.4">
      <c r="A51" s="6"/>
      <c r="B51" s="4"/>
      <c r="C51" s="4"/>
      <c r="D51" s="4"/>
      <c r="E51" s="170"/>
      <c r="F51" s="170"/>
      <c r="G51" s="27"/>
      <c r="H51" s="5"/>
      <c r="I51" s="27"/>
      <c r="J51" s="170"/>
      <c r="K51" s="27"/>
      <c r="L51" s="5"/>
      <c r="M51" s="27"/>
    </row>
    <row r="52" spans="1:13" ht="21.95" customHeight="1" x14ac:dyDescent="0.4">
      <c r="A52" s="29" t="s">
        <v>216</v>
      </c>
      <c r="B52" s="29"/>
      <c r="C52" s="29"/>
      <c r="D52" s="29"/>
      <c r="E52" s="30"/>
      <c r="F52" s="30"/>
      <c r="G52" s="31"/>
      <c r="H52" s="31"/>
      <c r="I52" s="31"/>
      <c r="J52" s="30"/>
      <c r="K52" s="31"/>
      <c r="L52" s="31"/>
      <c r="M52" s="31"/>
    </row>
    <row r="53" spans="1:13" ht="20.100000000000001" customHeight="1" x14ac:dyDescent="0.4">
      <c r="A53" s="3" t="s">
        <v>0</v>
      </c>
      <c r="B53" s="4"/>
      <c r="C53" s="4"/>
      <c r="D53" s="4"/>
      <c r="E53" s="170"/>
      <c r="F53" s="170"/>
      <c r="G53" s="5"/>
      <c r="H53" s="5"/>
      <c r="I53" s="5"/>
      <c r="J53" s="170"/>
      <c r="K53" s="5"/>
      <c r="L53" s="5"/>
      <c r="M53" s="5"/>
    </row>
    <row r="54" spans="1:13" ht="20.100000000000001" customHeight="1" x14ac:dyDescent="0.4">
      <c r="A54" s="6" t="s">
        <v>151</v>
      </c>
      <c r="B54" s="6"/>
      <c r="C54" s="6"/>
      <c r="D54" s="6"/>
      <c r="E54" s="14"/>
      <c r="F54" s="14"/>
      <c r="G54" s="15"/>
      <c r="H54" s="15"/>
      <c r="I54" s="15"/>
      <c r="J54" s="14"/>
      <c r="K54" s="15"/>
      <c r="L54" s="15"/>
      <c r="M54" s="15"/>
    </row>
    <row r="55" spans="1:13" ht="20.100000000000001" customHeight="1" x14ac:dyDescent="0.4">
      <c r="A55" s="7" t="str">
        <f>A3</f>
        <v>ณ วันที่ 31 ธันวาคม พ.ศ. 2563</v>
      </c>
      <c r="B55" s="8"/>
      <c r="C55" s="8"/>
      <c r="D55" s="8"/>
      <c r="E55" s="9"/>
      <c r="F55" s="9"/>
      <c r="G55" s="10"/>
      <c r="H55" s="10"/>
      <c r="I55" s="10"/>
      <c r="J55" s="9"/>
      <c r="K55" s="10"/>
      <c r="L55" s="10"/>
      <c r="M55" s="10"/>
    </row>
    <row r="56" spans="1:13" ht="20.100000000000001" customHeight="1" x14ac:dyDescent="0.4">
      <c r="A56" s="4"/>
      <c r="B56" s="4"/>
      <c r="C56" s="4"/>
      <c r="D56" s="4"/>
      <c r="E56" s="170"/>
      <c r="F56" s="170"/>
      <c r="G56" s="5"/>
      <c r="H56" s="5"/>
      <c r="I56" s="5"/>
      <c r="J56" s="170"/>
      <c r="K56" s="5"/>
      <c r="L56" s="5"/>
      <c r="M56" s="5"/>
    </row>
    <row r="57" spans="1:13" ht="20.100000000000001" customHeight="1" x14ac:dyDescent="0.4">
      <c r="A57" s="4"/>
      <c r="B57" s="4"/>
      <c r="C57" s="4"/>
      <c r="D57" s="4"/>
      <c r="E57" s="170"/>
      <c r="F57" s="170"/>
      <c r="G57" s="177" t="s">
        <v>214</v>
      </c>
      <c r="H57" s="177"/>
      <c r="I57" s="177"/>
      <c r="J57" s="170"/>
      <c r="K57" s="177" t="s">
        <v>215</v>
      </c>
      <c r="L57" s="177"/>
      <c r="M57" s="177"/>
    </row>
    <row r="58" spans="1:13" ht="20.100000000000001" customHeight="1" x14ac:dyDescent="0.4">
      <c r="A58" s="4"/>
      <c r="B58" s="4"/>
      <c r="C58" s="4"/>
      <c r="D58" s="4"/>
      <c r="E58" s="170"/>
      <c r="F58" s="170"/>
      <c r="G58" s="12" t="s">
        <v>2</v>
      </c>
      <c r="H58" s="11"/>
      <c r="I58" s="12" t="s">
        <v>2</v>
      </c>
      <c r="J58" s="13"/>
      <c r="K58" s="12" t="s">
        <v>2</v>
      </c>
      <c r="L58" s="11"/>
      <c r="M58" s="12" t="s">
        <v>2</v>
      </c>
    </row>
    <row r="59" spans="1:13" ht="20.100000000000001" customHeight="1" x14ac:dyDescent="0.4">
      <c r="A59" s="4"/>
      <c r="B59" s="4"/>
      <c r="C59" s="4"/>
      <c r="D59" s="4"/>
      <c r="E59" s="170"/>
      <c r="F59" s="14"/>
      <c r="G59" s="15" t="s">
        <v>146</v>
      </c>
      <c r="H59" s="15"/>
      <c r="I59" s="15" t="s">
        <v>115</v>
      </c>
      <c r="J59" s="16"/>
      <c r="K59" s="15" t="s">
        <v>146</v>
      </c>
      <c r="L59" s="15"/>
      <c r="M59" s="15" t="s">
        <v>115</v>
      </c>
    </row>
    <row r="60" spans="1:13" ht="20.100000000000001" customHeight="1" x14ac:dyDescent="0.4">
      <c r="A60" s="4"/>
      <c r="B60" s="4"/>
      <c r="C60" s="4"/>
      <c r="D60" s="4"/>
      <c r="E60" s="17" t="s">
        <v>3</v>
      </c>
      <c r="F60" s="14"/>
      <c r="G60" s="18" t="s">
        <v>4</v>
      </c>
      <c r="H60" s="15"/>
      <c r="I60" s="18" t="s">
        <v>4</v>
      </c>
      <c r="J60" s="14"/>
      <c r="K60" s="18" t="s">
        <v>4</v>
      </c>
      <c r="L60" s="15"/>
      <c r="M60" s="18" t="s">
        <v>4</v>
      </c>
    </row>
    <row r="61" spans="1:13" ht="8.1" customHeight="1" x14ac:dyDescent="0.4">
      <c r="A61" s="4"/>
      <c r="B61" s="4"/>
      <c r="C61" s="4"/>
      <c r="D61" s="4"/>
      <c r="E61" s="58"/>
      <c r="F61" s="14"/>
      <c r="G61" s="111"/>
      <c r="H61" s="15"/>
      <c r="I61" s="11"/>
      <c r="J61" s="14"/>
      <c r="K61" s="111"/>
      <c r="L61" s="15"/>
      <c r="M61" s="11"/>
    </row>
    <row r="62" spans="1:13" ht="20.100000000000001" customHeight="1" x14ac:dyDescent="0.4">
      <c r="A62" s="6" t="s">
        <v>102</v>
      </c>
      <c r="B62" s="4"/>
      <c r="C62" s="4"/>
      <c r="D62" s="4"/>
      <c r="E62" s="170"/>
      <c r="F62" s="170"/>
      <c r="G62" s="19"/>
      <c r="H62" s="5"/>
      <c r="I62" s="5"/>
      <c r="J62" s="170"/>
      <c r="K62" s="19"/>
      <c r="L62" s="5"/>
      <c r="M62" s="5"/>
    </row>
    <row r="63" spans="1:13" ht="8.1" customHeight="1" x14ac:dyDescent="0.4">
      <c r="A63" s="6"/>
      <c r="B63" s="4"/>
      <c r="C63" s="4"/>
      <c r="D63" s="4"/>
      <c r="E63" s="170"/>
      <c r="F63" s="170"/>
      <c r="G63" s="19"/>
      <c r="H63" s="5"/>
      <c r="I63" s="5"/>
      <c r="J63" s="170"/>
      <c r="K63" s="19"/>
      <c r="L63" s="5"/>
      <c r="M63" s="5"/>
    </row>
    <row r="64" spans="1:13" ht="20.100000000000001" customHeight="1" x14ac:dyDescent="0.4">
      <c r="A64" s="6" t="s">
        <v>18</v>
      </c>
      <c r="B64" s="4"/>
      <c r="C64" s="4"/>
      <c r="D64" s="4"/>
      <c r="E64" s="170"/>
      <c r="F64" s="170"/>
      <c r="G64" s="19"/>
      <c r="H64" s="5"/>
      <c r="I64" s="5"/>
      <c r="J64" s="170"/>
      <c r="K64" s="19"/>
      <c r="L64" s="5"/>
      <c r="M64" s="5"/>
    </row>
    <row r="65" spans="1:13" ht="8.1" customHeight="1" x14ac:dyDescent="0.4">
      <c r="A65" s="6"/>
      <c r="B65" s="4"/>
      <c r="C65" s="4"/>
      <c r="D65" s="4"/>
      <c r="E65" s="170"/>
      <c r="F65" s="170"/>
      <c r="G65" s="19"/>
      <c r="H65" s="5"/>
      <c r="I65" s="5"/>
      <c r="J65" s="170"/>
      <c r="K65" s="19"/>
      <c r="L65" s="5"/>
      <c r="M65" s="5"/>
    </row>
    <row r="66" spans="1:13" ht="20.100000000000001" customHeight="1" x14ac:dyDescent="0.4">
      <c r="A66" s="4" t="s">
        <v>185</v>
      </c>
      <c r="B66" s="4"/>
      <c r="C66" s="4"/>
      <c r="D66" s="4"/>
      <c r="E66" s="170"/>
      <c r="F66" s="170"/>
      <c r="G66" s="19"/>
      <c r="H66" s="5"/>
      <c r="I66" s="5"/>
      <c r="J66" s="170"/>
      <c r="K66" s="19"/>
      <c r="L66" s="5"/>
      <c r="M66" s="5"/>
    </row>
    <row r="67" spans="1:13" ht="20.100000000000001" customHeight="1" x14ac:dyDescent="0.4">
      <c r="A67" s="4"/>
      <c r="B67" s="4" t="s">
        <v>186</v>
      </c>
      <c r="C67" s="4"/>
      <c r="D67" s="4"/>
      <c r="E67" s="170">
        <v>24</v>
      </c>
      <c r="F67" s="170"/>
      <c r="G67" s="20">
        <v>13406089</v>
      </c>
      <c r="H67" s="21"/>
      <c r="I67" s="13">
        <v>11181760</v>
      </c>
      <c r="J67" s="170"/>
      <c r="K67" s="20">
        <v>6889424</v>
      </c>
      <c r="L67" s="13"/>
      <c r="M67" s="13">
        <v>1744080</v>
      </c>
    </row>
    <row r="68" spans="1:13" ht="20.100000000000001" customHeight="1" x14ac:dyDescent="0.4">
      <c r="A68" s="4" t="s">
        <v>19</v>
      </c>
      <c r="B68" s="4"/>
      <c r="C68" s="4"/>
      <c r="D68" s="4"/>
      <c r="E68" s="170" t="s">
        <v>223</v>
      </c>
      <c r="F68" s="170"/>
      <c r="G68" s="20">
        <v>19067570</v>
      </c>
      <c r="H68" s="13"/>
      <c r="I68" s="13">
        <v>19323341</v>
      </c>
      <c r="J68" s="170"/>
      <c r="K68" s="33">
        <v>3006612</v>
      </c>
      <c r="L68" s="13"/>
      <c r="M68" s="118">
        <v>4399598</v>
      </c>
    </row>
    <row r="69" spans="1:13" ht="20.100000000000001" customHeight="1" x14ac:dyDescent="0.4">
      <c r="A69" s="4" t="s">
        <v>145</v>
      </c>
      <c r="B69" s="4"/>
      <c r="C69" s="4"/>
      <c r="D69" s="4"/>
      <c r="E69" s="170"/>
      <c r="F69" s="170"/>
      <c r="G69" s="20">
        <v>59147</v>
      </c>
      <c r="H69" s="13"/>
      <c r="I69" s="13">
        <v>95526</v>
      </c>
      <c r="J69" s="170"/>
      <c r="K69" s="33">
        <v>80960</v>
      </c>
      <c r="L69" s="13"/>
      <c r="M69" s="118">
        <v>8475</v>
      </c>
    </row>
    <row r="70" spans="1:13" ht="20.100000000000001" customHeight="1" x14ac:dyDescent="0.4">
      <c r="A70" s="4" t="s">
        <v>20</v>
      </c>
      <c r="B70" s="4"/>
      <c r="C70" s="4"/>
      <c r="D70" s="4"/>
      <c r="E70" s="170"/>
      <c r="F70" s="170"/>
      <c r="G70" s="34"/>
      <c r="H70" s="4"/>
      <c r="I70" s="4"/>
      <c r="J70" s="170"/>
      <c r="K70" s="34"/>
      <c r="L70" s="4"/>
      <c r="M70" s="4"/>
    </row>
    <row r="71" spans="1:13" ht="20.100000000000001" customHeight="1" x14ac:dyDescent="0.4">
      <c r="A71" s="35"/>
      <c r="B71" s="36" t="s">
        <v>108</v>
      </c>
      <c r="C71" s="4"/>
      <c r="D71" s="4"/>
      <c r="E71" s="170">
        <v>26</v>
      </c>
      <c r="F71" s="170"/>
      <c r="G71" s="23">
        <v>1624950</v>
      </c>
      <c r="H71" s="13"/>
      <c r="I71" s="27">
        <v>116038</v>
      </c>
      <c r="J71" s="170"/>
      <c r="K71" s="37">
        <v>1508378</v>
      </c>
      <c r="L71" s="13"/>
      <c r="M71" s="119">
        <v>0</v>
      </c>
    </row>
    <row r="72" spans="1:13" ht="20.100000000000001" customHeight="1" x14ac:dyDescent="0.4">
      <c r="A72" s="4" t="s">
        <v>109</v>
      </c>
      <c r="B72" s="36"/>
      <c r="C72" s="4"/>
      <c r="D72" s="4"/>
      <c r="E72" s="170">
        <v>27</v>
      </c>
      <c r="F72" s="170"/>
      <c r="G72" s="23">
        <v>6049050</v>
      </c>
      <c r="H72" s="13"/>
      <c r="I72" s="27">
        <v>3499883</v>
      </c>
      <c r="J72" s="170"/>
      <c r="K72" s="37">
        <v>6049050</v>
      </c>
      <c r="L72" s="13"/>
      <c r="M72" s="119">
        <v>3499883</v>
      </c>
    </row>
    <row r="73" spans="1:13" ht="20.100000000000001" customHeight="1" x14ac:dyDescent="0.4">
      <c r="A73" s="4" t="s">
        <v>142</v>
      </c>
      <c r="B73" s="4"/>
      <c r="C73" s="4"/>
      <c r="D73" s="4"/>
      <c r="E73" s="170"/>
      <c r="F73" s="170"/>
      <c r="G73" s="23"/>
      <c r="H73" s="13"/>
      <c r="I73" s="27"/>
      <c r="J73" s="170"/>
      <c r="K73" s="37"/>
      <c r="L73" s="13"/>
      <c r="M73" s="119"/>
    </row>
    <row r="74" spans="1:13" ht="20.100000000000001" customHeight="1" x14ac:dyDescent="0.4">
      <c r="A74" s="4"/>
      <c r="B74" s="4" t="s">
        <v>143</v>
      </c>
      <c r="C74" s="4"/>
      <c r="D74" s="4"/>
      <c r="E74" s="170">
        <v>19</v>
      </c>
      <c r="F74" s="170"/>
      <c r="G74" s="23">
        <v>414227</v>
      </c>
      <c r="H74" s="13"/>
      <c r="I74" s="4">
        <v>386804</v>
      </c>
      <c r="J74" s="170"/>
      <c r="K74" s="23">
        <v>96701</v>
      </c>
      <c r="L74" s="13"/>
      <c r="M74" s="119">
        <v>113164</v>
      </c>
    </row>
    <row r="75" spans="1:13" ht="20.100000000000001" customHeight="1" x14ac:dyDescent="0.4">
      <c r="A75" s="4" t="s">
        <v>21</v>
      </c>
      <c r="B75" s="36"/>
      <c r="C75" s="4"/>
      <c r="D75" s="4"/>
      <c r="E75" s="170"/>
      <c r="F75" s="170"/>
      <c r="G75" s="23">
        <v>392925</v>
      </c>
      <c r="H75" s="13"/>
      <c r="I75" s="27">
        <v>548259</v>
      </c>
      <c r="J75" s="170"/>
      <c r="K75" s="37">
        <v>0</v>
      </c>
      <c r="L75" s="13"/>
      <c r="M75" s="119">
        <v>0</v>
      </c>
    </row>
    <row r="76" spans="1:13" ht="20.100000000000001" customHeight="1" x14ac:dyDescent="0.4">
      <c r="A76" s="4" t="s">
        <v>119</v>
      </c>
      <c r="B76" s="36"/>
      <c r="C76" s="4"/>
      <c r="D76" s="4"/>
      <c r="E76" s="170">
        <v>45</v>
      </c>
      <c r="F76" s="170"/>
      <c r="G76" s="23">
        <v>482044</v>
      </c>
      <c r="H76" s="13"/>
      <c r="I76" s="27">
        <v>272610</v>
      </c>
      <c r="J76" s="170"/>
      <c r="K76" s="37">
        <v>344214</v>
      </c>
      <c r="L76" s="13"/>
      <c r="M76" s="119">
        <v>70998</v>
      </c>
    </row>
    <row r="77" spans="1:13" ht="20.100000000000001" customHeight="1" x14ac:dyDescent="0.4">
      <c r="A77" s="4" t="s">
        <v>22</v>
      </c>
      <c r="B77" s="36"/>
      <c r="C77" s="4"/>
      <c r="D77" s="4"/>
      <c r="E77" s="170">
        <v>28</v>
      </c>
      <c r="F77" s="170"/>
      <c r="G77" s="20">
        <v>2496786</v>
      </c>
      <c r="H77" s="13"/>
      <c r="I77" s="13">
        <v>357401</v>
      </c>
      <c r="J77" s="170"/>
      <c r="K77" s="33">
        <v>177005</v>
      </c>
      <c r="L77" s="13"/>
      <c r="M77" s="120">
        <v>28100</v>
      </c>
    </row>
    <row r="78" spans="1:13" ht="20.100000000000001" customHeight="1" x14ac:dyDescent="0.4">
      <c r="A78" s="4" t="s">
        <v>99</v>
      </c>
      <c r="B78" s="4"/>
      <c r="C78" s="4"/>
      <c r="D78" s="4"/>
      <c r="E78" s="170"/>
      <c r="F78" s="170"/>
      <c r="G78" s="20"/>
      <c r="H78" s="13"/>
      <c r="I78" s="13"/>
      <c r="J78" s="170"/>
      <c r="K78" s="20"/>
      <c r="L78" s="13"/>
      <c r="M78" s="13"/>
    </row>
    <row r="79" spans="1:13" ht="20.100000000000001" customHeight="1" x14ac:dyDescent="0.4">
      <c r="A79" s="4"/>
      <c r="B79" s="4" t="s">
        <v>92</v>
      </c>
      <c r="C79" s="4"/>
      <c r="D79" s="4"/>
      <c r="E79" s="170">
        <v>14</v>
      </c>
      <c r="F79" s="170"/>
      <c r="G79" s="24">
        <v>19785</v>
      </c>
      <c r="H79" s="21"/>
      <c r="I79" s="110">
        <v>26256</v>
      </c>
      <c r="J79" s="21"/>
      <c r="K79" s="25">
        <v>0</v>
      </c>
      <c r="L79" s="21"/>
      <c r="M79" s="31">
        <v>0</v>
      </c>
    </row>
    <row r="80" spans="1:13" ht="8.1" customHeight="1" x14ac:dyDescent="0.4">
      <c r="A80" s="6"/>
      <c r="B80" s="4"/>
      <c r="C80" s="4"/>
      <c r="D80" s="4"/>
      <c r="E80" s="170"/>
      <c r="F80" s="170"/>
      <c r="G80" s="19"/>
      <c r="H80" s="5"/>
      <c r="I80" s="5"/>
      <c r="J80" s="170"/>
      <c r="K80" s="19"/>
      <c r="L80" s="5"/>
      <c r="M80" s="5"/>
    </row>
    <row r="81" spans="1:13" ht="20.100000000000001" customHeight="1" x14ac:dyDescent="0.4">
      <c r="A81" s="6" t="s">
        <v>23</v>
      </c>
      <c r="B81" s="4"/>
      <c r="C81" s="4"/>
      <c r="D81" s="4"/>
      <c r="E81" s="170"/>
      <c r="F81" s="170"/>
      <c r="G81" s="26">
        <f>SUM(G67:G79)</f>
        <v>44012573</v>
      </c>
      <c r="H81" s="27"/>
      <c r="I81" s="10">
        <f>SUM(I67:I79)</f>
        <v>35807878</v>
      </c>
      <c r="J81" s="170"/>
      <c r="K81" s="26">
        <f>SUM(K67:K79)</f>
        <v>18152344</v>
      </c>
      <c r="L81" s="27"/>
      <c r="M81" s="10">
        <f>SUM(M67:M79)</f>
        <v>9864298</v>
      </c>
    </row>
    <row r="82" spans="1:13" ht="20.100000000000001" customHeight="1" x14ac:dyDescent="0.4">
      <c r="A82" s="6"/>
      <c r="B82" s="4"/>
      <c r="C82" s="4"/>
      <c r="D82" s="4"/>
      <c r="E82" s="170"/>
      <c r="F82" s="170"/>
      <c r="G82" s="38"/>
      <c r="H82" s="39"/>
      <c r="I82" s="39"/>
      <c r="J82" s="39"/>
      <c r="K82" s="38"/>
      <c r="L82" s="39"/>
      <c r="M82" s="39"/>
    </row>
    <row r="83" spans="1:13" ht="20.100000000000001" customHeight="1" x14ac:dyDescent="0.4">
      <c r="A83" s="6" t="s">
        <v>24</v>
      </c>
      <c r="B83" s="4"/>
      <c r="C83" s="4"/>
      <c r="D83" s="4"/>
      <c r="E83" s="170"/>
      <c r="F83" s="170"/>
      <c r="G83" s="23"/>
      <c r="H83" s="27"/>
      <c r="I83" s="27"/>
      <c r="J83" s="170"/>
      <c r="K83" s="23"/>
      <c r="L83" s="27"/>
      <c r="M83" s="27"/>
    </row>
    <row r="84" spans="1:13" ht="8.1" customHeight="1" x14ac:dyDescent="0.4">
      <c r="A84" s="6"/>
      <c r="B84" s="4"/>
      <c r="C84" s="4"/>
      <c r="D84" s="4"/>
      <c r="E84" s="170"/>
      <c r="F84" s="170"/>
      <c r="G84" s="19"/>
      <c r="H84" s="5"/>
      <c r="I84" s="5"/>
      <c r="J84" s="170"/>
      <c r="K84" s="19"/>
      <c r="L84" s="5"/>
      <c r="M84" s="5"/>
    </row>
    <row r="85" spans="1:13" ht="20.100000000000001" customHeight="1" x14ac:dyDescent="0.4">
      <c r="A85" s="4" t="s">
        <v>25</v>
      </c>
      <c r="B85" s="4"/>
      <c r="C85" s="4"/>
      <c r="D85" s="4"/>
      <c r="E85" s="170">
        <v>26</v>
      </c>
      <c r="F85" s="170"/>
      <c r="G85" s="20">
        <v>12782849</v>
      </c>
      <c r="H85" s="13"/>
      <c r="I85" s="13">
        <v>14319118</v>
      </c>
      <c r="J85" s="170"/>
      <c r="K85" s="37">
        <v>12484222</v>
      </c>
      <c r="L85" s="13"/>
      <c r="M85" s="119">
        <v>13981467</v>
      </c>
    </row>
    <row r="86" spans="1:13" ht="20.100000000000001" customHeight="1" x14ac:dyDescent="0.4">
      <c r="A86" s="4" t="s">
        <v>26</v>
      </c>
      <c r="B86" s="4"/>
      <c r="C86" s="4"/>
      <c r="D86" s="4"/>
      <c r="E86" s="170">
        <v>27</v>
      </c>
      <c r="F86" s="170"/>
      <c r="G86" s="20">
        <v>23291802</v>
      </c>
      <c r="H86" s="13"/>
      <c r="I86" s="13">
        <v>29342993</v>
      </c>
      <c r="J86" s="170"/>
      <c r="K86" s="37">
        <v>23291802</v>
      </c>
      <c r="L86" s="13"/>
      <c r="M86" s="119">
        <v>29342993</v>
      </c>
    </row>
    <row r="87" spans="1:13" ht="20.100000000000001" customHeight="1" x14ac:dyDescent="0.4">
      <c r="A87" s="4" t="s">
        <v>124</v>
      </c>
      <c r="B87" s="4"/>
      <c r="C87" s="4"/>
      <c r="D87" s="4"/>
      <c r="E87" s="170">
        <v>19</v>
      </c>
      <c r="F87" s="170"/>
      <c r="G87" s="23">
        <v>787091</v>
      </c>
      <c r="H87" s="21"/>
      <c r="I87" s="13">
        <v>962639</v>
      </c>
      <c r="J87" s="170"/>
      <c r="K87" s="23">
        <v>332867</v>
      </c>
      <c r="L87" s="21"/>
      <c r="M87" s="119">
        <v>379663</v>
      </c>
    </row>
    <row r="88" spans="1:13" ht="20.100000000000001" customHeight="1" x14ac:dyDescent="0.4">
      <c r="A88" s="4" t="s">
        <v>27</v>
      </c>
      <c r="B88" s="4"/>
      <c r="C88" s="4"/>
      <c r="D88" s="4"/>
      <c r="E88" s="170">
        <v>29</v>
      </c>
      <c r="F88" s="170"/>
      <c r="G88" s="20">
        <v>2700091</v>
      </c>
      <c r="H88" s="21"/>
      <c r="I88" s="13">
        <v>2545033</v>
      </c>
      <c r="J88" s="170"/>
      <c r="K88" s="37">
        <v>748414</v>
      </c>
      <c r="L88" s="21"/>
      <c r="M88" s="119">
        <v>694776</v>
      </c>
    </row>
    <row r="89" spans="1:13" ht="20.100000000000001" customHeight="1" x14ac:dyDescent="0.4">
      <c r="A89" s="4" t="s">
        <v>103</v>
      </c>
      <c r="B89" s="4"/>
      <c r="C89" s="4"/>
      <c r="D89" s="4"/>
      <c r="E89" s="170">
        <v>22</v>
      </c>
      <c r="F89" s="170"/>
      <c r="G89" s="20">
        <v>4411641</v>
      </c>
      <c r="H89" s="21"/>
      <c r="I89" s="13">
        <v>4000318</v>
      </c>
      <c r="J89" s="21"/>
      <c r="K89" s="37">
        <v>0</v>
      </c>
      <c r="L89" s="21"/>
      <c r="M89" s="119">
        <v>0</v>
      </c>
    </row>
    <row r="90" spans="1:13" ht="20.100000000000001" customHeight="1" x14ac:dyDescent="0.4">
      <c r="A90" s="4" t="s">
        <v>119</v>
      </c>
      <c r="B90" s="36"/>
      <c r="C90" s="4"/>
      <c r="D90" s="4"/>
      <c r="E90" s="170">
        <v>45</v>
      </c>
      <c r="F90" s="170"/>
      <c r="G90" s="23">
        <v>516518</v>
      </c>
      <c r="H90" s="21"/>
      <c r="I90" s="13">
        <v>789627</v>
      </c>
      <c r="J90" s="21"/>
      <c r="K90" s="37">
        <v>418785</v>
      </c>
      <c r="L90" s="21"/>
      <c r="M90" s="119">
        <v>654199</v>
      </c>
    </row>
    <row r="91" spans="1:13" ht="20.100000000000001" customHeight="1" x14ac:dyDescent="0.4">
      <c r="A91" s="4" t="s">
        <v>28</v>
      </c>
      <c r="B91" s="4"/>
      <c r="C91" s="4"/>
      <c r="D91" s="4"/>
      <c r="E91" s="170"/>
      <c r="F91" s="170"/>
      <c r="G91" s="40">
        <v>335459</v>
      </c>
      <c r="H91" s="21"/>
      <c r="I91" s="110">
        <v>2346484</v>
      </c>
      <c r="J91" s="21"/>
      <c r="K91" s="40">
        <v>98488</v>
      </c>
      <c r="L91" s="21"/>
      <c r="M91" s="121">
        <v>79403</v>
      </c>
    </row>
    <row r="92" spans="1:13" ht="8.1" customHeight="1" x14ac:dyDescent="0.4">
      <c r="A92" s="6"/>
      <c r="B92" s="4"/>
      <c r="C92" s="4"/>
      <c r="D92" s="4"/>
      <c r="E92" s="170"/>
      <c r="F92" s="170"/>
      <c r="G92" s="19"/>
      <c r="H92" s="5"/>
      <c r="I92" s="5"/>
      <c r="J92" s="170"/>
      <c r="K92" s="19"/>
      <c r="L92" s="5"/>
      <c r="M92" s="5"/>
    </row>
    <row r="93" spans="1:13" ht="20.100000000000001" customHeight="1" x14ac:dyDescent="0.4">
      <c r="A93" s="6" t="s">
        <v>29</v>
      </c>
      <c r="B93" s="4"/>
      <c r="C93" s="4"/>
      <c r="D93" s="4"/>
      <c r="E93" s="170"/>
      <c r="F93" s="170"/>
      <c r="G93" s="26">
        <f>SUM(G85:G92)</f>
        <v>44825451</v>
      </c>
      <c r="H93" s="27"/>
      <c r="I93" s="10">
        <f>SUM(I85:I92)</f>
        <v>54306212</v>
      </c>
      <c r="J93" s="170"/>
      <c r="K93" s="26">
        <f>SUM(K85:K92)</f>
        <v>37374578</v>
      </c>
      <c r="L93" s="27"/>
      <c r="M93" s="10">
        <f>SUM(M85:M92)</f>
        <v>45132501</v>
      </c>
    </row>
    <row r="94" spans="1:13" ht="8.1" customHeight="1" x14ac:dyDescent="0.4">
      <c r="A94" s="6"/>
      <c r="B94" s="4"/>
      <c r="C94" s="4"/>
      <c r="D94" s="4"/>
      <c r="E94" s="170"/>
      <c r="F94" s="170"/>
      <c r="G94" s="19"/>
      <c r="H94" s="5"/>
      <c r="I94" s="5"/>
      <c r="J94" s="170"/>
      <c r="K94" s="19"/>
      <c r="L94" s="5"/>
      <c r="M94" s="5"/>
    </row>
    <row r="95" spans="1:13" ht="20.100000000000001" customHeight="1" x14ac:dyDescent="0.4">
      <c r="A95" s="6" t="s">
        <v>30</v>
      </c>
      <c r="B95" s="4"/>
      <c r="C95" s="4"/>
      <c r="D95" s="4"/>
      <c r="E95" s="170"/>
      <c r="F95" s="170"/>
      <c r="G95" s="26">
        <f>G81+G93</f>
        <v>88838024</v>
      </c>
      <c r="H95" s="27"/>
      <c r="I95" s="10">
        <f>I81+I93</f>
        <v>90114090</v>
      </c>
      <c r="J95" s="170"/>
      <c r="K95" s="26">
        <f>K81+K93</f>
        <v>55526922</v>
      </c>
      <c r="L95" s="27"/>
      <c r="M95" s="10">
        <f>M81+M93</f>
        <v>54996799</v>
      </c>
    </row>
    <row r="96" spans="1:13" ht="20.100000000000001" customHeight="1" x14ac:dyDescent="0.4">
      <c r="A96" s="6"/>
      <c r="B96" s="4"/>
      <c r="C96" s="4"/>
      <c r="D96" s="4"/>
      <c r="E96" s="170"/>
      <c r="F96" s="170"/>
      <c r="G96" s="27"/>
      <c r="H96" s="27"/>
      <c r="I96" s="27"/>
      <c r="J96" s="170"/>
      <c r="K96" s="27"/>
      <c r="L96" s="27"/>
      <c r="M96" s="27"/>
    </row>
    <row r="97" spans="1:13" ht="20.100000000000001" customHeight="1" x14ac:dyDescent="0.4">
      <c r="A97" s="6"/>
      <c r="B97" s="4"/>
      <c r="C97" s="4"/>
      <c r="D97" s="4"/>
      <c r="E97" s="170"/>
      <c r="F97" s="170"/>
      <c r="G97" s="27"/>
      <c r="H97" s="27"/>
      <c r="I97" s="27"/>
      <c r="J97" s="170"/>
      <c r="K97" s="27"/>
      <c r="L97" s="27"/>
      <c r="M97" s="27"/>
    </row>
    <row r="98" spans="1:13" ht="20.100000000000001" customHeight="1" x14ac:dyDescent="0.4">
      <c r="A98" s="4"/>
      <c r="B98" s="4"/>
      <c r="C98" s="4"/>
      <c r="D98" s="4"/>
      <c r="E98" s="170"/>
      <c r="F98" s="170"/>
      <c r="G98" s="27"/>
      <c r="H98" s="27"/>
      <c r="I98" s="27"/>
      <c r="J98" s="170"/>
      <c r="K98" s="27"/>
      <c r="L98" s="27"/>
      <c r="M98" s="27"/>
    </row>
    <row r="99" spans="1:13" ht="20.100000000000001" customHeight="1" x14ac:dyDescent="0.4">
      <c r="A99" s="6"/>
      <c r="B99" s="4"/>
      <c r="C99" s="4"/>
      <c r="D99" s="4"/>
      <c r="E99" s="170"/>
      <c r="F99" s="170"/>
      <c r="G99" s="27"/>
      <c r="H99" s="27"/>
      <c r="I99" s="27"/>
      <c r="J99" s="170"/>
      <c r="K99" s="27"/>
      <c r="L99" s="27"/>
      <c r="M99" s="27"/>
    </row>
    <row r="100" spans="1:13" ht="5.25" customHeight="1" x14ac:dyDescent="0.4">
      <c r="A100" s="6"/>
      <c r="B100" s="4"/>
      <c r="C100" s="13"/>
      <c r="D100" s="4"/>
      <c r="E100" s="170"/>
      <c r="F100" s="170"/>
      <c r="G100" s="27"/>
      <c r="H100" s="27"/>
      <c r="I100" s="27"/>
      <c r="J100" s="27"/>
      <c r="K100" s="27"/>
      <c r="L100" s="27"/>
      <c r="M100" s="27"/>
    </row>
    <row r="101" spans="1:13" ht="21.95" customHeight="1" x14ac:dyDescent="0.4">
      <c r="A101" s="8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8"/>
      <c r="C101" s="8"/>
      <c r="D101" s="8"/>
      <c r="E101" s="9"/>
      <c r="F101" s="9"/>
      <c r="G101" s="41"/>
      <c r="H101" s="10"/>
      <c r="I101" s="41"/>
      <c r="J101" s="9"/>
      <c r="K101" s="41"/>
      <c r="L101" s="10"/>
      <c r="M101" s="41"/>
    </row>
    <row r="102" spans="1:13" ht="20.100000000000001" customHeight="1" x14ac:dyDescent="0.4">
      <c r="A102" s="3" t="s">
        <v>0</v>
      </c>
      <c r="B102" s="4"/>
      <c r="C102" s="4"/>
      <c r="D102" s="4"/>
      <c r="E102" s="170"/>
      <c r="F102" s="170"/>
      <c r="G102" s="5"/>
      <c r="H102" s="5"/>
      <c r="I102" s="5"/>
      <c r="J102" s="170"/>
      <c r="K102" s="5"/>
      <c r="L102" s="5"/>
      <c r="M102" s="5"/>
    </row>
    <row r="103" spans="1:13" ht="20.100000000000001" customHeight="1" x14ac:dyDescent="0.4">
      <c r="A103" s="6" t="s">
        <v>151</v>
      </c>
      <c r="B103" s="6"/>
      <c r="C103" s="6"/>
      <c r="D103" s="6"/>
      <c r="E103" s="170"/>
      <c r="F103" s="170"/>
      <c r="G103" s="5"/>
      <c r="H103" s="5"/>
      <c r="I103" s="5"/>
      <c r="J103" s="170"/>
      <c r="K103" s="5"/>
      <c r="L103" s="5"/>
      <c r="M103" s="5"/>
    </row>
    <row r="104" spans="1:13" ht="20.100000000000001" customHeight="1" x14ac:dyDescent="0.4">
      <c r="A104" s="7" t="str">
        <f>A55</f>
        <v>ณ วันที่ 31 ธันวาคม พ.ศ. 2563</v>
      </c>
      <c r="B104" s="8"/>
      <c r="C104" s="8"/>
      <c r="D104" s="8"/>
      <c r="E104" s="9"/>
      <c r="F104" s="9"/>
      <c r="G104" s="10"/>
      <c r="H104" s="10"/>
      <c r="I104" s="10"/>
      <c r="J104" s="9"/>
      <c r="K104" s="10"/>
      <c r="L104" s="10"/>
      <c r="M104" s="10"/>
    </row>
    <row r="105" spans="1:13" ht="20.100000000000001" customHeight="1" x14ac:dyDescent="0.4">
      <c r="A105" s="4"/>
      <c r="B105" s="4"/>
      <c r="C105" s="4"/>
      <c r="D105" s="4"/>
      <c r="E105" s="170"/>
      <c r="F105" s="170"/>
      <c r="G105" s="5"/>
      <c r="H105" s="5"/>
      <c r="I105" s="5"/>
      <c r="J105" s="170"/>
      <c r="K105" s="5"/>
      <c r="L105" s="5"/>
      <c r="M105" s="5"/>
    </row>
    <row r="106" spans="1:13" ht="20.100000000000001" customHeight="1" x14ac:dyDescent="0.4">
      <c r="A106" s="4"/>
      <c r="B106" s="4"/>
      <c r="C106" s="4"/>
      <c r="D106" s="4"/>
      <c r="E106" s="170"/>
      <c r="F106" s="170"/>
      <c r="G106" s="177" t="s">
        <v>214</v>
      </c>
      <c r="H106" s="177"/>
      <c r="I106" s="177"/>
      <c r="J106" s="170"/>
      <c r="K106" s="177" t="s">
        <v>215</v>
      </c>
      <c r="L106" s="177"/>
      <c r="M106" s="177"/>
    </row>
    <row r="107" spans="1:13" ht="20.100000000000001" customHeight="1" x14ac:dyDescent="0.4">
      <c r="A107" s="4"/>
      <c r="B107" s="4"/>
      <c r="C107" s="4"/>
      <c r="D107" s="4"/>
      <c r="E107" s="170"/>
      <c r="F107" s="170"/>
      <c r="G107" s="12" t="s">
        <v>2</v>
      </c>
      <c r="H107" s="11"/>
      <c r="I107" s="12" t="s">
        <v>2</v>
      </c>
      <c r="J107" s="13"/>
      <c r="K107" s="12" t="s">
        <v>2</v>
      </c>
      <c r="L107" s="11"/>
      <c r="M107" s="12" t="s">
        <v>2</v>
      </c>
    </row>
    <row r="108" spans="1:13" ht="20.100000000000001" customHeight="1" x14ac:dyDescent="0.4">
      <c r="A108" s="4"/>
      <c r="B108" s="4"/>
      <c r="C108" s="4"/>
      <c r="D108" s="4"/>
      <c r="E108" s="170"/>
      <c r="F108" s="14"/>
      <c r="G108" s="15" t="s">
        <v>146</v>
      </c>
      <c r="H108" s="15"/>
      <c r="I108" s="15" t="s">
        <v>115</v>
      </c>
      <c r="J108" s="16"/>
      <c r="K108" s="15" t="s">
        <v>146</v>
      </c>
      <c r="L108" s="15"/>
      <c r="M108" s="15" t="s">
        <v>115</v>
      </c>
    </row>
    <row r="109" spans="1:13" ht="20.100000000000001" customHeight="1" x14ac:dyDescent="0.4">
      <c r="A109" s="4"/>
      <c r="B109" s="4"/>
      <c r="C109" s="4"/>
      <c r="D109" s="4"/>
      <c r="E109" s="17" t="s">
        <v>3</v>
      </c>
      <c r="F109" s="14"/>
      <c r="G109" s="18" t="s">
        <v>4</v>
      </c>
      <c r="H109" s="15"/>
      <c r="I109" s="18" t="s">
        <v>4</v>
      </c>
      <c r="J109" s="14"/>
      <c r="K109" s="18" t="s">
        <v>4</v>
      </c>
      <c r="L109" s="15"/>
      <c r="M109" s="18" t="s">
        <v>4</v>
      </c>
    </row>
    <row r="110" spans="1:13" ht="8.1" customHeight="1" x14ac:dyDescent="0.4">
      <c r="A110" s="6"/>
      <c r="B110" s="4"/>
      <c r="C110" s="4"/>
      <c r="D110" s="4"/>
      <c r="E110" s="170"/>
      <c r="F110" s="170"/>
      <c r="G110" s="19"/>
      <c r="H110" s="5"/>
      <c r="I110" s="5"/>
      <c r="J110" s="170"/>
      <c r="K110" s="19"/>
      <c r="L110" s="5"/>
      <c r="M110" s="5"/>
    </row>
    <row r="111" spans="1:13" ht="20.100000000000001" customHeight="1" x14ac:dyDescent="0.4">
      <c r="A111" s="6" t="s">
        <v>152</v>
      </c>
      <c r="B111" s="4"/>
      <c r="C111" s="4"/>
      <c r="D111" s="4"/>
      <c r="E111" s="170"/>
      <c r="F111" s="170"/>
      <c r="G111" s="19"/>
      <c r="H111" s="5"/>
      <c r="I111" s="5"/>
      <c r="J111" s="170"/>
      <c r="K111" s="19"/>
      <c r="L111" s="5"/>
      <c r="M111" s="5"/>
    </row>
    <row r="112" spans="1:13" ht="8.1" customHeight="1" x14ac:dyDescent="0.4">
      <c r="A112" s="6"/>
      <c r="B112" s="4"/>
      <c r="C112" s="4"/>
      <c r="D112" s="4"/>
      <c r="E112" s="170"/>
      <c r="F112" s="170"/>
      <c r="G112" s="19"/>
      <c r="H112" s="5"/>
      <c r="I112" s="5"/>
      <c r="J112" s="170"/>
      <c r="K112" s="19"/>
      <c r="L112" s="5"/>
      <c r="M112" s="5"/>
    </row>
    <row r="113" spans="1:13" ht="20.100000000000001" customHeight="1" x14ac:dyDescent="0.4">
      <c r="A113" s="6" t="s">
        <v>31</v>
      </c>
      <c r="B113" s="4"/>
      <c r="C113" s="4"/>
      <c r="D113" s="4"/>
      <c r="E113" s="170"/>
      <c r="F113" s="170"/>
      <c r="G113" s="19"/>
      <c r="H113" s="5"/>
      <c r="I113" s="5"/>
      <c r="J113" s="170"/>
      <c r="K113" s="19"/>
      <c r="L113" s="5"/>
      <c r="M113" s="5"/>
    </row>
    <row r="114" spans="1:13" ht="8.1" customHeight="1" x14ac:dyDescent="0.4">
      <c r="A114" s="6"/>
      <c r="B114" s="4"/>
      <c r="C114" s="4"/>
      <c r="D114" s="4"/>
      <c r="E114" s="170"/>
      <c r="F114" s="170"/>
      <c r="G114" s="19"/>
      <c r="H114" s="5"/>
      <c r="I114" s="5"/>
      <c r="J114" s="170"/>
      <c r="K114" s="19"/>
      <c r="L114" s="5"/>
      <c r="M114" s="5"/>
    </row>
    <row r="115" spans="1:13" ht="20.100000000000001" customHeight="1" x14ac:dyDescent="0.4">
      <c r="A115" s="4" t="s">
        <v>32</v>
      </c>
      <c r="B115" s="4"/>
      <c r="C115" s="4"/>
      <c r="D115" s="4"/>
      <c r="E115" s="170"/>
      <c r="F115" s="4"/>
      <c r="G115" s="19"/>
      <c r="H115" s="39"/>
      <c r="I115" s="5"/>
      <c r="J115" s="4"/>
      <c r="K115" s="19"/>
      <c r="L115" s="39"/>
      <c r="M115" s="5"/>
    </row>
    <row r="116" spans="1:13" ht="20.100000000000001" customHeight="1" x14ac:dyDescent="0.4">
      <c r="A116" s="4"/>
      <c r="B116" s="4" t="s">
        <v>33</v>
      </c>
      <c r="C116" s="4"/>
      <c r="D116" s="4"/>
      <c r="E116" s="170"/>
      <c r="F116" s="170"/>
      <c r="G116" s="23"/>
      <c r="H116" s="27"/>
      <c r="I116" s="27"/>
      <c r="J116" s="170"/>
      <c r="K116" s="23"/>
      <c r="L116" s="27"/>
      <c r="M116" s="27"/>
    </row>
    <row r="117" spans="1:13" ht="20.100000000000001" customHeight="1" x14ac:dyDescent="0.4">
      <c r="A117" s="4"/>
      <c r="B117" s="4"/>
      <c r="C117" s="4" t="s">
        <v>34</v>
      </c>
      <c r="D117" s="4"/>
      <c r="E117" s="170"/>
      <c r="F117" s="170"/>
      <c r="G117" s="19"/>
      <c r="H117" s="5"/>
      <c r="I117" s="5"/>
      <c r="J117" s="170"/>
      <c r="K117" s="19"/>
      <c r="L117" s="5"/>
      <c r="M117" s="5"/>
    </row>
    <row r="118" spans="1:13" ht="20.100000000000001" customHeight="1" thickBot="1" x14ac:dyDescent="0.45">
      <c r="A118" s="4"/>
      <c r="B118" s="4"/>
      <c r="C118" s="4"/>
      <c r="D118" s="4" t="s">
        <v>153</v>
      </c>
      <c r="E118" s="170">
        <v>30</v>
      </c>
      <c r="F118" s="170"/>
      <c r="G118" s="28">
        <v>1492954</v>
      </c>
      <c r="H118" s="5"/>
      <c r="I118" s="52">
        <v>1492954</v>
      </c>
      <c r="J118" s="170"/>
      <c r="K118" s="42">
        <v>1492954</v>
      </c>
      <c r="L118" s="5"/>
      <c r="M118" s="122">
        <v>1492954</v>
      </c>
    </row>
    <row r="119" spans="1:13" ht="8.1" customHeight="1" thickTop="1" x14ac:dyDescent="0.4">
      <c r="A119" s="6"/>
      <c r="B119" s="4"/>
      <c r="C119" s="4"/>
      <c r="D119" s="4"/>
      <c r="E119" s="170"/>
      <c r="F119" s="170"/>
      <c r="G119" s="19"/>
      <c r="H119" s="5"/>
      <c r="I119" s="5"/>
      <c r="J119" s="170"/>
      <c r="K119" s="19"/>
      <c r="L119" s="5"/>
      <c r="M119" s="5"/>
    </row>
    <row r="120" spans="1:13" ht="20.100000000000001" customHeight="1" x14ac:dyDescent="0.4">
      <c r="A120" s="4"/>
      <c r="B120" s="4" t="s">
        <v>162</v>
      </c>
      <c r="C120" s="4"/>
      <c r="D120" s="4"/>
      <c r="E120" s="170"/>
      <c r="F120" s="170"/>
      <c r="G120" s="19"/>
      <c r="H120" s="5"/>
      <c r="I120" s="5"/>
      <c r="J120" s="170"/>
      <c r="K120" s="19"/>
      <c r="L120" s="5"/>
      <c r="M120" s="5"/>
    </row>
    <row r="121" spans="1:13" ht="20.100000000000001" customHeight="1" x14ac:dyDescent="0.4">
      <c r="A121" s="4"/>
      <c r="B121" s="4"/>
      <c r="C121" s="4" t="s">
        <v>35</v>
      </c>
      <c r="D121" s="4"/>
      <c r="E121" s="170"/>
      <c r="F121" s="170"/>
      <c r="G121" s="19"/>
      <c r="H121" s="5"/>
      <c r="I121" s="5"/>
      <c r="J121" s="170"/>
      <c r="K121" s="19"/>
      <c r="L121" s="5"/>
      <c r="M121" s="5"/>
    </row>
    <row r="122" spans="1:13" ht="20.100000000000001" customHeight="1" x14ac:dyDescent="0.4">
      <c r="A122" s="4"/>
      <c r="B122" s="4"/>
      <c r="C122" s="4"/>
      <c r="D122" s="4" t="s">
        <v>153</v>
      </c>
      <c r="E122" s="170">
        <v>30</v>
      </c>
      <c r="F122" s="170"/>
      <c r="G122" s="19">
        <v>1192954</v>
      </c>
      <c r="H122" s="5"/>
      <c r="I122" s="5">
        <v>1192954</v>
      </c>
      <c r="J122" s="170"/>
      <c r="K122" s="33">
        <v>1192954</v>
      </c>
      <c r="L122" s="5"/>
      <c r="M122" s="118">
        <v>1192954</v>
      </c>
    </row>
    <row r="123" spans="1:13" ht="20.100000000000001" customHeight="1" x14ac:dyDescent="0.4">
      <c r="A123" s="4" t="s">
        <v>36</v>
      </c>
      <c r="B123" s="4"/>
      <c r="C123" s="4"/>
      <c r="D123" s="4"/>
      <c r="E123" s="170">
        <v>30</v>
      </c>
      <c r="F123" s="170"/>
      <c r="G123" s="19">
        <v>19948329</v>
      </c>
      <c r="H123" s="5"/>
      <c r="I123" s="5">
        <v>19948329</v>
      </c>
      <c r="J123" s="170"/>
      <c r="K123" s="37">
        <v>19948329</v>
      </c>
      <c r="L123" s="5"/>
      <c r="M123" s="119">
        <v>19948329</v>
      </c>
    </row>
    <row r="124" spans="1:13" ht="20.100000000000001" customHeight="1" x14ac:dyDescent="0.4">
      <c r="A124" s="4" t="s">
        <v>37</v>
      </c>
      <c r="B124" s="4"/>
      <c r="C124" s="4"/>
      <c r="D124" s="4"/>
      <c r="E124" s="170"/>
      <c r="F124" s="170"/>
      <c r="G124" s="19"/>
      <c r="H124" s="5"/>
      <c r="I124" s="5"/>
      <c r="J124" s="170"/>
      <c r="K124" s="19"/>
      <c r="L124" s="5"/>
      <c r="M124" s="5"/>
    </row>
    <row r="125" spans="1:13" ht="20.100000000000001" customHeight="1" x14ac:dyDescent="0.4">
      <c r="A125" s="4"/>
      <c r="B125" s="4" t="s">
        <v>38</v>
      </c>
      <c r="C125" s="4"/>
      <c r="D125" s="4"/>
      <c r="E125" s="170">
        <v>33</v>
      </c>
      <c r="F125" s="170"/>
      <c r="G125" s="19">
        <v>149295</v>
      </c>
      <c r="H125" s="5"/>
      <c r="I125" s="5">
        <v>149295</v>
      </c>
      <c r="J125" s="170"/>
      <c r="K125" s="37">
        <v>149295</v>
      </c>
      <c r="L125" s="5"/>
      <c r="M125" s="119">
        <v>149295</v>
      </c>
    </row>
    <row r="126" spans="1:13" ht="20.100000000000001" customHeight="1" x14ac:dyDescent="0.4">
      <c r="A126" s="6"/>
      <c r="B126" s="4" t="s">
        <v>188</v>
      </c>
      <c r="C126" s="4"/>
      <c r="D126" s="4"/>
      <c r="E126" s="170">
        <v>30</v>
      </c>
      <c r="F126" s="170"/>
      <c r="G126" s="19">
        <v>1519051</v>
      </c>
      <c r="H126" s="5"/>
      <c r="I126" s="5">
        <v>0</v>
      </c>
      <c r="J126" s="170"/>
      <c r="K126" s="37">
        <v>1519051</v>
      </c>
      <c r="L126" s="5"/>
      <c r="M126" s="119">
        <v>0</v>
      </c>
    </row>
    <row r="127" spans="1:13" ht="20.100000000000001" customHeight="1" x14ac:dyDescent="0.4">
      <c r="A127" s="4"/>
      <c r="B127" s="4" t="s">
        <v>39</v>
      </c>
      <c r="C127" s="4"/>
      <c r="D127" s="4"/>
      <c r="E127" s="170"/>
      <c r="F127" s="170"/>
      <c r="G127" s="37">
        <v>33235050</v>
      </c>
      <c r="H127" s="5"/>
      <c r="I127" s="5">
        <v>31358197</v>
      </c>
      <c r="J127" s="170"/>
      <c r="K127" s="37">
        <v>18522873</v>
      </c>
      <c r="L127" s="5"/>
      <c r="M127" s="119">
        <v>20228998</v>
      </c>
    </row>
    <row r="128" spans="1:13" ht="20.100000000000001" customHeight="1" x14ac:dyDescent="0.4">
      <c r="A128" s="165" t="s">
        <v>171</v>
      </c>
      <c r="B128" s="4"/>
      <c r="C128" s="4"/>
      <c r="D128" s="4"/>
      <c r="E128" s="170">
        <v>30</v>
      </c>
      <c r="F128" s="170"/>
      <c r="G128" s="37">
        <v>-1519051</v>
      </c>
      <c r="H128" s="5"/>
      <c r="I128" s="5">
        <v>0</v>
      </c>
      <c r="J128" s="170"/>
      <c r="K128" s="37">
        <v>-1519051</v>
      </c>
      <c r="L128" s="5"/>
      <c r="M128" s="119">
        <v>0</v>
      </c>
    </row>
    <row r="129" spans="1:13" ht="20.100000000000001" customHeight="1" x14ac:dyDescent="0.4">
      <c r="A129" s="4" t="s">
        <v>95</v>
      </c>
      <c r="B129" s="4"/>
      <c r="C129" s="4"/>
      <c r="D129" s="4"/>
      <c r="E129" s="170"/>
      <c r="F129" s="170"/>
      <c r="G129" s="43">
        <v>-8290054</v>
      </c>
      <c r="H129" s="5"/>
      <c r="I129" s="10">
        <v>-10175261</v>
      </c>
      <c r="J129" s="170"/>
      <c r="K129" s="43">
        <v>52227</v>
      </c>
      <c r="L129" s="5"/>
      <c r="M129" s="123">
        <v>-131462</v>
      </c>
    </row>
    <row r="130" spans="1:13" ht="8.1" customHeight="1" x14ac:dyDescent="0.4">
      <c r="A130" s="6"/>
      <c r="B130" s="4"/>
      <c r="C130" s="4"/>
      <c r="D130" s="4"/>
      <c r="E130" s="170"/>
      <c r="F130" s="170"/>
      <c r="G130" s="19"/>
      <c r="H130" s="5"/>
      <c r="I130" s="5"/>
      <c r="J130" s="170"/>
      <c r="K130" s="19"/>
      <c r="L130" s="5"/>
      <c r="M130" s="5"/>
    </row>
    <row r="131" spans="1:13" ht="20.100000000000001" customHeight="1" x14ac:dyDescent="0.4">
      <c r="A131" s="4" t="s">
        <v>60</v>
      </c>
      <c r="B131" s="4"/>
      <c r="C131" s="4"/>
      <c r="D131" s="4"/>
      <c r="E131" s="170"/>
      <c r="F131" s="170"/>
      <c r="G131" s="19">
        <f>SUM(G122:G129)</f>
        <v>46235574</v>
      </c>
      <c r="H131" s="5"/>
      <c r="I131" s="5">
        <f>SUM(I122:I129)</f>
        <v>42473514</v>
      </c>
      <c r="J131" s="170"/>
      <c r="K131" s="19">
        <f>SUM(K122:K129)</f>
        <v>39865678</v>
      </c>
      <c r="L131" s="5"/>
      <c r="M131" s="5">
        <f>SUM(M122:M129)</f>
        <v>41388114</v>
      </c>
    </row>
    <row r="132" spans="1:13" ht="20.100000000000001" customHeight="1" x14ac:dyDescent="0.4">
      <c r="A132" s="4" t="s">
        <v>138</v>
      </c>
      <c r="B132" s="4"/>
      <c r="C132" s="4"/>
      <c r="D132" s="4"/>
      <c r="E132" s="170">
        <v>31</v>
      </c>
      <c r="F132" s="170"/>
      <c r="G132" s="43">
        <v>5949685</v>
      </c>
      <c r="H132" s="5"/>
      <c r="I132" s="10">
        <v>5949685</v>
      </c>
      <c r="J132" s="170"/>
      <c r="K132" s="43">
        <v>5949685</v>
      </c>
      <c r="L132" s="5"/>
      <c r="M132" s="123">
        <v>5949685</v>
      </c>
    </row>
    <row r="133" spans="1:13" ht="8.1" customHeight="1" x14ac:dyDescent="0.4">
      <c r="A133" s="6"/>
      <c r="B133" s="4"/>
      <c r="C133" s="4"/>
      <c r="D133" s="4"/>
      <c r="E133" s="170"/>
      <c r="F133" s="170"/>
      <c r="G133" s="19"/>
      <c r="H133" s="5"/>
      <c r="I133" s="5"/>
      <c r="J133" s="170"/>
      <c r="K133" s="19"/>
      <c r="L133" s="5"/>
      <c r="M133" s="5"/>
    </row>
    <row r="134" spans="1:13" ht="20.100000000000001" customHeight="1" x14ac:dyDescent="0.4">
      <c r="A134" s="6" t="s">
        <v>104</v>
      </c>
      <c r="B134" s="4"/>
      <c r="C134" s="4"/>
      <c r="D134" s="4"/>
      <c r="E134" s="170"/>
      <c r="F134" s="170"/>
      <c r="G134" s="23">
        <f>+SUM(G131:G132)</f>
        <v>52185259</v>
      </c>
      <c r="H134" s="27"/>
      <c r="I134" s="27">
        <f>+SUM(I131:I132)</f>
        <v>48423199</v>
      </c>
      <c r="J134" s="22"/>
      <c r="K134" s="23">
        <f>+SUM(K131:K132)</f>
        <v>45815363</v>
      </c>
      <c r="L134" s="27"/>
      <c r="M134" s="27">
        <f>+SUM(M131:M132)</f>
        <v>47337799</v>
      </c>
    </row>
    <row r="135" spans="1:13" ht="20.100000000000001" customHeight="1" x14ac:dyDescent="0.4">
      <c r="A135" s="4" t="s">
        <v>40</v>
      </c>
      <c r="B135" s="4"/>
      <c r="C135" s="4"/>
      <c r="D135" s="4"/>
      <c r="E135" s="170"/>
      <c r="F135" s="170"/>
      <c r="G135" s="40">
        <v>3551389</v>
      </c>
      <c r="H135" s="44"/>
      <c r="I135" s="10">
        <v>3371760</v>
      </c>
      <c r="J135" s="170"/>
      <c r="K135" s="40">
        <v>0</v>
      </c>
      <c r="L135" s="27"/>
      <c r="M135" s="121">
        <v>0</v>
      </c>
    </row>
    <row r="136" spans="1:13" ht="8.1" customHeight="1" x14ac:dyDescent="0.4">
      <c r="A136" s="6"/>
      <c r="B136" s="4"/>
      <c r="C136" s="4"/>
      <c r="D136" s="4"/>
      <c r="E136" s="170"/>
      <c r="F136" s="170"/>
      <c r="G136" s="19"/>
      <c r="H136" s="5"/>
      <c r="I136" s="5"/>
      <c r="J136" s="170"/>
      <c r="K136" s="19"/>
      <c r="L136" s="5"/>
      <c r="M136" s="5"/>
    </row>
    <row r="137" spans="1:13" ht="20.100000000000001" customHeight="1" x14ac:dyDescent="0.4">
      <c r="A137" s="6" t="s">
        <v>105</v>
      </c>
      <c r="B137" s="4"/>
      <c r="C137" s="4"/>
      <c r="D137" s="4"/>
      <c r="E137" s="170"/>
      <c r="F137" s="170"/>
      <c r="G137" s="26">
        <f>SUM(G134:G135)</f>
        <v>55736648</v>
      </c>
      <c r="H137" s="27"/>
      <c r="I137" s="10">
        <f>SUM(I134:I135)</f>
        <v>51794959</v>
      </c>
      <c r="J137" s="170"/>
      <c r="K137" s="26">
        <f>SUM(K134:K135)</f>
        <v>45815363</v>
      </c>
      <c r="L137" s="27"/>
      <c r="M137" s="10">
        <f>SUM(M134:M135)</f>
        <v>47337799</v>
      </c>
    </row>
    <row r="138" spans="1:13" ht="8.1" customHeight="1" x14ac:dyDescent="0.4">
      <c r="A138" s="6"/>
      <c r="B138" s="4"/>
      <c r="C138" s="4"/>
      <c r="D138" s="4"/>
      <c r="E138" s="170"/>
      <c r="F138" s="170"/>
      <c r="G138" s="19"/>
      <c r="H138" s="5"/>
      <c r="I138" s="5"/>
      <c r="J138" s="170"/>
      <c r="K138" s="19"/>
      <c r="L138" s="5"/>
      <c r="M138" s="5"/>
    </row>
    <row r="139" spans="1:13" ht="20.100000000000001" customHeight="1" thickBot="1" x14ac:dyDescent="0.45">
      <c r="A139" s="6" t="s">
        <v>106</v>
      </c>
      <c r="B139" s="4"/>
      <c r="C139" s="4"/>
      <c r="D139" s="4"/>
      <c r="E139" s="170"/>
      <c r="F139" s="170"/>
      <c r="G139" s="28">
        <f>SUM(G134:G135,G95)</f>
        <v>144574672</v>
      </c>
      <c r="H139" s="5"/>
      <c r="I139" s="52">
        <f>SUM(I134:I135,I95)</f>
        <v>141909049</v>
      </c>
      <c r="J139" s="170"/>
      <c r="K139" s="28">
        <f>SUM(K134:K135,K95)</f>
        <v>101342285</v>
      </c>
      <c r="L139" s="5"/>
      <c r="M139" s="52">
        <f>SUM(M134:M135,M95)</f>
        <v>102334598</v>
      </c>
    </row>
    <row r="140" spans="1:13" ht="20.100000000000001" customHeight="1" thickTop="1" x14ac:dyDescent="0.4">
      <c r="A140" s="6"/>
      <c r="B140" s="4"/>
      <c r="C140" s="4"/>
      <c r="D140" s="4"/>
      <c r="E140" s="170"/>
      <c r="F140" s="170"/>
      <c r="G140" s="27"/>
      <c r="H140" s="27"/>
      <c r="I140" s="27"/>
      <c r="J140" s="27"/>
      <c r="K140" s="27"/>
      <c r="L140" s="27"/>
      <c r="M140" s="27"/>
    </row>
    <row r="141" spans="1:13" ht="20.100000000000001" customHeight="1" x14ac:dyDescent="0.4">
      <c r="A141" s="6"/>
      <c r="B141" s="4"/>
      <c r="C141" s="13"/>
      <c r="D141" s="4"/>
      <c r="E141" s="170"/>
      <c r="F141" s="170"/>
      <c r="G141" s="27"/>
      <c r="H141" s="5"/>
      <c r="I141" s="27"/>
      <c r="J141" s="170"/>
      <c r="K141" s="27"/>
      <c r="L141" s="5"/>
      <c r="M141" s="27"/>
    </row>
    <row r="142" spans="1:13" ht="20.100000000000001" customHeight="1" x14ac:dyDescent="0.4">
      <c r="A142" s="6"/>
      <c r="B142" s="4"/>
      <c r="C142" s="4"/>
      <c r="D142" s="4"/>
      <c r="E142" s="170"/>
      <c r="F142" s="170"/>
      <c r="G142" s="27"/>
      <c r="H142" s="5"/>
      <c r="I142" s="27"/>
      <c r="J142" s="170"/>
      <c r="K142" s="27"/>
      <c r="L142" s="5"/>
      <c r="M142" s="27"/>
    </row>
    <row r="143" spans="1:13" ht="20.100000000000001" customHeight="1" x14ac:dyDescent="0.4">
      <c r="A143" s="6"/>
      <c r="B143" s="4"/>
      <c r="C143" s="4"/>
      <c r="D143" s="4"/>
      <c r="E143" s="170"/>
      <c r="F143" s="170"/>
      <c r="G143" s="27"/>
      <c r="H143" s="5"/>
      <c r="I143" s="27"/>
      <c r="J143" s="170"/>
      <c r="K143" s="27"/>
      <c r="L143" s="5"/>
      <c r="M143" s="27"/>
    </row>
    <row r="144" spans="1:13" ht="20.100000000000001" customHeight="1" x14ac:dyDescent="0.4">
      <c r="A144" s="6"/>
      <c r="B144" s="4"/>
      <c r="C144" s="4"/>
      <c r="D144" s="4"/>
      <c r="E144" s="170"/>
      <c r="F144" s="170"/>
      <c r="G144" s="27"/>
      <c r="H144" s="5"/>
      <c r="I144" s="27"/>
      <c r="J144" s="170"/>
      <c r="K144" s="27"/>
      <c r="L144" s="5"/>
      <c r="M144" s="27"/>
    </row>
    <row r="145" spans="1:13" ht="20.100000000000001" customHeight="1" x14ac:dyDescent="0.4">
      <c r="A145" s="6"/>
      <c r="B145" s="4"/>
      <c r="C145" s="4"/>
      <c r="D145" s="4"/>
      <c r="E145" s="170"/>
      <c r="F145" s="170"/>
      <c r="G145" s="27"/>
      <c r="H145" s="5"/>
      <c r="I145" s="27"/>
      <c r="J145" s="170"/>
      <c r="K145" s="27"/>
      <c r="L145" s="5"/>
      <c r="M145" s="27"/>
    </row>
    <row r="146" spans="1:13" ht="20.100000000000001" customHeight="1" x14ac:dyDescent="0.4">
      <c r="A146" s="6"/>
      <c r="B146" s="4"/>
      <c r="C146" s="4"/>
      <c r="D146" s="4"/>
      <c r="E146" s="170"/>
      <c r="F146" s="170"/>
      <c r="G146" s="27"/>
      <c r="H146" s="5"/>
      <c r="I146" s="27"/>
      <c r="J146" s="170"/>
      <c r="K146" s="27"/>
      <c r="L146" s="5"/>
      <c r="M146" s="27"/>
    </row>
    <row r="147" spans="1:13" ht="20.100000000000001" customHeight="1" x14ac:dyDescent="0.4">
      <c r="A147" s="4"/>
      <c r="B147" s="4"/>
      <c r="C147" s="4"/>
      <c r="D147" s="4"/>
      <c r="E147" s="170"/>
      <c r="F147" s="170"/>
      <c r="G147" s="27"/>
      <c r="H147" s="27"/>
      <c r="I147" s="27"/>
      <c r="J147" s="170"/>
      <c r="K147" s="27"/>
      <c r="L147" s="27"/>
      <c r="M147" s="27"/>
    </row>
    <row r="148" spans="1:13" ht="20.100000000000001" customHeight="1" x14ac:dyDescent="0.4">
      <c r="A148" s="4"/>
      <c r="B148" s="4"/>
      <c r="C148" s="4"/>
      <c r="D148" s="4"/>
      <c r="E148" s="170"/>
      <c r="F148" s="170"/>
      <c r="G148" s="27"/>
      <c r="H148" s="27"/>
      <c r="I148" s="27"/>
      <c r="J148" s="170"/>
      <c r="K148" s="27"/>
      <c r="L148" s="27"/>
      <c r="M148" s="27"/>
    </row>
    <row r="149" spans="1:13" ht="18" customHeight="1" x14ac:dyDescent="0.4">
      <c r="A149" s="6"/>
      <c r="B149" s="4"/>
      <c r="C149" s="4"/>
      <c r="D149" s="4"/>
      <c r="E149" s="170"/>
      <c r="F149" s="170"/>
      <c r="G149" s="27"/>
      <c r="H149" s="5"/>
      <c r="I149" s="27"/>
      <c r="J149" s="170"/>
      <c r="K149" s="27"/>
      <c r="L149" s="5"/>
      <c r="M149" s="27"/>
    </row>
    <row r="150" spans="1:13" ht="21.95" customHeight="1" x14ac:dyDescent="0.4">
      <c r="A150" s="29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50" s="29"/>
      <c r="C150" s="29"/>
      <c r="D150" s="29"/>
      <c r="E150" s="30"/>
      <c r="F150" s="30"/>
      <c r="G150" s="45"/>
      <c r="H150" s="31"/>
      <c r="I150" s="45"/>
      <c r="J150" s="30"/>
      <c r="K150" s="45"/>
      <c r="L150" s="31"/>
      <c r="M150" s="45"/>
    </row>
  </sheetData>
  <mergeCells count="6">
    <mergeCell ref="G106:I106"/>
    <mergeCell ref="G5:I5"/>
    <mergeCell ref="G57:I57"/>
    <mergeCell ref="K5:M5"/>
    <mergeCell ref="K106:M106"/>
    <mergeCell ref="K57:M57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1"/>
  <sheetViews>
    <sheetView topLeftCell="A20" zoomScale="85" zoomScaleNormal="85" zoomScaleSheetLayoutView="100" workbookViewId="0">
      <selection activeCell="V32" sqref="V32"/>
    </sheetView>
  </sheetViews>
  <sheetFormatPr defaultColWidth="5.85546875" defaultRowHeight="20.100000000000001" customHeight="1" x14ac:dyDescent="0.4"/>
  <cols>
    <col min="1" max="5" width="1.140625" style="174" customWidth="1"/>
    <col min="6" max="6" width="38.85546875" style="174" customWidth="1"/>
    <col min="7" max="7" width="7.85546875" style="174" customWidth="1"/>
    <col min="8" max="8" width="0.5703125" style="174" customWidth="1"/>
    <col min="9" max="9" width="12.7109375" style="174" customWidth="1"/>
    <col min="10" max="10" width="0.5703125" style="174" customWidth="1"/>
    <col min="11" max="11" width="12.7109375" style="174" customWidth="1"/>
    <col min="12" max="12" width="0.5703125" style="174" customWidth="1"/>
    <col min="13" max="13" width="12.7109375" style="174" customWidth="1"/>
    <col min="14" max="14" width="0.5703125" style="174" customWidth="1"/>
    <col min="15" max="15" width="12.7109375" style="174" customWidth="1"/>
    <col min="16" max="256" width="5.85546875" style="174"/>
    <col min="257" max="271" width="5.85546875" style="174" customWidth="1"/>
    <col min="272" max="512" width="5.85546875" style="174"/>
    <col min="513" max="527" width="5.85546875" style="174" customWidth="1"/>
    <col min="528" max="768" width="5.85546875" style="174"/>
    <col min="769" max="783" width="5.85546875" style="174" customWidth="1"/>
    <col min="784" max="1024" width="5.85546875" style="174"/>
    <col min="1025" max="1039" width="5.85546875" style="174" customWidth="1"/>
    <col min="1040" max="1280" width="5.85546875" style="174"/>
    <col min="1281" max="1295" width="5.85546875" style="174" customWidth="1"/>
    <col min="1296" max="1536" width="5.85546875" style="174"/>
    <col min="1537" max="1551" width="5.85546875" style="174" customWidth="1"/>
    <col min="1552" max="1792" width="5.85546875" style="174"/>
    <col min="1793" max="1807" width="5.85546875" style="174" customWidth="1"/>
    <col min="1808" max="2048" width="5.85546875" style="174"/>
    <col min="2049" max="2063" width="5.85546875" style="174" customWidth="1"/>
    <col min="2064" max="2304" width="5.85546875" style="174"/>
    <col min="2305" max="2319" width="5.85546875" style="174" customWidth="1"/>
    <col min="2320" max="2560" width="5.85546875" style="174"/>
    <col min="2561" max="2575" width="5.85546875" style="174" customWidth="1"/>
    <col min="2576" max="2816" width="5.85546875" style="174"/>
    <col min="2817" max="2831" width="5.85546875" style="174" customWidth="1"/>
    <col min="2832" max="3072" width="5.85546875" style="174"/>
    <col min="3073" max="3087" width="5.85546875" style="174" customWidth="1"/>
    <col min="3088" max="3328" width="5.85546875" style="174"/>
    <col min="3329" max="3343" width="5.85546875" style="174" customWidth="1"/>
    <col min="3344" max="3584" width="5.85546875" style="174"/>
    <col min="3585" max="3599" width="5.85546875" style="174" customWidth="1"/>
    <col min="3600" max="3840" width="5.85546875" style="174"/>
    <col min="3841" max="3855" width="5.85546875" style="174" customWidth="1"/>
    <col min="3856" max="4096" width="5.85546875" style="174"/>
    <col min="4097" max="4111" width="5.85546875" style="174" customWidth="1"/>
    <col min="4112" max="4352" width="5.85546875" style="174"/>
    <col min="4353" max="4367" width="5.85546875" style="174" customWidth="1"/>
    <col min="4368" max="4608" width="5.85546875" style="174"/>
    <col min="4609" max="4623" width="5.85546875" style="174" customWidth="1"/>
    <col min="4624" max="4864" width="5.85546875" style="174"/>
    <col min="4865" max="4879" width="5.85546875" style="174" customWidth="1"/>
    <col min="4880" max="5120" width="5.85546875" style="174"/>
    <col min="5121" max="5135" width="5.85546875" style="174" customWidth="1"/>
    <col min="5136" max="5376" width="5.85546875" style="174"/>
    <col min="5377" max="5391" width="5.85546875" style="174" customWidth="1"/>
    <col min="5392" max="5632" width="5.85546875" style="174"/>
    <col min="5633" max="5647" width="5.85546875" style="174" customWidth="1"/>
    <col min="5648" max="5888" width="5.85546875" style="174"/>
    <col min="5889" max="5903" width="5.85546875" style="174" customWidth="1"/>
    <col min="5904" max="6144" width="5.85546875" style="174"/>
    <col min="6145" max="6159" width="5.85546875" style="174" customWidth="1"/>
    <col min="6160" max="6400" width="5.85546875" style="174"/>
    <col min="6401" max="6415" width="5.85546875" style="174" customWidth="1"/>
    <col min="6416" max="6656" width="5.85546875" style="174"/>
    <col min="6657" max="6671" width="5.85546875" style="174" customWidth="1"/>
    <col min="6672" max="6912" width="5.85546875" style="174"/>
    <col min="6913" max="6927" width="5.85546875" style="174" customWidth="1"/>
    <col min="6928" max="7168" width="5.85546875" style="174"/>
    <col min="7169" max="7183" width="5.85546875" style="174" customWidth="1"/>
    <col min="7184" max="7424" width="5.85546875" style="174"/>
    <col min="7425" max="7439" width="5.85546875" style="174" customWidth="1"/>
    <col min="7440" max="7680" width="5.85546875" style="174"/>
    <col min="7681" max="7695" width="5.85546875" style="174" customWidth="1"/>
    <col min="7696" max="7936" width="5.85546875" style="174"/>
    <col min="7937" max="7951" width="5.85546875" style="174" customWidth="1"/>
    <col min="7952" max="8192" width="5.85546875" style="174"/>
    <col min="8193" max="8207" width="5.85546875" style="174" customWidth="1"/>
    <col min="8208" max="8448" width="5.85546875" style="174"/>
    <col min="8449" max="8463" width="5.85546875" style="174" customWidth="1"/>
    <col min="8464" max="8704" width="5.85546875" style="174"/>
    <col min="8705" max="8719" width="5.85546875" style="174" customWidth="1"/>
    <col min="8720" max="8960" width="5.85546875" style="174"/>
    <col min="8961" max="8975" width="5.85546875" style="174" customWidth="1"/>
    <col min="8976" max="9216" width="5.85546875" style="174"/>
    <col min="9217" max="9231" width="5.85546875" style="174" customWidth="1"/>
    <col min="9232" max="9472" width="5.85546875" style="174"/>
    <col min="9473" max="9487" width="5.85546875" style="174" customWidth="1"/>
    <col min="9488" max="9728" width="5.85546875" style="174"/>
    <col min="9729" max="9743" width="5.85546875" style="174" customWidth="1"/>
    <col min="9744" max="9984" width="5.85546875" style="174"/>
    <col min="9985" max="9999" width="5.85546875" style="174" customWidth="1"/>
    <col min="10000" max="10240" width="5.85546875" style="174"/>
    <col min="10241" max="10255" width="5.85546875" style="174" customWidth="1"/>
    <col min="10256" max="10496" width="5.85546875" style="174"/>
    <col min="10497" max="10511" width="5.85546875" style="174" customWidth="1"/>
    <col min="10512" max="10752" width="5.85546875" style="174"/>
    <col min="10753" max="10767" width="5.85546875" style="174" customWidth="1"/>
    <col min="10768" max="11008" width="5.85546875" style="174"/>
    <col min="11009" max="11023" width="5.85546875" style="174" customWidth="1"/>
    <col min="11024" max="11264" width="5.85546875" style="174"/>
    <col min="11265" max="11279" width="5.85546875" style="174" customWidth="1"/>
    <col min="11280" max="11520" width="5.85546875" style="174"/>
    <col min="11521" max="11535" width="5.85546875" style="174" customWidth="1"/>
    <col min="11536" max="11776" width="5.85546875" style="174"/>
    <col min="11777" max="11791" width="5.85546875" style="174" customWidth="1"/>
    <col min="11792" max="12032" width="5.85546875" style="174"/>
    <col min="12033" max="12047" width="5.85546875" style="174" customWidth="1"/>
    <col min="12048" max="12288" width="5.85546875" style="174"/>
    <col min="12289" max="12303" width="5.85546875" style="174" customWidth="1"/>
    <col min="12304" max="12544" width="5.85546875" style="174"/>
    <col min="12545" max="12559" width="5.85546875" style="174" customWidth="1"/>
    <col min="12560" max="12800" width="5.85546875" style="174"/>
    <col min="12801" max="12815" width="5.85546875" style="174" customWidth="1"/>
    <col min="12816" max="13056" width="5.85546875" style="174"/>
    <col min="13057" max="13071" width="5.85546875" style="174" customWidth="1"/>
    <col min="13072" max="13312" width="5.85546875" style="174"/>
    <col min="13313" max="13327" width="5.85546875" style="174" customWidth="1"/>
    <col min="13328" max="13568" width="5.85546875" style="174"/>
    <col min="13569" max="13583" width="5.85546875" style="174" customWidth="1"/>
    <col min="13584" max="13824" width="5.85546875" style="174"/>
    <col min="13825" max="13839" width="5.85546875" style="174" customWidth="1"/>
    <col min="13840" max="14080" width="5.85546875" style="174"/>
    <col min="14081" max="14095" width="5.85546875" style="174" customWidth="1"/>
    <col min="14096" max="14336" width="5.85546875" style="174"/>
    <col min="14337" max="14351" width="5.85546875" style="174" customWidth="1"/>
    <col min="14352" max="14592" width="5.85546875" style="174"/>
    <col min="14593" max="14607" width="5.85546875" style="174" customWidth="1"/>
    <col min="14608" max="14848" width="5.85546875" style="174"/>
    <col min="14849" max="14863" width="5.85546875" style="174" customWidth="1"/>
    <col min="14864" max="15104" width="5.85546875" style="174"/>
    <col min="15105" max="15119" width="5.85546875" style="174" customWidth="1"/>
    <col min="15120" max="15360" width="5.85546875" style="174"/>
    <col min="15361" max="15375" width="5.85546875" style="174" customWidth="1"/>
    <col min="15376" max="15616" width="5.85546875" style="174"/>
    <col min="15617" max="15631" width="5.85546875" style="174" customWidth="1"/>
    <col min="15632" max="15872" width="5.85546875" style="174"/>
    <col min="15873" max="15887" width="5.85546875" style="174" customWidth="1"/>
    <col min="15888" max="16128" width="5.85546875" style="174"/>
    <col min="16129" max="16143" width="5.85546875" style="174" customWidth="1"/>
    <col min="16144" max="16384" width="5.85546875" style="174"/>
  </cols>
  <sheetData>
    <row r="1" spans="1:15" ht="20.100000000000001" customHeight="1" x14ac:dyDescent="0.4">
      <c r="A1" s="3" t="s">
        <v>0</v>
      </c>
      <c r="B1" s="4"/>
      <c r="C1" s="4"/>
      <c r="D1" s="4"/>
      <c r="E1" s="4"/>
      <c r="F1" s="4"/>
      <c r="G1" s="170"/>
      <c r="H1" s="170"/>
      <c r="I1" s="5"/>
      <c r="J1" s="5"/>
      <c r="K1" s="5"/>
      <c r="L1" s="5"/>
      <c r="M1" s="5"/>
      <c r="N1" s="5"/>
      <c r="O1" s="5"/>
    </row>
    <row r="2" spans="1:15" ht="20.100000000000001" customHeight="1" x14ac:dyDescent="0.4">
      <c r="A2" s="6" t="s">
        <v>217</v>
      </c>
      <c r="B2" s="6"/>
      <c r="C2" s="6"/>
      <c r="D2" s="6"/>
      <c r="E2" s="6"/>
      <c r="F2" s="6"/>
      <c r="G2" s="14"/>
      <c r="H2" s="14"/>
      <c r="I2" s="15"/>
      <c r="J2" s="15"/>
      <c r="K2" s="15"/>
      <c r="L2" s="15"/>
      <c r="M2" s="15"/>
      <c r="N2" s="15"/>
      <c r="O2" s="15"/>
    </row>
    <row r="3" spans="1:15" ht="20.100000000000001" customHeight="1" x14ac:dyDescent="0.4">
      <c r="A3" s="7" t="s">
        <v>218</v>
      </c>
      <c r="B3" s="8"/>
      <c r="C3" s="8"/>
      <c r="D3" s="8"/>
      <c r="E3" s="8"/>
      <c r="F3" s="8"/>
      <c r="G3" s="9"/>
      <c r="H3" s="9"/>
      <c r="I3" s="10"/>
      <c r="J3" s="10"/>
      <c r="K3" s="10"/>
      <c r="L3" s="10"/>
      <c r="M3" s="10"/>
      <c r="N3" s="10"/>
      <c r="O3" s="10"/>
    </row>
    <row r="4" spans="1:15" ht="12" customHeight="1" x14ac:dyDescent="0.4">
      <c r="A4" s="4"/>
      <c r="B4" s="4"/>
      <c r="C4" s="4"/>
      <c r="D4" s="4"/>
      <c r="E4" s="4"/>
      <c r="F4" s="4"/>
      <c r="G4" s="170"/>
      <c r="H4" s="170"/>
      <c r="I4" s="5"/>
      <c r="J4" s="5"/>
      <c r="K4" s="5"/>
      <c r="L4" s="5"/>
      <c r="M4" s="5"/>
      <c r="N4" s="5"/>
      <c r="O4" s="5"/>
    </row>
    <row r="5" spans="1:15" ht="18" customHeight="1" x14ac:dyDescent="0.4">
      <c r="A5" s="4"/>
      <c r="B5" s="4"/>
      <c r="C5" s="4"/>
      <c r="D5" s="4"/>
      <c r="E5" s="4"/>
      <c r="F5" s="4"/>
      <c r="G5" s="170"/>
      <c r="H5" s="170"/>
      <c r="I5" s="177" t="s">
        <v>214</v>
      </c>
      <c r="J5" s="177"/>
      <c r="K5" s="177"/>
      <c r="L5" s="5"/>
      <c r="M5" s="177" t="s">
        <v>215</v>
      </c>
      <c r="N5" s="177"/>
      <c r="O5" s="177"/>
    </row>
    <row r="6" spans="1:15" ht="18" customHeight="1" x14ac:dyDescent="0.4">
      <c r="A6" s="4"/>
      <c r="B6" s="4"/>
      <c r="C6" s="4"/>
      <c r="D6" s="4"/>
      <c r="E6" s="4"/>
      <c r="F6" s="4"/>
      <c r="G6" s="170"/>
      <c r="H6" s="170"/>
      <c r="I6" s="12" t="s">
        <v>2</v>
      </c>
      <c r="J6" s="11"/>
      <c r="K6" s="12" t="s">
        <v>2</v>
      </c>
      <c r="L6" s="11"/>
      <c r="M6" s="12" t="s">
        <v>2</v>
      </c>
      <c r="N6" s="11"/>
      <c r="O6" s="12" t="s">
        <v>2</v>
      </c>
    </row>
    <row r="7" spans="1:15" ht="18" customHeight="1" x14ac:dyDescent="0.4">
      <c r="A7" s="4" t="s">
        <v>41</v>
      </c>
      <c r="B7" s="4"/>
      <c r="C7" s="4"/>
      <c r="D7" s="4"/>
      <c r="E7" s="4"/>
      <c r="F7" s="4"/>
      <c r="G7" s="170"/>
      <c r="H7" s="16"/>
      <c r="I7" s="15" t="s">
        <v>146</v>
      </c>
      <c r="J7" s="15"/>
      <c r="K7" s="15" t="s">
        <v>115</v>
      </c>
      <c r="L7" s="15"/>
      <c r="M7" s="15" t="s">
        <v>146</v>
      </c>
      <c r="N7" s="15"/>
      <c r="O7" s="15" t="s">
        <v>115</v>
      </c>
    </row>
    <row r="8" spans="1:15" ht="18" customHeight="1" x14ac:dyDescent="0.4">
      <c r="A8" s="4"/>
      <c r="B8" s="4"/>
      <c r="C8" s="4"/>
      <c r="D8" s="4"/>
      <c r="E8" s="4"/>
      <c r="F8" s="4"/>
      <c r="G8" s="17" t="s">
        <v>3</v>
      </c>
      <c r="H8" s="14"/>
      <c r="I8" s="18" t="s">
        <v>4</v>
      </c>
      <c r="J8" s="15"/>
      <c r="K8" s="18" t="s">
        <v>4</v>
      </c>
      <c r="L8" s="15"/>
      <c r="M8" s="18" t="s">
        <v>4</v>
      </c>
      <c r="N8" s="15"/>
      <c r="O8" s="18" t="s">
        <v>4</v>
      </c>
    </row>
    <row r="9" spans="1:15" ht="6" customHeight="1" x14ac:dyDescent="0.4">
      <c r="A9" s="4"/>
      <c r="B9" s="4"/>
      <c r="C9" s="4"/>
      <c r="D9" s="4"/>
      <c r="E9" s="4"/>
      <c r="F9" s="4"/>
      <c r="G9" s="50"/>
      <c r="H9" s="14"/>
      <c r="I9" s="111"/>
      <c r="J9" s="15"/>
      <c r="K9" s="11"/>
      <c r="L9" s="15"/>
      <c r="M9" s="111"/>
      <c r="N9" s="15"/>
      <c r="O9" s="11"/>
    </row>
    <row r="10" spans="1:15" ht="18" customHeight="1" x14ac:dyDescent="0.4">
      <c r="A10" s="4" t="s">
        <v>42</v>
      </c>
      <c r="B10" s="4"/>
      <c r="C10" s="4"/>
      <c r="D10" s="4"/>
      <c r="E10" s="4"/>
      <c r="F10" s="4"/>
      <c r="G10" s="170" t="s">
        <v>225</v>
      </c>
      <c r="H10" s="170"/>
      <c r="I10" s="23">
        <v>132402436</v>
      </c>
      <c r="J10" s="27"/>
      <c r="K10" s="140">
        <v>126275247</v>
      </c>
      <c r="L10" s="27"/>
      <c r="M10" s="23">
        <v>20529621</v>
      </c>
      <c r="N10" s="27"/>
      <c r="O10" s="27">
        <v>27651325</v>
      </c>
    </row>
    <row r="11" spans="1:15" ht="18" customHeight="1" x14ac:dyDescent="0.4">
      <c r="A11" s="4" t="s">
        <v>43</v>
      </c>
      <c r="B11" s="4"/>
      <c r="C11" s="4"/>
      <c r="D11" s="4"/>
      <c r="E11" s="4"/>
      <c r="F11" s="4"/>
      <c r="G11" s="170" t="s">
        <v>224</v>
      </c>
      <c r="H11" s="170"/>
      <c r="I11" s="26">
        <v>-108984813</v>
      </c>
      <c r="J11" s="5"/>
      <c r="K11" s="141">
        <v>-106165148</v>
      </c>
      <c r="L11" s="5"/>
      <c r="M11" s="26">
        <v>-17972389</v>
      </c>
      <c r="N11" s="5"/>
      <c r="O11" s="10">
        <v>-25145611</v>
      </c>
    </row>
    <row r="12" spans="1:15" ht="6" customHeight="1" x14ac:dyDescent="0.4">
      <c r="A12" s="4"/>
      <c r="B12" s="4"/>
      <c r="C12" s="4"/>
      <c r="D12" s="4"/>
      <c r="E12" s="4"/>
      <c r="F12" s="4"/>
      <c r="G12" s="170"/>
      <c r="H12" s="170"/>
      <c r="I12" s="23"/>
      <c r="J12" s="27"/>
      <c r="K12" s="142"/>
      <c r="L12" s="27"/>
      <c r="M12" s="23"/>
      <c r="N12" s="27"/>
      <c r="O12" s="27"/>
    </row>
    <row r="13" spans="1:15" ht="18" customHeight="1" x14ac:dyDescent="0.4">
      <c r="A13" s="6" t="s">
        <v>44</v>
      </c>
      <c r="B13" s="4"/>
      <c r="C13" s="4"/>
      <c r="D13" s="4"/>
      <c r="E13" s="4"/>
      <c r="F13" s="4"/>
      <c r="G13" s="51"/>
      <c r="H13" s="170"/>
      <c r="I13" s="143">
        <f>I10+I11</f>
        <v>23417623</v>
      </c>
      <c r="J13" s="5"/>
      <c r="K13" s="144">
        <f>K10+K11</f>
        <v>20110099</v>
      </c>
      <c r="L13" s="5"/>
      <c r="M13" s="143">
        <f>M10+M11</f>
        <v>2557232</v>
      </c>
      <c r="N13" s="5"/>
      <c r="O13" s="5">
        <f>SUM(O10:O11)</f>
        <v>2505714</v>
      </c>
    </row>
    <row r="14" spans="1:15" ht="18" customHeight="1" x14ac:dyDescent="0.4">
      <c r="A14" s="4" t="s">
        <v>112</v>
      </c>
      <c r="B14" s="4"/>
      <c r="C14" s="4"/>
      <c r="D14" s="4"/>
      <c r="E14" s="4"/>
      <c r="F14" s="4"/>
      <c r="G14" s="170">
        <v>42</v>
      </c>
      <c r="H14" s="170"/>
      <c r="I14" s="19">
        <v>85608</v>
      </c>
      <c r="J14" s="5"/>
      <c r="K14" s="5">
        <v>323720</v>
      </c>
      <c r="L14" s="5"/>
      <c r="M14" s="19">
        <v>1638975</v>
      </c>
      <c r="N14" s="5"/>
      <c r="O14" s="5">
        <v>1846312</v>
      </c>
    </row>
    <row r="15" spans="1:15" ht="18" customHeight="1" x14ac:dyDescent="0.4">
      <c r="A15" s="4" t="s">
        <v>45</v>
      </c>
      <c r="B15" s="4"/>
      <c r="C15" s="4"/>
      <c r="D15" s="4"/>
      <c r="E15" s="4"/>
      <c r="F15" s="4"/>
      <c r="G15" s="170">
        <v>42</v>
      </c>
      <c r="H15" s="170"/>
      <c r="I15" s="23">
        <v>29</v>
      </c>
      <c r="J15" s="27"/>
      <c r="K15" s="27">
        <v>28</v>
      </c>
      <c r="L15" s="27"/>
      <c r="M15" s="23">
        <v>2657636</v>
      </c>
      <c r="N15" s="27"/>
      <c r="O15" s="27">
        <v>3759540</v>
      </c>
    </row>
    <row r="16" spans="1:15" ht="18" customHeight="1" x14ac:dyDescent="0.4">
      <c r="A16" s="4" t="s">
        <v>46</v>
      </c>
      <c r="B16" s="4"/>
      <c r="C16" s="4"/>
      <c r="D16" s="4"/>
      <c r="E16" s="4"/>
      <c r="F16" s="4"/>
      <c r="G16" s="170" t="s">
        <v>226</v>
      </c>
      <c r="H16" s="170"/>
      <c r="I16" s="26">
        <v>705156</v>
      </c>
      <c r="J16" s="5"/>
      <c r="K16" s="10">
        <v>646775</v>
      </c>
      <c r="L16" s="5"/>
      <c r="M16" s="26">
        <v>308462</v>
      </c>
      <c r="N16" s="5"/>
      <c r="O16" s="10">
        <v>245576</v>
      </c>
    </row>
    <row r="17" spans="1:15" ht="6" customHeight="1" x14ac:dyDescent="0.4">
      <c r="A17" s="4"/>
      <c r="B17" s="4"/>
      <c r="C17" s="4"/>
      <c r="D17" s="4"/>
      <c r="E17" s="4"/>
      <c r="F17" s="4"/>
      <c r="G17" s="170"/>
      <c r="H17" s="170"/>
      <c r="I17" s="23"/>
      <c r="J17" s="27"/>
      <c r="K17" s="142"/>
      <c r="L17" s="27"/>
      <c r="M17" s="23"/>
      <c r="N17" s="27"/>
      <c r="O17" s="27"/>
    </row>
    <row r="18" spans="1:15" ht="18" customHeight="1" x14ac:dyDescent="0.4">
      <c r="A18" s="6" t="s">
        <v>117</v>
      </c>
      <c r="B18" s="6"/>
      <c r="C18" s="4"/>
      <c r="D18" s="4"/>
      <c r="E18" s="4"/>
      <c r="F18" s="4"/>
      <c r="G18" s="170"/>
      <c r="H18" s="170"/>
      <c r="I18" s="19">
        <f>SUM(I13:I16)</f>
        <v>24208416</v>
      </c>
      <c r="J18" s="27"/>
      <c r="K18" s="5">
        <f>SUM(K13:K16)</f>
        <v>21080622</v>
      </c>
      <c r="L18" s="27"/>
      <c r="M18" s="19">
        <f>SUM(M13:M16)</f>
        <v>7162305</v>
      </c>
      <c r="N18" s="27"/>
      <c r="O18" s="27">
        <f>SUM(O13:O16)</f>
        <v>8357142</v>
      </c>
    </row>
    <row r="19" spans="1:15" ht="18" customHeight="1" x14ac:dyDescent="0.4">
      <c r="A19" s="4" t="s">
        <v>47</v>
      </c>
      <c r="B19" s="4"/>
      <c r="C19" s="4"/>
      <c r="D19" s="4"/>
      <c r="E19" s="4"/>
      <c r="F19" s="4"/>
      <c r="G19" s="170"/>
      <c r="H19" s="170"/>
      <c r="I19" s="19">
        <v>-7574505</v>
      </c>
      <c r="J19" s="5"/>
      <c r="K19" s="5">
        <v>-7205951</v>
      </c>
      <c r="L19" s="5"/>
      <c r="M19" s="19">
        <v>-730689</v>
      </c>
      <c r="N19" s="5"/>
      <c r="O19" s="5">
        <v>-741290</v>
      </c>
    </row>
    <row r="20" spans="1:15" ht="18" customHeight="1" x14ac:dyDescent="0.4">
      <c r="A20" s="4" t="s">
        <v>48</v>
      </c>
      <c r="B20" s="4"/>
      <c r="C20" s="4"/>
      <c r="D20" s="4"/>
      <c r="E20" s="4"/>
      <c r="F20" s="4"/>
      <c r="G20" s="170"/>
      <c r="H20" s="170"/>
      <c r="I20" s="19">
        <v>-8021746</v>
      </c>
      <c r="J20" s="5"/>
      <c r="K20" s="5">
        <v>-9059572</v>
      </c>
      <c r="L20" s="5"/>
      <c r="M20" s="19">
        <v>-1950688</v>
      </c>
      <c r="N20" s="5"/>
      <c r="O20" s="5">
        <v>-1876113</v>
      </c>
    </row>
    <row r="21" spans="1:15" ht="18" customHeight="1" x14ac:dyDescent="0.4">
      <c r="A21" s="4" t="s">
        <v>205</v>
      </c>
      <c r="B21" s="4"/>
      <c r="C21" s="4"/>
      <c r="D21" s="4"/>
      <c r="E21" s="4"/>
      <c r="F21" s="4"/>
      <c r="G21" s="170"/>
      <c r="H21" s="170"/>
      <c r="I21" s="19">
        <v>0</v>
      </c>
      <c r="J21" s="5"/>
      <c r="K21" s="5">
        <v>95059</v>
      </c>
      <c r="L21" s="5"/>
      <c r="M21" s="19">
        <v>0</v>
      </c>
      <c r="N21" s="5"/>
      <c r="O21" s="5">
        <v>28360</v>
      </c>
    </row>
    <row r="22" spans="1:15" ht="18" customHeight="1" x14ac:dyDescent="0.4">
      <c r="A22" s="4" t="s">
        <v>140</v>
      </c>
      <c r="B22" s="4"/>
      <c r="C22" s="4"/>
      <c r="D22" s="4"/>
      <c r="E22" s="4"/>
      <c r="F22" s="4"/>
      <c r="G22" s="170">
        <v>37</v>
      </c>
      <c r="H22" s="170"/>
      <c r="I22" s="26">
        <v>918760</v>
      </c>
      <c r="J22" s="5"/>
      <c r="K22" s="10">
        <v>982158</v>
      </c>
      <c r="L22" s="5"/>
      <c r="M22" s="26">
        <v>-382181</v>
      </c>
      <c r="N22" s="5"/>
      <c r="O22" s="10">
        <v>-44357</v>
      </c>
    </row>
    <row r="23" spans="1:15" ht="6" customHeight="1" x14ac:dyDescent="0.4">
      <c r="A23" s="4"/>
      <c r="B23" s="4"/>
      <c r="C23" s="4"/>
      <c r="D23" s="4"/>
      <c r="E23" s="4"/>
      <c r="F23" s="4"/>
      <c r="G23" s="170"/>
      <c r="H23" s="170"/>
      <c r="I23" s="23"/>
      <c r="J23" s="27"/>
      <c r="K23" s="27"/>
      <c r="L23" s="27"/>
      <c r="M23" s="23"/>
      <c r="N23" s="27"/>
      <c r="O23" s="27"/>
    </row>
    <row r="24" spans="1:15" ht="18" customHeight="1" x14ac:dyDescent="0.4">
      <c r="A24" s="6" t="s">
        <v>49</v>
      </c>
      <c r="B24" s="6"/>
      <c r="C24" s="6"/>
      <c r="D24" s="4"/>
      <c r="E24" s="4"/>
      <c r="F24" s="4"/>
      <c r="G24" s="170"/>
      <c r="H24" s="170"/>
      <c r="I24" s="143">
        <f>SUM(I18:I23)</f>
        <v>9530925</v>
      </c>
      <c r="J24" s="5"/>
      <c r="K24" s="144">
        <f>SUM(K18:K23)</f>
        <v>5892316</v>
      </c>
      <c r="L24" s="5"/>
      <c r="M24" s="143">
        <f>SUM(M18:M23)</f>
        <v>4098747</v>
      </c>
      <c r="N24" s="5"/>
      <c r="O24" s="5">
        <f>SUM(O18:O22)</f>
        <v>5723742</v>
      </c>
    </row>
    <row r="25" spans="1:15" ht="18" customHeight="1" x14ac:dyDescent="0.4">
      <c r="A25" s="4" t="s">
        <v>50</v>
      </c>
      <c r="B25" s="4"/>
      <c r="C25" s="4"/>
      <c r="D25" s="4"/>
      <c r="E25" s="4"/>
      <c r="F25" s="4"/>
      <c r="G25" s="170">
        <v>38</v>
      </c>
      <c r="H25" s="170"/>
      <c r="I25" s="26">
        <v>-1724438</v>
      </c>
      <c r="J25" s="5"/>
      <c r="K25" s="145">
        <v>-2055567</v>
      </c>
      <c r="L25" s="5"/>
      <c r="M25" s="26">
        <v>-1457342</v>
      </c>
      <c r="N25" s="5"/>
      <c r="O25" s="10">
        <v>-1660459</v>
      </c>
    </row>
    <row r="26" spans="1:15" ht="6" customHeight="1" x14ac:dyDescent="0.4">
      <c r="A26" s="4"/>
      <c r="B26" s="4"/>
      <c r="C26" s="4"/>
      <c r="D26" s="4"/>
      <c r="E26" s="4"/>
      <c r="F26" s="4"/>
      <c r="G26" s="170"/>
      <c r="H26" s="170"/>
      <c r="I26" s="23"/>
      <c r="J26" s="27"/>
      <c r="K26" s="27"/>
      <c r="L26" s="27"/>
      <c r="M26" s="23"/>
      <c r="N26" s="27"/>
      <c r="O26" s="27"/>
    </row>
    <row r="27" spans="1:15" ht="18" customHeight="1" x14ac:dyDescent="0.4">
      <c r="A27" s="6" t="s">
        <v>209</v>
      </c>
      <c r="B27" s="4"/>
      <c r="C27" s="4"/>
      <c r="D27" s="4"/>
      <c r="E27" s="4"/>
      <c r="F27" s="4"/>
      <c r="G27" s="170"/>
      <c r="H27" s="170"/>
      <c r="I27" s="23"/>
      <c r="J27" s="27"/>
      <c r="K27" s="27"/>
      <c r="L27" s="27"/>
      <c r="M27" s="23"/>
      <c r="N27" s="27"/>
      <c r="O27" s="27"/>
    </row>
    <row r="28" spans="1:15" ht="18" customHeight="1" x14ac:dyDescent="0.4">
      <c r="A28" s="6"/>
      <c r="B28" s="6" t="s">
        <v>198</v>
      </c>
      <c r="C28" s="6"/>
      <c r="D28" s="4"/>
      <c r="E28" s="4"/>
      <c r="F28" s="4"/>
      <c r="G28" s="170"/>
      <c r="H28" s="170"/>
      <c r="I28" s="146">
        <f>SUM(I24:I26)</f>
        <v>7806487</v>
      </c>
      <c r="J28" s="27"/>
      <c r="K28" s="147">
        <f>SUM(K24:K26)</f>
        <v>3836749</v>
      </c>
      <c r="L28" s="27"/>
      <c r="M28" s="146">
        <f>SUM(M24:M26)</f>
        <v>2641405</v>
      </c>
      <c r="N28" s="27"/>
      <c r="O28" s="147">
        <f>SUM(O24:O26)</f>
        <v>4063283</v>
      </c>
    </row>
    <row r="29" spans="1:15" ht="18" customHeight="1" x14ac:dyDescent="0.4">
      <c r="A29" s="4" t="s">
        <v>199</v>
      </c>
      <c r="B29" s="6"/>
      <c r="C29" s="6"/>
      <c r="D29" s="4"/>
      <c r="E29" s="4"/>
      <c r="F29" s="4"/>
      <c r="G29" s="170">
        <v>15</v>
      </c>
      <c r="H29" s="170"/>
      <c r="I29" s="26">
        <v>-527489</v>
      </c>
      <c r="J29" s="5"/>
      <c r="K29" s="145">
        <v>591288</v>
      </c>
      <c r="L29" s="5"/>
      <c r="M29" s="26">
        <v>0</v>
      </c>
      <c r="N29" s="5"/>
      <c r="O29" s="10">
        <v>0</v>
      </c>
    </row>
    <row r="30" spans="1:15" ht="6" customHeight="1" x14ac:dyDescent="0.4">
      <c r="A30" s="4"/>
      <c r="B30" s="4"/>
      <c r="C30" s="4"/>
      <c r="D30" s="4"/>
      <c r="E30" s="4"/>
      <c r="F30" s="4"/>
      <c r="G30" s="170"/>
      <c r="H30" s="170"/>
      <c r="I30" s="23"/>
      <c r="J30" s="27"/>
      <c r="K30" s="27"/>
      <c r="L30" s="27"/>
      <c r="M30" s="23"/>
      <c r="N30" s="27"/>
      <c r="O30" s="27"/>
    </row>
    <row r="31" spans="1:15" ht="18" customHeight="1" x14ac:dyDescent="0.4">
      <c r="A31" s="6" t="s">
        <v>191</v>
      </c>
      <c r="B31" s="4"/>
      <c r="C31" s="4"/>
      <c r="D31" s="4"/>
      <c r="E31" s="4"/>
      <c r="F31" s="4"/>
      <c r="G31" s="170"/>
      <c r="H31" s="170"/>
      <c r="I31" s="146">
        <f>SUM(I27:I30)</f>
        <v>7278998</v>
      </c>
      <c r="J31" s="27"/>
      <c r="K31" s="147">
        <f>SUM(K27:K30)</f>
        <v>4428037</v>
      </c>
      <c r="L31" s="27"/>
      <c r="M31" s="146">
        <f>SUM(M27:M30)</f>
        <v>2641405</v>
      </c>
      <c r="N31" s="27"/>
      <c r="O31" s="147">
        <f>SUM(O27:O30)</f>
        <v>4063283</v>
      </c>
    </row>
    <row r="32" spans="1:15" ht="18" customHeight="1" x14ac:dyDescent="0.4">
      <c r="A32" s="4" t="s">
        <v>110</v>
      </c>
      <c r="B32" s="4"/>
      <c r="C32" s="4"/>
      <c r="D32" s="4"/>
      <c r="E32" s="4"/>
      <c r="F32" s="4"/>
      <c r="G32" s="170">
        <v>40</v>
      </c>
      <c r="H32" s="170"/>
      <c r="I32" s="26">
        <v>-723764</v>
      </c>
      <c r="J32" s="5"/>
      <c r="K32" s="145">
        <v>-157937</v>
      </c>
      <c r="L32" s="5"/>
      <c r="M32" s="26">
        <v>11785</v>
      </c>
      <c r="N32" s="5"/>
      <c r="O32" s="145">
        <v>-23163</v>
      </c>
    </row>
    <row r="33" spans="1:15" ht="6" customHeight="1" x14ac:dyDescent="0.4">
      <c r="A33" s="4"/>
      <c r="B33" s="4"/>
      <c r="C33" s="4"/>
      <c r="D33" s="4"/>
      <c r="E33" s="4"/>
      <c r="F33" s="4"/>
      <c r="G33" s="170"/>
      <c r="H33" s="170"/>
      <c r="I33" s="23"/>
      <c r="J33" s="27"/>
      <c r="K33" s="144"/>
      <c r="L33" s="27"/>
      <c r="M33" s="23"/>
      <c r="N33" s="27"/>
      <c r="O33" s="144"/>
    </row>
    <row r="34" spans="1:15" ht="18" customHeight="1" x14ac:dyDescent="0.4">
      <c r="A34" s="6" t="s">
        <v>241</v>
      </c>
      <c r="B34" s="4"/>
      <c r="C34" s="4"/>
      <c r="D34" s="4"/>
      <c r="E34" s="4"/>
      <c r="F34" s="4"/>
      <c r="G34" s="170"/>
      <c r="H34" s="170"/>
      <c r="I34" s="143">
        <f>SUM(I31:I33)</f>
        <v>6555234</v>
      </c>
      <c r="J34" s="27"/>
      <c r="K34" s="144">
        <f>SUM(K31:K33)</f>
        <v>4270100</v>
      </c>
      <c r="L34" s="27"/>
      <c r="M34" s="143">
        <f>SUM(M31:M33)</f>
        <v>2653190</v>
      </c>
      <c r="N34" s="27"/>
      <c r="O34" s="144">
        <f>SUM(O31:O33)</f>
        <v>4040120</v>
      </c>
    </row>
    <row r="35" spans="1:15" ht="18" customHeight="1" x14ac:dyDescent="0.4">
      <c r="A35" s="4" t="s">
        <v>244</v>
      </c>
      <c r="B35" s="4"/>
      <c r="C35" s="4"/>
      <c r="D35" s="4"/>
      <c r="E35" s="4"/>
      <c r="F35" s="4"/>
      <c r="G35" s="170">
        <v>14</v>
      </c>
      <c r="H35" s="170"/>
      <c r="I35" s="26">
        <v>-46222</v>
      </c>
      <c r="J35" s="5"/>
      <c r="K35" s="148">
        <v>-102448</v>
      </c>
      <c r="L35" s="5"/>
      <c r="M35" s="26">
        <v>0</v>
      </c>
      <c r="N35" s="5"/>
      <c r="O35" s="10">
        <v>0</v>
      </c>
    </row>
    <row r="36" spans="1:15" ht="6" customHeight="1" x14ac:dyDescent="0.4">
      <c r="A36" s="4"/>
      <c r="B36" s="4"/>
      <c r="C36" s="4"/>
      <c r="D36" s="4"/>
      <c r="E36" s="4"/>
      <c r="F36" s="4"/>
      <c r="G36" s="170"/>
      <c r="H36" s="170"/>
      <c r="I36" s="23"/>
      <c r="J36" s="27"/>
      <c r="K36" s="144"/>
      <c r="L36" s="27"/>
      <c r="M36" s="23"/>
      <c r="N36" s="27"/>
      <c r="O36" s="27"/>
    </row>
    <row r="37" spans="1:15" ht="18" customHeight="1" thickBot="1" x14ac:dyDescent="0.45">
      <c r="A37" s="6" t="s">
        <v>242</v>
      </c>
      <c r="B37" s="4"/>
      <c r="C37" s="4"/>
      <c r="D37" s="4"/>
      <c r="E37" s="4"/>
      <c r="F37" s="4"/>
      <c r="G37" s="170"/>
      <c r="H37" s="170"/>
      <c r="I37" s="149">
        <f>SUM(I34:I36)</f>
        <v>6509012</v>
      </c>
      <c r="J37" s="27"/>
      <c r="K37" s="150">
        <f>SUM(K34:K36)</f>
        <v>4167652</v>
      </c>
      <c r="L37" s="27"/>
      <c r="M37" s="149">
        <f>SUM(M34:M36)</f>
        <v>2653190</v>
      </c>
      <c r="N37" s="27"/>
      <c r="O37" s="150">
        <f>SUM(O34:O36)</f>
        <v>4040120</v>
      </c>
    </row>
    <row r="38" spans="1:15" ht="8.1" customHeight="1" thickTop="1" x14ac:dyDescent="0.4">
      <c r="A38" s="4"/>
      <c r="B38" s="4"/>
      <c r="C38" s="4"/>
      <c r="D38" s="4"/>
      <c r="E38" s="4"/>
      <c r="F38" s="4"/>
      <c r="G38" s="170"/>
      <c r="H38" s="170"/>
      <c r="I38" s="23"/>
      <c r="J38" s="27"/>
      <c r="K38" s="27"/>
      <c r="L38" s="27"/>
      <c r="M38" s="23"/>
      <c r="N38" s="27"/>
      <c r="O38" s="27"/>
    </row>
    <row r="39" spans="1:15" ht="18" customHeight="1" x14ac:dyDescent="0.4">
      <c r="A39" s="6" t="s">
        <v>136</v>
      </c>
      <c r="B39" s="6"/>
      <c r="C39" s="4"/>
      <c r="D39" s="4"/>
      <c r="E39" s="4"/>
      <c r="F39" s="4"/>
      <c r="G39" s="170"/>
      <c r="H39" s="170"/>
      <c r="I39" s="23"/>
      <c r="J39" s="5"/>
      <c r="K39" s="27"/>
      <c r="L39" s="5"/>
      <c r="M39" s="23"/>
      <c r="N39" s="5"/>
      <c r="O39" s="53"/>
    </row>
    <row r="40" spans="1:15" ht="18" customHeight="1" x14ac:dyDescent="0.4">
      <c r="A40" s="32"/>
      <c r="B40" s="32" t="s">
        <v>93</v>
      </c>
      <c r="C40" s="32"/>
      <c r="D40" s="32"/>
      <c r="E40" s="32"/>
      <c r="F40" s="32"/>
      <c r="G40" s="22"/>
      <c r="H40" s="22"/>
      <c r="I40" s="23"/>
      <c r="J40" s="27"/>
      <c r="K40" s="27"/>
      <c r="L40" s="27"/>
      <c r="M40" s="23"/>
      <c r="N40" s="27"/>
      <c r="O40" s="27"/>
    </row>
    <row r="41" spans="1:15" ht="18" customHeight="1" x14ac:dyDescent="0.4">
      <c r="A41" s="32"/>
      <c r="B41" s="32"/>
      <c r="C41" s="32" t="s">
        <v>91</v>
      </c>
      <c r="D41" s="32"/>
      <c r="E41" s="32"/>
      <c r="F41" s="32"/>
      <c r="G41" s="22"/>
      <c r="H41" s="22"/>
      <c r="I41" s="23">
        <v>6292312</v>
      </c>
      <c r="J41" s="27"/>
      <c r="K41" s="27">
        <v>3918325</v>
      </c>
      <c r="L41" s="27"/>
      <c r="M41" s="23">
        <v>2653190</v>
      </c>
      <c r="N41" s="27"/>
      <c r="O41" s="27">
        <v>4040120</v>
      </c>
    </row>
    <row r="42" spans="1:15" ht="18" customHeight="1" x14ac:dyDescent="0.4">
      <c r="A42" s="32"/>
      <c r="B42" s="32"/>
      <c r="C42" s="32" t="s">
        <v>92</v>
      </c>
      <c r="D42" s="32"/>
      <c r="E42" s="32"/>
      <c r="F42" s="32"/>
      <c r="G42" s="22"/>
      <c r="H42" s="22"/>
      <c r="I42" s="26">
        <v>-46222</v>
      </c>
      <c r="J42" s="5"/>
      <c r="K42" s="31">
        <v>-102448</v>
      </c>
      <c r="L42" s="5"/>
      <c r="M42" s="26">
        <v>0</v>
      </c>
      <c r="N42" s="5"/>
      <c r="O42" s="31">
        <v>0</v>
      </c>
    </row>
    <row r="43" spans="1:15" ht="6" customHeight="1" x14ac:dyDescent="0.4">
      <c r="A43" s="4"/>
      <c r="B43" s="4"/>
      <c r="C43" s="4"/>
      <c r="D43" s="4"/>
      <c r="E43" s="4"/>
      <c r="F43" s="4"/>
      <c r="G43" s="170"/>
      <c r="H43" s="170"/>
      <c r="I43" s="23"/>
      <c r="J43" s="27"/>
      <c r="K43" s="27"/>
      <c r="L43" s="27"/>
      <c r="M43" s="23"/>
      <c r="N43" s="27"/>
      <c r="O43" s="27"/>
    </row>
    <row r="44" spans="1:15" ht="18" customHeight="1" x14ac:dyDescent="0.4">
      <c r="A44" s="32"/>
      <c r="B44" s="32"/>
      <c r="C44" s="32"/>
      <c r="D44" s="32"/>
      <c r="E44" s="32"/>
      <c r="F44" s="32"/>
      <c r="G44" s="22"/>
      <c r="H44" s="22"/>
      <c r="I44" s="23">
        <f>SUM(I40:I43)</f>
        <v>6246090</v>
      </c>
      <c r="J44" s="27"/>
      <c r="K44" s="27">
        <f>SUM(K40:K43)</f>
        <v>3815877</v>
      </c>
      <c r="L44" s="27"/>
      <c r="M44" s="23">
        <f>SUM(M40:M43)</f>
        <v>2653190</v>
      </c>
      <c r="N44" s="27"/>
      <c r="O44" s="27">
        <f>SUM(O41:O43)</f>
        <v>4040120</v>
      </c>
    </row>
    <row r="45" spans="1:15" ht="18" customHeight="1" x14ac:dyDescent="0.4">
      <c r="A45" s="32"/>
      <c r="B45" s="32" t="s">
        <v>51</v>
      </c>
      <c r="C45" s="32"/>
      <c r="D45" s="32"/>
      <c r="E45" s="32"/>
      <c r="F45" s="32"/>
      <c r="G45" s="22"/>
      <c r="H45" s="22"/>
      <c r="I45" s="26">
        <v>262922</v>
      </c>
      <c r="J45" s="5"/>
      <c r="K45" s="145">
        <v>351775</v>
      </c>
      <c r="L45" s="5"/>
      <c r="M45" s="26">
        <v>0</v>
      </c>
      <c r="N45" s="5"/>
      <c r="O45" s="145">
        <v>0</v>
      </c>
    </row>
    <row r="46" spans="1:15" ht="6" customHeight="1" x14ac:dyDescent="0.4">
      <c r="A46" s="4"/>
      <c r="B46" s="4"/>
      <c r="C46" s="4"/>
      <c r="D46" s="4"/>
      <c r="E46" s="4"/>
      <c r="F46" s="4"/>
      <c r="G46" s="170"/>
      <c r="H46" s="170"/>
      <c r="I46" s="23"/>
      <c r="J46" s="27"/>
      <c r="K46" s="144"/>
      <c r="L46" s="27"/>
      <c r="M46" s="23"/>
      <c r="N46" s="27"/>
      <c r="O46" s="140"/>
    </row>
    <row r="47" spans="1:15" ht="18" customHeight="1" thickBot="1" x14ac:dyDescent="0.45">
      <c r="A47" s="6" t="s">
        <v>242</v>
      </c>
      <c r="B47" s="4"/>
      <c r="C47" s="4"/>
      <c r="D47" s="4"/>
      <c r="E47" s="4"/>
      <c r="F47" s="4"/>
      <c r="G47" s="170"/>
      <c r="H47" s="170"/>
      <c r="I47" s="149">
        <f>SUM(I44:I46)</f>
        <v>6509012</v>
      </c>
      <c r="J47" s="27"/>
      <c r="K47" s="150">
        <f>SUM(K44:K46)</f>
        <v>4167652</v>
      </c>
      <c r="L47" s="27"/>
      <c r="M47" s="149">
        <f>SUM(M44:M46)</f>
        <v>2653190</v>
      </c>
      <c r="N47" s="27"/>
      <c r="O47" s="150">
        <f>SUM(O44:O46)</f>
        <v>4040120</v>
      </c>
    </row>
    <row r="48" spans="1:15" ht="8.1" customHeight="1" thickTop="1" x14ac:dyDescent="0.4">
      <c r="A48" s="4"/>
      <c r="B48" s="4"/>
      <c r="C48" s="4"/>
      <c r="D48" s="4"/>
      <c r="E48" s="4"/>
      <c r="F48" s="4"/>
      <c r="G48" s="170"/>
      <c r="H48" s="170"/>
      <c r="I48" s="23"/>
      <c r="J48" s="27"/>
      <c r="K48" s="27"/>
      <c r="L48" s="27"/>
      <c r="M48" s="23"/>
      <c r="N48" s="27"/>
      <c r="O48" s="27"/>
    </row>
    <row r="49" spans="1:15" ht="18" customHeight="1" x14ac:dyDescent="0.4">
      <c r="A49" s="6" t="s">
        <v>193</v>
      </c>
      <c r="B49" s="4"/>
      <c r="C49" s="4"/>
      <c r="D49" s="4"/>
      <c r="E49" s="4"/>
      <c r="F49" s="4"/>
      <c r="G49" s="170"/>
      <c r="H49" s="170"/>
      <c r="I49" s="19"/>
      <c r="J49" s="5"/>
      <c r="K49" s="5"/>
      <c r="L49" s="5"/>
      <c r="M49" s="19"/>
      <c r="N49" s="5"/>
      <c r="O49" s="5"/>
    </row>
    <row r="50" spans="1:15" ht="18" customHeight="1" x14ac:dyDescent="0.4">
      <c r="A50" s="6"/>
      <c r="B50" s="6" t="s">
        <v>194</v>
      </c>
      <c r="C50" s="4"/>
      <c r="D50" s="4"/>
      <c r="E50" s="4"/>
      <c r="F50" s="4"/>
      <c r="G50" s="170"/>
      <c r="H50" s="170"/>
      <c r="I50" s="19"/>
      <c r="J50" s="5"/>
      <c r="K50" s="5"/>
      <c r="L50" s="5"/>
      <c r="M50" s="19"/>
      <c r="N50" s="5"/>
      <c r="O50" s="5"/>
    </row>
    <row r="51" spans="1:15" ht="18" customHeight="1" x14ac:dyDescent="0.4">
      <c r="A51" s="4"/>
      <c r="B51" s="4" t="s">
        <v>137</v>
      </c>
      <c r="C51" s="4"/>
      <c r="D51" s="4"/>
      <c r="E51" s="4"/>
      <c r="F51" s="4"/>
      <c r="G51" s="170"/>
      <c r="H51" s="170"/>
      <c r="I51" s="19"/>
      <c r="J51" s="5"/>
      <c r="K51" s="5"/>
      <c r="L51" s="5"/>
      <c r="M51" s="19"/>
      <c r="N51" s="5"/>
      <c r="O51" s="5"/>
    </row>
    <row r="52" spans="1:15" ht="18" customHeight="1" x14ac:dyDescent="0.4">
      <c r="A52" s="4"/>
      <c r="B52" s="4"/>
      <c r="C52" s="4" t="s">
        <v>91</v>
      </c>
      <c r="D52" s="4"/>
      <c r="E52" s="4"/>
      <c r="F52" s="4"/>
      <c r="G52" s="51"/>
      <c r="H52" s="170"/>
      <c r="I52" s="112">
        <v>1.27</v>
      </c>
      <c r="J52" s="54"/>
      <c r="K52" s="54">
        <v>0.82</v>
      </c>
      <c r="L52" s="54"/>
      <c r="M52" s="112">
        <v>0.5</v>
      </c>
      <c r="N52" s="54"/>
      <c r="O52" s="54">
        <v>0.85</v>
      </c>
    </row>
    <row r="53" spans="1:15" ht="18" customHeight="1" x14ac:dyDescent="0.4">
      <c r="A53" s="4"/>
      <c r="B53" s="4"/>
      <c r="C53" s="4" t="s">
        <v>92</v>
      </c>
      <c r="D53" s="4"/>
      <c r="E53" s="4"/>
      <c r="F53" s="4"/>
      <c r="G53" s="51"/>
      <c r="H53" s="170"/>
      <c r="I53" s="113">
        <v>-0.01</v>
      </c>
      <c r="J53" s="54"/>
      <c r="K53" s="55">
        <v>-0.02</v>
      </c>
      <c r="L53" s="54"/>
      <c r="M53" s="113">
        <v>0</v>
      </c>
      <c r="N53" s="54"/>
      <c r="O53" s="55">
        <v>0</v>
      </c>
    </row>
    <row r="54" spans="1:15" ht="6" customHeight="1" x14ac:dyDescent="0.4">
      <c r="A54" s="4"/>
      <c r="B54" s="4"/>
      <c r="C54" s="4"/>
      <c r="D54" s="4"/>
      <c r="E54" s="4"/>
      <c r="F54" s="4"/>
      <c r="G54" s="170"/>
      <c r="H54" s="170"/>
      <c r="I54" s="114"/>
      <c r="J54" s="56"/>
      <c r="K54" s="56"/>
      <c r="L54" s="56"/>
      <c r="M54" s="114"/>
      <c r="N54" s="56"/>
      <c r="O54" s="56"/>
    </row>
    <row r="55" spans="1:15" ht="18" customHeight="1" thickBot="1" x14ac:dyDescent="0.45">
      <c r="A55" s="4"/>
      <c r="B55" s="4"/>
      <c r="C55" s="4" t="s">
        <v>190</v>
      </c>
      <c r="D55" s="4"/>
      <c r="E55" s="4"/>
      <c r="F55" s="4"/>
      <c r="G55" s="170">
        <v>41</v>
      </c>
      <c r="H55" s="170"/>
      <c r="I55" s="115">
        <f>SUM(I52:I53)</f>
        <v>1.26</v>
      </c>
      <c r="J55" s="56"/>
      <c r="K55" s="57">
        <f>SUM(K52:K53)</f>
        <v>0.79999999999999993</v>
      </c>
      <c r="L55" s="56"/>
      <c r="M55" s="115">
        <f>SUM(M52:M54)</f>
        <v>0.5</v>
      </c>
      <c r="N55" s="56"/>
      <c r="O55" s="57">
        <f>SUM(O52:O53)</f>
        <v>0.85</v>
      </c>
    </row>
    <row r="56" spans="1:15" ht="18" customHeight="1" thickTop="1" x14ac:dyDescent="0.4">
      <c r="A56" s="4"/>
      <c r="B56" s="4"/>
      <c r="C56" s="4"/>
      <c r="D56" s="4"/>
      <c r="E56" s="4"/>
      <c r="F56" s="4"/>
      <c r="G56" s="170"/>
      <c r="H56" s="170"/>
      <c r="I56" s="27"/>
      <c r="J56" s="27"/>
      <c r="K56" s="27"/>
      <c r="L56" s="27"/>
      <c r="M56" s="27"/>
      <c r="N56" s="27"/>
      <c r="O56" s="27"/>
    </row>
    <row r="57" spans="1:15" ht="18" customHeight="1" x14ac:dyDescent="0.4">
      <c r="A57" s="4"/>
      <c r="B57" s="4"/>
      <c r="C57" s="4"/>
      <c r="D57" s="4"/>
      <c r="E57" s="4"/>
      <c r="F57" s="4"/>
      <c r="G57" s="170"/>
      <c r="H57" s="170"/>
      <c r="I57" s="5"/>
      <c r="J57" s="5"/>
      <c r="K57" s="27"/>
      <c r="L57" s="5"/>
      <c r="M57" s="5"/>
      <c r="N57" s="5"/>
      <c r="O57" s="27"/>
    </row>
    <row r="58" spans="1:15" ht="18" customHeight="1" x14ac:dyDescent="0.4">
      <c r="A58" s="4"/>
      <c r="B58" s="4"/>
      <c r="C58" s="4"/>
      <c r="D58" s="4"/>
      <c r="E58" s="4"/>
      <c r="F58" s="4"/>
      <c r="G58" s="170"/>
      <c r="H58" s="170"/>
      <c r="I58" s="5"/>
      <c r="J58" s="5"/>
      <c r="K58" s="27"/>
      <c r="L58" s="5"/>
      <c r="M58" s="5"/>
      <c r="N58" s="5"/>
      <c r="O58" s="27"/>
    </row>
    <row r="59" spans="1:15" ht="18" customHeight="1" x14ac:dyDescent="0.4">
      <c r="A59" s="4"/>
      <c r="B59" s="4"/>
      <c r="C59" s="4"/>
      <c r="D59" s="4"/>
      <c r="E59" s="4"/>
      <c r="F59" s="4"/>
      <c r="G59" s="170"/>
      <c r="H59" s="170"/>
      <c r="I59" s="5"/>
      <c r="J59" s="5"/>
      <c r="K59" s="27"/>
      <c r="L59" s="5"/>
      <c r="M59" s="5"/>
      <c r="N59" s="5"/>
      <c r="O59" s="27"/>
    </row>
    <row r="60" spans="1:15" ht="6" customHeight="1" x14ac:dyDescent="0.4">
      <c r="A60" s="4"/>
      <c r="B60" s="4"/>
      <c r="C60" s="4"/>
      <c r="D60" s="4"/>
      <c r="E60" s="4"/>
      <c r="F60" s="4"/>
      <c r="G60" s="170"/>
      <c r="H60" s="170"/>
      <c r="I60" s="5"/>
      <c r="J60" s="5"/>
      <c r="K60" s="27"/>
      <c r="L60" s="5"/>
      <c r="M60" s="5"/>
      <c r="N60" s="5"/>
      <c r="O60" s="27"/>
    </row>
    <row r="61" spans="1:15" ht="21.95" customHeight="1" x14ac:dyDescent="0.4">
      <c r="A61" s="29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61" s="29"/>
      <c r="C61" s="29"/>
      <c r="D61" s="29"/>
      <c r="E61" s="29"/>
      <c r="F61" s="29"/>
      <c r="G61" s="30"/>
      <c r="H61" s="30"/>
      <c r="I61" s="31"/>
      <c r="J61" s="31"/>
      <c r="K61" s="31"/>
      <c r="L61" s="31"/>
      <c r="M61" s="31"/>
      <c r="N61" s="31"/>
      <c r="O61" s="31"/>
    </row>
  </sheetData>
  <mergeCells count="2">
    <mergeCell ref="M5:O5"/>
    <mergeCell ref="I5:K5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9"/>
  <sheetViews>
    <sheetView topLeftCell="A31" zoomScaleNormal="100" zoomScaleSheetLayoutView="110" workbookViewId="0">
      <selection activeCell="Y37" sqref="Y37"/>
    </sheetView>
  </sheetViews>
  <sheetFormatPr defaultColWidth="5.85546875" defaultRowHeight="20.100000000000001" customHeight="1" x14ac:dyDescent="0.4"/>
  <cols>
    <col min="1" max="5" width="1.140625" style="174" customWidth="1"/>
    <col min="6" max="6" width="35.42578125" style="174" customWidth="1"/>
    <col min="7" max="7" width="8.28515625" style="174" customWidth="1"/>
    <col min="8" max="8" width="0.5703125" style="174" customWidth="1"/>
    <col min="9" max="9" width="12" style="174" customWidth="1"/>
    <col min="10" max="10" width="0.5703125" style="174" customWidth="1"/>
    <col min="11" max="11" width="12" style="174" customWidth="1"/>
    <col min="12" max="12" width="0.5703125" style="174" customWidth="1"/>
    <col min="13" max="13" width="12" style="174" customWidth="1"/>
    <col min="14" max="14" width="0.5703125" style="174" customWidth="1"/>
    <col min="15" max="15" width="12" style="174" customWidth="1"/>
    <col min="16" max="256" width="5.85546875" style="174"/>
    <col min="257" max="271" width="5.85546875" style="174" customWidth="1"/>
    <col min="272" max="512" width="5.85546875" style="174"/>
    <col min="513" max="527" width="5.85546875" style="174" customWidth="1"/>
    <col min="528" max="768" width="5.85546875" style="174"/>
    <col min="769" max="783" width="5.85546875" style="174" customWidth="1"/>
    <col min="784" max="1024" width="5.85546875" style="174"/>
    <col min="1025" max="1039" width="5.85546875" style="174" customWidth="1"/>
    <col min="1040" max="1280" width="5.85546875" style="174"/>
    <col min="1281" max="1295" width="5.85546875" style="174" customWidth="1"/>
    <col min="1296" max="1536" width="5.85546875" style="174"/>
    <col min="1537" max="1551" width="5.85546875" style="174" customWidth="1"/>
    <col min="1552" max="1792" width="5.85546875" style="174"/>
    <col min="1793" max="1807" width="5.85546875" style="174" customWidth="1"/>
    <col min="1808" max="2048" width="5.85546875" style="174"/>
    <col min="2049" max="2063" width="5.85546875" style="174" customWidth="1"/>
    <col min="2064" max="2304" width="5.85546875" style="174"/>
    <col min="2305" max="2319" width="5.85546875" style="174" customWidth="1"/>
    <col min="2320" max="2560" width="5.85546875" style="174"/>
    <col min="2561" max="2575" width="5.85546875" style="174" customWidth="1"/>
    <col min="2576" max="2816" width="5.85546875" style="174"/>
    <col min="2817" max="2831" width="5.85546875" style="174" customWidth="1"/>
    <col min="2832" max="3072" width="5.85546875" style="174"/>
    <col min="3073" max="3087" width="5.85546875" style="174" customWidth="1"/>
    <col min="3088" max="3328" width="5.85546875" style="174"/>
    <col min="3329" max="3343" width="5.85546875" style="174" customWidth="1"/>
    <col min="3344" max="3584" width="5.85546875" style="174"/>
    <col min="3585" max="3599" width="5.85546875" style="174" customWidth="1"/>
    <col min="3600" max="3840" width="5.85546875" style="174"/>
    <col min="3841" max="3855" width="5.85546875" style="174" customWidth="1"/>
    <col min="3856" max="4096" width="5.85546875" style="174"/>
    <col min="4097" max="4111" width="5.85546875" style="174" customWidth="1"/>
    <col min="4112" max="4352" width="5.85546875" style="174"/>
    <col min="4353" max="4367" width="5.85546875" style="174" customWidth="1"/>
    <col min="4368" max="4608" width="5.85546875" style="174"/>
    <col min="4609" max="4623" width="5.85546875" style="174" customWidth="1"/>
    <col min="4624" max="4864" width="5.85546875" style="174"/>
    <col min="4865" max="4879" width="5.85546875" style="174" customWidth="1"/>
    <col min="4880" max="5120" width="5.85546875" style="174"/>
    <col min="5121" max="5135" width="5.85546875" style="174" customWidth="1"/>
    <col min="5136" max="5376" width="5.85546875" style="174"/>
    <col min="5377" max="5391" width="5.85546875" style="174" customWidth="1"/>
    <col min="5392" max="5632" width="5.85546875" style="174"/>
    <col min="5633" max="5647" width="5.85546875" style="174" customWidth="1"/>
    <col min="5648" max="5888" width="5.85546875" style="174"/>
    <col min="5889" max="5903" width="5.85546875" style="174" customWidth="1"/>
    <col min="5904" max="6144" width="5.85546875" style="174"/>
    <col min="6145" max="6159" width="5.85546875" style="174" customWidth="1"/>
    <col min="6160" max="6400" width="5.85546875" style="174"/>
    <col min="6401" max="6415" width="5.85546875" style="174" customWidth="1"/>
    <col min="6416" max="6656" width="5.85546875" style="174"/>
    <col min="6657" max="6671" width="5.85546875" style="174" customWidth="1"/>
    <col min="6672" max="6912" width="5.85546875" style="174"/>
    <col min="6913" max="6927" width="5.85546875" style="174" customWidth="1"/>
    <col min="6928" max="7168" width="5.85546875" style="174"/>
    <col min="7169" max="7183" width="5.85546875" style="174" customWidth="1"/>
    <col min="7184" max="7424" width="5.85546875" style="174"/>
    <col min="7425" max="7439" width="5.85546875" style="174" customWidth="1"/>
    <col min="7440" max="7680" width="5.85546875" style="174"/>
    <col min="7681" max="7695" width="5.85546875" style="174" customWidth="1"/>
    <col min="7696" max="7936" width="5.85546875" style="174"/>
    <col min="7937" max="7951" width="5.85546875" style="174" customWidth="1"/>
    <col min="7952" max="8192" width="5.85546875" style="174"/>
    <col min="8193" max="8207" width="5.85546875" style="174" customWidth="1"/>
    <col min="8208" max="8448" width="5.85546875" style="174"/>
    <col min="8449" max="8463" width="5.85546875" style="174" customWidth="1"/>
    <col min="8464" max="8704" width="5.85546875" style="174"/>
    <col min="8705" max="8719" width="5.85546875" style="174" customWidth="1"/>
    <col min="8720" max="8960" width="5.85546875" style="174"/>
    <col min="8961" max="8975" width="5.85546875" style="174" customWidth="1"/>
    <col min="8976" max="9216" width="5.85546875" style="174"/>
    <col min="9217" max="9231" width="5.85546875" style="174" customWidth="1"/>
    <col min="9232" max="9472" width="5.85546875" style="174"/>
    <col min="9473" max="9487" width="5.85546875" style="174" customWidth="1"/>
    <col min="9488" max="9728" width="5.85546875" style="174"/>
    <col min="9729" max="9743" width="5.85546875" style="174" customWidth="1"/>
    <col min="9744" max="9984" width="5.85546875" style="174"/>
    <col min="9985" max="9999" width="5.85546875" style="174" customWidth="1"/>
    <col min="10000" max="10240" width="5.85546875" style="174"/>
    <col min="10241" max="10255" width="5.85546875" style="174" customWidth="1"/>
    <col min="10256" max="10496" width="5.85546875" style="174"/>
    <col min="10497" max="10511" width="5.85546875" style="174" customWidth="1"/>
    <col min="10512" max="10752" width="5.85546875" style="174"/>
    <col min="10753" max="10767" width="5.85546875" style="174" customWidth="1"/>
    <col min="10768" max="11008" width="5.85546875" style="174"/>
    <col min="11009" max="11023" width="5.85546875" style="174" customWidth="1"/>
    <col min="11024" max="11264" width="5.85546875" style="174"/>
    <col min="11265" max="11279" width="5.85546875" style="174" customWidth="1"/>
    <col min="11280" max="11520" width="5.85546875" style="174"/>
    <col min="11521" max="11535" width="5.85546875" style="174" customWidth="1"/>
    <col min="11536" max="11776" width="5.85546875" style="174"/>
    <col min="11777" max="11791" width="5.85546875" style="174" customWidth="1"/>
    <col min="11792" max="12032" width="5.85546875" style="174"/>
    <col min="12033" max="12047" width="5.85546875" style="174" customWidth="1"/>
    <col min="12048" max="12288" width="5.85546875" style="174"/>
    <col min="12289" max="12303" width="5.85546875" style="174" customWidth="1"/>
    <col min="12304" max="12544" width="5.85546875" style="174"/>
    <col min="12545" max="12559" width="5.85546875" style="174" customWidth="1"/>
    <col min="12560" max="12800" width="5.85546875" style="174"/>
    <col min="12801" max="12815" width="5.85546875" style="174" customWidth="1"/>
    <col min="12816" max="13056" width="5.85546875" style="174"/>
    <col min="13057" max="13071" width="5.85546875" style="174" customWidth="1"/>
    <col min="13072" max="13312" width="5.85546875" style="174"/>
    <col min="13313" max="13327" width="5.85546875" style="174" customWidth="1"/>
    <col min="13328" max="13568" width="5.85546875" style="174"/>
    <col min="13569" max="13583" width="5.85546875" style="174" customWidth="1"/>
    <col min="13584" max="13824" width="5.85546875" style="174"/>
    <col min="13825" max="13839" width="5.85546875" style="174" customWidth="1"/>
    <col min="13840" max="14080" width="5.85546875" style="174"/>
    <col min="14081" max="14095" width="5.85546875" style="174" customWidth="1"/>
    <col min="14096" max="14336" width="5.85546875" style="174"/>
    <col min="14337" max="14351" width="5.85546875" style="174" customWidth="1"/>
    <col min="14352" max="14592" width="5.85546875" style="174"/>
    <col min="14593" max="14607" width="5.85546875" style="174" customWidth="1"/>
    <col min="14608" max="14848" width="5.85546875" style="174"/>
    <col min="14849" max="14863" width="5.85546875" style="174" customWidth="1"/>
    <col min="14864" max="15104" width="5.85546875" style="174"/>
    <col min="15105" max="15119" width="5.85546875" style="174" customWidth="1"/>
    <col min="15120" max="15360" width="5.85546875" style="174"/>
    <col min="15361" max="15375" width="5.85546875" style="174" customWidth="1"/>
    <col min="15376" max="15616" width="5.85546875" style="174"/>
    <col min="15617" max="15631" width="5.85546875" style="174" customWidth="1"/>
    <col min="15632" max="15872" width="5.85546875" style="174"/>
    <col min="15873" max="15887" width="5.85546875" style="174" customWidth="1"/>
    <col min="15888" max="16128" width="5.85546875" style="174"/>
    <col min="16129" max="16143" width="5.85546875" style="174" customWidth="1"/>
    <col min="16144" max="16384" width="5.85546875" style="174"/>
  </cols>
  <sheetData>
    <row r="1" spans="1:15" ht="20.100000000000001" customHeight="1" x14ac:dyDescent="0.4">
      <c r="A1" s="3" t="s">
        <v>0</v>
      </c>
      <c r="B1" s="4"/>
      <c r="C1" s="4"/>
      <c r="D1" s="4"/>
      <c r="E1" s="4"/>
      <c r="F1" s="4"/>
      <c r="G1" s="170"/>
      <c r="H1" s="170"/>
      <c r="I1" s="5"/>
      <c r="J1" s="5"/>
      <c r="K1" s="5"/>
      <c r="L1" s="170"/>
      <c r="M1" s="5"/>
      <c r="N1" s="5"/>
      <c r="O1" s="5"/>
    </row>
    <row r="2" spans="1:15" ht="20.100000000000001" customHeight="1" x14ac:dyDescent="0.4">
      <c r="A2" s="6" t="s">
        <v>219</v>
      </c>
      <c r="B2" s="6"/>
      <c r="C2" s="6"/>
      <c r="D2" s="6"/>
      <c r="E2" s="6"/>
      <c r="F2" s="6"/>
      <c r="G2" s="14"/>
      <c r="H2" s="14"/>
      <c r="I2" s="15"/>
      <c r="J2" s="15"/>
      <c r="K2" s="15"/>
      <c r="L2" s="14"/>
      <c r="M2" s="15"/>
      <c r="N2" s="15"/>
      <c r="O2" s="15"/>
    </row>
    <row r="3" spans="1:15" ht="20.100000000000001" customHeight="1" x14ac:dyDescent="0.4">
      <c r="A3" s="7" t="str">
        <f>'PL 10'!A3</f>
        <v>สำหรับปีสิ้นสุดวันที่ 31 ธันวาคม พ.ศ. 2563</v>
      </c>
      <c r="B3" s="8"/>
      <c r="C3" s="8"/>
      <c r="D3" s="8"/>
      <c r="E3" s="8"/>
      <c r="F3" s="8"/>
      <c r="G3" s="9"/>
      <c r="H3" s="9"/>
      <c r="I3" s="10"/>
      <c r="J3" s="10"/>
      <c r="K3" s="10"/>
      <c r="L3" s="9"/>
      <c r="M3" s="10"/>
      <c r="N3" s="10"/>
      <c r="O3" s="10"/>
    </row>
    <row r="4" spans="1:15" ht="20.100000000000001" customHeight="1" x14ac:dyDescent="0.4">
      <c r="A4" s="4"/>
      <c r="B4" s="4"/>
      <c r="C4" s="4"/>
      <c r="D4" s="4"/>
      <c r="E4" s="4"/>
      <c r="F4" s="4"/>
      <c r="G4" s="170"/>
      <c r="H4" s="170"/>
      <c r="I4" s="5"/>
      <c r="J4" s="5"/>
      <c r="K4" s="5"/>
      <c r="L4" s="170"/>
      <c r="M4" s="5"/>
      <c r="N4" s="5"/>
      <c r="O4" s="5"/>
    </row>
    <row r="5" spans="1:15" ht="20.100000000000001" customHeight="1" x14ac:dyDescent="0.4">
      <c r="A5" s="4"/>
      <c r="B5" s="4"/>
      <c r="C5" s="4"/>
      <c r="D5" s="4"/>
      <c r="E5" s="4"/>
      <c r="F5" s="4"/>
      <c r="G5" s="170"/>
      <c r="H5" s="170"/>
      <c r="I5" s="177" t="s">
        <v>214</v>
      </c>
      <c r="J5" s="177"/>
      <c r="K5" s="177"/>
      <c r="L5" s="5"/>
      <c r="M5" s="177" t="s">
        <v>215</v>
      </c>
      <c r="N5" s="177"/>
      <c r="O5" s="177"/>
    </row>
    <row r="6" spans="1:15" ht="20.100000000000001" customHeight="1" x14ac:dyDescent="0.4">
      <c r="A6" s="4"/>
      <c r="B6" s="4"/>
      <c r="C6" s="4"/>
      <c r="D6" s="4"/>
      <c r="E6" s="4"/>
      <c r="F6" s="4"/>
      <c r="G6" s="170"/>
      <c r="H6" s="170"/>
      <c r="I6" s="12" t="s">
        <v>2</v>
      </c>
      <c r="J6" s="11"/>
      <c r="K6" s="12" t="s">
        <v>2</v>
      </c>
      <c r="L6" s="170"/>
      <c r="M6" s="12" t="s">
        <v>2</v>
      </c>
      <c r="N6" s="11"/>
      <c r="O6" s="12" t="s">
        <v>2</v>
      </c>
    </row>
    <row r="7" spans="1:15" ht="20.100000000000001" customHeight="1" x14ac:dyDescent="0.4">
      <c r="A7" s="4" t="s">
        <v>41</v>
      </c>
      <c r="B7" s="4"/>
      <c r="C7" s="4"/>
      <c r="D7" s="4"/>
      <c r="E7" s="4"/>
      <c r="F7" s="4"/>
      <c r="G7" s="22"/>
      <c r="H7" s="50"/>
      <c r="I7" s="15" t="s">
        <v>146</v>
      </c>
      <c r="J7" s="15"/>
      <c r="K7" s="15" t="s">
        <v>115</v>
      </c>
      <c r="L7" s="16"/>
      <c r="M7" s="15" t="s">
        <v>146</v>
      </c>
      <c r="N7" s="15"/>
      <c r="O7" s="15" t="s">
        <v>115</v>
      </c>
    </row>
    <row r="8" spans="1:15" ht="20.100000000000001" customHeight="1" x14ac:dyDescent="0.4">
      <c r="A8" s="4"/>
      <c r="B8" s="4"/>
      <c r="C8" s="4"/>
      <c r="D8" s="4"/>
      <c r="E8" s="4"/>
      <c r="F8" s="4"/>
      <c r="G8" s="22"/>
      <c r="H8" s="58"/>
      <c r="I8" s="18" t="s">
        <v>4</v>
      </c>
      <c r="J8" s="15"/>
      <c r="K8" s="18" t="s">
        <v>4</v>
      </c>
      <c r="L8" s="14"/>
      <c r="M8" s="18" t="s">
        <v>4</v>
      </c>
      <c r="N8" s="15"/>
      <c r="O8" s="18" t="s">
        <v>4</v>
      </c>
    </row>
    <row r="9" spans="1:15" ht="8.1" customHeight="1" x14ac:dyDescent="0.4">
      <c r="A9" s="4"/>
      <c r="B9" s="4"/>
      <c r="C9" s="4"/>
      <c r="D9" s="4"/>
      <c r="E9" s="4"/>
      <c r="F9" s="4"/>
      <c r="G9" s="50"/>
      <c r="H9" s="58"/>
      <c r="I9" s="111"/>
      <c r="J9" s="15"/>
      <c r="K9" s="11"/>
      <c r="L9" s="14"/>
      <c r="M9" s="111"/>
      <c r="N9" s="15"/>
      <c r="O9" s="11"/>
    </row>
    <row r="10" spans="1:15" ht="20.100000000000001" customHeight="1" x14ac:dyDescent="0.4">
      <c r="A10" s="4" t="s">
        <v>242</v>
      </c>
      <c r="B10" s="4"/>
      <c r="C10" s="4"/>
      <c r="D10" s="4"/>
      <c r="E10" s="4"/>
      <c r="F10" s="4"/>
      <c r="G10" s="22"/>
      <c r="H10" s="22"/>
      <c r="I10" s="26">
        <f>'PL 10'!I47</f>
        <v>6509012</v>
      </c>
      <c r="J10" s="5"/>
      <c r="K10" s="10">
        <f>'PL 10'!K47</f>
        <v>4167652</v>
      </c>
      <c r="L10" s="59"/>
      <c r="M10" s="26">
        <f>'PL 10'!M47</f>
        <v>2653190</v>
      </c>
      <c r="N10" s="5"/>
      <c r="O10" s="10">
        <f>'PL 10'!O47</f>
        <v>4040120</v>
      </c>
    </row>
    <row r="11" spans="1:15" ht="8.1" customHeight="1" x14ac:dyDescent="0.4">
      <c r="A11" s="4"/>
      <c r="B11" s="4"/>
      <c r="C11" s="4"/>
      <c r="D11" s="4"/>
      <c r="E11" s="4"/>
      <c r="F11" s="4"/>
      <c r="G11" s="170"/>
      <c r="H11" s="170"/>
      <c r="I11" s="23"/>
      <c r="J11" s="27"/>
      <c r="K11" s="27"/>
      <c r="L11" s="59"/>
      <c r="M11" s="23"/>
      <c r="N11" s="27"/>
      <c r="O11" s="27"/>
    </row>
    <row r="12" spans="1:15" ht="20.100000000000001" customHeight="1" x14ac:dyDescent="0.4">
      <c r="A12" s="6" t="s">
        <v>164</v>
      </c>
      <c r="B12" s="4"/>
      <c r="C12" s="4"/>
      <c r="D12" s="4"/>
      <c r="E12" s="4"/>
      <c r="F12" s="4"/>
      <c r="G12" s="22"/>
      <c r="H12" s="22"/>
      <c r="I12" s="19"/>
      <c r="J12" s="5"/>
      <c r="K12" s="5"/>
      <c r="L12" s="59"/>
      <c r="M12" s="19"/>
      <c r="N12" s="5"/>
      <c r="O12" s="5"/>
    </row>
    <row r="13" spans="1:15" ht="20.100000000000001" customHeight="1" x14ac:dyDescent="0.4">
      <c r="A13" s="4" t="s">
        <v>52</v>
      </c>
      <c r="B13" s="4"/>
      <c r="C13" s="4"/>
      <c r="D13" s="4"/>
      <c r="E13" s="4"/>
      <c r="F13" s="4"/>
      <c r="G13" s="170"/>
      <c r="H13" s="170"/>
      <c r="I13" s="19"/>
      <c r="J13" s="5"/>
      <c r="K13" s="5"/>
      <c r="L13" s="59"/>
      <c r="M13" s="19"/>
      <c r="N13" s="5"/>
      <c r="O13" s="5"/>
    </row>
    <row r="14" spans="1:15" ht="20.100000000000001" customHeight="1" x14ac:dyDescent="0.4">
      <c r="A14" s="4"/>
      <c r="B14" s="4" t="s">
        <v>53</v>
      </c>
      <c r="C14" s="4"/>
      <c r="D14" s="4"/>
      <c r="E14" s="4"/>
      <c r="F14" s="4"/>
      <c r="G14" s="170"/>
      <c r="H14" s="170"/>
      <c r="I14" s="19"/>
      <c r="J14" s="5"/>
      <c r="K14" s="5"/>
      <c r="L14" s="59"/>
      <c r="M14" s="19"/>
      <c r="N14" s="5"/>
      <c r="O14" s="5"/>
    </row>
    <row r="15" spans="1:15" ht="20.100000000000001" customHeight="1" x14ac:dyDescent="0.4">
      <c r="A15" s="4"/>
      <c r="B15" s="4"/>
      <c r="C15" s="4" t="s">
        <v>195</v>
      </c>
      <c r="D15" s="4"/>
      <c r="E15" s="4"/>
      <c r="F15" s="4"/>
      <c r="G15" s="170"/>
      <c r="H15" s="170"/>
      <c r="I15" s="19"/>
      <c r="J15" s="5"/>
      <c r="K15" s="5"/>
      <c r="L15" s="59"/>
      <c r="M15" s="19"/>
      <c r="N15" s="5"/>
      <c r="O15" s="5"/>
    </row>
    <row r="16" spans="1:15" ht="20.100000000000001" customHeight="1" x14ac:dyDescent="0.4">
      <c r="A16" s="4"/>
      <c r="B16" s="4"/>
      <c r="C16" s="4"/>
      <c r="D16" s="4" t="s">
        <v>196</v>
      </c>
      <c r="E16" s="4"/>
      <c r="F16" s="4"/>
      <c r="G16" s="170" t="s">
        <v>263</v>
      </c>
      <c r="H16" s="170"/>
      <c r="I16" s="19">
        <v>-9928</v>
      </c>
      <c r="J16" s="5"/>
      <c r="K16" s="119">
        <v>235882</v>
      </c>
      <c r="L16" s="59"/>
      <c r="M16" s="19">
        <v>0</v>
      </c>
      <c r="N16" s="5"/>
      <c r="O16" s="119">
        <v>196415</v>
      </c>
    </row>
    <row r="17" spans="1:15" ht="20.100000000000001" customHeight="1" x14ac:dyDescent="0.4">
      <c r="A17" s="4"/>
      <c r="B17" s="4"/>
      <c r="C17" s="4" t="s">
        <v>126</v>
      </c>
      <c r="D17" s="4"/>
      <c r="E17" s="4"/>
      <c r="F17" s="4"/>
      <c r="G17" s="170"/>
      <c r="H17" s="170"/>
      <c r="I17" s="19"/>
      <c r="J17" s="5"/>
      <c r="K17" s="5"/>
      <c r="L17" s="59"/>
      <c r="M17" s="19"/>
      <c r="N17" s="5"/>
      <c r="O17" s="5"/>
    </row>
    <row r="18" spans="1:15" ht="20.100000000000001" customHeight="1" x14ac:dyDescent="0.4">
      <c r="A18" s="4"/>
      <c r="B18" s="4"/>
      <c r="C18" s="4"/>
      <c r="D18" s="4" t="s">
        <v>127</v>
      </c>
      <c r="E18" s="4"/>
      <c r="F18" s="4"/>
      <c r="G18" s="170"/>
      <c r="H18" s="170"/>
      <c r="I18" s="19">
        <v>-21</v>
      </c>
      <c r="J18" s="5"/>
      <c r="K18" s="119">
        <v>4535</v>
      </c>
      <c r="L18" s="59"/>
      <c r="M18" s="19">
        <v>0</v>
      </c>
      <c r="N18" s="5"/>
      <c r="O18" s="119">
        <v>0</v>
      </c>
    </row>
    <row r="19" spans="1:15" ht="20.100000000000001" customHeight="1" x14ac:dyDescent="0.4">
      <c r="A19" s="4"/>
      <c r="B19" s="4"/>
      <c r="C19" s="4" t="s">
        <v>246</v>
      </c>
      <c r="D19" s="4"/>
      <c r="E19" s="4"/>
      <c r="F19" s="4"/>
      <c r="G19" s="170"/>
      <c r="H19" s="170"/>
      <c r="I19" s="116">
        <v>179782</v>
      </c>
      <c r="J19" s="5"/>
      <c r="K19" s="152">
        <v>-12973</v>
      </c>
      <c r="L19" s="59"/>
      <c r="M19" s="116">
        <v>0</v>
      </c>
      <c r="N19" s="5"/>
      <c r="O19" s="152">
        <v>0</v>
      </c>
    </row>
    <row r="20" spans="1:15" ht="8.1" customHeight="1" x14ac:dyDescent="0.4">
      <c r="A20" s="4"/>
      <c r="B20" s="4"/>
      <c r="C20" s="4"/>
      <c r="D20" s="4"/>
      <c r="E20" s="4"/>
      <c r="F20" s="4"/>
      <c r="G20" s="170"/>
      <c r="H20" s="170"/>
      <c r="I20" s="23"/>
      <c r="J20" s="27"/>
      <c r="K20" s="27"/>
      <c r="L20" s="59"/>
      <c r="M20" s="23"/>
      <c r="N20" s="27"/>
      <c r="O20" s="27"/>
    </row>
    <row r="21" spans="1:15" ht="20.100000000000001" customHeight="1" x14ac:dyDescent="0.4">
      <c r="A21" s="4"/>
      <c r="B21" s="4"/>
      <c r="C21" s="4" t="s">
        <v>54</v>
      </c>
      <c r="D21" s="4"/>
      <c r="E21" s="4"/>
      <c r="F21" s="4"/>
      <c r="G21" s="170"/>
      <c r="H21" s="170"/>
      <c r="I21" s="23"/>
      <c r="J21" s="5"/>
      <c r="K21" s="27"/>
      <c r="L21" s="59"/>
      <c r="M21" s="23"/>
      <c r="N21" s="5"/>
      <c r="O21" s="27"/>
    </row>
    <row r="22" spans="1:15" ht="20.100000000000001" customHeight="1" x14ac:dyDescent="0.4">
      <c r="A22" s="4"/>
      <c r="B22" s="4"/>
      <c r="C22" s="4"/>
      <c r="D22" s="4" t="s">
        <v>55</v>
      </c>
      <c r="E22" s="4"/>
      <c r="F22" s="4"/>
      <c r="G22" s="170"/>
      <c r="H22" s="170"/>
      <c r="I22" s="151">
        <f>SUM(I15:I20)</f>
        <v>169833</v>
      </c>
      <c r="J22" s="5"/>
      <c r="K22" s="152">
        <f>SUM(K15:K20)</f>
        <v>227444</v>
      </c>
      <c r="L22" s="59"/>
      <c r="M22" s="151">
        <f>SUM(M15:M20)</f>
        <v>0</v>
      </c>
      <c r="N22" s="5"/>
      <c r="O22" s="152">
        <f>SUM(O15:O20)</f>
        <v>196415</v>
      </c>
    </row>
    <row r="23" spans="1:15" ht="8.1" customHeight="1" x14ac:dyDescent="0.4">
      <c r="A23" s="4"/>
      <c r="B23" s="4"/>
      <c r="C23" s="4"/>
      <c r="D23" s="4"/>
      <c r="E23" s="4"/>
      <c r="F23" s="4"/>
      <c r="G23" s="170"/>
      <c r="H23" s="170"/>
      <c r="I23" s="23"/>
      <c r="J23" s="27"/>
      <c r="K23" s="27"/>
      <c r="L23" s="59"/>
      <c r="M23" s="23"/>
      <c r="N23" s="27"/>
      <c r="O23" s="27"/>
    </row>
    <row r="24" spans="1:15" ht="20.100000000000001" customHeight="1" x14ac:dyDescent="0.4">
      <c r="A24" s="4" t="s">
        <v>56</v>
      </c>
      <c r="B24" s="4"/>
      <c r="C24" s="4"/>
      <c r="D24" s="4"/>
      <c r="E24" s="4"/>
      <c r="F24" s="4"/>
      <c r="G24" s="170"/>
      <c r="H24" s="170"/>
      <c r="I24" s="19"/>
      <c r="J24" s="5"/>
      <c r="K24" s="5"/>
      <c r="L24" s="59"/>
      <c r="M24" s="19"/>
      <c r="N24" s="5"/>
      <c r="O24" s="5"/>
    </row>
    <row r="25" spans="1:15" ht="20.100000000000001" customHeight="1" x14ac:dyDescent="0.4">
      <c r="A25" s="4"/>
      <c r="B25" s="4" t="s">
        <v>53</v>
      </c>
      <c r="C25" s="4"/>
      <c r="D25" s="4"/>
      <c r="E25" s="4"/>
      <c r="F25" s="4"/>
      <c r="G25" s="170"/>
      <c r="H25" s="170"/>
      <c r="I25" s="19"/>
      <c r="J25" s="5"/>
      <c r="K25" s="5"/>
      <c r="L25" s="59"/>
      <c r="M25" s="19"/>
      <c r="N25" s="5"/>
      <c r="O25" s="5"/>
    </row>
    <row r="26" spans="1:15" ht="20.100000000000001" customHeight="1" x14ac:dyDescent="0.4">
      <c r="A26" s="4"/>
      <c r="B26" s="4"/>
      <c r="C26" s="4" t="s">
        <v>154</v>
      </c>
      <c r="D26" s="4"/>
      <c r="E26" s="4"/>
      <c r="F26" s="4"/>
      <c r="G26" s="170"/>
      <c r="H26" s="170"/>
      <c r="I26" s="19">
        <v>1178344</v>
      </c>
      <c r="J26" s="5"/>
      <c r="K26" s="5">
        <v>-2163482</v>
      </c>
      <c r="L26" s="59"/>
      <c r="M26" s="19">
        <v>0</v>
      </c>
      <c r="N26" s="5"/>
      <c r="O26" s="5">
        <v>0</v>
      </c>
    </row>
    <row r="27" spans="1:15" ht="20.100000000000001" customHeight="1" x14ac:dyDescent="0.4">
      <c r="A27" s="4"/>
      <c r="B27" s="13"/>
      <c r="C27" s="4" t="s">
        <v>249</v>
      </c>
      <c r="D27" s="4"/>
      <c r="E27" s="4"/>
      <c r="F27" s="4"/>
      <c r="G27" s="170"/>
      <c r="H27" s="170"/>
      <c r="I27" s="19"/>
      <c r="J27" s="5"/>
      <c r="K27" s="5"/>
      <c r="L27" s="59"/>
      <c r="M27" s="19"/>
      <c r="N27" s="5"/>
      <c r="O27" s="5"/>
    </row>
    <row r="28" spans="1:15" ht="20.100000000000001" customHeight="1" x14ac:dyDescent="0.4">
      <c r="A28" s="4"/>
      <c r="B28" s="4"/>
      <c r="C28" s="4"/>
      <c r="D28" s="4" t="s">
        <v>201</v>
      </c>
      <c r="E28" s="4"/>
      <c r="F28" s="4"/>
      <c r="G28" s="170">
        <v>15</v>
      </c>
      <c r="H28" s="170"/>
      <c r="I28" s="19">
        <v>-23592</v>
      </c>
      <c r="J28" s="5"/>
      <c r="K28" s="5">
        <v>-46846</v>
      </c>
      <c r="L28" s="59"/>
      <c r="M28" s="19">
        <v>0</v>
      </c>
      <c r="N28" s="5"/>
      <c r="O28" s="5">
        <v>0</v>
      </c>
    </row>
    <row r="29" spans="1:15" ht="20.100000000000001" customHeight="1" x14ac:dyDescent="0.4">
      <c r="A29" s="4"/>
      <c r="B29" s="4"/>
      <c r="C29" s="4" t="s">
        <v>129</v>
      </c>
      <c r="D29" s="4"/>
      <c r="E29" s="4"/>
      <c r="F29" s="4"/>
      <c r="G29" s="170"/>
      <c r="H29" s="170"/>
      <c r="I29" s="117"/>
      <c r="J29" s="5"/>
      <c r="K29" s="44"/>
      <c r="L29" s="59"/>
      <c r="M29" s="19"/>
      <c r="N29" s="5"/>
      <c r="O29" s="44"/>
    </row>
    <row r="30" spans="1:15" ht="20.100000000000001" customHeight="1" x14ac:dyDescent="0.4">
      <c r="A30" s="4"/>
      <c r="B30" s="4"/>
      <c r="C30" s="4"/>
      <c r="D30" s="4" t="s">
        <v>130</v>
      </c>
      <c r="E30" s="4"/>
      <c r="F30" s="4"/>
      <c r="G30" s="170">
        <v>34</v>
      </c>
      <c r="H30" s="170"/>
      <c r="I30" s="19">
        <v>1531046</v>
      </c>
      <c r="J30" s="5"/>
      <c r="K30" s="44">
        <v>2028455</v>
      </c>
      <c r="L30" s="59"/>
      <c r="M30" s="19">
        <v>1365831</v>
      </c>
      <c r="N30" s="5"/>
      <c r="O30" s="44">
        <v>2233262</v>
      </c>
    </row>
    <row r="31" spans="1:15" ht="20.100000000000001" customHeight="1" x14ac:dyDescent="0.4">
      <c r="A31" s="4"/>
      <c r="B31" s="4"/>
      <c r="C31" s="4" t="s">
        <v>128</v>
      </c>
      <c r="D31" s="4"/>
      <c r="E31" s="4"/>
      <c r="F31" s="4"/>
      <c r="G31" s="170"/>
      <c r="H31" s="170"/>
      <c r="I31" s="19"/>
      <c r="J31" s="5"/>
      <c r="K31" s="44"/>
      <c r="L31" s="59"/>
      <c r="M31" s="19"/>
      <c r="N31" s="5"/>
      <c r="O31" s="44"/>
    </row>
    <row r="32" spans="1:15" ht="20.100000000000001" customHeight="1" x14ac:dyDescent="0.4">
      <c r="A32" s="4"/>
      <c r="B32" s="4"/>
      <c r="C32" s="4"/>
      <c r="D32" s="4" t="s">
        <v>134</v>
      </c>
      <c r="E32" s="4"/>
      <c r="F32" s="4"/>
      <c r="G32" s="170">
        <v>34</v>
      </c>
      <c r="H32" s="170"/>
      <c r="I32" s="25">
        <v>-985923</v>
      </c>
      <c r="J32" s="5"/>
      <c r="K32" s="152">
        <v>-2057184</v>
      </c>
      <c r="L32" s="59"/>
      <c r="M32" s="25">
        <v>-1182142</v>
      </c>
      <c r="N32" s="5"/>
      <c r="O32" s="152">
        <v>-2124618</v>
      </c>
    </row>
    <row r="33" spans="1:15" ht="8.1" customHeight="1" x14ac:dyDescent="0.4">
      <c r="A33" s="4"/>
      <c r="B33" s="4"/>
      <c r="C33" s="4"/>
      <c r="D33" s="4"/>
      <c r="E33" s="4"/>
      <c r="F33" s="4"/>
      <c r="G33" s="170"/>
      <c r="H33" s="170"/>
      <c r="I33" s="23"/>
      <c r="J33" s="27"/>
      <c r="K33" s="27"/>
      <c r="L33" s="59"/>
      <c r="M33" s="23"/>
      <c r="N33" s="27"/>
      <c r="O33" s="27"/>
    </row>
    <row r="34" spans="1:15" ht="20.100000000000001" customHeight="1" x14ac:dyDescent="0.4">
      <c r="A34" s="4"/>
      <c r="B34" s="4"/>
      <c r="C34" s="4" t="s">
        <v>57</v>
      </c>
      <c r="D34" s="4"/>
      <c r="E34" s="4"/>
      <c r="F34" s="4"/>
      <c r="G34" s="170"/>
      <c r="H34" s="170"/>
      <c r="I34" s="23"/>
      <c r="J34" s="5"/>
      <c r="K34" s="27"/>
      <c r="L34" s="59"/>
      <c r="M34" s="23"/>
      <c r="N34" s="5"/>
      <c r="O34" s="27"/>
    </row>
    <row r="35" spans="1:15" ht="20.100000000000001" customHeight="1" x14ac:dyDescent="0.4">
      <c r="A35" s="4"/>
      <c r="B35" s="4"/>
      <c r="C35" s="4"/>
      <c r="D35" s="4" t="s">
        <v>55</v>
      </c>
      <c r="E35" s="4"/>
      <c r="F35" s="4"/>
      <c r="G35" s="170"/>
      <c r="H35" s="170"/>
      <c r="I35" s="116">
        <f>SUM(I26:I32)</f>
        <v>1699875</v>
      </c>
      <c r="J35" s="5"/>
      <c r="K35" s="152">
        <f>SUM(K25:K32)</f>
        <v>-2239057</v>
      </c>
      <c r="L35" s="59"/>
      <c r="M35" s="116">
        <f>SUM(M26:M32)</f>
        <v>183689</v>
      </c>
      <c r="N35" s="5"/>
      <c r="O35" s="152">
        <f>SUM(O25:O32)</f>
        <v>108644</v>
      </c>
    </row>
    <row r="36" spans="1:15" ht="8.1" customHeight="1" x14ac:dyDescent="0.4">
      <c r="A36" s="4"/>
      <c r="B36" s="4"/>
      <c r="C36" s="4"/>
      <c r="D36" s="4"/>
      <c r="E36" s="4"/>
      <c r="F36" s="4"/>
      <c r="G36" s="170"/>
      <c r="H36" s="170"/>
      <c r="I36" s="23"/>
      <c r="J36" s="27"/>
      <c r="K36" s="27"/>
      <c r="L36" s="59"/>
      <c r="M36" s="23"/>
      <c r="N36" s="27"/>
      <c r="O36" s="27"/>
    </row>
    <row r="37" spans="1:15" ht="20.100000000000001" customHeight="1" x14ac:dyDescent="0.4">
      <c r="A37" s="6" t="s">
        <v>243</v>
      </c>
      <c r="B37" s="4"/>
      <c r="C37" s="4"/>
      <c r="D37" s="4"/>
      <c r="E37" s="4"/>
      <c r="F37" s="4"/>
      <c r="G37" s="170"/>
      <c r="H37" s="170"/>
      <c r="I37" s="116">
        <f>SUM(I22,I35)</f>
        <v>1869708</v>
      </c>
      <c r="J37" s="5"/>
      <c r="K37" s="157">
        <f>SUM(K22,K35)</f>
        <v>-2011613</v>
      </c>
      <c r="L37" s="59"/>
      <c r="M37" s="116">
        <f>SUM(M22,M35)</f>
        <v>183689</v>
      </c>
      <c r="N37" s="5"/>
      <c r="O37" s="157">
        <f>SUM(O22,O35)</f>
        <v>305059</v>
      </c>
    </row>
    <row r="38" spans="1:15" ht="8.1" customHeight="1" x14ac:dyDescent="0.4">
      <c r="A38" s="4"/>
      <c r="B38" s="4"/>
      <c r="C38" s="4"/>
      <c r="D38" s="4"/>
      <c r="E38" s="4"/>
      <c r="F38" s="4"/>
      <c r="G38" s="170"/>
      <c r="H38" s="170"/>
      <c r="I38" s="23"/>
      <c r="J38" s="27"/>
      <c r="K38" s="49"/>
      <c r="L38" s="59"/>
      <c r="M38" s="23"/>
      <c r="N38" s="27"/>
      <c r="O38" s="49"/>
    </row>
    <row r="39" spans="1:15" ht="20.100000000000001" customHeight="1" thickBot="1" x14ac:dyDescent="0.45">
      <c r="A39" s="6" t="s">
        <v>233</v>
      </c>
      <c r="B39" s="4"/>
      <c r="C39" s="4"/>
      <c r="D39" s="4"/>
      <c r="E39" s="4"/>
      <c r="F39" s="4"/>
      <c r="G39" s="170"/>
      <c r="H39" s="170"/>
      <c r="I39" s="28">
        <f>SUM(I10,I22,I35)</f>
        <v>8378720</v>
      </c>
      <c r="J39" s="27"/>
      <c r="K39" s="153">
        <f>SUM(K10,K22,K35)</f>
        <v>2156039</v>
      </c>
      <c r="L39" s="59"/>
      <c r="M39" s="28">
        <f>SUM(M10,M22,M35)</f>
        <v>2836879</v>
      </c>
      <c r="N39" s="27"/>
      <c r="O39" s="153">
        <f>SUM(O10,O22,O35)</f>
        <v>4345179</v>
      </c>
    </row>
    <row r="40" spans="1:15" ht="20.100000000000001" customHeight="1" thickTop="1" x14ac:dyDescent="0.4">
      <c r="A40" s="4"/>
      <c r="B40" s="4"/>
      <c r="C40" s="4"/>
      <c r="D40" s="4"/>
      <c r="E40" s="4"/>
      <c r="F40" s="4"/>
      <c r="G40" s="170"/>
      <c r="H40" s="170"/>
      <c r="I40" s="19"/>
      <c r="J40" s="5"/>
      <c r="K40" s="5"/>
      <c r="L40" s="5"/>
      <c r="M40" s="19"/>
      <c r="N40" s="5"/>
      <c r="O40" s="5"/>
    </row>
    <row r="41" spans="1:15" ht="20.100000000000001" customHeight="1" x14ac:dyDescent="0.4">
      <c r="A41" s="6" t="s">
        <v>192</v>
      </c>
      <c r="B41" s="6"/>
      <c r="C41" s="4"/>
      <c r="D41" s="4"/>
      <c r="E41" s="4"/>
      <c r="F41" s="4"/>
      <c r="G41" s="170"/>
      <c r="H41" s="170"/>
      <c r="I41" s="23"/>
      <c r="J41" s="5"/>
      <c r="K41" s="27"/>
      <c r="L41" s="59"/>
      <c r="M41" s="23"/>
      <c r="N41" s="5"/>
      <c r="O41" s="27"/>
    </row>
    <row r="42" spans="1:15" ht="20.100000000000001" customHeight="1" x14ac:dyDescent="0.4">
      <c r="A42" s="32"/>
      <c r="B42" s="32" t="s">
        <v>93</v>
      </c>
      <c r="C42" s="32"/>
      <c r="D42" s="32"/>
      <c r="E42" s="32"/>
      <c r="F42" s="32"/>
      <c r="G42" s="22"/>
      <c r="H42" s="22"/>
      <c r="I42" s="23">
        <v>8121369</v>
      </c>
      <c r="J42" s="27"/>
      <c r="K42" s="154">
        <v>1807737</v>
      </c>
      <c r="L42" s="60"/>
      <c r="M42" s="23">
        <v>2836879</v>
      </c>
      <c r="N42" s="27"/>
      <c r="O42" s="154">
        <v>4345179</v>
      </c>
    </row>
    <row r="43" spans="1:15" ht="20.100000000000001" customHeight="1" x14ac:dyDescent="0.4">
      <c r="A43" s="32"/>
      <c r="B43" s="32" t="s">
        <v>51</v>
      </c>
      <c r="C43" s="32"/>
      <c r="D43" s="32"/>
      <c r="E43" s="32"/>
      <c r="F43" s="32"/>
      <c r="G43" s="22"/>
      <c r="H43" s="22"/>
      <c r="I43" s="26">
        <v>257351</v>
      </c>
      <c r="J43" s="5"/>
      <c r="K43" s="155">
        <v>348302</v>
      </c>
      <c r="L43" s="60"/>
      <c r="M43" s="26">
        <v>0</v>
      </c>
      <c r="N43" s="27"/>
      <c r="O43" s="155">
        <v>0</v>
      </c>
    </row>
    <row r="44" spans="1:15" ht="8.1" customHeight="1" x14ac:dyDescent="0.4">
      <c r="A44" s="4"/>
      <c r="B44" s="4"/>
      <c r="C44" s="4"/>
      <c r="D44" s="4"/>
      <c r="E44" s="4"/>
      <c r="F44" s="4"/>
      <c r="G44" s="170"/>
      <c r="H44" s="170"/>
      <c r="I44" s="23"/>
      <c r="J44" s="27"/>
      <c r="K44" s="49"/>
      <c r="L44" s="59"/>
      <c r="M44" s="23"/>
      <c r="N44" s="27"/>
      <c r="O44" s="49"/>
    </row>
    <row r="45" spans="1:15" ht="20.100000000000001" customHeight="1" thickBot="1" x14ac:dyDescent="0.45">
      <c r="A45" s="6" t="s">
        <v>233</v>
      </c>
      <c r="B45" s="4"/>
      <c r="C45" s="4"/>
      <c r="D45" s="4"/>
      <c r="E45" s="4"/>
      <c r="F45" s="4"/>
      <c r="G45" s="170"/>
      <c r="H45" s="170"/>
      <c r="I45" s="28">
        <f>SUM(I42:I43)</f>
        <v>8378720</v>
      </c>
      <c r="J45" s="27"/>
      <c r="K45" s="156">
        <f>SUM(K42:K43)</f>
        <v>2156039</v>
      </c>
      <c r="L45" s="59"/>
      <c r="M45" s="28">
        <f>SUM(M42:M43)</f>
        <v>2836879</v>
      </c>
      <c r="N45" s="5"/>
      <c r="O45" s="156">
        <f>SUM(O42:O43)</f>
        <v>4345179</v>
      </c>
    </row>
    <row r="46" spans="1:15" s="175" customFormat="1" ht="20.100000000000001" customHeight="1" thickTop="1" x14ac:dyDescent="0.4">
      <c r="A46" s="6"/>
      <c r="B46" s="4"/>
      <c r="C46" s="4"/>
      <c r="D46" s="4"/>
      <c r="E46" s="4"/>
      <c r="F46" s="4"/>
      <c r="G46" s="170"/>
      <c r="H46" s="170"/>
      <c r="I46" s="27"/>
      <c r="J46" s="27"/>
      <c r="K46" s="154"/>
      <c r="L46" s="59"/>
      <c r="M46" s="27"/>
      <c r="N46" s="5"/>
      <c r="O46" s="154"/>
    </row>
    <row r="47" spans="1:15" s="175" customFormat="1" ht="20.100000000000001" customHeight="1" x14ac:dyDescent="0.4">
      <c r="A47" s="6"/>
      <c r="B47" s="4"/>
      <c r="C47" s="4"/>
      <c r="D47" s="4"/>
      <c r="E47" s="4"/>
      <c r="F47" s="4"/>
      <c r="G47" s="170"/>
      <c r="H47" s="170"/>
      <c r="I47" s="27"/>
      <c r="J47" s="27"/>
      <c r="K47" s="154"/>
      <c r="L47" s="59"/>
      <c r="M47" s="27"/>
      <c r="N47" s="5"/>
      <c r="O47" s="154"/>
    </row>
    <row r="48" spans="1:15" ht="15" customHeight="1" x14ac:dyDescent="0.4">
      <c r="A48" s="4"/>
      <c r="B48" s="13"/>
      <c r="C48" s="4"/>
      <c r="D48" s="4"/>
      <c r="E48" s="4"/>
      <c r="F48" s="4"/>
      <c r="G48" s="170"/>
      <c r="H48" s="170"/>
      <c r="I48" s="5"/>
      <c r="J48" s="5"/>
      <c r="K48" s="5"/>
      <c r="L48" s="170"/>
      <c r="M48" s="5"/>
      <c r="N48" s="5"/>
      <c r="O48" s="5"/>
    </row>
    <row r="49" spans="1:15" ht="21.95" customHeight="1" x14ac:dyDescent="0.4">
      <c r="A49" s="29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29"/>
      <c r="C49" s="29"/>
      <c r="D49" s="29"/>
      <c r="E49" s="29"/>
      <c r="F49" s="29"/>
      <c r="G49" s="30"/>
      <c r="H49" s="30"/>
      <c r="I49" s="31"/>
      <c r="J49" s="31"/>
      <c r="K49" s="31"/>
      <c r="L49" s="30"/>
      <c r="M49" s="31"/>
      <c r="N49" s="31"/>
      <c r="O49" s="31"/>
    </row>
  </sheetData>
  <mergeCells count="2">
    <mergeCell ref="M5:O5"/>
    <mergeCell ref="I5:K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40"/>
  <sheetViews>
    <sheetView zoomScale="85" zoomScaleNormal="85" zoomScaleSheetLayoutView="100" workbookViewId="0">
      <selection activeCell="AL8" sqref="AL8"/>
    </sheetView>
  </sheetViews>
  <sheetFormatPr defaultColWidth="5.85546875" defaultRowHeight="20.100000000000001" customHeight="1" x14ac:dyDescent="0.35"/>
  <cols>
    <col min="1" max="2" width="1.140625" style="173" customWidth="1"/>
    <col min="3" max="3" width="41.140625" style="173" customWidth="1"/>
    <col min="4" max="4" width="7.7109375" style="173" customWidth="1"/>
    <col min="5" max="5" width="0.42578125" style="173" customWidth="1"/>
    <col min="6" max="6" width="8" style="173" customWidth="1"/>
    <col min="7" max="7" width="0.42578125" style="173" customWidth="1"/>
    <col min="8" max="8" width="8.5703125" style="173" customWidth="1"/>
    <col min="9" max="9" width="0.42578125" style="173" customWidth="1"/>
    <col min="10" max="10" width="8.5703125" style="173" customWidth="1"/>
    <col min="11" max="11" width="0.42578125" style="173" customWidth="1"/>
    <col min="12" max="12" width="7.7109375" style="173" customWidth="1"/>
    <col min="13" max="13" width="0.42578125" style="173" customWidth="1"/>
    <col min="14" max="14" width="9" style="173" bestFit="1" customWidth="1"/>
    <col min="15" max="15" width="0.42578125" style="173" customWidth="1"/>
    <col min="16" max="16" width="8.7109375" style="173" customWidth="1"/>
    <col min="17" max="17" width="0.42578125" style="173" customWidth="1"/>
    <col min="18" max="18" width="9.5703125" style="173" bestFit="1" customWidth="1"/>
    <col min="19" max="19" width="0.42578125" style="173" customWidth="1"/>
    <col min="20" max="20" width="11.140625" style="173" customWidth="1"/>
    <col min="21" max="21" width="0.42578125" style="173" customWidth="1"/>
    <col min="22" max="22" width="9.140625" style="173" customWidth="1"/>
    <col min="23" max="23" width="0.42578125" style="173" customWidth="1"/>
    <col min="24" max="24" width="9.42578125" style="173" customWidth="1"/>
    <col min="25" max="25" width="0.42578125" style="173" customWidth="1"/>
    <col min="26" max="26" width="10.7109375" style="173" bestFit="1" customWidth="1"/>
    <col min="27" max="27" width="0.42578125" style="173" customWidth="1"/>
    <col min="28" max="28" width="10.42578125" style="173" bestFit="1" customWidth="1"/>
    <col min="29" max="29" width="0.5703125" style="173" customWidth="1"/>
    <col min="30" max="30" width="7.85546875" style="173" bestFit="1" customWidth="1"/>
    <col min="31" max="31" width="0.5703125" style="173" customWidth="1"/>
    <col min="32" max="32" width="9.7109375" style="173" bestFit="1" customWidth="1"/>
    <col min="33" max="33" width="0.42578125" style="173" customWidth="1"/>
    <col min="34" max="34" width="10.140625" style="173" bestFit="1" customWidth="1"/>
    <col min="35" max="35" width="0.7109375" style="173" customWidth="1"/>
    <col min="36" max="36" width="9.140625" style="173" customWidth="1"/>
    <col min="37" max="262" width="5.85546875" style="173"/>
    <col min="263" max="292" width="5.85546875" style="173" customWidth="1"/>
    <col min="293" max="518" width="5.85546875" style="173"/>
    <col min="519" max="548" width="5.85546875" style="173" customWidth="1"/>
    <col min="549" max="774" width="5.85546875" style="173"/>
    <col min="775" max="804" width="5.85546875" style="173" customWidth="1"/>
    <col min="805" max="1030" width="5.85546875" style="173"/>
    <col min="1031" max="1060" width="5.85546875" style="173" customWidth="1"/>
    <col min="1061" max="1286" width="5.85546875" style="173"/>
    <col min="1287" max="1316" width="5.85546875" style="173" customWidth="1"/>
    <col min="1317" max="1542" width="5.85546875" style="173"/>
    <col min="1543" max="1572" width="5.85546875" style="173" customWidth="1"/>
    <col min="1573" max="1798" width="5.85546875" style="173"/>
    <col min="1799" max="1828" width="5.85546875" style="173" customWidth="1"/>
    <col min="1829" max="2054" width="5.85546875" style="173"/>
    <col min="2055" max="2084" width="5.85546875" style="173" customWidth="1"/>
    <col min="2085" max="2310" width="5.85546875" style="173"/>
    <col min="2311" max="2340" width="5.85546875" style="173" customWidth="1"/>
    <col min="2341" max="2566" width="5.85546875" style="173"/>
    <col min="2567" max="2596" width="5.85546875" style="173" customWidth="1"/>
    <col min="2597" max="2822" width="5.85546875" style="173"/>
    <col min="2823" max="2852" width="5.85546875" style="173" customWidth="1"/>
    <col min="2853" max="3078" width="5.85546875" style="173"/>
    <col min="3079" max="3108" width="5.85546875" style="173" customWidth="1"/>
    <col min="3109" max="3334" width="5.85546875" style="173"/>
    <col min="3335" max="3364" width="5.85546875" style="173" customWidth="1"/>
    <col min="3365" max="3590" width="5.85546875" style="173"/>
    <col min="3591" max="3620" width="5.85546875" style="173" customWidth="1"/>
    <col min="3621" max="3846" width="5.85546875" style="173"/>
    <col min="3847" max="3876" width="5.85546875" style="173" customWidth="1"/>
    <col min="3877" max="4102" width="5.85546875" style="173"/>
    <col min="4103" max="4132" width="5.85546875" style="173" customWidth="1"/>
    <col min="4133" max="4358" width="5.85546875" style="173"/>
    <col min="4359" max="4388" width="5.85546875" style="173" customWidth="1"/>
    <col min="4389" max="4614" width="5.85546875" style="173"/>
    <col min="4615" max="4644" width="5.85546875" style="173" customWidth="1"/>
    <col min="4645" max="4870" width="5.85546875" style="173"/>
    <col min="4871" max="4900" width="5.85546875" style="173" customWidth="1"/>
    <col min="4901" max="5126" width="5.85546875" style="173"/>
    <col min="5127" max="5156" width="5.85546875" style="173" customWidth="1"/>
    <col min="5157" max="5382" width="5.85546875" style="173"/>
    <col min="5383" max="5412" width="5.85546875" style="173" customWidth="1"/>
    <col min="5413" max="5638" width="5.85546875" style="173"/>
    <col min="5639" max="5668" width="5.85546875" style="173" customWidth="1"/>
    <col min="5669" max="5894" width="5.85546875" style="173"/>
    <col min="5895" max="5924" width="5.85546875" style="173" customWidth="1"/>
    <col min="5925" max="6150" width="5.85546875" style="173"/>
    <col min="6151" max="6180" width="5.85546875" style="173" customWidth="1"/>
    <col min="6181" max="6406" width="5.85546875" style="173"/>
    <col min="6407" max="6436" width="5.85546875" style="173" customWidth="1"/>
    <col min="6437" max="6662" width="5.85546875" style="173"/>
    <col min="6663" max="6692" width="5.85546875" style="173" customWidth="1"/>
    <col min="6693" max="6918" width="5.85546875" style="173"/>
    <col min="6919" max="6948" width="5.85546875" style="173" customWidth="1"/>
    <col min="6949" max="7174" width="5.85546875" style="173"/>
    <col min="7175" max="7204" width="5.85546875" style="173" customWidth="1"/>
    <col min="7205" max="7430" width="5.85546875" style="173"/>
    <col min="7431" max="7460" width="5.85546875" style="173" customWidth="1"/>
    <col min="7461" max="7686" width="5.85546875" style="173"/>
    <col min="7687" max="7716" width="5.85546875" style="173" customWidth="1"/>
    <col min="7717" max="7942" width="5.85546875" style="173"/>
    <col min="7943" max="7972" width="5.85546875" style="173" customWidth="1"/>
    <col min="7973" max="8198" width="5.85546875" style="173"/>
    <col min="8199" max="8228" width="5.85546875" style="173" customWidth="1"/>
    <col min="8229" max="8454" width="5.85546875" style="173"/>
    <col min="8455" max="8484" width="5.85546875" style="173" customWidth="1"/>
    <col min="8485" max="8710" width="5.85546875" style="173"/>
    <col min="8711" max="8740" width="5.85546875" style="173" customWidth="1"/>
    <col min="8741" max="8966" width="5.85546875" style="173"/>
    <col min="8967" max="8996" width="5.85546875" style="173" customWidth="1"/>
    <col min="8997" max="9222" width="5.85546875" style="173"/>
    <col min="9223" max="9252" width="5.85546875" style="173" customWidth="1"/>
    <col min="9253" max="9478" width="5.85546875" style="173"/>
    <col min="9479" max="9508" width="5.85546875" style="173" customWidth="1"/>
    <col min="9509" max="9734" width="5.85546875" style="173"/>
    <col min="9735" max="9764" width="5.85546875" style="173" customWidth="1"/>
    <col min="9765" max="9990" width="5.85546875" style="173"/>
    <col min="9991" max="10020" width="5.85546875" style="173" customWidth="1"/>
    <col min="10021" max="10246" width="5.85546875" style="173"/>
    <col min="10247" max="10276" width="5.85546875" style="173" customWidth="1"/>
    <col min="10277" max="10502" width="5.85546875" style="173"/>
    <col min="10503" max="10532" width="5.85546875" style="173" customWidth="1"/>
    <col min="10533" max="10758" width="5.85546875" style="173"/>
    <col min="10759" max="10788" width="5.85546875" style="173" customWidth="1"/>
    <col min="10789" max="11014" width="5.85546875" style="173"/>
    <col min="11015" max="11044" width="5.85546875" style="173" customWidth="1"/>
    <col min="11045" max="11270" width="5.85546875" style="173"/>
    <col min="11271" max="11300" width="5.85546875" style="173" customWidth="1"/>
    <col min="11301" max="11526" width="5.85546875" style="173"/>
    <col min="11527" max="11556" width="5.85546875" style="173" customWidth="1"/>
    <col min="11557" max="11782" width="5.85546875" style="173"/>
    <col min="11783" max="11812" width="5.85546875" style="173" customWidth="1"/>
    <col min="11813" max="12038" width="5.85546875" style="173"/>
    <col min="12039" max="12068" width="5.85546875" style="173" customWidth="1"/>
    <col min="12069" max="12294" width="5.85546875" style="173"/>
    <col min="12295" max="12324" width="5.85546875" style="173" customWidth="1"/>
    <col min="12325" max="12550" width="5.85546875" style="173"/>
    <col min="12551" max="12580" width="5.85546875" style="173" customWidth="1"/>
    <col min="12581" max="12806" width="5.85546875" style="173"/>
    <col min="12807" max="12836" width="5.85546875" style="173" customWidth="1"/>
    <col min="12837" max="13062" width="5.85546875" style="173"/>
    <col min="13063" max="13092" width="5.85546875" style="173" customWidth="1"/>
    <col min="13093" max="13318" width="5.85546875" style="173"/>
    <col min="13319" max="13348" width="5.85546875" style="173" customWidth="1"/>
    <col min="13349" max="13574" width="5.85546875" style="173"/>
    <col min="13575" max="13604" width="5.85546875" style="173" customWidth="1"/>
    <col min="13605" max="13830" width="5.85546875" style="173"/>
    <col min="13831" max="13860" width="5.85546875" style="173" customWidth="1"/>
    <col min="13861" max="14086" width="5.85546875" style="173"/>
    <col min="14087" max="14116" width="5.85546875" style="173" customWidth="1"/>
    <col min="14117" max="14342" width="5.85546875" style="173"/>
    <col min="14343" max="14372" width="5.85546875" style="173" customWidth="1"/>
    <col min="14373" max="14598" width="5.85546875" style="173"/>
    <col min="14599" max="14628" width="5.85546875" style="173" customWidth="1"/>
    <col min="14629" max="14854" width="5.85546875" style="173"/>
    <col min="14855" max="14884" width="5.85546875" style="173" customWidth="1"/>
    <col min="14885" max="15110" width="5.85546875" style="173"/>
    <col min="15111" max="15140" width="5.85546875" style="173" customWidth="1"/>
    <col min="15141" max="15366" width="5.85546875" style="173"/>
    <col min="15367" max="15396" width="5.85546875" style="173" customWidth="1"/>
    <col min="15397" max="15622" width="5.85546875" style="173"/>
    <col min="15623" max="15652" width="5.85546875" style="173" customWidth="1"/>
    <col min="15653" max="15878" width="5.85546875" style="173"/>
    <col min="15879" max="15908" width="5.85546875" style="173" customWidth="1"/>
    <col min="15909" max="16134" width="5.85546875" style="173"/>
    <col min="16135" max="16164" width="5.85546875" style="173" customWidth="1"/>
    <col min="16165" max="16384" width="5.85546875" style="173"/>
  </cols>
  <sheetData>
    <row r="1" spans="1:36" ht="20.100000000000001" customHeight="1" x14ac:dyDescent="0.35">
      <c r="A1" s="61" t="s">
        <v>0</v>
      </c>
      <c r="B1" s="62"/>
      <c r="C1" s="62"/>
      <c r="D1" s="63"/>
      <c r="E1" s="62"/>
      <c r="F1" s="64"/>
      <c r="G1" s="65"/>
      <c r="H1" s="65"/>
      <c r="I1" s="66"/>
      <c r="J1" s="64"/>
      <c r="K1" s="64"/>
      <c r="L1" s="64"/>
      <c r="M1" s="64"/>
      <c r="N1" s="64"/>
      <c r="O1" s="64"/>
      <c r="P1" s="65"/>
      <c r="Q1" s="66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</row>
    <row r="2" spans="1:36" ht="20.100000000000001" customHeight="1" x14ac:dyDescent="0.35">
      <c r="A2" s="67" t="s">
        <v>220</v>
      </c>
      <c r="B2" s="67"/>
      <c r="C2" s="67"/>
      <c r="D2" s="68"/>
      <c r="E2" s="67"/>
      <c r="F2" s="69"/>
      <c r="G2" s="70"/>
      <c r="H2" s="70"/>
      <c r="I2" s="1"/>
      <c r="J2" s="69"/>
      <c r="K2" s="69"/>
      <c r="L2" s="69"/>
      <c r="M2" s="69"/>
      <c r="N2" s="69"/>
      <c r="O2" s="69"/>
      <c r="P2" s="70"/>
      <c r="Q2" s="1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</row>
    <row r="3" spans="1:36" ht="20.100000000000001" customHeight="1" x14ac:dyDescent="0.35">
      <c r="A3" s="7" t="str">
        <f>+'PL 11'!A3</f>
        <v>สำหรับปีสิ้นสุดวันที่ 31 ธันวาคม พ.ศ. 2563</v>
      </c>
      <c r="B3" s="71"/>
      <c r="C3" s="71"/>
      <c r="D3" s="72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</row>
    <row r="4" spans="1:36" ht="20.100000000000001" customHeight="1" x14ac:dyDescent="0.35">
      <c r="A4" s="62"/>
      <c r="B4" s="62"/>
      <c r="C4" s="62"/>
      <c r="D4" s="73"/>
      <c r="E4" s="74"/>
      <c r="F4" s="75"/>
      <c r="G4" s="75"/>
      <c r="H4" s="76"/>
      <c r="I4" s="64"/>
      <c r="J4" s="76"/>
      <c r="K4" s="64"/>
      <c r="L4" s="76"/>
      <c r="M4" s="64"/>
      <c r="N4" s="76"/>
      <c r="O4" s="64"/>
      <c r="P4" s="76"/>
      <c r="Q4" s="64"/>
      <c r="R4" s="77"/>
      <c r="S4" s="64"/>
      <c r="T4" s="77"/>
      <c r="U4" s="64"/>
      <c r="V4" s="77"/>
      <c r="W4" s="64"/>
      <c r="X4" s="77"/>
      <c r="Y4" s="64"/>
      <c r="Z4" s="77"/>
      <c r="AA4" s="64"/>
      <c r="AB4" s="77"/>
      <c r="AC4" s="64"/>
      <c r="AD4" s="64"/>
      <c r="AE4" s="64"/>
      <c r="AF4" s="77"/>
      <c r="AG4" s="64"/>
      <c r="AH4" s="77"/>
      <c r="AI4" s="77"/>
      <c r="AJ4" s="77"/>
    </row>
    <row r="5" spans="1:36" ht="20.100000000000001" customHeight="1" x14ac:dyDescent="0.35">
      <c r="A5" s="62"/>
      <c r="B5" s="62"/>
      <c r="C5" s="62"/>
      <c r="D5" s="63"/>
      <c r="E5" s="62"/>
      <c r="F5" s="178" t="s">
        <v>214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6" ht="20.100000000000001" customHeight="1" x14ac:dyDescent="0.35">
      <c r="A6" s="62"/>
      <c r="B6" s="62"/>
      <c r="C6" s="62"/>
      <c r="D6" s="63"/>
      <c r="E6" s="62"/>
      <c r="F6" s="179" t="s">
        <v>94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78"/>
      <c r="AH6" s="78"/>
      <c r="AI6" s="78"/>
      <c r="AJ6" s="78"/>
    </row>
    <row r="7" spans="1:36" ht="20.100000000000001" customHeight="1" x14ac:dyDescent="0.35">
      <c r="A7" s="62"/>
      <c r="B7" s="62"/>
      <c r="C7" s="62"/>
      <c r="D7" s="63"/>
      <c r="E7" s="62"/>
      <c r="F7" s="78"/>
      <c r="G7" s="78"/>
      <c r="H7" s="78"/>
      <c r="I7" s="78"/>
      <c r="J7" s="179" t="s">
        <v>58</v>
      </c>
      <c r="K7" s="179"/>
      <c r="L7" s="179"/>
      <c r="M7" s="179"/>
      <c r="N7" s="179"/>
      <c r="O7" s="79"/>
      <c r="P7" s="78"/>
      <c r="Q7" s="78"/>
      <c r="R7" s="180" t="s">
        <v>95</v>
      </c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80"/>
      <c r="AD7" s="80"/>
      <c r="AE7" s="80"/>
      <c r="AF7" s="80"/>
      <c r="AG7" s="78"/>
      <c r="AH7" s="78"/>
      <c r="AI7" s="78"/>
      <c r="AJ7" s="78"/>
    </row>
    <row r="8" spans="1:36" ht="20.100000000000001" customHeight="1" x14ac:dyDescent="0.35">
      <c r="A8" s="62"/>
      <c r="B8" s="62"/>
      <c r="C8" s="62"/>
      <c r="D8" s="68"/>
      <c r="E8" s="6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 t="s">
        <v>59</v>
      </c>
      <c r="U8" s="1"/>
      <c r="V8" s="2" t="s">
        <v>147</v>
      </c>
      <c r="W8" s="1"/>
      <c r="X8" s="1"/>
      <c r="Y8" s="1"/>
      <c r="Z8" s="1" t="s">
        <v>59</v>
      </c>
      <c r="AA8" s="1"/>
      <c r="AB8" s="1" t="s">
        <v>60</v>
      </c>
      <c r="AC8" s="1"/>
      <c r="AD8" s="1"/>
      <c r="AE8" s="1"/>
      <c r="AF8" s="1" t="s">
        <v>70</v>
      </c>
      <c r="AG8" s="1"/>
      <c r="AH8" s="64"/>
      <c r="AI8" s="64"/>
      <c r="AJ8" s="64"/>
    </row>
    <row r="9" spans="1:36" ht="20.100000000000001" customHeight="1" x14ac:dyDescent="0.35">
      <c r="A9" s="62"/>
      <c r="B9" s="62"/>
      <c r="C9" s="62"/>
      <c r="D9" s="68"/>
      <c r="E9" s="67"/>
      <c r="F9" s="1" t="s">
        <v>182</v>
      </c>
      <c r="G9" s="1"/>
      <c r="H9" s="64"/>
      <c r="I9" s="64"/>
      <c r="J9" s="83" t="s">
        <v>189</v>
      </c>
      <c r="K9" s="81"/>
      <c r="L9" s="83" t="s">
        <v>147</v>
      </c>
      <c r="M9" s="81"/>
      <c r="N9" s="81"/>
      <c r="O9" s="1"/>
      <c r="P9" s="64"/>
      <c r="Q9" s="64"/>
      <c r="R9" s="1" t="s">
        <v>180</v>
      </c>
      <c r="S9" s="1"/>
      <c r="T9" s="1" t="s">
        <v>61</v>
      </c>
      <c r="U9" s="1"/>
      <c r="V9" s="2" t="s">
        <v>148</v>
      </c>
      <c r="W9" s="1"/>
      <c r="X9" s="1"/>
      <c r="Y9" s="1"/>
      <c r="Z9" s="1" t="s">
        <v>62</v>
      </c>
      <c r="AA9" s="1"/>
      <c r="AB9" s="1" t="s">
        <v>63</v>
      </c>
      <c r="AC9" s="1"/>
      <c r="AD9" s="1" t="s">
        <v>156</v>
      </c>
      <c r="AE9" s="1"/>
      <c r="AF9" s="1" t="s">
        <v>210</v>
      </c>
      <c r="AG9" s="1"/>
      <c r="AH9" s="1" t="s">
        <v>64</v>
      </c>
      <c r="AI9" s="1"/>
      <c r="AJ9" s="69"/>
    </row>
    <row r="10" spans="1:36" ht="20.100000000000001" customHeight="1" x14ac:dyDescent="0.35">
      <c r="A10" s="62"/>
      <c r="B10" s="62"/>
      <c r="C10" s="62"/>
      <c r="D10" s="74"/>
      <c r="E10" s="82"/>
      <c r="F10" s="1" t="s">
        <v>181</v>
      </c>
      <c r="G10" s="2"/>
      <c r="H10" s="1" t="s">
        <v>66</v>
      </c>
      <c r="I10" s="1"/>
      <c r="J10" s="83" t="s">
        <v>178</v>
      </c>
      <c r="K10" s="1"/>
      <c r="L10" s="83" t="s">
        <v>172</v>
      </c>
      <c r="M10" s="1"/>
      <c r="N10" s="1" t="s">
        <v>67</v>
      </c>
      <c r="O10" s="2"/>
      <c r="P10" s="1" t="s">
        <v>172</v>
      </c>
      <c r="Q10" s="1"/>
      <c r="R10" s="2" t="s">
        <v>179</v>
      </c>
      <c r="S10" s="2"/>
      <c r="T10" s="2" t="s">
        <v>131</v>
      </c>
      <c r="U10" s="2"/>
      <c r="V10" s="2" t="s">
        <v>122</v>
      </c>
      <c r="W10" s="2"/>
      <c r="X10" s="2"/>
      <c r="Y10" s="2"/>
      <c r="Z10" s="2" t="s">
        <v>68</v>
      </c>
      <c r="AA10" s="2"/>
      <c r="AB10" s="1" t="s">
        <v>69</v>
      </c>
      <c r="AC10" s="2"/>
      <c r="AD10" s="1" t="s">
        <v>155</v>
      </c>
      <c r="AE10" s="2"/>
      <c r="AF10" s="1" t="s">
        <v>211</v>
      </c>
      <c r="AG10" s="2"/>
      <c r="AH10" s="1" t="s">
        <v>71</v>
      </c>
      <c r="AI10" s="1"/>
      <c r="AJ10" s="1" t="s">
        <v>70</v>
      </c>
    </row>
    <row r="11" spans="1:36" ht="20.100000000000001" customHeight="1" x14ac:dyDescent="0.35">
      <c r="A11" s="62"/>
      <c r="B11" s="62"/>
      <c r="C11" s="62"/>
      <c r="D11" s="74"/>
      <c r="E11" s="82"/>
      <c r="F11" s="2" t="s">
        <v>72</v>
      </c>
      <c r="G11" s="2"/>
      <c r="H11" s="1" t="s">
        <v>73</v>
      </c>
      <c r="I11" s="2"/>
      <c r="J11" s="1" t="s">
        <v>74</v>
      </c>
      <c r="K11" s="2"/>
      <c r="L11" s="1" t="s">
        <v>173</v>
      </c>
      <c r="M11" s="2"/>
      <c r="N11" s="1" t="s">
        <v>75</v>
      </c>
      <c r="O11" s="2"/>
      <c r="P11" s="1" t="s">
        <v>173</v>
      </c>
      <c r="Q11" s="2"/>
      <c r="R11" s="2" t="s">
        <v>76</v>
      </c>
      <c r="S11" s="2"/>
      <c r="T11" s="2" t="s">
        <v>132</v>
      </c>
      <c r="U11" s="2"/>
      <c r="V11" s="2" t="s">
        <v>121</v>
      </c>
      <c r="W11" s="2"/>
      <c r="X11" s="2" t="s">
        <v>77</v>
      </c>
      <c r="Y11" s="2"/>
      <c r="Z11" s="2" t="s">
        <v>78</v>
      </c>
      <c r="AA11" s="2"/>
      <c r="AB11" s="2" t="s">
        <v>96</v>
      </c>
      <c r="AC11" s="2"/>
      <c r="AD11" s="2" t="s">
        <v>139</v>
      </c>
      <c r="AE11" s="2"/>
      <c r="AF11" s="2" t="s">
        <v>212</v>
      </c>
      <c r="AG11" s="2"/>
      <c r="AH11" s="2" t="s">
        <v>79</v>
      </c>
      <c r="AI11" s="2"/>
      <c r="AJ11" s="2" t="s">
        <v>96</v>
      </c>
    </row>
    <row r="12" spans="1:36" ht="20.100000000000001" customHeight="1" x14ac:dyDescent="0.35">
      <c r="A12" s="62"/>
      <c r="B12" s="62"/>
      <c r="C12" s="62"/>
      <c r="D12" s="171" t="s">
        <v>3</v>
      </c>
      <c r="E12" s="67"/>
      <c r="F12" s="84" t="s">
        <v>4</v>
      </c>
      <c r="G12" s="1"/>
      <c r="H12" s="84" t="s">
        <v>4</v>
      </c>
      <c r="I12" s="1"/>
      <c r="J12" s="84" t="s">
        <v>4</v>
      </c>
      <c r="K12" s="1"/>
      <c r="L12" s="84" t="s">
        <v>4</v>
      </c>
      <c r="M12" s="1"/>
      <c r="N12" s="84" t="s">
        <v>4</v>
      </c>
      <c r="O12" s="1"/>
      <c r="P12" s="84" t="s">
        <v>4</v>
      </c>
      <c r="Q12" s="1"/>
      <c r="R12" s="84" t="s">
        <v>4</v>
      </c>
      <c r="S12" s="1"/>
      <c r="T12" s="84" t="s">
        <v>4</v>
      </c>
      <c r="U12" s="1"/>
      <c r="V12" s="84" t="s">
        <v>4</v>
      </c>
      <c r="W12" s="1"/>
      <c r="X12" s="84" t="s">
        <v>4</v>
      </c>
      <c r="Y12" s="1"/>
      <c r="Z12" s="84" t="s">
        <v>4</v>
      </c>
      <c r="AA12" s="1"/>
      <c r="AB12" s="84" t="s">
        <v>4</v>
      </c>
      <c r="AC12" s="1"/>
      <c r="AD12" s="84" t="s">
        <v>4</v>
      </c>
      <c r="AE12" s="1"/>
      <c r="AF12" s="84" t="s">
        <v>4</v>
      </c>
      <c r="AG12" s="1"/>
      <c r="AH12" s="84" t="s">
        <v>4</v>
      </c>
      <c r="AI12" s="2"/>
      <c r="AJ12" s="84" t="s">
        <v>4</v>
      </c>
    </row>
    <row r="13" spans="1:36" ht="20.100000000000001" customHeight="1" x14ac:dyDescent="0.35">
      <c r="A13" s="62"/>
      <c r="B13" s="62"/>
      <c r="C13" s="62"/>
      <c r="D13" s="73"/>
      <c r="E13" s="74"/>
      <c r="F13" s="75"/>
      <c r="G13" s="75"/>
      <c r="H13" s="76"/>
      <c r="I13" s="64"/>
      <c r="J13" s="76"/>
      <c r="K13" s="64"/>
      <c r="L13" s="76"/>
      <c r="M13" s="64"/>
      <c r="N13" s="76"/>
      <c r="O13" s="64"/>
      <c r="P13" s="76"/>
      <c r="Q13" s="64"/>
      <c r="R13" s="77"/>
      <c r="S13" s="64"/>
      <c r="T13" s="77"/>
      <c r="U13" s="64"/>
      <c r="V13" s="77"/>
      <c r="W13" s="64"/>
      <c r="X13" s="77"/>
      <c r="Y13" s="64"/>
      <c r="Z13" s="77"/>
      <c r="AA13" s="64"/>
      <c r="AB13" s="77"/>
      <c r="AC13" s="64"/>
      <c r="AD13" s="77"/>
      <c r="AE13" s="64"/>
      <c r="AF13" s="77"/>
      <c r="AG13" s="64"/>
      <c r="AH13" s="77"/>
      <c r="AI13" s="77"/>
      <c r="AJ13" s="77"/>
    </row>
    <row r="14" spans="1:36" ht="20.100000000000001" customHeight="1" x14ac:dyDescent="0.35">
      <c r="A14" s="67" t="s">
        <v>157</v>
      </c>
      <c r="B14" s="67"/>
      <c r="C14" s="62"/>
      <c r="D14" s="63"/>
      <c r="E14" s="62"/>
      <c r="F14" s="76">
        <v>1192954</v>
      </c>
      <c r="G14" s="76"/>
      <c r="H14" s="76">
        <v>19948329</v>
      </c>
      <c r="I14" s="77"/>
      <c r="J14" s="76">
        <v>149295</v>
      </c>
      <c r="K14" s="77"/>
      <c r="L14" s="76">
        <v>0</v>
      </c>
      <c r="M14" s="77"/>
      <c r="N14" s="76">
        <v>29218389</v>
      </c>
      <c r="O14" s="77"/>
      <c r="P14" s="76">
        <v>0</v>
      </c>
      <c r="Q14" s="77"/>
      <c r="R14" s="76">
        <v>-2067107</v>
      </c>
      <c r="S14" s="77"/>
      <c r="T14" s="76">
        <v>-4551</v>
      </c>
      <c r="U14" s="77"/>
      <c r="V14" s="76">
        <v>-232229</v>
      </c>
      <c r="W14" s="77"/>
      <c r="X14" s="76">
        <v>-2135676</v>
      </c>
      <c r="Y14" s="77"/>
      <c r="Z14" s="76">
        <v>-3381104</v>
      </c>
      <c r="AA14" s="77"/>
      <c r="AB14" s="76">
        <v>-7820667</v>
      </c>
      <c r="AC14" s="77"/>
      <c r="AD14" s="76">
        <v>0</v>
      </c>
      <c r="AE14" s="77"/>
      <c r="AF14" s="76">
        <f>SUM(AB14,F14:N14,AD14)</f>
        <v>42688300</v>
      </c>
      <c r="AG14" s="77"/>
      <c r="AH14" s="76">
        <v>3260573</v>
      </c>
      <c r="AI14" s="76"/>
      <c r="AJ14" s="76">
        <f>SUM(AF14:AH14)</f>
        <v>45948873</v>
      </c>
    </row>
    <row r="15" spans="1:36" ht="20.100000000000001" customHeight="1" x14ac:dyDescent="0.35">
      <c r="A15" s="62" t="s">
        <v>159</v>
      </c>
      <c r="B15" s="62"/>
      <c r="C15" s="62"/>
      <c r="D15" s="63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77"/>
      <c r="AH15" s="76"/>
      <c r="AI15" s="76"/>
      <c r="AJ15" s="76"/>
    </row>
    <row r="16" spans="1:36" ht="20.100000000000001" customHeight="1" x14ac:dyDescent="0.35">
      <c r="A16" s="62"/>
      <c r="B16" s="62" t="s">
        <v>160</v>
      </c>
      <c r="C16" s="62"/>
      <c r="D16" s="63"/>
      <c r="E16" s="62"/>
      <c r="F16" s="76">
        <v>0</v>
      </c>
      <c r="G16" s="76"/>
      <c r="H16" s="76">
        <v>0</v>
      </c>
      <c r="I16" s="77"/>
      <c r="J16" s="76">
        <v>0</v>
      </c>
      <c r="K16" s="77"/>
      <c r="L16" s="76">
        <v>0</v>
      </c>
      <c r="M16" s="77"/>
      <c r="N16" s="76">
        <v>0</v>
      </c>
      <c r="O16" s="77"/>
      <c r="P16" s="76">
        <v>0</v>
      </c>
      <c r="Q16" s="77"/>
      <c r="R16" s="76">
        <v>0</v>
      </c>
      <c r="S16" s="77"/>
      <c r="T16" s="76">
        <v>0</v>
      </c>
      <c r="U16" s="77"/>
      <c r="V16" s="76">
        <v>0</v>
      </c>
      <c r="W16" s="77"/>
      <c r="X16" s="76">
        <v>0</v>
      </c>
      <c r="Y16" s="77"/>
      <c r="Z16" s="76">
        <v>0</v>
      </c>
      <c r="AA16" s="77"/>
      <c r="AB16" s="76">
        <f>SUM(R16:Z16)</f>
        <v>0</v>
      </c>
      <c r="AC16" s="77"/>
      <c r="AD16" s="76">
        <v>0</v>
      </c>
      <c r="AE16" s="77"/>
      <c r="AF16" s="76">
        <f t="shared" ref="AF16:AF21" si="0">SUM(AB16,F16:N16,AD16)</f>
        <v>0</v>
      </c>
      <c r="AG16" s="76"/>
      <c r="AH16" s="76">
        <v>148389</v>
      </c>
      <c r="AI16" s="76"/>
      <c r="AJ16" s="76">
        <f t="shared" ref="AJ16:AJ21" si="1">SUM(AF16:AH16)</f>
        <v>148389</v>
      </c>
    </row>
    <row r="17" spans="1:36" ht="20.100000000000001" customHeight="1" x14ac:dyDescent="0.35">
      <c r="A17" s="62" t="s">
        <v>184</v>
      </c>
      <c r="B17" s="62"/>
      <c r="C17" s="62"/>
      <c r="D17" s="63"/>
      <c r="E17" s="62"/>
      <c r="F17" s="76">
        <v>0</v>
      </c>
      <c r="G17" s="76"/>
      <c r="H17" s="76">
        <v>0</v>
      </c>
      <c r="I17" s="77"/>
      <c r="J17" s="76">
        <v>0</v>
      </c>
      <c r="K17" s="77"/>
      <c r="L17" s="76">
        <v>0</v>
      </c>
      <c r="M17" s="77"/>
      <c r="N17" s="76">
        <v>0</v>
      </c>
      <c r="O17" s="77"/>
      <c r="P17" s="76">
        <v>0</v>
      </c>
      <c r="Q17" s="77"/>
      <c r="R17" s="76">
        <v>0</v>
      </c>
      <c r="S17" s="77"/>
      <c r="T17" s="76">
        <v>0</v>
      </c>
      <c r="U17" s="77"/>
      <c r="V17" s="76">
        <v>0</v>
      </c>
      <c r="W17" s="77"/>
      <c r="X17" s="76">
        <v>0</v>
      </c>
      <c r="Y17" s="77"/>
      <c r="Z17" s="76">
        <v>0</v>
      </c>
      <c r="AA17" s="77"/>
      <c r="AB17" s="76">
        <f>SUM(R17:Z17)</f>
        <v>0</v>
      </c>
      <c r="AC17" s="77"/>
      <c r="AD17" s="76">
        <v>0</v>
      </c>
      <c r="AE17" s="77"/>
      <c r="AF17" s="76">
        <f t="shared" si="0"/>
        <v>0</v>
      </c>
      <c r="AG17" s="76"/>
      <c r="AH17" s="76">
        <v>105922</v>
      </c>
      <c r="AI17" s="76"/>
      <c r="AJ17" s="76">
        <f t="shared" si="1"/>
        <v>105922</v>
      </c>
    </row>
    <row r="18" spans="1:36" ht="20.100000000000001" customHeight="1" x14ac:dyDescent="0.35">
      <c r="A18" s="62" t="s">
        <v>230</v>
      </c>
      <c r="B18" s="62"/>
      <c r="C18" s="62"/>
      <c r="D18" s="63"/>
      <c r="E18" s="62"/>
      <c r="F18" s="76">
        <v>0</v>
      </c>
      <c r="G18" s="76"/>
      <c r="H18" s="76">
        <v>0</v>
      </c>
      <c r="I18" s="77"/>
      <c r="J18" s="76">
        <v>0</v>
      </c>
      <c r="K18" s="77"/>
      <c r="L18" s="76">
        <v>0</v>
      </c>
      <c r="M18" s="77"/>
      <c r="N18" s="76">
        <v>0</v>
      </c>
      <c r="O18" s="77"/>
      <c r="P18" s="76">
        <v>0</v>
      </c>
      <c r="Q18" s="77"/>
      <c r="R18" s="76">
        <v>0</v>
      </c>
      <c r="S18" s="77"/>
      <c r="T18" s="76">
        <v>0</v>
      </c>
      <c r="U18" s="77"/>
      <c r="V18" s="76">
        <v>0</v>
      </c>
      <c r="W18" s="77"/>
      <c r="X18" s="76">
        <v>-113797</v>
      </c>
      <c r="Y18" s="77"/>
      <c r="Z18" s="76">
        <v>0</v>
      </c>
      <c r="AA18" s="77"/>
      <c r="AB18" s="76">
        <f>SUM(R18:Z18)</f>
        <v>-113797</v>
      </c>
      <c r="AC18" s="77"/>
      <c r="AD18" s="76">
        <v>0</v>
      </c>
      <c r="AE18" s="77"/>
      <c r="AF18" s="76">
        <f t="shared" si="0"/>
        <v>-113797</v>
      </c>
      <c r="AG18" s="76"/>
      <c r="AH18" s="76">
        <v>0</v>
      </c>
      <c r="AI18" s="76"/>
      <c r="AJ18" s="76">
        <f t="shared" si="1"/>
        <v>-113797</v>
      </c>
    </row>
    <row r="19" spans="1:36" ht="20.100000000000001" customHeight="1" x14ac:dyDescent="0.35">
      <c r="A19" s="62" t="s">
        <v>80</v>
      </c>
      <c r="B19" s="62"/>
      <c r="C19" s="62"/>
      <c r="D19" s="74">
        <v>32</v>
      </c>
      <c r="E19" s="67"/>
      <c r="F19" s="76">
        <v>0</v>
      </c>
      <c r="G19" s="76"/>
      <c r="H19" s="76">
        <v>0</v>
      </c>
      <c r="I19" s="77"/>
      <c r="J19" s="76">
        <v>0</v>
      </c>
      <c r="K19" s="77"/>
      <c r="L19" s="76">
        <v>0</v>
      </c>
      <c r="M19" s="76"/>
      <c r="N19" s="76">
        <v>-1908726</v>
      </c>
      <c r="O19" s="76"/>
      <c r="P19" s="76">
        <v>0</v>
      </c>
      <c r="Q19" s="77"/>
      <c r="R19" s="76">
        <v>0</v>
      </c>
      <c r="S19" s="77"/>
      <c r="T19" s="76">
        <v>0</v>
      </c>
      <c r="U19" s="77"/>
      <c r="V19" s="76">
        <v>0</v>
      </c>
      <c r="W19" s="76"/>
      <c r="X19" s="76">
        <v>0</v>
      </c>
      <c r="Y19" s="76"/>
      <c r="Z19" s="76">
        <v>0</v>
      </c>
      <c r="AA19" s="76"/>
      <c r="AB19" s="76">
        <f>SUM(R19:Z19)</f>
        <v>0</v>
      </c>
      <c r="AC19" s="76"/>
      <c r="AD19" s="76">
        <v>0</v>
      </c>
      <c r="AE19" s="76"/>
      <c r="AF19" s="76">
        <f t="shared" si="0"/>
        <v>-1908726</v>
      </c>
      <c r="AG19" s="76"/>
      <c r="AH19" s="76">
        <v>-491426</v>
      </c>
      <c r="AI19" s="76"/>
      <c r="AJ19" s="76">
        <f t="shared" si="1"/>
        <v>-2400152</v>
      </c>
    </row>
    <row r="20" spans="1:36" ht="20.100000000000001" customHeight="1" x14ac:dyDescent="0.35">
      <c r="A20" s="62" t="s">
        <v>231</v>
      </c>
      <c r="B20" s="62"/>
      <c r="C20" s="62"/>
      <c r="D20" s="74"/>
      <c r="E20" s="67"/>
      <c r="F20" s="76">
        <v>0</v>
      </c>
      <c r="G20" s="76"/>
      <c r="H20" s="76">
        <v>0</v>
      </c>
      <c r="I20" s="76"/>
      <c r="J20" s="76">
        <v>0</v>
      </c>
      <c r="K20" s="76"/>
      <c r="L20" s="76">
        <v>0</v>
      </c>
      <c r="M20" s="76"/>
      <c r="N20" s="76">
        <v>4048534</v>
      </c>
      <c r="O20" s="76"/>
      <c r="P20" s="76">
        <v>0</v>
      </c>
      <c r="Q20" s="76"/>
      <c r="R20" s="76">
        <v>-2156784</v>
      </c>
      <c r="S20" s="76"/>
      <c r="T20" s="76">
        <v>4535</v>
      </c>
      <c r="U20" s="76"/>
      <c r="V20" s="76">
        <v>-28729</v>
      </c>
      <c r="W20" s="76"/>
      <c r="X20" s="76">
        <v>-59819</v>
      </c>
      <c r="Y20" s="76"/>
      <c r="Z20" s="76">
        <v>0</v>
      </c>
      <c r="AA20" s="76"/>
      <c r="AB20" s="76">
        <f t="shared" ref="AB20:AB21" si="2">SUM(R20:Z20)</f>
        <v>-2240797</v>
      </c>
      <c r="AC20" s="76"/>
      <c r="AD20" s="76">
        <v>0</v>
      </c>
      <c r="AE20" s="76"/>
      <c r="AF20" s="76">
        <f t="shared" si="0"/>
        <v>1807737</v>
      </c>
      <c r="AG20" s="76"/>
      <c r="AH20" s="76">
        <v>348302</v>
      </c>
      <c r="AI20" s="76"/>
      <c r="AJ20" s="76">
        <f t="shared" si="1"/>
        <v>2156039</v>
      </c>
    </row>
    <row r="21" spans="1:36" ht="20.100000000000001" customHeight="1" x14ac:dyDescent="0.35">
      <c r="A21" s="62" t="s">
        <v>232</v>
      </c>
      <c r="B21" s="62"/>
      <c r="C21" s="62"/>
      <c r="D21" s="74">
        <v>31</v>
      </c>
      <c r="E21" s="67"/>
      <c r="F21" s="85">
        <v>0</v>
      </c>
      <c r="G21" s="76"/>
      <c r="H21" s="85">
        <v>0</v>
      </c>
      <c r="I21" s="76"/>
      <c r="J21" s="85">
        <v>0</v>
      </c>
      <c r="K21" s="76"/>
      <c r="L21" s="85">
        <v>0</v>
      </c>
      <c r="M21" s="76"/>
      <c r="N21" s="85">
        <v>0</v>
      </c>
      <c r="O21" s="76"/>
      <c r="P21" s="85">
        <v>0</v>
      </c>
      <c r="Q21" s="76"/>
      <c r="R21" s="85">
        <v>0</v>
      </c>
      <c r="S21" s="76"/>
      <c r="T21" s="85">
        <v>0</v>
      </c>
      <c r="U21" s="76"/>
      <c r="V21" s="85">
        <v>0</v>
      </c>
      <c r="W21" s="76"/>
      <c r="X21" s="85">
        <v>0</v>
      </c>
      <c r="Y21" s="76"/>
      <c r="Z21" s="85">
        <v>0</v>
      </c>
      <c r="AA21" s="76"/>
      <c r="AB21" s="85">
        <f t="shared" si="2"/>
        <v>0</v>
      </c>
      <c r="AC21" s="76"/>
      <c r="AD21" s="85">
        <v>5949685</v>
      </c>
      <c r="AE21" s="76"/>
      <c r="AF21" s="85">
        <f t="shared" si="0"/>
        <v>5949685</v>
      </c>
      <c r="AG21" s="76"/>
      <c r="AH21" s="85">
        <v>0</v>
      </c>
      <c r="AI21" s="76"/>
      <c r="AJ21" s="85">
        <f t="shared" si="1"/>
        <v>5949685</v>
      </c>
    </row>
    <row r="22" spans="1:36" ht="8.1" customHeight="1" x14ac:dyDescent="0.35">
      <c r="A22" s="62"/>
      <c r="B22" s="62"/>
      <c r="C22" s="62"/>
      <c r="D22" s="73"/>
      <c r="E22" s="74"/>
      <c r="F22" s="75"/>
      <c r="G22" s="75"/>
      <c r="H22" s="76"/>
      <c r="I22" s="64"/>
      <c r="J22" s="76"/>
      <c r="K22" s="64"/>
      <c r="L22" s="76"/>
      <c r="M22" s="64"/>
      <c r="N22" s="76"/>
      <c r="O22" s="64"/>
      <c r="P22" s="76"/>
      <c r="Q22" s="64"/>
      <c r="R22" s="77"/>
      <c r="S22" s="64"/>
      <c r="T22" s="77"/>
      <c r="U22" s="64"/>
      <c r="V22" s="77"/>
      <c r="W22" s="64"/>
      <c r="X22" s="77"/>
      <c r="Y22" s="64"/>
      <c r="Z22" s="77"/>
      <c r="AA22" s="64"/>
      <c r="AB22" s="77"/>
      <c r="AC22" s="64"/>
      <c r="AD22" s="77"/>
      <c r="AE22" s="64"/>
      <c r="AF22" s="77"/>
      <c r="AG22" s="64"/>
      <c r="AH22" s="77"/>
      <c r="AI22" s="77"/>
      <c r="AJ22" s="77"/>
    </row>
    <row r="23" spans="1:36" ht="20.100000000000001" customHeight="1" thickBot="1" x14ac:dyDescent="0.4">
      <c r="A23" s="67" t="s">
        <v>228</v>
      </c>
      <c r="B23" s="67"/>
      <c r="C23" s="62"/>
      <c r="D23" s="63"/>
      <c r="E23" s="62"/>
      <c r="F23" s="88">
        <f>SUM(F14:F21)</f>
        <v>1192954</v>
      </c>
      <c r="G23" s="76"/>
      <c r="H23" s="88">
        <f>SUM(H14:H21)</f>
        <v>19948329</v>
      </c>
      <c r="I23" s="77"/>
      <c r="J23" s="88">
        <f>SUM(J14:J21)</f>
        <v>149295</v>
      </c>
      <c r="K23" s="77"/>
      <c r="L23" s="88">
        <f>SUM(L14:L21)</f>
        <v>0</v>
      </c>
      <c r="M23" s="77"/>
      <c r="N23" s="88">
        <f>SUM(N14:N21)</f>
        <v>31358197</v>
      </c>
      <c r="O23" s="77"/>
      <c r="P23" s="88">
        <f>SUM(P14:P21)</f>
        <v>0</v>
      </c>
      <c r="Q23" s="77"/>
      <c r="R23" s="88">
        <f>SUM(R14:R21)</f>
        <v>-4223891</v>
      </c>
      <c r="S23" s="77"/>
      <c r="T23" s="88">
        <f>SUM(T14:T21)</f>
        <v>-16</v>
      </c>
      <c r="U23" s="77"/>
      <c r="V23" s="88">
        <f>SUM(V14:V21)</f>
        <v>-260958</v>
      </c>
      <c r="W23" s="77"/>
      <c r="X23" s="88">
        <f>SUM(X14:X21)</f>
        <v>-2309292</v>
      </c>
      <c r="Y23" s="77"/>
      <c r="Z23" s="88">
        <f>SUM(Z14:Z21)</f>
        <v>-3381104</v>
      </c>
      <c r="AA23" s="77"/>
      <c r="AB23" s="88">
        <f>SUM(AB14:AB21)</f>
        <v>-10175261</v>
      </c>
      <c r="AC23" s="77"/>
      <c r="AD23" s="88">
        <f>SUM(AD14:AD21)</f>
        <v>5949685</v>
      </c>
      <c r="AE23" s="77"/>
      <c r="AF23" s="88">
        <f>SUM(AF14:AF21)</f>
        <v>48423199</v>
      </c>
      <c r="AG23" s="77"/>
      <c r="AH23" s="88">
        <f>SUM(AH14:AH21)</f>
        <v>3371760</v>
      </c>
      <c r="AI23" s="76"/>
      <c r="AJ23" s="88">
        <f>SUM(AJ14:AJ21)</f>
        <v>51794959</v>
      </c>
    </row>
    <row r="24" spans="1:36" ht="20.100000000000001" customHeight="1" thickTop="1" x14ac:dyDescent="0.35">
      <c r="A24" s="67"/>
      <c r="B24" s="67"/>
      <c r="C24" s="62"/>
      <c r="D24" s="63"/>
      <c r="E24" s="62"/>
      <c r="F24" s="124"/>
      <c r="G24" s="76"/>
      <c r="H24" s="124"/>
      <c r="I24" s="76"/>
      <c r="J24" s="124"/>
      <c r="K24" s="76"/>
      <c r="L24" s="124"/>
      <c r="M24" s="76"/>
      <c r="N24" s="124"/>
      <c r="O24" s="76"/>
      <c r="P24" s="124"/>
      <c r="Q24" s="76"/>
      <c r="R24" s="124"/>
      <c r="S24" s="76"/>
      <c r="T24" s="124"/>
      <c r="U24" s="76"/>
      <c r="V24" s="124"/>
      <c r="W24" s="76"/>
      <c r="X24" s="124"/>
      <c r="Y24" s="76"/>
      <c r="Z24" s="124"/>
      <c r="AA24" s="76"/>
      <c r="AB24" s="124"/>
      <c r="AC24" s="76"/>
      <c r="AD24" s="124"/>
      <c r="AE24" s="76"/>
      <c r="AF24" s="124"/>
      <c r="AG24" s="76"/>
      <c r="AH24" s="124"/>
      <c r="AI24" s="76"/>
      <c r="AJ24" s="124"/>
    </row>
    <row r="25" spans="1:36" ht="20.100000000000001" customHeight="1" x14ac:dyDescent="0.35">
      <c r="A25" s="67" t="s">
        <v>158</v>
      </c>
      <c r="B25" s="67"/>
      <c r="C25" s="62"/>
      <c r="D25" s="63"/>
      <c r="E25" s="62"/>
      <c r="F25" s="124">
        <v>1192954</v>
      </c>
      <c r="G25" s="76"/>
      <c r="H25" s="124">
        <v>19948329</v>
      </c>
      <c r="I25" s="77"/>
      <c r="J25" s="124">
        <v>149295</v>
      </c>
      <c r="K25" s="77"/>
      <c r="L25" s="124">
        <v>0</v>
      </c>
      <c r="M25" s="77"/>
      <c r="N25" s="124">
        <v>31358197</v>
      </c>
      <c r="O25" s="77"/>
      <c r="P25" s="124">
        <v>0</v>
      </c>
      <c r="Q25" s="77"/>
      <c r="R25" s="124">
        <v>-4223891</v>
      </c>
      <c r="S25" s="77"/>
      <c r="T25" s="124">
        <v>-16</v>
      </c>
      <c r="U25" s="77"/>
      <c r="V25" s="124">
        <v>-260958</v>
      </c>
      <c r="W25" s="77"/>
      <c r="X25" s="124">
        <v>-2309292</v>
      </c>
      <c r="Y25" s="77"/>
      <c r="Z25" s="124">
        <v>-3381104</v>
      </c>
      <c r="AA25" s="77"/>
      <c r="AB25" s="124">
        <f t="shared" ref="AB25" si="3">SUM(R25:Z25)</f>
        <v>-10175261</v>
      </c>
      <c r="AC25" s="77"/>
      <c r="AD25" s="124">
        <v>5949685</v>
      </c>
      <c r="AE25" s="77"/>
      <c r="AF25" s="124">
        <f>+SUM(F25,H25,J25,N25,P25,AB25,AD25,L25)</f>
        <v>48423199</v>
      </c>
      <c r="AG25" s="77"/>
      <c r="AH25" s="124">
        <v>3371760</v>
      </c>
      <c r="AI25" s="76"/>
      <c r="AJ25" s="124">
        <f>SUM(AF25:AI25)</f>
        <v>51794959</v>
      </c>
    </row>
    <row r="26" spans="1:36" ht="20.100000000000001" customHeight="1" x14ac:dyDescent="0.35">
      <c r="A26" s="62" t="s">
        <v>159</v>
      </c>
      <c r="B26" s="62"/>
      <c r="C26" s="62"/>
      <c r="D26" s="74"/>
      <c r="E26" s="67"/>
      <c r="F26" s="124"/>
      <c r="G26" s="66"/>
      <c r="H26" s="124"/>
      <c r="I26" s="66"/>
      <c r="J26" s="124"/>
      <c r="K26" s="66"/>
      <c r="L26" s="124"/>
      <c r="M26" s="66"/>
      <c r="N26" s="124"/>
      <c r="O26" s="66"/>
      <c r="P26" s="124"/>
      <c r="Q26" s="66"/>
      <c r="R26" s="124"/>
      <c r="S26" s="66"/>
      <c r="T26" s="124"/>
      <c r="U26" s="66"/>
      <c r="V26" s="124"/>
      <c r="W26" s="66"/>
      <c r="X26" s="124"/>
      <c r="Y26" s="66"/>
      <c r="Z26" s="124"/>
      <c r="AA26" s="66"/>
      <c r="AB26" s="124"/>
      <c r="AC26" s="66"/>
      <c r="AD26" s="124"/>
      <c r="AE26" s="66"/>
      <c r="AF26" s="124"/>
      <c r="AG26" s="66"/>
      <c r="AH26" s="124"/>
      <c r="AI26" s="76"/>
      <c r="AJ26" s="124"/>
    </row>
    <row r="27" spans="1:36" ht="20.100000000000001" customHeight="1" x14ac:dyDescent="0.35">
      <c r="A27" s="62"/>
      <c r="B27" s="62" t="s">
        <v>160</v>
      </c>
      <c r="C27" s="62"/>
      <c r="D27" s="74">
        <v>15</v>
      </c>
      <c r="E27" s="67"/>
      <c r="F27" s="124">
        <v>0</v>
      </c>
      <c r="G27" s="66"/>
      <c r="H27" s="124">
        <v>0</v>
      </c>
      <c r="I27" s="66"/>
      <c r="J27" s="124">
        <v>0</v>
      </c>
      <c r="K27" s="66"/>
      <c r="L27" s="124">
        <v>0</v>
      </c>
      <c r="M27" s="66"/>
      <c r="N27" s="124">
        <v>0</v>
      </c>
      <c r="O27" s="66"/>
      <c r="P27" s="124">
        <v>0</v>
      </c>
      <c r="Q27" s="66"/>
      <c r="R27" s="124">
        <v>0</v>
      </c>
      <c r="S27" s="66"/>
      <c r="T27" s="124">
        <v>0</v>
      </c>
      <c r="U27" s="66"/>
      <c r="V27" s="124">
        <v>0</v>
      </c>
      <c r="W27" s="66"/>
      <c r="X27" s="124">
        <v>0</v>
      </c>
      <c r="Y27" s="66"/>
      <c r="Z27" s="124">
        <v>0</v>
      </c>
      <c r="AA27" s="66"/>
      <c r="AB27" s="124">
        <f t="shared" ref="AB27:AB32" si="4">SUM(Q27:Z27)</f>
        <v>0</v>
      </c>
      <c r="AC27" s="66"/>
      <c r="AD27" s="124">
        <v>0</v>
      </c>
      <c r="AE27" s="66"/>
      <c r="AF27" s="124">
        <f t="shared" ref="AF27:AF33" si="5">+SUM(F27,H27,J27,N27,P27,AB27,AD27,L27)</f>
        <v>0</v>
      </c>
      <c r="AG27" s="66"/>
      <c r="AH27" s="124">
        <v>52281</v>
      </c>
      <c r="AI27" s="76"/>
      <c r="AJ27" s="124">
        <f t="shared" ref="AJ27:AJ33" si="6">SUM(AF27:AI27)</f>
        <v>52281</v>
      </c>
    </row>
    <row r="28" spans="1:36" ht="20.100000000000001" customHeight="1" x14ac:dyDescent="0.35">
      <c r="A28" s="62" t="s">
        <v>184</v>
      </c>
      <c r="B28" s="62"/>
      <c r="C28" s="62"/>
      <c r="D28" s="74">
        <v>15</v>
      </c>
      <c r="E28" s="67"/>
      <c r="F28" s="124">
        <v>0</v>
      </c>
      <c r="G28" s="66"/>
      <c r="H28" s="124">
        <v>0</v>
      </c>
      <c r="I28" s="66"/>
      <c r="J28" s="124">
        <v>0</v>
      </c>
      <c r="K28" s="66"/>
      <c r="L28" s="124">
        <v>0</v>
      </c>
      <c r="M28" s="66"/>
      <c r="N28" s="124">
        <v>6</v>
      </c>
      <c r="O28" s="66"/>
      <c r="P28" s="124">
        <v>0</v>
      </c>
      <c r="Q28" s="66"/>
      <c r="R28" s="124">
        <v>0</v>
      </c>
      <c r="S28" s="76"/>
      <c r="T28" s="124">
        <v>0</v>
      </c>
      <c r="U28" s="76"/>
      <c r="V28" s="124">
        <v>0</v>
      </c>
      <c r="W28" s="76"/>
      <c r="X28" s="124">
        <v>0</v>
      </c>
      <c r="Y28" s="76"/>
      <c r="Z28" s="124">
        <v>0</v>
      </c>
      <c r="AA28" s="76"/>
      <c r="AB28" s="124">
        <f t="shared" si="4"/>
        <v>0</v>
      </c>
      <c r="AC28" s="76"/>
      <c r="AD28" s="124">
        <v>0</v>
      </c>
      <c r="AE28" s="76"/>
      <c r="AF28" s="124">
        <f t="shared" si="5"/>
        <v>6</v>
      </c>
      <c r="AG28" s="66"/>
      <c r="AH28" s="124">
        <v>3747</v>
      </c>
      <c r="AI28" s="76"/>
      <c r="AJ28" s="124">
        <f t="shared" si="6"/>
        <v>3753</v>
      </c>
    </row>
    <row r="29" spans="1:36" ht="20.100000000000001" customHeight="1" x14ac:dyDescent="0.35">
      <c r="A29" s="62" t="s">
        <v>174</v>
      </c>
      <c r="B29" s="62"/>
      <c r="C29" s="62"/>
      <c r="D29" s="74">
        <v>30</v>
      </c>
      <c r="E29" s="67"/>
      <c r="F29" s="124">
        <v>0</v>
      </c>
      <c r="G29" s="66"/>
      <c r="H29" s="124">
        <v>0</v>
      </c>
      <c r="I29" s="66"/>
      <c r="J29" s="124">
        <v>0</v>
      </c>
      <c r="K29" s="66"/>
      <c r="L29" s="124">
        <v>0</v>
      </c>
      <c r="M29" s="66"/>
      <c r="N29" s="124">
        <v>0</v>
      </c>
      <c r="O29" s="66"/>
      <c r="P29" s="124">
        <v>-1519051</v>
      </c>
      <c r="Q29" s="66"/>
      <c r="R29" s="124">
        <v>0</v>
      </c>
      <c r="S29" s="66"/>
      <c r="T29" s="124">
        <v>0</v>
      </c>
      <c r="U29" s="66"/>
      <c r="V29" s="124">
        <v>0</v>
      </c>
      <c r="W29" s="66"/>
      <c r="X29" s="124">
        <v>0</v>
      </c>
      <c r="Y29" s="66"/>
      <c r="Z29" s="124">
        <v>0</v>
      </c>
      <c r="AA29" s="66"/>
      <c r="AB29" s="124">
        <f t="shared" si="4"/>
        <v>0</v>
      </c>
      <c r="AC29" s="66"/>
      <c r="AD29" s="124">
        <v>0</v>
      </c>
      <c r="AE29" s="66"/>
      <c r="AF29" s="124">
        <f t="shared" si="5"/>
        <v>-1519051</v>
      </c>
      <c r="AG29" s="66"/>
      <c r="AH29" s="124">
        <v>0</v>
      </c>
      <c r="AI29" s="76"/>
      <c r="AJ29" s="124">
        <f t="shared" si="6"/>
        <v>-1519051</v>
      </c>
    </row>
    <row r="30" spans="1:36" ht="20.100000000000001" customHeight="1" x14ac:dyDescent="0.35">
      <c r="A30" s="62" t="s">
        <v>188</v>
      </c>
      <c r="B30" s="62"/>
      <c r="C30" s="62"/>
      <c r="D30" s="74">
        <v>30</v>
      </c>
      <c r="E30" s="67"/>
      <c r="F30" s="124">
        <v>0</v>
      </c>
      <c r="G30" s="66"/>
      <c r="H30" s="124">
        <v>0</v>
      </c>
      <c r="I30" s="66"/>
      <c r="J30" s="124">
        <v>0</v>
      </c>
      <c r="K30" s="66"/>
      <c r="L30" s="124">
        <v>1519051</v>
      </c>
      <c r="M30" s="66"/>
      <c r="N30" s="124">
        <v>-1519051</v>
      </c>
      <c r="O30" s="66"/>
      <c r="P30" s="124">
        <v>0</v>
      </c>
      <c r="Q30" s="66"/>
      <c r="R30" s="124">
        <v>0</v>
      </c>
      <c r="S30" s="66"/>
      <c r="T30" s="124">
        <v>0</v>
      </c>
      <c r="U30" s="66"/>
      <c r="V30" s="124">
        <v>0</v>
      </c>
      <c r="W30" s="66"/>
      <c r="X30" s="124">
        <v>0</v>
      </c>
      <c r="Y30" s="66"/>
      <c r="Z30" s="124">
        <v>0</v>
      </c>
      <c r="AA30" s="66"/>
      <c r="AB30" s="124">
        <f t="shared" si="4"/>
        <v>0</v>
      </c>
      <c r="AC30" s="66"/>
      <c r="AD30" s="124">
        <v>0</v>
      </c>
      <c r="AE30" s="66"/>
      <c r="AF30" s="124">
        <f t="shared" ref="AF30" si="7">+SUM(F30,H30,J30,N30,P30,AB30,AD30,L30)</f>
        <v>0</v>
      </c>
      <c r="AG30" s="66"/>
      <c r="AH30" s="124">
        <v>0</v>
      </c>
      <c r="AI30" s="76"/>
      <c r="AJ30" s="124">
        <f t="shared" ref="AJ30" si="8">SUM(AF30:AI30)</f>
        <v>0</v>
      </c>
    </row>
    <row r="31" spans="1:36" ht="20.100000000000001" customHeight="1" x14ac:dyDescent="0.35">
      <c r="A31" s="62" t="s">
        <v>80</v>
      </c>
      <c r="B31" s="62"/>
      <c r="C31" s="62"/>
      <c r="D31" s="74">
        <v>32</v>
      </c>
      <c r="E31" s="67"/>
      <c r="F31" s="124">
        <v>0</v>
      </c>
      <c r="G31" s="66"/>
      <c r="H31" s="124">
        <v>0</v>
      </c>
      <c r="I31" s="66"/>
      <c r="J31" s="124">
        <v>0</v>
      </c>
      <c r="K31" s="66"/>
      <c r="L31" s="124">
        <v>0</v>
      </c>
      <c r="M31" s="66"/>
      <c r="N31" s="124">
        <v>-2539441</v>
      </c>
      <c r="O31" s="66"/>
      <c r="P31" s="124">
        <v>0</v>
      </c>
      <c r="Q31" s="66"/>
      <c r="R31" s="124">
        <v>0</v>
      </c>
      <c r="S31" s="66"/>
      <c r="T31" s="124">
        <v>0</v>
      </c>
      <c r="U31" s="66"/>
      <c r="V31" s="124">
        <v>0</v>
      </c>
      <c r="W31" s="66"/>
      <c r="X31" s="124">
        <v>0</v>
      </c>
      <c r="Y31" s="66"/>
      <c r="Z31" s="124">
        <v>0</v>
      </c>
      <c r="AA31" s="66"/>
      <c r="AB31" s="124">
        <f t="shared" si="4"/>
        <v>0</v>
      </c>
      <c r="AC31" s="66"/>
      <c r="AD31" s="124">
        <v>0</v>
      </c>
      <c r="AE31" s="66"/>
      <c r="AF31" s="124">
        <f t="shared" si="5"/>
        <v>-2539441</v>
      </c>
      <c r="AG31" s="66"/>
      <c r="AH31" s="124">
        <v>-133750</v>
      </c>
      <c r="AI31" s="76"/>
      <c r="AJ31" s="124">
        <f t="shared" si="6"/>
        <v>-2673191</v>
      </c>
    </row>
    <row r="32" spans="1:36" ht="20.100000000000001" customHeight="1" x14ac:dyDescent="0.35">
      <c r="A32" s="62" t="s">
        <v>161</v>
      </c>
      <c r="B32" s="62"/>
      <c r="C32" s="62"/>
      <c r="D32" s="74">
        <v>31</v>
      </c>
      <c r="E32" s="67"/>
      <c r="F32" s="124">
        <v>0</v>
      </c>
      <c r="G32" s="66"/>
      <c r="H32" s="124">
        <v>0</v>
      </c>
      <c r="I32" s="66"/>
      <c r="J32" s="124">
        <v>0</v>
      </c>
      <c r="K32" s="66"/>
      <c r="L32" s="124">
        <v>0</v>
      </c>
      <c r="M32" s="66"/>
      <c r="N32" s="124">
        <v>-300823</v>
      </c>
      <c r="O32" s="66"/>
      <c r="P32" s="124">
        <v>0</v>
      </c>
      <c r="Q32" s="66"/>
      <c r="R32" s="124">
        <v>0</v>
      </c>
      <c r="S32" s="66"/>
      <c r="T32" s="124">
        <v>0</v>
      </c>
      <c r="U32" s="66"/>
      <c r="V32" s="124">
        <v>0</v>
      </c>
      <c r="W32" s="66"/>
      <c r="X32" s="124">
        <v>0</v>
      </c>
      <c r="Y32" s="66"/>
      <c r="Z32" s="124">
        <v>0</v>
      </c>
      <c r="AA32" s="66"/>
      <c r="AB32" s="124">
        <f t="shared" si="4"/>
        <v>0</v>
      </c>
      <c r="AC32" s="66"/>
      <c r="AD32" s="124">
        <v>0</v>
      </c>
      <c r="AE32" s="66"/>
      <c r="AF32" s="124">
        <f t="shared" si="5"/>
        <v>-300823</v>
      </c>
      <c r="AG32" s="66"/>
      <c r="AH32" s="124">
        <v>0</v>
      </c>
      <c r="AI32" s="76"/>
      <c r="AJ32" s="124">
        <f t="shared" si="6"/>
        <v>-300823</v>
      </c>
    </row>
    <row r="33" spans="1:36" ht="20.100000000000001" customHeight="1" x14ac:dyDescent="0.35">
      <c r="A33" s="62" t="s">
        <v>231</v>
      </c>
      <c r="B33" s="62"/>
      <c r="C33" s="62"/>
      <c r="D33" s="62"/>
      <c r="E33" s="67"/>
      <c r="F33" s="126">
        <v>0</v>
      </c>
      <c r="G33" s="64"/>
      <c r="H33" s="126">
        <v>0</v>
      </c>
      <c r="I33" s="77"/>
      <c r="J33" s="126">
        <v>0</v>
      </c>
      <c r="K33" s="77"/>
      <c r="L33" s="126">
        <v>0</v>
      </c>
      <c r="M33" s="77"/>
      <c r="N33" s="127">
        <v>6236162</v>
      </c>
      <c r="O33" s="77"/>
      <c r="P33" s="126">
        <v>0</v>
      </c>
      <c r="Q33" s="77"/>
      <c r="R33" s="126">
        <v>1160323</v>
      </c>
      <c r="S33" s="77"/>
      <c r="T33" s="127">
        <v>-21</v>
      </c>
      <c r="U33" s="77"/>
      <c r="V33" s="127">
        <v>545123</v>
      </c>
      <c r="W33" s="77"/>
      <c r="X33" s="127">
        <v>179782</v>
      </c>
      <c r="Y33" s="77"/>
      <c r="Z33" s="126">
        <v>0</v>
      </c>
      <c r="AA33" s="77"/>
      <c r="AB33" s="126">
        <f>SUM(Q33:Z33)</f>
        <v>1885207</v>
      </c>
      <c r="AC33" s="77"/>
      <c r="AD33" s="126">
        <v>0</v>
      </c>
      <c r="AE33" s="77"/>
      <c r="AF33" s="127">
        <f t="shared" si="5"/>
        <v>8121369</v>
      </c>
      <c r="AG33" s="77"/>
      <c r="AH33" s="126">
        <v>257351</v>
      </c>
      <c r="AI33" s="76"/>
      <c r="AJ33" s="128">
        <f t="shared" si="6"/>
        <v>8378720</v>
      </c>
    </row>
    <row r="34" spans="1:36" ht="8.1" customHeight="1" x14ac:dyDescent="0.35">
      <c r="A34" s="62"/>
      <c r="B34" s="62"/>
      <c r="C34" s="62"/>
      <c r="D34" s="73"/>
      <c r="E34" s="74"/>
      <c r="F34" s="129"/>
      <c r="G34" s="75"/>
      <c r="H34" s="124"/>
      <c r="I34" s="64"/>
      <c r="J34" s="124"/>
      <c r="K34" s="64"/>
      <c r="L34" s="124"/>
      <c r="M34" s="64"/>
      <c r="N34" s="124"/>
      <c r="O34" s="64"/>
      <c r="P34" s="124"/>
      <c r="Q34" s="64"/>
      <c r="R34" s="125"/>
      <c r="S34" s="64"/>
      <c r="T34" s="125"/>
      <c r="U34" s="64"/>
      <c r="V34" s="125"/>
      <c r="W34" s="64"/>
      <c r="X34" s="125"/>
      <c r="Y34" s="64"/>
      <c r="Z34" s="125"/>
      <c r="AA34" s="64"/>
      <c r="AB34" s="125"/>
      <c r="AC34" s="64"/>
      <c r="AD34" s="125"/>
      <c r="AE34" s="64"/>
      <c r="AF34" s="125"/>
      <c r="AG34" s="64"/>
      <c r="AH34" s="125"/>
      <c r="AI34" s="77"/>
      <c r="AJ34" s="125"/>
    </row>
    <row r="35" spans="1:36" ht="20.100000000000001" customHeight="1" thickBot="1" x14ac:dyDescent="0.4">
      <c r="A35" s="67" t="s">
        <v>229</v>
      </c>
      <c r="B35" s="67"/>
      <c r="C35" s="62"/>
      <c r="D35" s="63"/>
      <c r="E35" s="62"/>
      <c r="F35" s="130">
        <f>SUM(F25:F33)</f>
        <v>1192954</v>
      </c>
      <c r="G35" s="76"/>
      <c r="H35" s="130">
        <f>SUM(H25:H33)</f>
        <v>19948329</v>
      </c>
      <c r="I35" s="77"/>
      <c r="J35" s="130">
        <f>SUM(J25:J33)</f>
        <v>149295</v>
      </c>
      <c r="K35" s="77"/>
      <c r="L35" s="130">
        <f>SUM(L25:L33)</f>
        <v>1519051</v>
      </c>
      <c r="M35" s="77"/>
      <c r="N35" s="130">
        <f>SUM(N25:N33)</f>
        <v>33235050</v>
      </c>
      <c r="O35" s="77"/>
      <c r="P35" s="130">
        <f>SUM(P25:P33)</f>
        <v>-1519051</v>
      </c>
      <c r="Q35" s="77"/>
      <c r="R35" s="130">
        <f>SUM(R25:R33)</f>
        <v>-3063568</v>
      </c>
      <c r="S35" s="77"/>
      <c r="T35" s="130">
        <f>SUM(T25:T33)</f>
        <v>-37</v>
      </c>
      <c r="U35" s="77"/>
      <c r="V35" s="130">
        <f>SUM(V25:V33)</f>
        <v>284165</v>
      </c>
      <c r="W35" s="77"/>
      <c r="X35" s="130">
        <f>SUM(X25:X33)</f>
        <v>-2129510</v>
      </c>
      <c r="Y35" s="77"/>
      <c r="Z35" s="130">
        <f>SUM(Z25:Z33)</f>
        <v>-3381104</v>
      </c>
      <c r="AA35" s="77"/>
      <c r="AB35" s="130">
        <f>SUM(AB25:AB33)</f>
        <v>-8290054</v>
      </c>
      <c r="AC35" s="77"/>
      <c r="AD35" s="130">
        <f>SUM(AD25:AD33)</f>
        <v>5949685</v>
      </c>
      <c r="AE35" s="77"/>
      <c r="AF35" s="130">
        <f>SUM(AF25:AF33)</f>
        <v>52185259</v>
      </c>
      <c r="AG35" s="77"/>
      <c r="AH35" s="130">
        <f>SUM(AH25:AH33)</f>
        <v>3551389</v>
      </c>
      <c r="AI35" s="76"/>
      <c r="AJ35" s="130">
        <f>SUM(AJ25:AJ33)</f>
        <v>55736648</v>
      </c>
    </row>
    <row r="36" spans="1:36" ht="20.100000000000001" customHeight="1" thickTop="1" x14ac:dyDescent="0.35">
      <c r="A36" s="67"/>
      <c r="B36" s="67"/>
      <c r="C36" s="62"/>
      <c r="D36" s="63"/>
      <c r="E36" s="62"/>
      <c r="F36" s="76"/>
      <c r="G36" s="76"/>
      <c r="H36" s="76"/>
      <c r="I36" s="77"/>
      <c r="J36" s="76"/>
      <c r="K36" s="77"/>
      <c r="L36" s="76"/>
      <c r="M36" s="77"/>
      <c r="N36" s="76"/>
      <c r="O36" s="77"/>
      <c r="P36" s="76"/>
      <c r="Q36" s="77"/>
      <c r="R36" s="76"/>
      <c r="S36" s="77"/>
      <c r="T36" s="76"/>
      <c r="U36" s="77"/>
      <c r="V36" s="76"/>
      <c r="W36" s="77"/>
      <c r="X36" s="76"/>
      <c r="Y36" s="77"/>
      <c r="Z36" s="76"/>
      <c r="AA36" s="77"/>
      <c r="AB36" s="76"/>
      <c r="AC36" s="77"/>
      <c r="AD36" s="77"/>
      <c r="AE36" s="77"/>
      <c r="AF36" s="76"/>
      <c r="AG36" s="77"/>
      <c r="AH36" s="76"/>
      <c r="AI36" s="76"/>
      <c r="AJ36" s="76"/>
    </row>
    <row r="37" spans="1:36" ht="20.100000000000001" customHeight="1" x14ac:dyDescent="0.35">
      <c r="A37" s="67"/>
      <c r="B37" s="67"/>
      <c r="C37" s="62"/>
      <c r="D37" s="63"/>
      <c r="E37" s="62"/>
      <c r="F37" s="76"/>
      <c r="G37" s="76"/>
      <c r="H37" s="76"/>
      <c r="I37" s="77"/>
      <c r="J37" s="76"/>
      <c r="K37" s="77"/>
      <c r="L37" s="76"/>
      <c r="M37" s="77"/>
      <c r="N37" s="76"/>
      <c r="O37" s="77"/>
      <c r="P37" s="76"/>
      <c r="Q37" s="77"/>
      <c r="R37" s="76"/>
      <c r="S37" s="77"/>
      <c r="T37" s="76"/>
      <c r="U37" s="77"/>
      <c r="V37" s="76"/>
      <c r="W37" s="77"/>
      <c r="X37" s="76"/>
      <c r="Y37" s="77"/>
      <c r="Z37" s="76"/>
      <c r="AA37" s="77"/>
      <c r="AB37" s="76"/>
      <c r="AC37" s="77"/>
      <c r="AD37" s="77"/>
      <c r="AE37" s="77"/>
      <c r="AF37" s="76"/>
      <c r="AG37" s="77"/>
      <c r="AH37" s="76"/>
      <c r="AI37" s="76"/>
      <c r="AJ37" s="76"/>
    </row>
    <row r="38" spans="1:36" ht="20.100000000000001" customHeight="1" x14ac:dyDescent="0.35">
      <c r="A38" s="67"/>
      <c r="B38" s="67"/>
      <c r="C38" s="62"/>
      <c r="D38" s="63"/>
      <c r="E38" s="62"/>
      <c r="F38" s="76"/>
      <c r="G38" s="76"/>
      <c r="H38" s="76"/>
      <c r="I38" s="77"/>
      <c r="J38" s="76"/>
      <c r="K38" s="77"/>
      <c r="L38" s="76"/>
      <c r="M38" s="77"/>
      <c r="N38" s="76"/>
      <c r="O38" s="77"/>
      <c r="P38" s="76"/>
      <c r="Q38" s="77"/>
      <c r="R38" s="76"/>
      <c r="S38" s="77"/>
      <c r="T38" s="76"/>
      <c r="U38" s="77"/>
      <c r="V38" s="76"/>
      <c r="W38" s="77"/>
      <c r="X38" s="76"/>
      <c r="Y38" s="77"/>
      <c r="Z38" s="76"/>
      <c r="AA38" s="77"/>
      <c r="AB38" s="76"/>
      <c r="AC38" s="77"/>
      <c r="AD38" s="77"/>
      <c r="AE38" s="77"/>
      <c r="AF38" s="76"/>
      <c r="AG38" s="77"/>
      <c r="AH38" s="76"/>
      <c r="AI38" s="76"/>
      <c r="AJ38" s="76"/>
    </row>
    <row r="39" spans="1:36" ht="24.75" customHeight="1" x14ac:dyDescent="0.35">
      <c r="A39" s="67"/>
      <c r="B39" s="67"/>
      <c r="C39" s="62"/>
      <c r="D39" s="63"/>
      <c r="E39" s="62"/>
      <c r="F39" s="76"/>
      <c r="G39" s="76"/>
      <c r="H39" s="76"/>
      <c r="I39" s="77"/>
      <c r="J39" s="76"/>
      <c r="K39" s="77"/>
      <c r="L39" s="76"/>
      <c r="M39" s="77"/>
      <c r="N39" s="76"/>
      <c r="O39" s="77"/>
      <c r="P39" s="76"/>
      <c r="Q39" s="77"/>
      <c r="R39" s="76"/>
      <c r="S39" s="77"/>
      <c r="T39" s="76"/>
      <c r="U39" s="77"/>
      <c r="V39" s="76"/>
      <c r="W39" s="77"/>
      <c r="X39" s="76"/>
      <c r="Y39" s="77"/>
      <c r="Z39" s="76"/>
      <c r="AA39" s="77"/>
      <c r="AB39" s="76"/>
      <c r="AC39" s="77"/>
      <c r="AD39" s="77"/>
      <c r="AE39" s="77"/>
      <c r="AF39" s="76"/>
      <c r="AG39" s="77"/>
      <c r="AH39" s="76"/>
      <c r="AI39" s="76"/>
      <c r="AJ39" s="76"/>
    </row>
    <row r="40" spans="1:36" ht="21.95" customHeight="1" x14ac:dyDescent="0.35">
      <c r="A40" s="181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  <c r="AA40" s="181"/>
      <c r="AB40" s="181"/>
      <c r="AC40" s="181"/>
      <c r="AD40" s="181"/>
      <c r="AE40" s="181"/>
      <c r="AF40" s="181"/>
      <c r="AG40" s="181"/>
      <c r="AH40" s="181"/>
      <c r="AI40" s="181"/>
      <c r="AJ40" s="181"/>
    </row>
  </sheetData>
  <mergeCells count="5">
    <mergeCell ref="F5:AJ5"/>
    <mergeCell ref="F6:AF6"/>
    <mergeCell ref="J7:N7"/>
    <mergeCell ref="R7:AB7"/>
    <mergeCell ref="A40:AJ40"/>
  </mergeCells>
  <pageMargins left="0.4" right="0.4" top="0.5" bottom="0.6" header="0.49" footer="0.4"/>
  <pageSetup paperSize="9" scale="68" firstPageNumber="12" fitToHeight="0" orientation="landscape" useFirstPageNumber="1" horizontalDpi="1200" verticalDpi="1200" r:id="rId1"/>
  <headerFooter>
    <oddFooter>&amp;R&amp;"Browallia New,Regular"&amp;13&amp;P</oddFooter>
  </headerFooter>
  <ignoredErrors>
    <ignoredError sqref="AB27:AB3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1"/>
  <sheetViews>
    <sheetView topLeftCell="A17" zoomScaleNormal="100" zoomScaleSheetLayoutView="100" workbookViewId="0">
      <selection activeCell="AB25" sqref="AB25"/>
    </sheetView>
  </sheetViews>
  <sheetFormatPr defaultColWidth="5.85546875" defaultRowHeight="15" customHeight="1" x14ac:dyDescent="0.35"/>
  <cols>
    <col min="1" max="2" width="1.140625" style="173" customWidth="1"/>
    <col min="3" max="3" width="28.5703125" style="173" customWidth="1"/>
    <col min="4" max="4" width="7.28515625" style="173" customWidth="1"/>
    <col min="5" max="5" width="0.5703125" style="173" customWidth="1"/>
    <col min="6" max="6" width="11" style="173" customWidth="1"/>
    <col min="7" max="7" width="0.5703125" style="176" customWidth="1"/>
    <col min="8" max="8" width="9.42578125" style="173" bestFit="1" customWidth="1"/>
    <col min="9" max="9" width="0.5703125" style="176" customWidth="1"/>
    <col min="10" max="10" width="10.5703125" style="173" bestFit="1" customWidth="1"/>
    <col min="11" max="11" width="0.5703125" style="176" customWidth="1"/>
    <col min="12" max="12" width="9.5703125" style="173" bestFit="1" customWidth="1"/>
    <col min="13" max="13" width="0.5703125" style="176" customWidth="1"/>
    <col min="14" max="14" width="9.42578125" style="173" bestFit="1" customWidth="1"/>
    <col min="15" max="15" width="0.5703125" style="176" customWidth="1"/>
    <col min="16" max="16" width="10.28515625" style="173" customWidth="1"/>
    <col min="17" max="17" width="0.5703125" style="176" customWidth="1"/>
    <col min="18" max="18" width="13.140625" style="173" bestFit="1" customWidth="1"/>
    <col min="19" max="19" width="0.5703125" style="176" customWidth="1"/>
    <col min="20" max="20" width="9.7109375" style="173" customWidth="1"/>
    <col min="21" max="21" width="0.5703125" style="176" customWidth="1"/>
    <col min="22" max="22" width="11.28515625" style="173" customWidth="1"/>
    <col min="23" max="24" width="5.85546875" style="173" customWidth="1"/>
    <col min="25" max="258" width="5.85546875" style="173"/>
    <col min="259" max="280" width="5.85546875" style="173" customWidth="1"/>
    <col min="281" max="514" width="5.85546875" style="173"/>
    <col min="515" max="536" width="5.85546875" style="173" customWidth="1"/>
    <col min="537" max="770" width="5.85546875" style="173"/>
    <col min="771" max="792" width="5.85546875" style="173" customWidth="1"/>
    <col min="793" max="1026" width="5.85546875" style="173"/>
    <col min="1027" max="1048" width="5.85546875" style="173" customWidth="1"/>
    <col min="1049" max="1282" width="5.85546875" style="173"/>
    <col min="1283" max="1304" width="5.85546875" style="173" customWidth="1"/>
    <col min="1305" max="1538" width="5.85546875" style="173"/>
    <col min="1539" max="1560" width="5.85546875" style="173" customWidth="1"/>
    <col min="1561" max="1794" width="5.85546875" style="173"/>
    <col min="1795" max="1816" width="5.85546875" style="173" customWidth="1"/>
    <col min="1817" max="2050" width="5.85546875" style="173"/>
    <col min="2051" max="2072" width="5.85546875" style="173" customWidth="1"/>
    <col min="2073" max="2306" width="5.85546875" style="173"/>
    <col min="2307" max="2328" width="5.85546875" style="173" customWidth="1"/>
    <col min="2329" max="2562" width="5.85546875" style="173"/>
    <col min="2563" max="2584" width="5.85546875" style="173" customWidth="1"/>
    <col min="2585" max="2818" width="5.85546875" style="173"/>
    <col min="2819" max="2840" width="5.85546875" style="173" customWidth="1"/>
    <col min="2841" max="3074" width="5.85546875" style="173"/>
    <col min="3075" max="3096" width="5.85546875" style="173" customWidth="1"/>
    <col min="3097" max="3330" width="5.85546875" style="173"/>
    <col min="3331" max="3352" width="5.85546875" style="173" customWidth="1"/>
    <col min="3353" max="3586" width="5.85546875" style="173"/>
    <col min="3587" max="3608" width="5.85546875" style="173" customWidth="1"/>
    <col min="3609" max="3842" width="5.85546875" style="173"/>
    <col min="3843" max="3864" width="5.85546875" style="173" customWidth="1"/>
    <col min="3865" max="4098" width="5.85546875" style="173"/>
    <col min="4099" max="4120" width="5.85546875" style="173" customWidth="1"/>
    <col min="4121" max="4354" width="5.85546875" style="173"/>
    <col min="4355" max="4376" width="5.85546875" style="173" customWidth="1"/>
    <col min="4377" max="4610" width="5.85546875" style="173"/>
    <col min="4611" max="4632" width="5.85546875" style="173" customWidth="1"/>
    <col min="4633" max="4866" width="5.85546875" style="173"/>
    <col min="4867" max="4888" width="5.85546875" style="173" customWidth="1"/>
    <col min="4889" max="5122" width="5.85546875" style="173"/>
    <col min="5123" max="5144" width="5.85546875" style="173" customWidth="1"/>
    <col min="5145" max="5378" width="5.85546875" style="173"/>
    <col min="5379" max="5400" width="5.85546875" style="173" customWidth="1"/>
    <col min="5401" max="5634" width="5.85546875" style="173"/>
    <col min="5635" max="5656" width="5.85546875" style="173" customWidth="1"/>
    <col min="5657" max="5890" width="5.85546875" style="173"/>
    <col min="5891" max="5912" width="5.85546875" style="173" customWidth="1"/>
    <col min="5913" max="6146" width="5.85546875" style="173"/>
    <col min="6147" max="6168" width="5.85546875" style="173" customWidth="1"/>
    <col min="6169" max="6402" width="5.85546875" style="173"/>
    <col min="6403" max="6424" width="5.85546875" style="173" customWidth="1"/>
    <col min="6425" max="6658" width="5.85546875" style="173"/>
    <col min="6659" max="6680" width="5.85546875" style="173" customWidth="1"/>
    <col min="6681" max="6914" width="5.85546875" style="173"/>
    <col min="6915" max="6936" width="5.85546875" style="173" customWidth="1"/>
    <col min="6937" max="7170" width="5.85546875" style="173"/>
    <col min="7171" max="7192" width="5.85546875" style="173" customWidth="1"/>
    <col min="7193" max="7426" width="5.85546875" style="173"/>
    <col min="7427" max="7448" width="5.85546875" style="173" customWidth="1"/>
    <col min="7449" max="7682" width="5.85546875" style="173"/>
    <col min="7683" max="7704" width="5.85546875" style="173" customWidth="1"/>
    <col min="7705" max="7938" width="5.85546875" style="173"/>
    <col min="7939" max="7960" width="5.85546875" style="173" customWidth="1"/>
    <col min="7961" max="8194" width="5.85546875" style="173"/>
    <col min="8195" max="8216" width="5.85546875" style="173" customWidth="1"/>
    <col min="8217" max="8450" width="5.85546875" style="173"/>
    <col min="8451" max="8472" width="5.85546875" style="173" customWidth="1"/>
    <col min="8473" max="8706" width="5.85546875" style="173"/>
    <col min="8707" max="8728" width="5.85546875" style="173" customWidth="1"/>
    <col min="8729" max="8962" width="5.85546875" style="173"/>
    <col min="8963" max="8984" width="5.85546875" style="173" customWidth="1"/>
    <col min="8985" max="9218" width="5.85546875" style="173"/>
    <col min="9219" max="9240" width="5.85546875" style="173" customWidth="1"/>
    <col min="9241" max="9474" width="5.85546875" style="173"/>
    <col min="9475" max="9496" width="5.85546875" style="173" customWidth="1"/>
    <col min="9497" max="9730" width="5.85546875" style="173"/>
    <col min="9731" max="9752" width="5.85546875" style="173" customWidth="1"/>
    <col min="9753" max="9986" width="5.85546875" style="173"/>
    <col min="9987" max="10008" width="5.85546875" style="173" customWidth="1"/>
    <col min="10009" max="10242" width="5.85546875" style="173"/>
    <col min="10243" max="10264" width="5.85546875" style="173" customWidth="1"/>
    <col min="10265" max="10498" width="5.85546875" style="173"/>
    <col min="10499" max="10520" width="5.85546875" style="173" customWidth="1"/>
    <col min="10521" max="10754" width="5.85546875" style="173"/>
    <col min="10755" max="10776" width="5.85546875" style="173" customWidth="1"/>
    <col min="10777" max="11010" width="5.85546875" style="173"/>
    <col min="11011" max="11032" width="5.85546875" style="173" customWidth="1"/>
    <col min="11033" max="11266" width="5.85546875" style="173"/>
    <col min="11267" max="11288" width="5.85546875" style="173" customWidth="1"/>
    <col min="11289" max="11522" width="5.85546875" style="173"/>
    <col min="11523" max="11544" width="5.85546875" style="173" customWidth="1"/>
    <col min="11545" max="11778" width="5.85546875" style="173"/>
    <col min="11779" max="11800" width="5.85546875" style="173" customWidth="1"/>
    <col min="11801" max="12034" width="5.85546875" style="173"/>
    <col min="12035" max="12056" width="5.85546875" style="173" customWidth="1"/>
    <col min="12057" max="12290" width="5.85546875" style="173"/>
    <col min="12291" max="12312" width="5.85546875" style="173" customWidth="1"/>
    <col min="12313" max="12546" width="5.85546875" style="173"/>
    <col min="12547" max="12568" width="5.85546875" style="173" customWidth="1"/>
    <col min="12569" max="12802" width="5.85546875" style="173"/>
    <col min="12803" max="12824" width="5.85546875" style="173" customWidth="1"/>
    <col min="12825" max="13058" width="5.85546875" style="173"/>
    <col min="13059" max="13080" width="5.85546875" style="173" customWidth="1"/>
    <col min="13081" max="13314" width="5.85546875" style="173"/>
    <col min="13315" max="13336" width="5.85546875" style="173" customWidth="1"/>
    <col min="13337" max="13570" width="5.85546875" style="173"/>
    <col min="13571" max="13592" width="5.85546875" style="173" customWidth="1"/>
    <col min="13593" max="13826" width="5.85546875" style="173"/>
    <col min="13827" max="13848" width="5.85546875" style="173" customWidth="1"/>
    <col min="13849" max="14082" width="5.85546875" style="173"/>
    <col min="14083" max="14104" width="5.85546875" style="173" customWidth="1"/>
    <col min="14105" max="14338" width="5.85546875" style="173"/>
    <col min="14339" max="14360" width="5.85546875" style="173" customWidth="1"/>
    <col min="14361" max="14594" width="5.85546875" style="173"/>
    <col min="14595" max="14616" width="5.85546875" style="173" customWidth="1"/>
    <col min="14617" max="14850" width="5.85546875" style="173"/>
    <col min="14851" max="14872" width="5.85546875" style="173" customWidth="1"/>
    <col min="14873" max="15106" width="5.85546875" style="173"/>
    <col min="15107" max="15128" width="5.85546875" style="173" customWidth="1"/>
    <col min="15129" max="15362" width="5.85546875" style="173"/>
    <col min="15363" max="15384" width="5.85546875" style="173" customWidth="1"/>
    <col min="15385" max="15618" width="5.85546875" style="173"/>
    <col min="15619" max="15640" width="5.85546875" style="173" customWidth="1"/>
    <col min="15641" max="15874" width="5.85546875" style="173"/>
    <col min="15875" max="15896" width="5.85546875" style="173" customWidth="1"/>
    <col min="15897" max="16130" width="5.85546875" style="173"/>
    <col min="16131" max="16152" width="5.85546875" style="173" customWidth="1"/>
    <col min="16153" max="16384" width="5.85546875" style="173"/>
  </cols>
  <sheetData>
    <row r="1" spans="1:22" ht="18.600000000000001" customHeight="1" x14ac:dyDescent="0.35">
      <c r="A1" s="61" t="s">
        <v>0</v>
      </c>
      <c r="B1" s="62"/>
      <c r="C1" s="62"/>
      <c r="D1" s="62"/>
      <c r="E1" s="62"/>
      <c r="F1" s="64"/>
      <c r="G1" s="65"/>
      <c r="H1" s="65"/>
      <c r="I1" s="66"/>
      <c r="J1" s="64"/>
      <c r="K1" s="64"/>
      <c r="L1" s="64"/>
      <c r="M1" s="64"/>
      <c r="N1" s="64"/>
      <c r="O1" s="64"/>
      <c r="P1" s="65"/>
      <c r="Q1" s="66"/>
      <c r="R1" s="64"/>
      <c r="S1" s="64"/>
      <c r="T1" s="64"/>
      <c r="U1" s="64"/>
      <c r="V1" s="64"/>
    </row>
    <row r="2" spans="1:22" ht="18.600000000000001" customHeight="1" x14ac:dyDescent="0.35">
      <c r="A2" s="67" t="s">
        <v>220</v>
      </c>
      <c r="B2" s="67"/>
      <c r="C2" s="67"/>
      <c r="D2" s="67"/>
      <c r="E2" s="67"/>
      <c r="F2" s="69"/>
      <c r="G2" s="70"/>
      <c r="H2" s="70"/>
      <c r="I2" s="1"/>
      <c r="J2" s="69"/>
      <c r="K2" s="69"/>
      <c r="L2" s="69"/>
      <c r="M2" s="69"/>
      <c r="N2" s="69"/>
      <c r="O2" s="69"/>
      <c r="P2" s="70"/>
      <c r="Q2" s="1"/>
      <c r="R2" s="69"/>
      <c r="S2" s="69"/>
      <c r="T2" s="69"/>
      <c r="U2" s="69"/>
      <c r="V2" s="69"/>
    </row>
    <row r="3" spans="1:22" ht="18.600000000000001" customHeight="1" x14ac:dyDescent="0.35">
      <c r="A3" s="7" t="str">
        <f>+'EQ Consol 12'!A3</f>
        <v>สำหรับปีสิ้นสุดวันที่ 31 ธันวาคม พ.ศ. 2563</v>
      </c>
      <c r="B3" s="172"/>
      <c r="C3" s="172"/>
      <c r="D3" s="172"/>
      <c r="E3" s="172"/>
      <c r="F3" s="87"/>
      <c r="G3" s="89"/>
      <c r="H3" s="89"/>
      <c r="I3" s="86"/>
      <c r="J3" s="87"/>
      <c r="K3" s="87"/>
      <c r="L3" s="87"/>
      <c r="M3" s="87"/>
      <c r="N3" s="87"/>
      <c r="O3" s="87"/>
      <c r="P3" s="89"/>
      <c r="Q3" s="86"/>
      <c r="R3" s="87"/>
      <c r="S3" s="87"/>
      <c r="T3" s="87"/>
      <c r="U3" s="87"/>
      <c r="V3" s="87"/>
    </row>
    <row r="4" spans="1:22" ht="18.600000000000001" customHeight="1" x14ac:dyDescent="0.35">
      <c r="A4" s="62"/>
      <c r="B4" s="62"/>
      <c r="C4" s="62"/>
      <c r="D4" s="73"/>
      <c r="E4" s="74"/>
      <c r="F4" s="75"/>
      <c r="G4" s="75"/>
      <c r="H4" s="76"/>
      <c r="I4" s="64"/>
      <c r="J4" s="76"/>
      <c r="K4" s="64"/>
      <c r="L4" s="76"/>
      <c r="M4" s="64"/>
      <c r="N4" s="76"/>
      <c r="O4" s="64"/>
      <c r="P4" s="76"/>
      <c r="Q4" s="64"/>
      <c r="R4" s="64"/>
      <c r="S4" s="64"/>
      <c r="T4" s="77"/>
      <c r="U4" s="64"/>
      <c r="V4" s="77"/>
    </row>
    <row r="5" spans="1:22" ht="18.600000000000001" customHeight="1" x14ac:dyDescent="0.35">
      <c r="A5" s="62"/>
      <c r="B5" s="62"/>
      <c r="C5" s="62"/>
      <c r="D5" s="62"/>
      <c r="E5" s="62"/>
      <c r="F5" s="178" t="s">
        <v>215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</row>
    <row r="6" spans="1:22" ht="18.600000000000001" customHeight="1" x14ac:dyDescent="0.35">
      <c r="A6" s="90"/>
      <c r="B6" s="90"/>
      <c r="C6" s="90"/>
      <c r="D6" s="74"/>
      <c r="E6" s="74"/>
      <c r="F6" s="77"/>
      <c r="G6" s="62"/>
      <c r="H6" s="77"/>
      <c r="I6" s="62"/>
      <c r="J6" s="77"/>
      <c r="K6" s="62"/>
      <c r="L6" s="77"/>
      <c r="M6" s="62"/>
      <c r="N6" s="77"/>
      <c r="O6" s="62"/>
      <c r="P6" s="77"/>
      <c r="Q6" s="62"/>
      <c r="R6" s="2" t="s">
        <v>175</v>
      </c>
      <c r="S6" s="62"/>
      <c r="T6" s="77"/>
      <c r="U6" s="62"/>
      <c r="V6" s="77"/>
    </row>
    <row r="7" spans="1:22" ht="18.600000000000001" customHeight="1" x14ac:dyDescent="0.35">
      <c r="A7" s="90"/>
      <c r="B7" s="90"/>
      <c r="C7" s="90"/>
      <c r="D7" s="74"/>
      <c r="E7" s="74"/>
      <c r="F7" s="77"/>
      <c r="G7" s="62"/>
      <c r="H7" s="77"/>
      <c r="I7" s="62"/>
      <c r="J7" s="77"/>
      <c r="K7" s="62"/>
      <c r="L7" s="77"/>
      <c r="M7" s="62"/>
      <c r="N7" s="77"/>
      <c r="O7" s="62"/>
      <c r="P7" s="77"/>
      <c r="Q7" s="62"/>
      <c r="R7" s="2" t="s">
        <v>176</v>
      </c>
      <c r="S7" s="62"/>
      <c r="T7" s="77"/>
      <c r="U7" s="62"/>
      <c r="V7" s="77"/>
    </row>
    <row r="8" spans="1:22" ht="18.600000000000001" customHeight="1" x14ac:dyDescent="0.4">
      <c r="A8" s="62"/>
      <c r="B8" s="62"/>
      <c r="C8" s="62"/>
      <c r="D8" s="62"/>
      <c r="E8" s="62"/>
      <c r="F8" s="64"/>
      <c r="G8" s="64"/>
      <c r="H8" s="64"/>
      <c r="I8" s="64"/>
      <c r="J8" s="182" t="s">
        <v>58</v>
      </c>
      <c r="K8" s="182"/>
      <c r="L8" s="182"/>
      <c r="M8" s="182"/>
      <c r="N8" s="182"/>
      <c r="O8" s="77"/>
      <c r="P8" s="64"/>
      <c r="Q8" s="64"/>
      <c r="R8" s="139" t="s">
        <v>177</v>
      </c>
      <c r="S8" s="81"/>
      <c r="T8" s="78"/>
      <c r="U8" s="64"/>
      <c r="V8" s="64"/>
    </row>
    <row r="9" spans="1:22" ht="18.600000000000001" customHeight="1" x14ac:dyDescent="0.4">
      <c r="A9" s="62"/>
      <c r="B9" s="62"/>
      <c r="C9" s="62"/>
      <c r="D9" s="62"/>
      <c r="E9" s="62"/>
      <c r="F9" s="64"/>
      <c r="G9" s="64"/>
      <c r="H9" s="64"/>
      <c r="I9" s="64"/>
      <c r="J9" s="1" t="s">
        <v>189</v>
      </c>
      <c r="K9" s="64"/>
      <c r="L9" s="64"/>
      <c r="M9" s="91"/>
      <c r="N9" s="91"/>
      <c r="O9" s="64"/>
      <c r="P9" s="64"/>
      <c r="Q9" s="64"/>
      <c r="R9" s="1" t="s">
        <v>120</v>
      </c>
      <c r="S9" s="64"/>
      <c r="T9" s="1" t="s">
        <v>156</v>
      </c>
      <c r="U9" s="64"/>
      <c r="V9" s="64"/>
    </row>
    <row r="10" spans="1:22" ht="18.600000000000001" customHeight="1" x14ac:dyDescent="0.35">
      <c r="A10" s="62"/>
      <c r="B10" s="62"/>
      <c r="C10" s="62"/>
      <c r="D10" s="67"/>
      <c r="E10" s="67"/>
      <c r="F10" s="1" t="s">
        <v>65</v>
      </c>
      <c r="G10" s="1"/>
      <c r="H10" s="1" t="s">
        <v>66</v>
      </c>
      <c r="I10" s="1"/>
      <c r="J10" s="1" t="s">
        <v>178</v>
      </c>
      <c r="K10" s="1"/>
      <c r="L10" s="1" t="s">
        <v>147</v>
      </c>
      <c r="M10" s="1"/>
      <c r="N10" s="1" t="s">
        <v>67</v>
      </c>
      <c r="O10" s="1"/>
      <c r="P10" s="1" t="s">
        <v>172</v>
      </c>
      <c r="Q10" s="1"/>
      <c r="R10" s="1" t="s">
        <v>122</v>
      </c>
      <c r="S10" s="1"/>
      <c r="T10" s="1" t="s">
        <v>155</v>
      </c>
      <c r="U10" s="1"/>
      <c r="V10" s="1" t="s">
        <v>70</v>
      </c>
    </row>
    <row r="11" spans="1:22" ht="18.600000000000001" customHeight="1" x14ac:dyDescent="0.35">
      <c r="A11" s="62"/>
      <c r="B11" s="62"/>
      <c r="C11" s="62"/>
      <c r="D11" s="90"/>
      <c r="E11" s="82"/>
      <c r="F11" s="2" t="s">
        <v>72</v>
      </c>
      <c r="G11" s="2"/>
      <c r="H11" s="1" t="s">
        <v>73</v>
      </c>
      <c r="I11" s="2"/>
      <c r="J11" s="1" t="s">
        <v>74</v>
      </c>
      <c r="K11" s="2"/>
      <c r="L11" s="1" t="s">
        <v>174</v>
      </c>
      <c r="M11" s="2"/>
      <c r="N11" s="1" t="s">
        <v>75</v>
      </c>
      <c r="O11" s="2"/>
      <c r="P11" s="1" t="s">
        <v>173</v>
      </c>
      <c r="Q11" s="2"/>
      <c r="R11" s="1" t="s">
        <v>121</v>
      </c>
      <c r="S11" s="2"/>
      <c r="T11" s="2" t="s">
        <v>139</v>
      </c>
      <c r="U11" s="2"/>
      <c r="V11" s="2" t="s">
        <v>96</v>
      </c>
    </row>
    <row r="12" spans="1:22" ht="18.600000000000001" customHeight="1" x14ac:dyDescent="0.35">
      <c r="A12" s="62"/>
      <c r="B12" s="62"/>
      <c r="C12" s="62"/>
      <c r="D12" s="171" t="s">
        <v>3</v>
      </c>
      <c r="E12" s="67"/>
      <c r="F12" s="84" t="s">
        <v>4</v>
      </c>
      <c r="G12" s="1"/>
      <c r="H12" s="84" t="s">
        <v>4</v>
      </c>
      <c r="I12" s="1"/>
      <c r="J12" s="84" t="s">
        <v>4</v>
      </c>
      <c r="K12" s="1"/>
      <c r="L12" s="84" t="s">
        <v>4</v>
      </c>
      <c r="M12" s="1"/>
      <c r="N12" s="84" t="s">
        <v>4</v>
      </c>
      <c r="O12" s="1"/>
      <c r="P12" s="84" t="s">
        <v>4</v>
      </c>
      <c r="Q12" s="1"/>
      <c r="R12" s="84" t="s">
        <v>4</v>
      </c>
      <c r="S12" s="1"/>
      <c r="T12" s="84" t="s">
        <v>4</v>
      </c>
      <c r="U12" s="1"/>
      <c r="V12" s="84" t="s">
        <v>4</v>
      </c>
    </row>
    <row r="13" spans="1:22" ht="8.1" customHeight="1" x14ac:dyDescent="0.35">
      <c r="A13" s="62"/>
      <c r="B13" s="62"/>
      <c r="C13" s="62"/>
      <c r="D13" s="73"/>
      <c r="E13" s="74"/>
      <c r="F13" s="75"/>
      <c r="G13" s="75"/>
      <c r="H13" s="76"/>
      <c r="I13" s="64"/>
      <c r="J13" s="76"/>
      <c r="K13" s="64"/>
      <c r="L13" s="76"/>
      <c r="M13" s="64"/>
      <c r="N13" s="76"/>
      <c r="O13" s="64"/>
      <c r="P13" s="76"/>
      <c r="Q13" s="64"/>
      <c r="R13" s="64"/>
      <c r="S13" s="64"/>
      <c r="T13" s="77"/>
      <c r="U13" s="64"/>
      <c r="V13" s="77"/>
    </row>
    <row r="14" spans="1:22" ht="18.600000000000001" customHeight="1" x14ac:dyDescent="0.35">
      <c r="A14" s="67" t="s">
        <v>157</v>
      </c>
      <c r="B14" s="62"/>
      <c r="C14" s="62"/>
      <c r="D14" s="74"/>
      <c r="E14" s="74"/>
      <c r="F14" s="77">
        <v>1192954</v>
      </c>
      <c r="G14" s="62"/>
      <c r="H14" s="77">
        <v>19948329</v>
      </c>
      <c r="I14" s="77"/>
      <c r="J14" s="77">
        <v>149295</v>
      </c>
      <c r="K14" s="77"/>
      <c r="L14" s="77">
        <v>0</v>
      </c>
      <c r="M14" s="77"/>
      <c r="N14" s="77">
        <v>17901189</v>
      </c>
      <c r="O14" s="77"/>
      <c r="P14" s="77">
        <v>0</v>
      </c>
      <c r="Q14" s="77"/>
      <c r="R14" s="77">
        <v>-240106</v>
      </c>
      <c r="S14" s="62"/>
      <c r="T14" s="77">
        <v>0</v>
      </c>
      <c r="U14" s="62"/>
      <c r="V14" s="77">
        <f>SUM(F14:N14,P14,R14,T14)</f>
        <v>38951661</v>
      </c>
    </row>
    <row r="15" spans="1:22" ht="18.600000000000001" customHeight="1" x14ac:dyDescent="0.35">
      <c r="A15" s="90" t="s">
        <v>80</v>
      </c>
      <c r="B15" s="62"/>
      <c r="C15" s="62"/>
      <c r="D15" s="74">
        <v>32</v>
      </c>
      <c r="E15" s="74"/>
      <c r="F15" s="77">
        <v>0</v>
      </c>
      <c r="G15" s="62"/>
      <c r="H15" s="77">
        <v>0</v>
      </c>
      <c r="I15" s="77"/>
      <c r="J15" s="77">
        <v>0</v>
      </c>
      <c r="K15" s="77"/>
      <c r="L15" s="77">
        <v>0</v>
      </c>
      <c r="M15" s="77"/>
      <c r="N15" s="77">
        <v>-1908726</v>
      </c>
      <c r="O15" s="77"/>
      <c r="P15" s="77">
        <v>0</v>
      </c>
      <c r="Q15" s="77"/>
      <c r="R15" s="77">
        <v>0</v>
      </c>
      <c r="S15" s="62"/>
      <c r="T15" s="77">
        <v>0</v>
      </c>
      <c r="U15" s="62"/>
      <c r="V15" s="77">
        <f>SUM(F15:N15,R15,T15)</f>
        <v>-1908726</v>
      </c>
    </row>
    <row r="16" spans="1:22" ht="18.600000000000001" customHeight="1" x14ac:dyDescent="0.35">
      <c r="A16" s="90" t="s">
        <v>233</v>
      </c>
      <c r="B16" s="62"/>
      <c r="C16" s="62"/>
      <c r="D16" s="74"/>
      <c r="E16" s="74"/>
      <c r="F16" s="77">
        <v>0</v>
      </c>
      <c r="G16" s="62"/>
      <c r="H16" s="77">
        <v>0</v>
      </c>
      <c r="I16" s="77"/>
      <c r="J16" s="77">
        <v>0</v>
      </c>
      <c r="K16" s="77"/>
      <c r="L16" s="77">
        <v>0</v>
      </c>
      <c r="M16" s="77"/>
      <c r="N16" s="77">
        <v>4236535</v>
      </c>
      <c r="O16" s="77"/>
      <c r="P16" s="77">
        <v>0</v>
      </c>
      <c r="Q16" s="77"/>
      <c r="R16" s="77">
        <v>108644</v>
      </c>
      <c r="S16" s="62"/>
      <c r="T16" s="77">
        <v>0</v>
      </c>
      <c r="U16" s="62"/>
      <c r="V16" s="77">
        <f>SUM(F16:N16,R16,T16)</f>
        <v>4345179</v>
      </c>
    </row>
    <row r="17" spans="1:22" ht="18.600000000000001" customHeight="1" x14ac:dyDescent="0.35">
      <c r="A17" s="62" t="s">
        <v>232</v>
      </c>
      <c r="B17" s="90"/>
      <c r="C17" s="90"/>
      <c r="D17" s="74">
        <v>31</v>
      </c>
      <c r="E17" s="74"/>
      <c r="F17" s="92">
        <v>0</v>
      </c>
      <c r="G17" s="62"/>
      <c r="H17" s="92">
        <v>0</v>
      </c>
      <c r="I17" s="77"/>
      <c r="J17" s="92">
        <v>0</v>
      </c>
      <c r="K17" s="77"/>
      <c r="L17" s="92">
        <v>0</v>
      </c>
      <c r="M17" s="77"/>
      <c r="N17" s="92">
        <v>0</v>
      </c>
      <c r="O17" s="77"/>
      <c r="P17" s="92">
        <v>0</v>
      </c>
      <c r="Q17" s="77"/>
      <c r="R17" s="92">
        <v>0</v>
      </c>
      <c r="S17" s="62"/>
      <c r="T17" s="92">
        <v>5949685</v>
      </c>
      <c r="U17" s="62"/>
      <c r="V17" s="92">
        <f>SUM(F17:N17,R17,T17)</f>
        <v>5949685</v>
      </c>
    </row>
    <row r="18" spans="1:22" ht="8.1" customHeight="1" x14ac:dyDescent="0.35">
      <c r="A18" s="62"/>
      <c r="B18" s="62"/>
      <c r="C18" s="62"/>
      <c r="D18" s="73"/>
      <c r="E18" s="74"/>
      <c r="F18" s="75"/>
      <c r="G18" s="75"/>
      <c r="H18" s="76"/>
      <c r="I18" s="64"/>
      <c r="J18" s="76"/>
      <c r="K18" s="64"/>
      <c r="L18" s="76"/>
      <c r="M18" s="64"/>
      <c r="N18" s="76"/>
      <c r="O18" s="64"/>
      <c r="P18" s="76"/>
      <c r="Q18" s="64"/>
      <c r="R18" s="76"/>
      <c r="S18" s="64"/>
      <c r="T18" s="77"/>
      <c r="U18" s="64"/>
      <c r="V18" s="77"/>
    </row>
    <row r="19" spans="1:22" ht="18.600000000000001" customHeight="1" thickBot="1" x14ac:dyDescent="0.4">
      <c r="A19" s="67" t="s">
        <v>228</v>
      </c>
      <c r="B19" s="67"/>
      <c r="C19" s="62"/>
      <c r="D19" s="63"/>
      <c r="E19" s="62"/>
      <c r="F19" s="88">
        <f>SUM(F14:F17)</f>
        <v>1192954</v>
      </c>
      <c r="G19" s="76"/>
      <c r="H19" s="88">
        <f>SUM(H14:H17)</f>
        <v>19948329</v>
      </c>
      <c r="I19" s="77"/>
      <c r="J19" s="88">
        <f>SUM(J14:J17)</f>
        <v>149295</v>
      </c>
      <c r="K19" s="77"/>
      <c r="L19" s="88">
        <f>SUM(L14:L17)</f>
        <v>0</v>
      </c>
      <c r="M19" s="77"/>
      <c r="N19" s="88">
        <f>SUM(N14:N17)</f>
        <v>20228998</v>
      </c>
      <c r="O19" s="77"/>
      <c r="P19" s="88">
        <f>SUM(P14:P17)</f>
        <v>0</v>
      </c>
      <c r="Q19" s="77"/>
      <c r="R19" s="88">
        <f>SUM(R14:R17)</f>
        <v>-131462</v>
      </c>
      <c r="S19" s="77"/>
      <c r="T19" s="88">
        <f>SUM(T14:T17)</f>
        <v>5949685</v>
      </c>
      <c r="U19" s="77"/>
      <c r="V19" s="88">
        <f>SUM(V14:V17)</f>
        <v>47337799</v>
      </c>
    </row>
    <row r="20" spans="1:22" ht="18.600000000000001" customHeight="1" thickTop="1" x14ac:dyDescent="0.35">
      <c r="A20" s="67"/>
      <c r="B20" s="67"/>
      <c r="C20" s="62"/>
      <c r="D20" s="63"/>
      <c r="E20" s="62"/>
      <c r="F20" s="124"/>
      <c r="G20" s="76"/>
      <c r="H20" s="124"/>
      <c r="I20" s="77"/>
      <c r="J20" s="124"/>
      <c r="K20" s="77"/>
      <c r="L20" s="124"/>
      <c r="M20" s="77"/>
      <c r="N20" s="124"/>
      <c r="O20" s="77"/>
      <c r="P20" s="124"/>
      <c r="Q20" s="77"/>
      <c r="R20" s="125"/>
      <c r="S20" s="77"/>
      <c r="T20" s="124"/>
      <c r="U20" s="77"/>
      <c r="V20" s="124"/>
    </row>
    <row r="21" spans="1:22" ht="18.600000000000001" customHeight="1" x14ac:dyDescent="0.35">
      <c r="A21" s="67" t="s">
        <v>158</v>
      </c>
      <c r="B21" s="62"/>
      <c r="C21" s="62"/>
      <c r="D21" s="74"/>
      <c r="E21" s="74"/>
      <c r="F21" s="125">
        <v>1192954</v>
      </c>
      <c r="G21" s="62"/>
      <c r="H21" s="125">
        <v>19948329</v>
      </c>
      <c r="I21" s="77"/>
      <c r="J21" s="125">
        <v>149295</v>
      </c>
      <c r="K21" s="77"/>
      <c r="L21" s="125">
        <v>0</v>
      </c>
      <c r="M21" s="77"/>
      <c r="N21" s="125">
        <v>20228998</v>
      </c>
      <c r="O21" s="77"/>
      <c r="P21" s="125">
        <v>0</v>
      </c>
      <c r="Q21" s="77"/>
      <c r="R21" s="125">
        <v>-131462</v>
      </c>
      <c r="S21" s="62"/>
      <c r="T21" s="125">
        <v>5949685</v>
      </c>
      <c r="U21" s="62"/>
      <c r="V21" s="125">
        <f>+SUM(F21,H21,J21,N21,P21,R21,T21,L21)</f>
        <v>47337799</v>
      </c>
    </row>
    <row r="22" spans="1:22" ht="18.600000000000001" customHeight="1" x14ac:dyDescent="0.35">
      <c r="A22" s="62" t="s">
        <v>174</v>
      </c>
      <c r="B22" s="62"/>
      <c r="C22" s="62"/>
      <c r="D22" s="74">
        <v>30</v>
      </c>
      <c r="E22" s="74"/>
      <c r="F22" s="125">
        <v>0</v>
      </c>
      <c r="G22" s="62"/>
      <c r="H22" s="125">
        <v>0</v>
      </c>
      <c r="I22" s="77"/>
      <c r="J22" s="125">
        <v>0</v>
      </c>
      <c r="K22" s="77"/>
      <c r="L22" s="125">
        <v>0</v>
      </c>
      <c r="M22" s="77"/>
      <c r="N22" s="125">
        <v>0</v>
      </c>
      <c r="O22" s="77"/>
      <c r="P22" s="125">
        <v>-1519051</v>
      </c>
      <c r="Q22" s="77"/>
      <c r="R22" s="125">
        <v>0</v>
      </c>
      <c r="S22" s="62"/>
      <c r="T22" s="125">
        <v>0</v>
      </c>
      <c r="U22" s="62"/>
      <c r="V22" s="125">
        <f t="shared" ref="V22:V26" si="0">+SUM(F22,H22,J22,N22,P22,R22,T22,L22)</f>
        <v>-1519051</v>
      </c>
    </row>
    <row r="23" spans="1:22" ht="18.600000000000001" customHeight="1" x14ac:dyDescent="0.35">
      <c r="A23" s="62" t="s">
        <v>188</v>
      </c>
      <c r="B23" s="62"/>
      <c r="C23" s="62"/>
      <c r="D23" s="74">
        <v>30</v>
      </c>
      <c r="E23" s="74"/>
      <c r="F23" s="125">
        <v>0</v>
      </c>
      <c r="G23" s="62"/>
      <c r="H23" s="125">
        <v>0</v>
      </c>
      <c r="I23" s="77"/>
      <c r="J23" s="125">
        <v>0</v>
      </c>
      <c r="K23" s="77"/>
      <c r="L23" s="125">
        <v>1519051</v>
      </c>
      <c r="M23" s="77"/>
      <c r="N23" s="125">
        <v>-1519051</v>
      </c>
      <c r="O23" s="77"/>
      <c r="P23" s="125">
        <v>0</v>
      </c>
      <c r="Q23" s="77"/>
      <c r="R23" s="125">
        <v>0</v>
      </c>
      <c r="S23" s="62"/>
      <c r="T23" s="125">
        <v>0</v>
      </c>
      <c r="U23" s="62"/>
      <c r="V23" s="125">
        <f t="shared" ref="V23" si="1">+SUM(F23,H23,J23,N23,P23,R23,T23,L23)</f>
        <v>0</v>
      </c>
    </row>
    <row r="24" spans="1:22" ht="18.600000000000001" customHeight="1" x14ac:dyDescent="0.35">
      <c r="A24" s="62" t="s">
        <v>80</v>
      </c>
      <c r="B24" s="62"/>
      <c r="C24" s="62"/>
      <c r="D24" s="74">
        <v>32</v>
      </c>
      <c r="E24" s="74"/>
      <c r="F24" s="125">
        <v>0</v>
      </c>
      <c r="G24" s="62"/>
      <c r="H24" s="125">
        <v>0</v>
      </c>
      <c r="I24" s="77"/>
      <c r="J24" s="125">
        <v>0</v>
      </c>
      <c r="K24" s="77"/>
      <c r="L24" s="125">
        <v>0</v>
      </c>
      <c r="M24" s="77"/>
      <c r="N24" s="125">
        <v>-2539441</v>
      </c>
      <c r="O24" s="77"/>
      <c r="P24" s="125">
        <v>0</v>
      </c>
      <c r="Q24" s="77"/>
      <c r="R24" s="125">
        <v>0</v>
      </c>
      <c r="S24" s="62"/>
      <c r="T24" s="125">
        <v>0</v>
      </c>
      <c r="U24" s="62"/>
      <c r="V24" s="125">
        <f t="shared" si="0"/>
        <v>-2539441</v>
      </c>
    </row>
    <row r="25" spans="1:22" ht="18.600000000000001" customHeight="1" x14ac:dyDescent="0.35">
      <c r="A25" s="62" t="s">
        <v>161</v>
      </c>
      <c r="B25" s="62"/>
      <c r="C25" s="62"/>
      <c r="D25" s="74">
        <v>31</v>
      </c>
      <c r="E25" s="74"/>
      <c r="F25" s="125">
        <v>0</v>
      </c>
      <c r="G25" s="62"/>
      <c r="H25" s="125">
        <v>0</v>
      </c>
      <c r="I25" s="77"/>
      <c r="J25" s="125">
        <v>0</v>
      </c>
      <c r="K25" s="77"/>
      <c r="L25" s="125">
        <v>0</v>
      </c>
      <c r="M25" s="77"/>
      <c r="N25" s="125">
        <v>-300823</v>
      </c>
      <c r="O25" s="77"/>
      <c r="P25" s="125">
        <v>0</v>
      </c>
      <c r="Q25" s="77"/>
      <c r="R25" s="125">
        <v>0</v>
      </c>
      <c r="S25" s="62"/>
      <c r="T25" s="125">
        <v>0</v>
      </c>
      <c r="U25" s="62"/>
      <c r="V25" s="125">
        <f t="shared" si="0"/>
        <v>-300823</v>
      </c>
    </row>
    <row r="26" spans="1:22" ht="18.600000000000001" customHeight="1" x14ac:dyDescent="0.35">
      <c r="A26" s="90" t="s">
        <v>233</v>
      </c>
      <c r="B26" s="90"/>
      <c r="C26" s="90"/>
      <c r="D26" s="74"/>
      <c r="E26" s="74"/>
      <c r="F26" s="126">
        <v>0</v>
      </c>
      <c r="G26" s="64"/>
      <c r="H26" s="126">
        <v>0</v>
      </c>
      <c r="I26" s="77"/>
      <c r="J26" s="126">
        <v>0</v>
      </c>
      <c r="K26" s="77"/>
      <c r="L26" s="126">
        <v>0</v>
      </c>
      <c r="M26" s="77"/>
      <c r="N26" s="127">
        <v>2653190</v>
      </c>
      <c r="O26" s="77"/>
      <c r="P26" s="126">
        <v>0</v>
      </c>
      <c r="Q26" s="77"/>
      <c r="R26" s="127">
        <v>183689</v>
      </c>
      <c r="S26" s="77"/>
      <c r="T26" s="128">
        <v>0</v>
      </c>
      <c r="U26" s="77"/>
      <c r="V26" s="128">
        <f t="shared" si="0"/>
        <v>2836879</v>
      </c>
    </row>
    <row r="27" spans="1:22" ht="8.1" customHeight="1" x14ac:dyDescent="0.35">
      <c r="A27" s="62"/>
      <c r="B27" s="62"/>
      <c r="C27" s="62"/>
      <c r="D27" s="73"/>
      <c r="E27" s="74"/>
      <c r="F27" s="129"/>
      <c r="G27" s="75"/>
      <c r="H27" s="124"/>
      <c r="I27" s="64"/>
      <c r="J27" s="124"/>
      <c r="K27" s="64"/>
      <c r="L27" s="124"/>
      <c r="M27" s="64"/>
      <c r="N27" s="124"/>
      <c r="O27" s="64"/>
      <c r="P27" s="124"/>
      <c r="Q27" s="64"/>
      <c r="R27" s="124"/>
      <c r="S27" s="64"/>
      <c r="T27" s="125"/>
      <c r="U27" s="64"/>
      <c r="V27" s="125"/>
    </row>
    <row r="28" spans="1:22" ht="18.600000000000001" customHeight="1" thickBot="1" x14ac:dyDescent="0.4">
      <c r="A28" s="67" t="s">
        <v>229</v>
      </c>
      <c r="B28" s="67"/>
      <c r="C28" s="62"/>
      <c r="D28" s="63"/>
      <c r="E28" s="62"/>
      <c r="F28" s="130">
        <f>SUM(F21:F26)</f>
        <v>1192954</v>
      </c>
      <c r="G28" s="76"/>
      <c r="H28" s="130">
        <f>SUM(H21:H26)</f>
        <v>19948329</v>
      </c>
      <c r="I28" s="77"/>
      <c r="J28" s="130">
        <f>SUM(J21:J26)</f>
        <v>149295</v>
      </c>
      <c r="K28" s="77"/>
      <c r="L28" s="130">
        <f>SUM(L21:L26)</f>
        <v>1519051</v>
      </c>
      <c r="M28" s="77"/>
      <c r="N28" s="130">
        <f>SUM(N21:N26)</f>
        <v>18522873</v>
      </c>
      <c r="O28" s="77"/>
      <c r="P28" s="130">
        <f>SUM(P21:P26)</f>
        <v>-1519051</v>
      </c>
      <c r="Q28" s="77"/>
      <c r="R28" s="130">
        <f>SUM(R21:R26)</f>
        <v>52227</v>
      </c>
      <c r="S28" s="77"/>
      <c r="T28" s="130">
        <f>SUM(T21:T26)</f>
        <v>5949685</v>
      </c>
      <c r="U28" s="77"/>
      <c r="V28" s="130">
        <f>SUM(V21:V26)</f>
        <v>45815363</v>
      </c>
    </row>
    <row r="29" spans="1:22" ht="18.600000000000001" customHeight="1" thickTop="1" x14ac:dyDescent="0.35">
      <c r="A29" s="67"/>
      <c r="B29" s="67"/>
      <c r="C29" s="62"/>
      <c r="D29" s="63"/>
      <c r="E29" s="62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</row>
    <row r="30" spans="1:22" ht="7.5" customHeight="1" x14ac:dyDescent="0.35">
      <c r="A30" s="90"/>
      <c r="B30" s="90"/>
      <c r="C30" s="90"/>
      <c r="D30" s="74"/>
      <c r="E30" s="74"/>
      <c r="F30" s="77"/>
      <c r="G30" s="62"/>
      <c r="H30" s="77"/>
      <c r="I30" s="62"/>
      <c r="J30" s="77"/>
      <c r="K30" s="62"/>
      <c r="L30" s="77"/>
      <c r="M30" s="62"/>
      <c r="N30" s="77"/>
      <c r="O30" s="62"/>
      <c r="P30" s="77"/>
      <c r="Q30" s="62"/>
      <c r="R30" s="77"/>
      <c r="S30" s="62"/>
      <c r="T30" s="77"/>
      <c r="U30" s="62"/>
      <c r="V30" s="77"/>
    </row>
    <row r="31" spans="1:22" ht="21.95" customHeight="1" x14ac:dyDescent="0.35">
      <c r="A31" s="181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</row>
  </sheetData>
  <mergeCells count="3">
    <mergeCell ref="F5:V5"/>
    <mergeCell ref="J8:N8"/>
    <mergeCell ref="A31:V31"/>
  </mergeCells>
  <pageMargins left="0.5" right="0.5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0"/>
  <sheetViews>
    <sheetView tabSelected="1" zoomScale="85" zoomScaleNormal="85" zoomScaleSheetLayoutView="100" workbookViewId="0">
      <selection activeCell="AA12" sqref="AA12"/>
    </sheetView>
  </sheetViews>
  <sheetFormatPr defaultColWidth="5.140625" defaultRowHeight="20.100000000000001" customHeight="1" x14ac:dyDescent="0.4"/>
  <cols>
    <col min="1" max="2" width="1.7109375" style="174" customWidth="1"/>
    <col min="3" max="3" width="54.28515625" style="174" customWidth="1"/>
    <col min="4" max="4" width="8.140625" style="174" bestFit="1" customWidth="1"/>
    <col min="5" max="5" width="0.5703125" style="174" customWidth="1"/>
    <col min="6" max="6" width="11" style="174" customWidth="1"/>
    <col min="7" max="7" width="0.5703125" style="174" customWidth="1"/>
    <col min="8" max="8" width="11" style="174" customWidth="1"/>
    <col min="9" max="9" width="0.5703125" style="174" customWidth="1"/>
    <col min="10" max="10" width="11" style="174" customWidth="1"/>
    <col min="11" max="11" width="0.5703125" style="174" customWidth="1"/>
    <col min="12" max="12" width="11" style="174" customWidth="1"/>
    <col min="13" max="16384" width="5.140625" style="174"/>
  </cols>
  <sheetData>
    <row r="1" spans="1:12" ht="20.100000000000001" customHeight="1" x14ac:dyDescent="0.4">
      <c r="A1" s="3" t="s">
        <v>0</v>
      </c>
      <c r="B1" s="3"/>
      <c r="C1" s="3"/>
      <c r="D1" s="93"/>
      <c r="E1" s="3"/>
      <c r="F1" s="3"/>
      <c r="G1" s="3"/>
      <c r="H1" s="3"/>
      <c r="I1" s="3"/>
      <c r="J1" s="3"/>
      <c r="K1" s="3"/>
      <c r="L1" s="3"/>
    </row>
    <row r="2" spans="1:12" ht="20.100000000000001" customHeight="1" x14ac:dyDescent="0.4">
      <c r="A2" s="3" t="s">
        <v>221</v>
      </c>
      <c r="B2" s="3"/>
      <c r="C2" s="3"/>
      <c r="D2" s="93"/>
      <c r="E2" s="3"/>
      <c r="F2" s="3"/>
      <c r="G2" s="3"/>
      <c r="H2" s="3"/>
      <c r="I2" s="3"/>
      <c r="J2" s="3"/>
      <c r="K2" s="3"/>
      <c r="L2" s="3"/>
    </row>
    <row r="3" spans="1:12" ht="20.100000000000001" customHeight="1" x14ac:dyDescent="0.4">
      <c r="A3" s="7" t="str">
        <f>'EQ Company 13'!A3</f>
        <v>สำหรับปีสิ้นสุดวันที่ 31 ธันวาคม พ.ศ. 2563</v>
      </c>
      <c r="B3" s="95"/>
      <c r="C3" s="95"/>
      <c r="D3" s="96"/>
      <c r="E3" s="95"/>
      <c r="F3" s="95"/>
      <c r="G3" s="95"/>
      <c r="H3" s="95"/>
      <c r="I3" s="95"/>
      <c r="J3" s="95"/>
      <c r="K3" s="95"/>
      <c r="L3" s="95"/>
    </row>
    <row r="4" spans="1:12" ht="15" customHeight="1" x14ac:dyDescent="0.4">
      <c r="A4" s="94"/>
      <c r="B4" s="94"/>
      <c r="C4" s="94"/>
      <c r="D4" s="97"/>
      <c r="E4" s="94"/>
      <c r="F4" s="21"/>
      <c r="G4" s="13"/>
      <c r="H4" s="21"/>
      <c r="I4" s="13"/>
      <c r="J4" s="27"/>
      <c r="K4" s="5"/>
      <c r="L4" s="27"/>
    </row>
    <row r="5" spans="1:12" ht="18" customHeight="1" x14ac:dyDescent="0.4">
      <c r="A5" s="94"/>
      <c r="B5" s="94"/>
      <c r="C5" s="94"/>
      <c r="D5" s="97"/>
      <c r="E5" s="94"/>
      <c r="F5" s="177" t="s">
        <v>214</v>
      </c>
      <c r="G5" s="177"/>
      <c r="H5" s="177"/>
      <c r="I5" s="170"/>
      <c r="J5" s="177" t="s">
        <v>215</v>
      </c>
      <c r="K5" s="177"/>
      <c r="L5" s="177"/>
    </row>
    <row r="6" spans="1:12" ht="18" customHeight="1" x14ac:dyDescent="0.4">
      <c r="A6" s="94"/>
      <c r="B6" s="94"/>
      <c r="C6" s="94"/>
      <c r="D6" s="97"/>
      <c r="E6" s="94"/>
      <c r="F6" s="12" t="s">
        <v>2</v>
      </c>
      <c r="G6" s="11"/>
      <c r="H6" s="12" t="s">
        <v>2</v>
      </c>
      <c r="I6" s="170"/>
      <c r="J6" s="12" t="s">
        <v>2</v>
      </c>
      <c r="K6" s="11"/>
      <c r="L6" s="12" t="s">
        <v>2</v>
      </c>
    </row>
    <row r="7" spans="1:12" ht="18" customHeight="1" x14ac:dyDescent="0.4">
      <c r="A7" s="94"/>
      <c r="B7" s="94"/>
      <c r="C7" s="94"/>
      <c r="D7" s="97"/>
      <c r="E7" s="97"/>
      <c r="F7" s="15" t="s">
        <v>146</v>
      </c>
      <c r="G7" s="15"/>
      <c r="H7" s="15" t="s">
        <v>115</v>
      </c>
      <c r="I7" s="16"/>
      <c r="J7" s="15" t="s">
        <v>146</v>
      </c>
      <c r="K7" s="15"/>
      <c r="L7" s="15" t="s">
        <v>115</v>
      </c>
    </row>
    <row r="8" spans="1:12" ht="18" customHeight="1" x14ac:dyDescent="0.4">
      <c r="A8" s="94"/>
      <c r="B8" s="94"/>
      <c r="C8" s="94"/>
      <c r="D8" s="98" t="s">
        <v>3</v>
      </c>
      <c r="E8" s="99"/>
      <c r="F8" s="18" t="s">
        <v>4</v>
      </c>
      <c r="G8" s="15"/>
      <c r="H8" s="18" t="s">
        <v>4</v>
      </c>
      <c r="I8" s="14"/>
      <c r="J8" s="18" t="s">
        <v>4</v>
      </c>
      <c r="K8" s="15"/>
      <c r="L8" s="18" t="s">
        <v>4</v>
      </c>
    </row>
    <row r="9" spans="1:12" ht="6" customHeight="1" x14ac:dyDescent="0.4">
      <c r="A9" s="94"/>
      <c r="B9" s="94"/>
      <c r="C9" s="94"/>
      <c r="D9" s="100"/>
      <c r="E9" s="99"/>
      <c r="F9" s="131"/>
      <c r="G9" s="101"/>
      <c r="H9" s="99"/>
      <c r="I9" s="97"/>
      <c r="J9" s="131"/>
      <c r="K9" s="102"/>
      <c r="L9" s="99"/>
    </row>
    <row r="10" spans="1:12" ht="18" customHeight="1" x14ac:dyDescent="0.4">
      <c r="A10" s="3" t="s">
        <v>89</v>
      </c>
      <c r="B10" s="94"/>
      <c r="C10" s="94"/>
      <c r="D10" s="97">
        <v>43</v>
      </c>
      <c r="E10" s="94"/>
      <c r="F10" s="132">
        <v>13432410</v>
      </c>
      <c r="G10" s="13"/>
      <c r="H10" s="158">
        <v>11755298</v>
      </c>
      <c r="I10" s="13"/>
      <c r="J10" s="132">
        <v>3076718</v>
      </c>
      <c r="K10" s="13"/>
      <c r="L10" s="41">
        <v>2770782</v>
      </c>
    </row>
    <row r="11" spans="1:12" ht="8.1" customHeight="1" x14ac:dyDescent="0.4">
      <c r="A11" s="3"/>
      <c r="B11" s="94"/>
      <c r="C11" s="94"/>
      <c r="D11" s="97"/>
      <c r="E11" s="94"/>
      <c r="F11" s="133"/>
      <c r="G11" s="13"/>
      <c r="H11" s="49"/>
      <c r="I11" s="13"/>
      <c r="J11" s="133"/>
      <c r="K11" s="13"/>
      <c r="L11" s="49"/>
    </row>
    <row r="12" spans="1:12" ht="18" customHeight="1" x14ac:dyDescent="0.4">
      <c r="A12" s="3" t="s">
        <v>82</v>
      </c>
      <c r="B12" s="94"/>
      <c r="C12" s="94"/>
      <c r="D12" s="97"/>
      <c r="E12" s="94"/>
      <c r="F12" s="34"/>
      <c r="G12" s="4"/>
      <c r="H12" s="4"/>
      <c r="I12" s="4"/>
      <c r="J12" s="34"/>
      <c r="K12" s="4"/>
      <c r="L12" s="4"/>
    </row>
    <row r="13" spans="1:12" ht="18" customHeight="1" x14ac:dyDescent="0.4">
      <c r="A13" s="94" t="s">
        <v>250</v>
      </c>
      <c r="B13" s="94"/>
      <c r="C13" s="94"/>
      <c r="D13" s="97"/>
      <c r="E13" s="94"/>
      <c r="F13" s="38">
        <v>-649</v>
      </c>
      <c r="G13" s="39"/>
      <c r="H13" s="144">
        <v>793</v>
      </c>
      <c r="I13" s="39"/>
      <c r="J13" s="38">
        <v>0</v>
      </c>
      <c r="K13" s="39"/>
      <c r="L13" s="144">
        <v>0</v>
      </c>
    </row>
    <row r="14" spans="1:12" ht="18" customHeight="1" x14ac:dyDescent="0.4">
      <c r="A14" s="94" t="s">
        <v>165</v>
      </c>
      <c r="B14" s="94"/>
      <c r="C14" s="94"/>
      <c r="D14" s="97"/>
      <c r="E14" s="94"/>
      <c r="F14" s="38">
        <v>0</v>
      </c>
      <c r="G14" s="39"/>
      <c r="H14" s="144">
        <v>0</v>
      </c>
      <c r="I14" s="39"/>
      <c r="J14" s="38">
        <v>0</v>
      </c>
      <c r="K14" s="39"/>
      <c r="L14" s="144">
        <v>-442288</v>
      </c>
    </row>
    <row r="15" spans="1:12" ht="18" customHeight="1" x14ac:dyDescent="0.4">
      <c r="A15" s="94" t="s">
        <v>149</v>
      </c>
      <c r="B15" s="94"/>
      <c r="C15" s="94"/>
      <c r="D15" s="97"/>
      <c r="E15" s="94"/>
      <c r="F15" s="20">
        <v>-3854884</v>
      </c>
      <c r="G15" s="13"/>
      <c r="H15" s="159">
        <v>-4604732</v>
      </c>
      <c r="I15" s="13"/>
      <c r="J15" s="20">
        <v>-419001</v>
      </c>
      <c r="K15" s="13"/>
      <c r="L15" s="144">
        <v>-1057269</v>
      </c>
    </row>
    <row r="16" spans="1:12" ht="18" customHeight="1" x14ac:dyDescent="0.4">
      <c r="A16" s="94" t="s">
        <v>166</v>
      </c>
      <c r="B16" s="94"/>
      <c r="C16" s="94"/>
      <c r="D16" s="97"/>
      <c r="E16" s="94"/>
      <c r="F16" s="38">
        <v>0</v>
      </c>
      <c r="G16" s="13"/>
      <c r="H16" s="159">
        <v>-63870</v>
      </c>
      <c r="I16" s="13"/>
      <c r="J16" s="38">
        <v>0</v>
      </c>
      <c r="K16" s="13"/>
      <c r="L16" s="144">
        <v>0</v>
      </c>
    </row>
    <row r="17" spans="1:12" ht="18" customHeight="1" x14ac:dyDescent="0.4">
      <c r="A17" s="94" t="s">
        <v>252</v>
      </c>
      <c r="B17" s="94"/>
      <c r="C17" s="94"/>
      <c r="D17" s="97"/>
      <c r="E17" s="94"/>
      <c r="F17" s="38">
        <v>128823</v>
      </c>
      <c r="G17" s="13"/>
      <c r="H17" s="159">
        <v>113398</v>
      </c>
      <c r="I17" s="13"/>
      <c r="J17" s="38">
        <v>22325</v>
      </c>
      <c r="K17" s="13"/>
      <c r="L17" s="159">
        <v>5507</v>
      </c>
    </row>
    <row r="18" spans="1:12" ht="18" customHeight="1" x14ac:dyDescent="0.4">
      <c r="A18" s="94" t="s">
        <v>254</v>
      </c>
      <c r="B18" s="94"/>
      <c r="C18" s="94"/>
      <c r="D18" s="97"/>
      <c r="E18" s="94"/>
      <c r="F18" s="169">
        <v>33831</v>
      </c>
      <c r="G18" s="13"/>
      <c r="H18" s="144">
        <v>0</v>
      </c>
      <c r="I18" s="13"/>
      <c r="J18" s="23">
        <v>0</v>
      </c>
      <c r="K18" s="5"/>
      <c r="L18" s="27">
        <v>0</v>
      </c>
    </row>
    <row r="19" spans="1:12" ht="18" customHeight="1" x14ac:dyDescent="0.4">
      <c r="A19" s="94" t="s">
        <v>123</v>
      </c>
      <c r="B19" s="94"/>
      <c r="C19" s="94"/>
      <c r="D19" s="97">
        <v>15</v>
      </c>
      <c r="E19" s="94"/>
      <c r="F19" s="38">
        <v>0</v>
      </c>
      <c r="G19" s="13"/>
      <c r="H19" s="159">
        <v>-164045</v>
      </c>
      <c r="I19" s="13"/>
      <c r="J19" s="19">
        <v>0</v>
      </c>
      <c r="K19" s="13"/>
      <c r="L19" s="144">
        <v>0</v>
      </c>
    </row>
    <row r="20" spans="1:12" ht="18" customHeight="1" x14ac:dyDescent="0.4">
      <c r="A20" s="94" t="s">
        <v>100</v>
      </c>
      <c r="B20" s="94"/>
      <c r="C20" s="94"/>
      <c r="D20" s="97">
        <v>15</v>
      </c>
      <c r="E20" s="94"/>
      <c r="F20" s="38">
        <v>0</v>
      </c>
      <c r="G20" s="13"/>
      <c r="H20" s="144">
        <v>0</v>
      </c>
      <c r="I20" s="13"/>
      <c r="J20" s="20">
        <v>-58617</v>
      </c>
      <c r="K20" s="13"/>
      <c r="L20" s="144">
        <v>-532787</v>
      </c>
    </row>
    <row r="21" spans="1:12" ht="18" customHeight="1" x14ac:dyDescent="0.4">
      <c r="A21" s="94" t="s">
        <v>83</v>
      </c>
      <c r="B21" s="94"/>
      <c r="C21" s="94"/>
      <c r="D21" s="97">
        <v>15</v>
      </c>
      <c r="E21" s="94"/>
      <c r="F21" s="38">
        <v>-54020</v>
      </c>
      <c r="G21" s="13"/>
      <c r="H21" s="144">
        <v>-75104</v>
      </c>
      <c r="I21" s="13"/>
      <c r="J21" s="19">
        <v>0</v>
      </c>
      <c r="K21" s="13"/>
      <c r="L21" s="144">
        <v>0</v>
      </c>
    </row>
    <row r="22" spans="1:12" ht="18" customHeight="1" x14ac:dyDescent="0.4">
      <c r="A22" s="94" t="s">
        <v>234</v>
      </c>
      <c r="B22" s="94"/>
      <c r="C22" s="94"/>
      <c r="D22" s="97">
        <v>15</v>
      </c>
      <c r="E22" s="94"/>
      <c r="F22" s="38">
        <v>-4900</v>
      </c>
      <c r="G22" s="13"/>
      <c r="H22" s="144">
        <v>-20372</v>
      </c>
      <c r="I22" s="13"/>
      <c r="J22" s="19">
        <v>0</v>
      </c>
      <c r="K22" s="13"/>
      <c r="L22" s="144">
        <v>0</v>
      </c>
    </row>
    <row r="23" spans="1:12" ht="18" customHeight="1" x14ac:dyDescent="0.4">
      <c r="A23" s="94" t="s">
        <v>197</v>
      </c>
      <c r="B23" s="94"/>
      <c r="C23" s="94"/>
      <c r="D23" s="97"/>
      <c r="E23" s="94"/>
      <c r="F23" s="38">
        <v>-75057</v>
      </c>
      <c r="G23" s="13"/>
      <c r="H23" s="144">
        <v>-18758</v>
      </c>
      <c r="I23" s="13"/>
      <c r="J23" s="19">
        <v>0</v>
      </c>
      <c r="K23" s="13"/>
      <c r="L23" s="144">
        <v>-7500</v>
      </c>
    </row>
    <row r="24" spans="1:12" ht="18" customHeight="1" x14ac:dyDescent="0.4">
      <c r="A24" s="94" t="s">
        <v>114</v>
      </c>
      <c r="B24" s="94"/>
      <c r="C24" s="94"/>
      <c r="D24" s="97"/>
      <c r="E24" s="94"/>
      <c r="F24" s="38">
        <v>0</v>
      </c>
      <c r="G24" s="39"/>
      <c r="H24" s="144">
        <v>162853</v>
      </c>
      <c r="I24" s="39"/>
      <c r="J24" s="38">
        <v>0</v>
      </c>
      <c r="K24" s="39"/>
      <c r="L24" s="144">
        <v>29370</v>
      </c>
    </row>
    <row r="25" spans="1:12" ht="18" customHeight="1" x14ac:dyDescent="0.4">
      <c r="A25" s="94" t="s">
        <v>255</v>
      </c>
      <c r="B25" s="94"/>
      <c r="C25" s="94"/>
      <c r="D25" s="97"/>
      <c r="E25" s="94"/>
      <c r="F25" s="38">
        <v>789</v>
      </c>
      <c r="G25" s="13"/>
      <c r="H25" s="159">
        <v>-321367</v>
      </c>
      <c r="I25" s="13"/>
      <c r="J25" s="19">
        <v>-2815573</v>
      </c>
      <c r="K25" s="13"/>
      <c r="L25" s="159">
        <v>-1059006</v>
      </c>
    </row>
    <row r="26" spans="1:12" ht="18" customHeight="1" x14ac:dyDescent="0.4">
      <c r="A26" s="94" t="s">
        <v>150</v>
      </c>
      <c r="B26" s="94"/>
      <c r="C26" s="94"/>
      <c r="D26" s="97">
        <v>42</v>
      </c>
      <c r="E26" s="94"/>
      <c r="F26" s="38">
        <v>0</v>
      </c>
      <c r="G26" s="13"/>
      <c r="H26" s="144">
        <v>0</v>
      </c>
      <c r="I26" s="13"/>
      <c r="J26" s="19">
        <v>2591642</v>
      </c>
      <c r="K26" s="13"/>
      <c r="L26" s="144">
        <v>1012159</v>
      </c>
    </row>
    <row r="27" spans="1:12" ht="18" customHeight="1" x14ac:dyDescent="0.4">
      <c r="A27" s="94" t="s">
        <v>253</v>
      </c>
      <c r="B27" s="94"/>
      <c r="C27" s="94"/>
      <c r="D27" s="97"/>
      <c r="E27" s="94"/>
      <c r="F27" s="19">
        <v>-78751</v>
      </c>
      <c r="G27" s="13"/>
      <c r="H27" s="144">
        <v>0</v>
      </c>
      <c r="I27" s="13"/>
      <c r="J27" s="19">
        <v>-532720</v>
      </c>
      <c r="K27" s="13"/>
      <c r="L27" s="144">
        <v>-502925</v>
      </c>
    </row>
    <row r="28" spans="1:12" ht="18" customHeight="1" x14ac:dyDescent="0.4">
      <c r="A28" s="94" t="s">
        <v>81</v>
      </c>
      <c r="B28" s="94"/>
      <c r="C28" s="94"/>
      <c r="D28" s="97"/>
      <c r="E28" s="94"/>
      <c r="F28" s="19">
        <v>50502</v>
      </c>
      <c r="G28" s="13"/>
      <c r="H28" s="159">
        <v>291499</v>
      </c>
      <c r="I28" s="13"/>
      <c r="J28" s="19">
        <v>1325025</v>
      </c>
      <c r="K28" s="13"/>
      <c r="L28" s="159">
        <v>2016260</v>
      </c>
    </row>
    <row r="29" spans="1:12" ht="18" customHeight="1" x14ac:dyDescent="0.4">
      <c r="A29" s="94" t="s">
        <v>84</v>
      </c>
      <c r="B29" s="94"/>
      <c r="C29" s="94"/>
      <c r="D29" s="97"/>
      <c r="E29" s="94"/>
      <c r="F29" s="132">
        <v>118728</v>
      </c>
      <c r="G29" s="13"/>
      <c r="H29" s="160">
        <v>214445</v>
      </c>
      <c r="I29" s="13"/>
      <c r="J29" s="132">
        <v>2657636</v>
      </c>
      <c r="K29" s="13"/>
      <c r="L29" s="160">
        <v>3759540</v>
      </c>
    </row>
    <row r="30" spans="1:12" ht="6" customHeight="1" x14ac:dyDescent="0.4">
      <c r="A30" s="94"/>
      <c r="B30" s="94"/>
      <c r="C30" s="94"/>
      <c r="D30" s="94"/>
      <c r="E30" s="94"/>
      <c r="F30" s="134"/>
      <c r="G30" s="94"/>
      <c r="H30" s="94"/>
      <c r="I30" s="94"/>
      <c r="J30" s="134"/>
      <c r="K30" s="94"/>
      <c r="L30" s="94"/>
    </row>
    <row r="31" spans="1:12" ht="18" customHeight="1" x14ac:dyDescent="0.4">
      <c r="A31" s="3" t="s">
        <v>202</v>
      </c>
      <c r="B31" s="94"/>
      <c r="C31" s="94"/>
      <c r="D31" s="97"/>
      <c r="E31" s="103"/>
      <c r="F31" s="132">
        <f>SUM(F13:F29)</f>
        <v>-3735588</v>
      </c>
      <c r="G31" s="13"/>
      <c r="H31" s="41">
        <f>SUM(H13:H29)</f>
        <v>-4485260</v>
      </c>
      <c r="I31" s="13"/>
      <c r="J31" s="132">
        <f>SUM(J13:J29)</f>
        <v>2770717</v>
      </c>
      <c r="K31" s="13"/>
      <c r="L31" s="41">
        <f>SUM(L13:L29)</f>
        <v>3221061</v>
      </c>
    </row>
    <row r="32" spans="1:12" ht="8.1" customHeight="1" x14ac:dyDescent="0.4">
      <c r="A32" s="94"/>
      <c r="B32" s="94"/>
      <c r="C32" s="94"/>
      <c r="D32" s="94"/>
      <c r="E32" s="94"/>
      <c r="F32" s="134"/>
      <c r="G32" s="94"/>
      <c r="H32" s="94"/>
      <c r="I32" s="94"/>
      <c r="J32" s="134"/>
      <c r="K32" s="94"/>
      <c r="L32" s="94"/>
    </row>
    <row r="33" spans="1:12" ht="18" customHeight="1" x14ac:dyDescent="0.4">
      <c r="A33" s="3" t="s">
        <v>85</v>
      </c>
      <c r="B33" s="94"/>
      <c r="C33" s="94"/>
      <c r="D33" s="97"/>
      <c r="E33" s="94"/>
      <c r="F33" s="20"/>
      <c r="G33" s="13"/>
      <c r="H33" s="13"/>
      <c r="I33" s="13"/>
      <c r="J33" s="20"/>
      <c r="K33" s="13"/>
      <c r="L33" s="13"/>
    </row>
    <row r="34" spans="1:12" ht="18" customHeight="1" x14ac:dyDescent="0.4">
      <c r="A34" s="94" t="s">
        <v>247</v>
      </c>
      <c r="B34" s="94"/>
      <c r="C34" s="94"/>
      <c r="D34" s="97"/>
      <c r="E34" s="94"/>
      <c r="F34" s="20">
        <v>2102528</v>
      </c>
      <c r="G34" s="13"/>
      <c r="H34" s="104">
        <v>-1952139</v>
      </c>
      <c r="I34" s="13"/>
      <c r="J34" s="20">
        <v>5091118</v>
      </c>
      <c r="K34" s="13"/>
      <c r="L34" s="104">
        <v>-2095397</v>
      </c>
    </row>
    <row r="35" spans="1:12" ht="18" customHeight="1" x14ac:dyDescent="0.4">
      <c r="A35" s="94" t="s">
        <v>163</v>
      </c>
      <c r="B35" s="94"/>
      <c r="C35" s="94"/>
      <c r="D35" s="97"/>
      <c r="E35" s="94"/>
      <c r="F35" s="19">
        <v>-37000</v>
      </c>
      <c r="G35" s="5"/>
      <c r="H35" s="104">
        <v>2926</v>
      </c>
      <c r="I35" s="5"/>
      <c r="J35" s="19">
        <v>109611</v>
      </c>
      <c r="K35" s="5"/>
      <c r="L35" s="104">
        <v>24081</v>
      </c>
    </row>
    <row r="36" spans="1:12" ht="18" customHeight="1" x14ac:dyDescent="0.4">
      <c r="A36" s="94" t="s">
        <v>203</v>
      </c>
      <c r="B36" s="94"/>
      <c r="C36" s="94"/>
      <c r="D36" s="97">
        <v>26</v>
      </c>
      <c r="E36" s="94"/>
      <c r="F36" s="19">
        <v>4296</v>
      </c>
      <c r="G36" s="5"/>
      <c r="H36" s="104">
        <v>0</v>
      </c>
      <c r="I36" s="5"/>
      <c r="J36" s="19">
        <v>0</v>
      </c>
      <c r="K36" s="5"/>
      <c r="L36" s="104">
        <v>0</v>
      </c>
    </row>
    <row r="37" spans="1:12" ht="18" customHeight="1" x14ac:dyDescent="0.4">
      <c r="A37" s="94" t="s">
        <v>86</v>
      </c>
      <c r="B37" s="94"/>
      <c r="C37" s="94"/>
      <c r="D37" s="97">
        <v>26</v>
      </c>
      <c r="E37" s="94"/>
      <c r="F37" s="19">
        <v>-69101</v>
      </c>
      <c r="G37" s="5"/>
      <c r="H37" s="104">
        <v>-115651</v>
      </c>
      <c r="I37" s="5"/>
      <c r="J37" s="19">
        <v>0</v>
      </c>
      <c r="K37" s="5"/>
      <c r="L37" s="104">
        <v>0</v>
      </c>
    </row>
    <row r="38" spans="1:12" ht="18" customHeight="1" x14ac:dyDescent="0.4">
      <c r="A38" s="94" t="s">
        <v>235</v>
      </c>
      <c r="B38" s="94"/>
      <c r="C38" s="94"/>
      <c r="D38" s="97"/>
      <c r="E38" s="94"/>
      <c r="F38" s="19">
        <v>0</v>
      </c>
      <c r="G38" s="5"/>
      <c r="H38" s="104">
        <v>6000000</v>
      </c>
      <c r="I38" s="5"/>
      <c r="J38" s="19">
        <v>0</v>
      </c>
      <c r="K38" s="5"/>
      <c r="L38" s="104">
        <v>6000000</v>
      </c>
    </row>
    <row r="39" spans="1:12" ht="18" customHeight="1" x14ac:dyDescent="0.4">
      <c r="A39" s="36" t="s">
        <v>97</v>
      </c>
      <c r="B39" s="94"/>
      <c r="C39" s="94"/>
      <c r="D39" s="97">
        <v>27</v>
      </c>
      <c r="E39" s="94"/>
      <c r="F39" s="19">
        <v>-3500000</v>
      </c>
      <c r="G39" s="5"/>
      <c r="H39" s="104">
        <v>-9150000</v>
      </c>
      <c r="I39" s="5"/>
      <c r="J39" s="19">
        <v>-3500000</v>
      </c>
      <c r="K39" s="5"/>
      <c r="L39" s="104">
        <v>-9150000</v>
      </c>
    </row>
    <row r="40" spans="1:12" ht="18" customHeight="1" x14ac:dyDescent="0.4">
      <c r="A40" s="36" t="s">
        <v>236</v>
      </c>
      <c r="B40" s="94"/>
      <c r="C40" s="94"/>
      <c r="D40" s="97">
        <v>31</v>
      </c>
      <c r="E40" s="94"/>
      <c r="F40" s="19">
        <v>0</v>
      </c>
      <c r="G40" s="5"/>
      <c r="H40" s="104">
        <v>6000000</v>
      </c>
      <c r="I40" s="5"/>
      <c r="J40" s="19">
        <v>0</v>
      </c>
      <c r="K40" s="5"/>
      <c r="L40" s="104">
        <v>6000000</v>
      </c>
    </row>
    <row r="41" spans="1:12" ht="18" customHeight="1" x14ac:dyDescent="0.4">
      <c r="A41" s="94" t="s">
        <v>238</v>
      </c>
      <c r="B41" s="94"/>
      <c r="C41" s="94"/>
      <c r="D41" s="97"/>
      <c r="E41" s="94"/>
      <c r="F41" s="19">
        <v>0</v>
      </c>
      <c r="G41" s="5"/>
      <c r="H41" s="104">
        <v>-8191</v>
      </c>
      <c r="I41" s="5"/>
      <c r="J41" s="19">
        <v>0</v>
      </c>
      <c r="K41" s="5"/>
      <c r="L41" s="104">
        <v>-8191</v>
      </c>
    </row>
    <row r="42" spans="1:12" ht="18" customHeight="1" x14ac:dyDescent="0.4">
      <c r="A42" s="36" t="s">
        <v>237</v>
      </c>
      <c r="B42" s="94"/>
      <c r="C42" s="94"/>
      <c r="D42" s="97">
        <v>31</v>
      </c>
      <c r="E42" s="94"/>
      <c r="F42" s="19">
        <v>0</v>
      </c>
      <c r="G42" s="5"/>
      <c r="H42" s="104">
        <v>-50315</v>
      </c>
      <c r="I42" s="5"/>
      <c r="J42" s="19">
        <v>0</v>
      </c>
      <c r="K42" s="5"/>
      <c r="L42" s="104">
        <v>-50315</v>
      </c>
    </row>
    <row r="43" spans="1:12" ht="18" customHeight="1" x14ac:dyDescent="0.4">
      <c r="A43" s="94" t="s">
        <v>111</v>
      </c>
      <c r="B43" s="94"/>
      <c r="C43" s="94"/>
      <c r="D43" s="97"/>
      <c r="E43" s="94"/>
      <c r="F43" s="19">
        <v>-1751511</v>
      </c>
      <c r="G43" s="5"/>
      <c r="H43" s="104">
        <v>-1947907</v>
      </c>
      <c r="I43" s="5"/>
      <c r="J43" s="19">
        <v>-1528570</v>
      </c>
      <c r="K43" s="5"/>
      <c r="L43" s="104">
        <v>-1625887</v>
      </c>
    </row>
    <row r="44" spans="1:12" ht="18" customHeight="1" x14ac:dyDescent="0.4">
      <c r="A44" s="94" t="s">
        <v>125</v>
      </c>
      <c r="B44" s="94"/>
      <c r="C44" s="94"/>
      <c r="D44" s="97">
        <v>19</v>
      </c>
      <c r="E44" s="94"/>
      <c r="F44" s="19">
        <v>-514380</v>
      </c>
      <c r="G44" s="5"/>
      <c r="H44" s="104">
        <v>-469100</v>
      </c>
      <c r="I44" s="5"/>
      <c r="J44" s="19">
        <v>-137177</v>
      </c>
      <c r="K44" s="5"/>
      <c r="L44" s="104">
        <v>-134281</v>
      </c>
    </row>
    <row r="45" spans="1:12" ht="18" customHeight="1" x14ac:dyDescent="0.4">
      <c r="A45" s="94" t="s">
        <v>204</v>
      </c>
      <c r="B45" s="94"/>
      <c r="C45" s="94"/>
      <c r="D45" s="97">
        <v>31</v>
      </c>
      <c r="E45" s="94"/>
      <c r="F45" s="135">
        <v>-300823</v>
      </c>
      <c r="G45" s="5"/>
      <c r="H45" s="104">
        <v>0</v>
      </c>
      <c r="I45" s="5"/>
      <c r="J45" s="135">
        <v>-300823</v>
      </c>
      <c r="K45" s="5"/>
      <c r="L45" s="104">
        <v>0</v>
      </c>
    </row>
    <row r="46" spans="1:12" ht="18" customHeight="1" x14ac:dyDescent="0.4">
      <c r="A46" s="94" t="s">
        <v>167</v>
      </c>
      <c r="B46" s="94"/>
      <c r="C46" s="94"/>
      <c r="D46" s="97"/>
      <c r="E46" s="94"/>
      <c r="F46" s="135"/>
      <c r="G46" s="5"/>
      <c r="H46" s="104"/>
      <c r="I46" s="5"/>
      <c r="J46" s="135"/>
      <c r="K46" s="5"/>
      <c r="L46" s="104"/>
    </row>
    <row r="47" spans="1:12" ht="18" customHeight="1" x14ac:dyDescent="0.4">
      <c r="A47" s="94"/>
      <c r="B47" s="94" t="s">
        <v>168</v>
      </c>
      <c r="C47" s="94"/>
      <c r="D47" s="97"/>
      <c r="E47" s="94"/>
      <c r="F47" s="135">
        <v>52281</v>
      </c>
      <c r="G47" s="5"/>
      <c r="H47" s="104">
        <v>74268</v>
      </c>
      <c r="I47" s="5"/>
      <c r="J47" s="135">
        <v>0</v>
      </c>
      <c r="K47" s="5"/>
      <c r="L47" s="104">
        <v>0</v>
      </c>
    </row>
    <row r="48" spans="1:12" ht="18" customHeight="1" x14ac:dyDescent="0.4">
      <c r="A48" s="94" t="s">
        <v>107</v>
      </c>
      <c r="B48" s="94"/>
      <c r="C48" s="94"/>
      <c r="D48" s="97"/>
      <c r="E48" s="94"/>
      <c r="F48" s="20">
        <v>-2538824</v>
      </c>
      <c r="G48" s="5"/>
      <c r="H48" s="104">
        <v>-1908831</v>
      </c>
      <c r="I48" s="5"/>
      <c r="J48" s="20">
        <v>-2538825</v>
      </c>
      <c r="K48" s="5"/>
      <c r="L48" s="104">
        <v>-1908831</v>
      </c>
    </row>
    <row r="49" spans="1:12" ht="18" customHeight="1" x14ac:dyDescent="0.4">
      <c r="A49" s="94" t="s">
        <v>87</v>
      </c>
      <c r="B49" s="94"/>
      <c r="C49" s="94"/>
      <c r="D49" s="97"/>
      <c r="E49" s="94"/>
      <c r="F49" s="20">
        <v>-131727</v>
      </c>
      <c r="G49" s="5"/>
      <c r="H49" s="104">
        <v>-503141</v>
      </c>
      <c r="I49" s="5"/>
      <c r="J49" s="19">
        <v>0</v>
      </c>
      <c r="K49" s="5"/>
      <c r="L49" s="104">
        <v>0</v>
      </c>
    </row>
    <row r="50" spans="1:12" ht="18" customHeight="1" x14ac:dyDescent="0.4">
      <c r="A50" s="94" t="s">
        <v>183</v>
      </c>
      <c r="B50" s="94"/>
      <c r="C50" s="94"/>
      <c r="D50" s="97">
        <v>30</v>
      </c>
      <c r="E50" s="94"/>
      <c r="F50" s="26">
        <v>-1519051</v>
      </c>
      <c r="G50" s="13"/>
      <c r="H50" s="152">
        <v>0</v>
      </c>
      <c r="I50" s="13"/>
      <c r="J50" s="26">
        <v>-1519051</v>
      </c>
      <c r="K50" s="13"/>
      <c r="L50" s="152">
        <v>0</v>
      </c>
    </row>
    <row r="51" spans="1:12" ht="6" customHeight="1" x14ac:dyDescent="0.4">
      <c r="A51" s="94"/>
      <c r="B51" s="94"/>
      <c r="C51" s="94"/>
      <c r="D51" s="94"/>
      <c r="E51" s="94"/>
      <c r="F51" s="134"/>
      <c r="G51" s="94"/>
      <c r="H51" s="94"/>
      <c r="I51" s="94"/>
      <c r="J51" s="134"/>
      <c r="K51" s="94"/>
      <c r="L51" s="94"/>
    </row>
    <row r="52" spans="1:12" ht="18" customHeight="1" x14ac:dyDescent="0.4">
      <c r="A52" s="3" t="s">
        <v>113</v>
      </c>
      <c r="B52" s="94"/>
      <c r="C52" s="94"/>
      <c r="D52" s="97"/>
      <c r="E52" s="94"/>
      <c r="F52" s="132">
        <f>SUM(F34:F50)</f>
        <v>-8203312</v>
      </c>
      <c r="G52" s="21"/>
      <c r="H52" s="152">
        <f>SUM(H34:H50)</f>
        <v>-4028081</v>
      </c>
      <c r="I52" s="21"/>
      <c r="J52" s="132">
        <f>SUM(J34:J50)</f>
        <v>-4323717</v>
      </c>
      <c r="K52" s="21"/>
      <c r="L52" s="152">
        <f>SUM(L34:L50)</f>
        <v>-2948821</v>
      </c>
    </row>
    <row r="53" spans="1:12" ht="18" customHeight="1" x14ac:dyDescent="0.4">
      <c r="A53" s="3"/>
      <c r="B53" s="94"/>
      <c r="C53" s="94"/>
      <c r="D53" s="97"/>
      <c r="E53" s="94"/>
      <c r="F53" s="49"/>
      <c r="G53" s="21"/>
      <c r="H53" s="44"/>
      <c r="I53" s="21"/>
      <c r="J53" s="49"/>
      <c r="K53" s="21"/>
      <c r="L53" s="44"/>
    </row>
    <row r="54" spans="1:12" ht="18" customHeight="1" x14ac:dyDescent="0.4">
      <c r="A54" s="3"/>
      <c r="B54" s="94"/>
      <c r="C54" s="94"/>
      <c r="D54" s="97"/>
      <c r="E54" s="94"/>
      <c r="F54" s="49"/>
      <c r="G54" s="21"/>
      <c r="H54" s="44"/>
      <c r="I54" s="21"/>
      <c r="J54" s="49"/>
      <c r="K54" s="21"/>
      <c r="L54" s="44"/>
    </row>
    <row r="55" spans="1:12" ht="18" customHeight="1" x14ac:dyDescent="0.4">
      <c r="A55" s="3"/>
      <c r="B55" s="94"/>
      <c r="C55" s="94"/>
      <c r="D55" s="97"/>
      <c r="E55" s="94"/>
      <c r="F55" s="49"/>
      <c r="G55" s="21"/>
      <c r="H55" s="44"/>
      <c r="I55" s="21"/>
      <c r="J55" s="49"/>
      <c r="K55" s="21"/>
      <c r="L55" s="44"/>
    </row>
    <row r="56" spans="1:12" ht="18" customHeight="1" x14ac:dyDescent="0.4">
      <c r="A56" s="3"/>
      <c r="B56" s="94"/>
      <c r="C56" s="94"/>
      <c r="D56" s="97"/>
      <c r="E56" s="94"/>
      <c r="F56" s="49"/>
      <c r="G56" s="21"/>
      <c r="H56" s="44"/>
      <c r="I56" s="21"/>
      <c r="J56" s="49"/>
      <c r="K56" s="21"/>
      <c r="L56" s="44"/>
    </row>
    <row r="57" spans="1:12" ht="18" customHeight="1" x14ac:dyDescent="0.4">
      <c r="A57" s="3"/>
      <c r="B57" s="94"/>
      <c r="C57" s="94"/>
      <c r="D57" s="97"/>
      <c r="E57" s="94"/>
      <c r="F57" s="49"/>
      <c r="G57" s="21"/>
      <c r="H57" s="44"/>
      <c r="I57" s="21"/>
      <c r="J57" s="49"/>
      <c r="K57" s="21"/>
      <c r="L57" s="44"/>
    </row>
    <row r="58" spans="1:12" ht="21.95" customHeight="1" x14ac:dyDescent="0.4">
      <c r="A58" s="166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166"/>
      <c r="C58" s="166"/>
      <c r="D58" s="167"/>
      <c r="E58" s="166"/>
      <c r="F58" s="168"/>
      <c r="G58" s="168"/>
      <c r="H58" s="168"/>
      <c r="I58" s="168"/>
      <c r="J58" s="31"/>
      <c r="K58" s="31"/>
      <c r="L58" s="31"/>
    </row>
    <row r="59" spans="1:12" ht="20.100000000000001" customHeight="1" x14ac:dyDescent="0.4">
      <c r="A59" s="3" t="s">
        <v>0</v>
      </c>
      <c r="B59" s="3"/>
      <c r="C59" s="3"/>
      <c r="D59" s="93"/>
      <c r="E59" s="3"/>
      <c r="F59" s="3"/>
      <c r="G59" s="3"/>
      <c r="H59" s="3"/>
      <c r="I59" s="3"/>
      <c r="J59" s="3"/>
      <c r="K59" s="3"/>
      <c r="L59" s="3"/>
    </row>
    <row r="60" spans="1:12" ht="20.100000000000001" customHeight="1" x14ac:dyDescent="0.4">
      <c r="A60" s="3" t="s">
        <v>221</v>
      </c>
      <c r="B60" s="3"/>
      <c r="C60" s="3"/>
      <c r="D60" s="93"/>
      <c r="E60" s="3"/>
      <c r="F60" s="3"/>
      <c r="G60" s="3"/>
      <c r="H60" s="3"/>
      <c r="I60" s="3"/>
      <c r="J60" s="3"/>
      <c r="K60" s="3"/>
      <c r="L60" s="3"/>
    </row>
    <row r="61" spans="1:12" ht="20.100000000000001" customHeight="1" x14ac:dyDescent="0.4">
      <c r="A61" s="7" t="str">
        <f>A3</f>
        <v>สำหรับปีสิ้นสุดวันที่ 31 ธันวาคม พ.ศ. 2563</v>
      </c>
      <c r="B61" s="95"/>
      <c r="C61" s="95"/>
      <c r="D61" s="96"/>
      <c r="E61" s="95"/>
      <c r="F61" s="95"/>
      <c r="G61" s="95"/>
      <c r="H61" s="95"/>
      <c r="I61" s="95"/>
      <c r="J61" s="95"/>
      <c r="K61" s="95"/>
      <c r="L61" s="95"/>
    </row>
    <row r="62" spans="1:12" ht="20.100000000000001" customHeight="1" x14ac:dyDescent="0.4">
      <c r="A62" s="94"/>
      <c r="B62" s="94"/>
      <c r="C62" s="94"/>
      <c r="D62" s="97"/>
      <c r="E62" s="94"/>
      <c r="F62" s="21"/>
      <c r="G62" s="13"/>
      <c r="H62" s="21"/>
      <c r="I62" s="13"/>
      <c r="J62" s="27"/>
      <c r="K62" s="5"/>
      <c r="L62" s="27"/>
    </row>
    <row r="63" spans="1:12" ht="20.100000000000001" customHeight="1" x14ac:dyDescent="0.4">
      <c r="A63" s="94"/>
      <c r="B63" s="94"/>
      <c r="C63" s="94"/>
      <c r="D63" s="97"/>
      <c r="E63" s="94"/>
      <c r="F63" s="177" t="s">
        <v>214</v>
      </c>
      <c r="G63" s="177"/>
      <c r="H63" s="177"/>
      <c r="I63" s="170"/>
      <c r="J63" s="177" t="s">
        <v>215</v>
      </c>
      <c r="K63" s="177"/>
      <c r="L63" s="177"/>
    </row>
    <row r="64" spans="1:12" ht="20.100000000000001" customHeight="1" x14ac:dyDescent="0.4">
      <c r="A64" s="94"/>
      <c r="B64" s="94"/>
      <c r="C64" s="94"/>
      <c r="D64" s="97"/>
      <c r="E64" s="94"/>
      <c r="F64" s="12" t="s">
        <v>2</v>
      </c>
      <c r="G64" s="11"/>
      <c r="H64" s="12" t="s">
        <v>2</v>
      </c>
      <c r="I64" s="170"/>
      <c r="J64" s="12" t="s">
        <v>2</v>
      </c>
      <c r="K64" s="11"/>
      <c r="L64" s="12" t="s">
        <v>2</v>
      </c>
    </row>
    <row r="65" spans="1:12" ht="20.100000000000001" customHeight="1" x14ac:dyDescent="0.4">
      <c r="A65" s="94"/>
      <c r="B65" s="94"/>
      <c r="C65" s="94"/>
      <c r="D65" s="97"/>
      <c r="E65" s="97"/>
      <c r="F65" s="15" t="s">
        <v>146</v>
      </c>
      <c r="G65" s="15"/>
      <c r="H65" s="15" t="s">
        <v>115</v>
      </c>
      <c r="I65" s="16"/>
      <c r="J65" s="15" t="s">
        <v>146</v>
      </c>
      <c r="K65" s="15"/>
      <c r="L65" s="15" t="s">
        <v>115</v>
      </c>
    </row>
    <row r="66" spans="1:12" ht="20.100000000000001" customHeight="1" x14ac:dyDescent="0.4">
      <c r="A66" s="94"/>
      <c r="B66" s="94"/>
      <c r="C66" s="94"/>
      <c r="D66" s="98" t="s">
        <v>3</v>
      </c>
      <c r="E66" s="99"/>
      <c r="F66" s="18" t="s">
        <v>4</v>
      </c>
      <c r="G66" s="15"/>
      <c r="H66" s="18" t="s">
        <v>4</v>
      </c>
      <c r="I66" s="14"/>
      <c r="J66" s="18" t="s">
        <v>4</v>
      </c>
      <c r="K66" s="15"/>
      <c r="L66" s="18" t="s">
        <v>4</v>
      </c>
    </row>
    <row r="67" spans="1:12" ht="8.1" customHeight="1" x14ac:dyDescent="0.4">
      <c r="A67" s="94"/>
      <c r="B67" s="94"/>
      <c r="C67" s="94"/>
      <c r="D67" s="100"/>
      <c r="E67" s="99"/>
      <c r="F67" s="131"/>
      <c r="G67" s="101"/>
      <c r="H67" s="99"/>
      <c r="I67" s="97"/>
      <c r="J67" s="131"/>
      <c r="K67" s="102"/>
      <c r="L67" s="99"/>
    </row>
    <row r="68" spans="1:12" ht="20.100000000000001" customHeight="1" x14ac:dyDescent="0.4">
      <c r="A68" s="3" t="s">
        <v>187</v>
      </c>
      <c r="B68" s="3"/>
      <c r="C68" s="3"/>
      <c r="D68" s="97"/>
      <c r="E68" s="94"/>
      <c r="F68" s="133">
        <f>SUM(F10,F31,F52)</f>
        <v>1493510</v>
      </c>
      <c r="G68" s="21"/>
      <c r="H68" s="104">
        <f>SUM(H10,H31,H52)</f>
        <v>3241957</v>
      </c>
      <c r="I68" s="21"/>
      <c r="J68" s="133">
        <f>SUM(J10,J31,J52)</f>
        <v>1523718</v>
      </c>
      <c r="K68" s="21"/>
      <c r="L68" s="104">
        <f>SUM(L10,L31,L52)</f>
        <v>3043022</v>
      </c>
    </row>
    <row r="69" spans="1:12" ht="20.100000000000001" customHeight="1" x14ac:dyDescent="0.4">
      <c r="A69" s="94" t="s">
        <v>240</v>
      </c>
      <c r="B69" s="3"/>
      <c r="C69" s="3"/>
      <c r="D69" s="97">
        <v>10</v>
      </c>
      <c r="E69" s="94"/>
      <c r="F69" s="20">
        <v>4483430</v>
      </c>
      <c r="G69" s="13"/>
      <c r="H69" s="161">
        <v>1310548</v>
      </c>
      <c r="I69" s="13"/>
      <c r="J69" s="20">
        <v>3622572</v>
      </c>
      <c r="K69" s="13"/>
      <c r="L69" s="161">
        <v>579537</v>
      </c>
    </row>
    <row r="70" spans="1:12" ht="20.100000000000001" customHeight="1" x14ac:dyDescent="0.4">
      <c r="A70" s="94" t="s">
        <v>262</v>
      </c>
      <c r="B70" s="3"/>
      <c r="C70" s="94"/>
      <c r="D70" s="97"/>
      <c r="E70" s="94"/>
      <c r="F70" s="26">
        <v>42307</v>
      </c>
      <c r="G70" s="13"/>
      <c r="H70" s="162">
        <v>-69075</v>
      </c>
      <c r="I70" s="13"/>
      <c r="J70" s="26">
        <v>13917</v>
      </c>
      <c r="K70" s="13"/>
      <c r="L70" s="162">
        <v>13</v>
      </c>
    </row>
    <row r="71" spans="1:12" ht="8.1" customHeight="1" x14ac:dyDescent="0.4">
      <c r="A71" s="94"/>
      <c r="B71" s="94"/>
      <c r="C71" s="94"/>
      <c r="D71" s="94"/>
      <c r="E71" s="94"/>
      <c r="F71" s="134"/>
      <c r="G71" s="94"/>
      <c r="H71" s="94"/>
      <c r="I71" s="94"/>
      <c r="J71" s="134"/>
      <c r="K71" s="94"/>
      <c r="L71" s="94"/>
    </row>
    <row r="72" spans="1:12" ht="20.100000000000001" customHeight="1" thickBot="1" x14ac:dyDescent="0.45">
      <c r="A72" s="3" t="s">
        <v>239</v>
      </c>
      <c r="B72" s="3"/>
      <c r="C72" s="3"/>
      <c r="D72" s="97">
        <v>10</v>
      </c>
      <c r="E72" s="94"/>
      <c r="F72" s="136">
        <f>SUM(F68:F70)</f>
        <v>6019247</v>
      </c>
      <c r="G72" s="13"/>
      <c r="H72" s="163">
        <f>SUM(H68:H70)</f>
        <v>4483430</v>
      </c>
      <c r="I72" s="13"/>
      <c r="J72" s="136">
        <f>SUM(J68:J70)</f>
        <v>5160207</v>
      </c>
      <c r="K72" s="13"/>
      <c r="L72" s="163">
        <f>SUM(L68:L70)</f>
        <v>3622572</v>
      </c>
    </row>
    <row r="73" spans="1:12" ht="20.100000000000001" customHeight="1" thickTop="1" x14ac:dyDescent="0.4">
      <c r="A73" s="94"/>
      <c r="B73" s="94"/>
      <c r="C73" s="94"/>
      <c r="D73" s="97"/>
      <c r="E73" s="94"/>
      <c r="F73" s="137"/>
      <c r="G73" s="105"/>
      <c r="H73" s="105"/>
      <c r="I73" s="105"/>
      <c r="J73" s="137"/>
      <c r="K73" s="105"/>
      <c r="L73" s="105"/>
    </row>
    <row r="74" spans="1:12" ht="20.100000000000001" customHeight="1" x14ac:dyDescent="0.4">
      <c r="A74" s="3" t="s">
        <v>88</v>
      </c>
      <c r="B74" s="94"/>
      <c r="C74" s="94"/>
      <c r="D74" s="97"/>
      <c r="E74" s="94"/>
      <c r="F74" s="138"/>
      <c r="G74" s="13"/>
      <c r="H74" s="106"/>
      <c r="I74" s="13"/>
      <c r="J74" s="138"/>
      <c r="K74" s="13"/>
      <c r="L74" s="106"/>
    </row>
    <row r="75" spans="1:12" ht="8.1" customHeight="1" x14ac:dyDescent="0.4">
      <c r="A75" s="3"/>
      <c r="B75" s="94"/>
      <c r="C75" s="94"/>
      <c r="D75" s="97"/>
      <c r="E75" s="94"/>
      <c r="F75" s="20"/>
      <c r="G75" s="13"/>
      <c r="H75" s="13"/>
      <c r="I75" s="13"/>
      <c r="J75" s="20"/>
      <c r="K75" s="13"/>
      <c r="L75" s="13"/>
    </row>
    <row r="76" spans="1:12" ht="20.100000000000001" customHeight="1" x14ac:dyDescent="0.4">
      <c r="A76" s="107" t="s">
        <v>133</v>
      </c>
      <c r="B76" s="94"/>
      <c r="C76" s="94"/>
      <c r="D76" s="97"/>
      <c r="E76" s="94"/>
      <c r="F76" s="20"/>
      <c r="G76" s="13"/>
      <c r="H76" s="13"/>
      <c r="I76" s="13"/>
      <c r="J76" s="20"/>
      <c r="K76" s="13"/>
      <c r="L76" s="13"/>
    </row>
    <row r="77" spans="1:12" ht="20.100000000000001" customHeight="1" x14ac:dyDescent="0.4">
      <c r="A77" s="107"/>
      <c r="B77" s="107" t="s">
        <v>116</v>
      </c>
      <c r="C77" s="94"/>
      <c r="D77" s="97">
        <v>25</v>
      </c>
      <c r="E77" s="94"/>
      <c r="F77" s="19">
        <v>366790</v>
      </c>
      <c r="G77" s="5"/>
      <c r="H77" s="144">
        <v>415353</v>
      </c>
      <c r="I77" s="5"/>
      <c r="J77" s="19">
        <v>42069</v>
      </c>
      <c r="K77" s="5"/>
      <c r="L77" s="144">
        <v>114541</v>
      </c>
    </row>
    <row r="78" spans="1:12" ht="20.100000000000001" customHeight="1" x14ac:dyDescent="0.4">
      <c r="A78" s="107" t="s">
        <v>207</v>
      </c>
      <c r="B78" s="94"/>
      <c r="C78" s="94"/>
      <c r="D78" s="97"/>
      <c r="E78" s="94"/>
      <c r="F78" s="19"/>
      <c r="G78" s="5"/>
      <c r="H78" s="5"/>
      <c r="I78" s="5"/>
      <c r="J78" s="19"/>
      <c r="K78" s="5"/>
      <c r="L78" s="5"/>
    </row>
    <row r="79" spans="1:12" ht="20.100000000000001" customHeight="1" x14ac:dyDescent="0.4">
      <c r="A79" s="107"/>
      <c r="B79" s="94" t="s">
        <v>208</v>
      </c>
      <c r="C79" s="94"/>
      <c r="D79" s="97">
        <v>15</v>
      </c>
      <c r="E79" s="94"/>
      <c r="F79" s="19">
        <v>249918</v>
      </c>
      <c r="G79" s="5"/>
      <c r="H79" s="144">
        <v>241806</v>
      </c>
      <c r="I79" s="5"/>
      <c r="J79" s="19">
        <v>0</v>
      </c>
      <c r="K79" s="5"/>
      <c r="L79" s="144">
        <v>77356</v>
      </c>
    </row>
    <row r="80" spans="1:12" ht="20.100000000000001" customHeight="1" x14ac:dyDescent="0.4">
      <c r="A80" s="107" t="s">
        <v>169</v>
      </c>
      <c r="B80" s="94"/>
      <c r="C80" s="94"/>
      <c r="D80" s="97"/>
      <c r="E80" s="94"/>
      <c r="F80" s="19"/>
      <c r="G80" s="5"/>
      <c r="H80" s="144"/>
      <c r="I80" s="5"/>
      <c r="J80" s="19"/>
      <c r="K80" s="5"/>
      <c r="L80" s="144"/>
    </row>
    <row r="81" spans="1:12" ht="20.100000000000001" customHeight="1" x14ac:dyDescent="0.4">
      <c r="A81" s="107"/>
      <c r="B81" s="94" t="s">
        <v>170</v>
      </c>
      <c r="C81" s="94"/>
      <c r="D81" s="97">
        <v>15</v>
      </c>
      <c r="E81" s="94"/>
      <c r="F81" s="19">
        <v>0</v>
      </c>
      <c r="G81" s="5"/>
      <c r="H81" s="144">
        <v>-13781</v>
      </c>
      <c r="I81" s="5"/>
      <c r="J81" s="19">
        <v>0</v>
      </c>
      <c r="K81" s="5"/>
      <c r="L81" s="144">
        <v>959</v>
      </c>
    </row>
    <row r="82" spans="1:12" ht="20.100000000000001" customHeight="1" x14ac:dyDescent="0.4">
      <c r="A82" s="94" t="s">
        <v>245</v>
      </c>
      <c r="B82" s="94"/>
      <c r="C82" s="94"/>
      <c r="D82" s="97">
        <v>19</v>
      </c>
      <c r="E82" s="94"/>
      <c r="F82" s="19">
        <v>290051</v>
      </c>
      <c r="G82" s="13"/>
      <c r="H82" s="164">
        <v>235815</v>
      </c>
      <c r="I82" s="13"/>
      <c r="J82" s="19">
        <v>53287</v>
      </c>
      <c r="K82" s="13"/>
      <c r="L82" s="164">
        <v>21634</v>
      </c>
    </row>
    <row r="83" spans="1:12" ht="20.100000000000001" customHeight="1" x14ac:dyDescent="0.4">
      <c r="A83" s="94" t="s">
        <v>256</v>
      </c>
      <c r="B83" s="94"/>
      <c r="C83" s="94"/>
      <c r="D83" s="97" t="s">
        <v>227</v>
      </c>
      <c r="E83" s="94"/>
      <c r="F83" s="19">
        <v>0</v>
      </c>
      <c r="G83" s="13"/>
      <c r="H83" s="5">
        <v>0</v>
      </c>
      <c r="I83" s="13"/>
      <c r="J83" s="19">
        <v>204122</v>
      </c>
      <c r="K83" s="13"/>
      <c r="L83" s="5">
        <v>0</v>
      </c>
    </row>
    <row r="84" spans="1:12" ht="20.100000000000001" customHeight="1" x14ac:dyDescent="0.4">
      <c r="A84" s="94" t="s">
        <v>257</v>
      </c>
      <c r="B84" s="94"/>
      <c r="C84" s="94"/>
      <c r="D84" s="97">
        <v>15</v>
      </c>
      <c r="E84" s="94"/>
      <c r="F84" s="19">
        <v>34374</v>
      </c>
      <c r="G84" s="13"/>
      <c r="H84" s="5">
        <v>0</v>
      </c>
      <c r="I84" s="13"/>
      <c r="J84" s="19">
        <v>0</v>
      </c>
      <c r="K84" s="13"/>
      <c r="L84" s="5">
        <v>0</v>
      </c>
    </row>
    <row r="85" spans="1:12" ht="20.100000000000001" customHeight="1" x14ac:dyDescent="0.4">
      <c r="A85" s="94"/>
      <c r="B85" s="94"/>
      <c r="C85" s="94"/>
      <c r="D85" s="97"/>
      <c r="E85" s="94"/>
      <c r="F85" s="5"/>
      <c r="G85" s="13"/>
      <c r="H85" s="5"/>
      <c r="I85" s="13"/>
      <c r="J85" s="5"/>
      <c r="K85" s="13"/>
      <c r="L85" s="5"/>
    </row>
    <row r="86" spans="1:12" ht="20.100000000000001" customHeight="1" x14ac:dyDescent="0.4">
      <c r="A86" s="94"/>
      <c r="B86" s="94"/>
      <c r="C86" s="94"/>
      <c r="D86" s="97"/>
      <c r="E86" s="94"/>
      <c r="F86" s="5"/>
      <c r="G86" s="13"/>
      <c r="H86" s="5"/>
      <c r="I86" s="13"/>
      <c r="J86" s="5"/>
      <c r="K86" s="13"/>
      <c r="L86" s="5"/>
    </row>
    <row r="87" spans="1:12" ht="20.100000000000001" customHeight="1" x14ac:dyDescent="0.4">
      <c r="A87" s="94"/>
      <c r="B87" s="94"/>
      <c r="C87" s="94"/>
      <c r="D87" s="97"/>
      <c r="E87" s="94"/>
      <c r="F87" s="5"/>
      <c r="G87" s="13"/>
      <c r="H87" s="5"/>
      <c r="I87" s="13"/>
      <c r="J87" s="5"/>
      <c r="K87" s="13"/>
      <c r="L87" s="5"/>
    </row>
    <row r="88" spans="1:12" ht="20.100000000000001" customHeight="1" x14ac:dyDescent="0.4">
      <c r="A88" s="94"/>
      <c r="B88" s="94"/>
      <c r="C88" s="94"/>
      <c r="D88" s="97"/>
      <c r="E88" s="94"/>
      <c r="F88" s="5"/>
      <c r="G88" s="13"/>
      <c r="H88" s="5"/>
      <c r="I88" s="13"/>
      <c r="J88" s="5"/>
      <c r="K88" s="13"/>
      <c r="L88" s="5"/>
    </row>
    <row r="89" spans="1:12" ht="20.100000000000001" customHeight="1" x14ac:dyDescent="0.4">
      <c r="A89" s="94"/>
      <c r="B89" s="94"/>
      <c r="C89" s="94"/>
      <c r="D89" s="97"/>
      <c r="E89" s="94"/>
      <c r="F89" s="5"/>
      <c r="G89" s="13"/>
      <c r="H89" s="5"/>
      <c r="I89" s="13"/>
      <c r="J89" s="5"/>
      <c r="K89" s="13"/>
      <c r="L89" s="5"/>
    </row>
    <row r="90" spans="1:12" ht="20.100000000000001" customHeight="1" x14ac:dyDescent="0.4">
      <c r="A90" s="94"/>
      <c r="B90" s="94"/>
      <c r="C90" s="94"/>
      <c r="D90" s="97"/>
      <c r="E90" s="94"/>
      <c r="F90" s="5"/>
      <c r="G90" s="13"/>
      <c r="H90" s="5"/>
      <c r="I90" s="13"/>
      <c r="J90" s="5"/>
      <c r="K90" s="13"/>
      <c r="L90" s="5"/>
    </row>
    <row r="91" spans="1:12" ht="20.100000000000001" customHeight="1" x14ac:dyDescent="0.4">
      <c r="A91" s="94"/>
      <c r="B91" s="94"/>
      <c r="C91" s="94"/>
      <c r="D91" s="97"/>
      <c r="E91" s="94"/>
      <c r="F91" s="5"/>
      <c r="G91" s="13"/>
      <c r="H91" s="5"/>
      <c r="I91" s="13"/>
      <c r="J91" s="5"/>
      <c r="K91" s="13"/>
      <c r="L91" s="5"/>
    </row>
    <row r="92" spans="1:12" ht="20.100000000000001" customHeight="1" x14ac:dyDescent="0.4">
      <c r="A92" s="94"/>
      <c r="B92" s="94"/>
      <c r="C92" s="94"/>
      <c r="D92" s="97"/>
      <c r="E92" s="94"/>
      <c r="F92" s="5"/>
      <c r="G92" s="13"/>
      <c r="H92" s="5"/>
      <c r="I92" s="13"/>
      <c r="J92" s="5"/>
      <c r="K92" s="13"/>
      <c r="L92" s="5"/>
    </row>
    <row r="93" spans="1:12" ht="20.100000000000001" customHeight="1" x14ac:dyDescent="0.4">
      <c r="A93" s="94"/>
      <c r="B93" s="94"/>
      <c r="C93" s="94"/>
      <c r="D93" s="97"/>
      <c r="E93" s="94"/>
      <c r="F93" s="5"/>
      <c r="G93" s="13"/>
      <c r="H93" s="5"/>
      <c r="I93" s="13"/>
      <c r="J93" s="5"/>
      <c r="K93" s="13"/>
      <c r="L93" s="5"/>
    </row>
    <row r="94" spans="1:12" ht="20.100000000000001" customHeight="1" x14ac:dyDescent="0.4">
      <c r="A94" s="94"/>
      <c r="B94" s="94"/>
      <c r="C94" s="94"/>
      <c r="D94" s="97"/>
      <c r="E94" s="94"/>
      <c r="F94" s="5"/>
      <c r="G94" s="13"/>
      <c r="H94" s="5"/>
      <c r="I94" s="13"/>
      <c r="J94" s="5"/>
      <c r="K94" s="13"/>
      <c r="L94" s="5"/>
    </row>
    <row r="95" spans="1:12" ht="20.100000000000001" customHeight="1" x14ac:dyDescent="0.4">
      <c r="A95" s="94"/>
      <c r="B95" s="94"/>
      <c r="C95" s="94"/>
      <c r="D95" s="97"/>
      <c r="E95" s="94"/>
      <c r="F95" s="5"/>
      <c r="G95" s="13"/>
      <c r="H95" s="5"/>
      <c r="I95" s="13"/>
      <c r="J95" s="5"/>
      <c r="K95" s="13"/>
      <c r="L95" s="5"/>
    </row>
    <row r="96" spans="1:12" ht="20.100000000000001" customHeight="1" x14ac:dyDescent="0.4">
      <c r="A96" s="94"/>
      <c r="B96" s="94"/>
      <c r="C96" s="94"/>
      <c r="D96" s="97"/>
      <c r="E96" s="94"/>
      <c r="F96" s="5"/>
      <c r="G96" s="13"/>
      <c r="H96" s="5"/>
      <c r="I96" s="13"/>
      <c r="J96" s="5"/>
      <c r="K96" s="13"/>
      <c r="L96" s="5"/>
    </row>
    <row r="97" spans="1:12" ht="20.100000000000001" customHeight="1" x14ac:dyDescent="0.4">
      <c r="A97" s="94"/>
      <c r="B97" s="94"/>
      <c r="C97" s="94"/>
      <c r="D97" s="97"/>
      <c r="E97" s="94"/>
      <c r="F97" s="5"/>
      <c r="G97" s="13"/>
      <c r="H97" s="5"/>
      <c r="I97" s="13"/>
      <c r="J97" s="5"/>
      <c r="K97" s="13"/>
      <c r="L97" s="5"/>
    </row>
    <row r="98" spans="1:12" ht="20.100000000000001" customHeight="1" x14ac:dyDescent="0.4">
      <c r="A98" s="94"/>
      <c r="B98" s="94"/>
      <c r="C98" s="94"/>
      <c r="D98" s="97"/>
      <c r="E98" s="94"/>
      <c r="F98" s="5"/>
      <c r="G98" s="13"/>
      <c r="H98" s="5"/>
      <c r="I98" s="13"/>
      <c r="J98" s="5"/>
      <c r="K98" s="13"/>
      <c r="L98" s="5"/>
    </row>
    <row r="99" spans="1:12" ht="20.100000000000001" customHeight="1" x14ac:dyDescent="0.4">
      <c r="A99" s="94"/>
      <c r="B99" s="94"/>
      <c r="C99" s="94"/>
      <c r="D99" s="97"/>
      <c r="E99" s="94"/>
      <c r="F99" s="5"/>
      <c r="G99" s="13"/>
      <c r="H99" s="5"/>
      <c r="I99" s="13"/>
      <c r="J99" s="5"/>
      <c r="K99" s="13"/>
      <c r="L99" s="5"/>
    </row>
    <row r="100" spans="1:12" ht="20.100000000000001" customHeight="1" x14ac:dyDescent="0.4">
      <c r="A100" s="94"/>
      <c r="B100" s="94"/>
      <c r="C100" s="94"/>
      <c r="D100" s="97"/>
      <c r="E100" s="94"/>
      <c r="F100" s="5"/>
      <c r="G100" s="13"/>
      <c r="H100" s="5"/>
      <c r="I100" s="13"/>
      <c r="J100" s="5"/>
      <c r="K100" s="13"/>
      <c r="L100" s="5"/>
    </row>
    <row r="101" spans="1:12" ht="20.100000000000001" customHeight="1" x14ac:dyDescent="0.4">
      <c r="A101" s="94"/>
      <c r="B101" s="94"/>
      <c r="C101" s="94"/>
      <c r="D101" s="97"/>
      <c r="E101" s="94"/>
      <c r="F101" s="5"/>
      <c r="G101" s="13"/>
      <c r="H101" s="5"/>
      <c r="I101" s="13"/>
      <c r="J101" s="5"/>
      <c r="K101" s="13"/>
      <c r="L101" s="5"/>
    </row>
    <row r="102" spans="1:12" ht="20.100000000000001" customHeight="1" x14ac:dyDescent="0.4">
      <c r="A102" s="94"/>
      <c r="B102" s="94"/>
      <c r="C102" s="94"/>
      <c r="D102" s="97"/>
      <c r="E102" s="94"/>
      <c r="F102" s="5"/>
      <c r="G102" s="13"/>
      <c r="H102" s="5"/>
      <c r="I102" s="13"/>
      <c r="J102" s="5"/>
      <c r="K102" s="13"/>
      <c r="L102" s="5"/>
    </row>
    <row r="103" spans="1:12" ht="20.100000000000001" customHeight="1" x14ac:dyDescent="0.4">
      <c r="A103" s="94"/>
      <c r="B103" s="94"/>
      <c r="C103" s="94"/>
      <c r="D103" s="97"/>
      <c r="E103" s="94"/>
      <c r="F103" s="5"/>
      <c r="G103" s="13"/>
      <c r="H103" s="5"/>
      <c r="I103" s="13"/>
      <c r="J103" s="5"/>
      <c r="K103" s="13"/>
      <c r="L103" s="5"/>
    </row>
    <row r="104" spans="1:12" ht="20.100000000000001" customHeight="1" x14ac:dyDescent="0.4">
      <c r="A104" s="94"/>
      <c r="B104" s="94"/>
      <c r="C104" s="94"/>
      <c r="D104" s="97"/>
      <c r="E104" s="94"/>
      <c r="F104" s="5"/>
      <c r="G104" s="13"/>
      <c r="H104" s="5"/>
      <c r="I104" s="13"/>
      <c r="J104" s="5"/>
      <c r="K104" s="13"/>
      <c r="L104" s="5"/>
    </row>
    <row r="105" spans="1:12" ht="20.100000000000001" customHeight="1" x14ac:dyDescent="0.4">
      <c r="A105" s="94"/>
      <c r="B105" s="94"/>
      <c r="C105" s="94"/>
      <c r="D105" s="97"/>
      <c r="E105" s="94"/>
      <c r="F105" s="5"/>
      <c r="G105" s="13"/>
      <c r="H105" s="5"/>
      <c r="I105" s="13"/>
      <c r="J105" s="5"/>
      <c r="K105" s="13"/>
      <c r="L105" s="5"/>
    </row>
    <row r="106" spans="1:12" ht="20.100000000000001" customHeight="1" x14ac:dyDescent="0.4">
      <c r="A106" s="94"/>
      <c r="B106" s="94"/>
      <c r="C106" s="94"/>
      <c r="D106" s="97"/>
      <c r="E106" s="94"/>
      <c r="F106" s="5"/>
      <c r="G106" s="13"/>
      <c r="H106" s="5"/>
      <c r="I106" s="13"/>
      <c r="J106" s="5"/>
      <c r="K106" s="13"/>
      <c r="L106" s="5"/>
    </row>
    <row r="107" spans="1:12" ht="20.100000000000001" customHeight="1" x14ac:dyDescent="0.4">
      <c r="A107" s="94"/>
      <c r="B107" s="94"/>
      <c r="C107" s="94"/>
      <c r="D107" s="97"/>
      <c r="E107" s="94"/>
      <c r="F107" s="5"/>
      <c r="G107" s="13"/>
      <c r="H107" s="5"/>
      <c r="I107" s="13"/>
      <c r="J107" s="5"/>
      <c r="K107" s="13"/>
      <c r="L107" s="5"/>
    </row>
    <row r="108" spans="1:12" ht="20.100000000000001" customHeight="1" x14ac:dyDescent="0.4">
      <c r="A108" s="94"/>
      <c r="B108" s="94"/>
      <c r="C108" s="94"/>
      <c r="D108" s="97"/>
      <c r="E108" s="94"/>
      <c r="F108" s="5"/>
      <c r="G108" s="13"/>
      <c r="H108" s="5"/>
      <c r="I108" s="13"/>
      <c r="J108" s="5"/>
      <c r="K108" s="13"/>
      <c r="L108" s="5"/>
    </row>
    <row r="109" spans="1:12" ht="5.25" customHeight="1" x14ac:dyDescent="0.4">
      <c r="A109" s="94"/>
      <c r="B109" s="94"/>
      <c r="C109" s="94"/>
      <c r="D109" s="97"/>
      <c r="E109" s="94"/>
      <c r="F109" s="5"/>
      <c r="G109" s="13"/>
      <c r="H109" s="5"/>
      <c r="I109" s="13"/>
      <c r="J109" s="5"/>
      <c r="K109" s="13"/>
      <c r="L109" s="5"/>
    </row>
    <row r="110" spans="1:12" ht="21.95" customHeight="1" x14ac:dyDescent="0.4">
      <c r="A110" s="108" t="str">
        <f>+'BS 7-9'!A52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10" s="108"/>
      <c r="C110" s="108"/>
      <c r="D110" s="109"/>
      <c r="E110" s="108"/>
      <c r="F110" s="110"/>
      <c r="G110" s="110"/>
      <c r="H110" s="110"/>
      <c r="I110" s="110"/>
      <c r="J110" s="110"/>
      <c r="K110" s="110"/>
      <c r="L110" s="110"/>
    </row>
  </sheetData>
  <mergeCells count="4">
    <mergeCell ref="J5:L5"/>
    <mergeCell ref="F5:H5"/>
    <mergeCell ref="F63:H63"/>
    <mergeCell ref="J63:L63"/>
  </mergeCells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7-9</vt:lpstr>
      <vt:lpstr>PL 10</vt:lpstr>
      <vt:lpstr>PL 11</vt:lpstr>
      <vt:lpstr>EQ Consol 12</vt:lpstr>
      <vt:lpstr>EQ Company 13</vt:lpstr>
      <vt:lpstr>CF 14-15</vt:lpstr>
      <vt:lpstr>'EQ Company 13'!Print_Area</vt:lpstr>
      <vt:lpstr>'EQ Consol 12'!Print_Area</vt:lpstr>
      <vt:lpstr>'PL 10'!Print_Area</vt:lpstr>
      <vt:lpstr>'PL 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2021-02-22T03:08:15Z</cp:lastPrinted>
  <dcterms:created xsi:type="dcterms:W3CDTF">2012-05-15T09:42:19Z</dcterms:created>
  <dcterms:modified xsi:type="dcterms:W3CDTF">2021-02-22T03:08:21Z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