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Dec20 (PWV-14)\"/>
    </mc:Choice>
  </mc:AlternateContent>
  <xr:revisionPtr revIDLastSave="0" documentId="13_ncr:1_{A5851D03-A183-4D41-BDA7-CB3432C2362B}" xr6:coauthVersionLast="45" xr6:coauthVersionMax="46" xr10:uidLastSave="{00000000-0000-0000-0000-000000000000}"/>
  <bookViews>
    <workbookView xWindow="-120" yWindow="-120" windowWidth="21840" windowHeight="13140" tabRatio="694" activeTab="5" xr2:uid="{00000000-000D-0000-FFFF-FFFF00000000}"/>
  </bookViews>
  <sheets>
    <sheet name="BS 6-8" sheetId="1" r:id="rId1"/>
    <sheet name="PL 9" sheetId="19" r:id="rId2"/>
    <sheet name="PL 10" sheetId="11" r:id="rId3"/>
    <sheet name="EQ 11" sheetId="12" r:id="rId4"/>
    <sheet name="EQ 12" sheetId="13" r:id="rId5"/>
    <sheet name="CF 13-14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5">#REF!</definedName>
    <definedName name="\p" localSheetId="2">#REF!</definedName>
    <definedName name="\p" localSheetId="1">#REF!</definedName>
    <definedName name="\p">#REF!</definedName>
    <definedName name="_.._mik" localSheetId="2">#REF!</definedName>
    <definedName name="_.._mik" localSheetId="1">#REF!</definedName>
    <definedName name="_.._mik">#REF!</definedName>
    <definedName name="__kks1" localSheetId="2">#REF!</definedName>
    <definedName name="__kks1" localSheetId="1">#REF!</definedName>
    <definedName name="__kks1">#REF!</definedName>
    <definedName name="__W020798" localSheetId="2">#REF!</definedName>
    <definedName name="__W020798" localSheetId="1">#REF!</definedName>
    <definedName name="__W020798">#REF!</definedName>
    <definedName name="_1" localSheetId="2">#REF!</definedName>
    <definedName name="_1" localSheetId="1">#REF!</definedName>
    <definedName name="_1">#REF!</definedName>
    <definedName name="_1Excel_BuiltIn_Print_Area_4_1" localSheetId="2">#REF!</definedName>
    <definedName name="_1Excel_BuiltIn_Print_Area_4_1" localSheetId="1">#REF!</definedName>
    <definedName name="_1Excel_BuiltIn_Print_Area_4_1">#REF!</definedName>
    <definedName name="_2" localSheetId="2">#REF!</definedName>
    <definedName name="_2" localSheetId="1">#REF!</definedName>
    <definedName name="_2">#REF!</definedName>
    <definedName name="_4Excel_BuiltIn_Print_Area_4_1" localSheetId="2">#REF!</definedName>
    <definedName name="_4Excel_BuiltIn_Print_Area_4_1" localSheetId="1">#REF!</definedName>
    <definedName name="_4Excel_BuiltIn_Print_Area_4_1">#REF!</definedName>
    <definedName name="_CON1" localSheetId="2">#REF!</definedName>
    <definedName name="_CON1" localSheetId="1">#REF!</definedName>
    <definedName name="_CON1">#REF!</definedName>
    <definedName name="_CON2" localSheetId="2">#REF!</definedName>
    <definedName name="_CON2" localSheetId="1">#REF!</definedName>
    <definedName name="_CON2">#REF!</definedName>
    <definedName name="_DAT1" localSheetId="2">'[1]TB P12'!#REF!</definedName>
    <definedName name="_DAT1" localSheetId="1">'[1]TB P12'!#REF!</definedName>
    <definedName name="_DAT1">'[1]TB P12'!#REF!</definedName>
    <definedName name="_DAT3" localSheetId="2">'[1]TB P12'!#REF!</definedName>
    <definedName name="_DAT3" localSheetId="1">'[1]TB P12'!#REF!</definedName>
    <definedName name="_DAT3">'[1]TB P12'!#REF!</definedName>
    <definedName name="_DAT5" localSheetId="2">'[1]TB P12'!#REF!</definedName>
    <definedName name="_DAT5" localSheetId="1">'[1]TB P12'!#REF!</definedName>
    <definedName name="_DAT5">'[1]TB P12'!#REF!</definedName>
    <definedName name="_DAT6" localSheetId="2">'[1]TB P12'!#REF!</definedName>
    <definedName name="_DAT6" localSheetId="1">'[1]TB P12'!#REF!</definedName>
    <definedName name="_DAT6">'[1]TB P12'!#REF!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GIA1" localSheetId="5">#REF!</definedName>
    <definedName name="_GIA1" localSheetId="2">#REF!</definedName>
    <definedName name="_GIA1" localSheetId="1">#REF!</definedName>
    <definedName name="_GIA1">#REF!</definedName>
    <definedName name="_Key1" localSheetId="0" hidden="1">'[2]DETAIL-BS'!#REF!</definedName>
    <definedName name="_Key1" localSheetId="3" hidden="1">'[2]DETAIL-BS'!#REF!</definedName>
    <definedName name="_Key1" localSheetId="4" hidden="1">'[2]DETAIL-BS'!#REF!</definedName>
    <definedName name="_Key1" localSheetId="2" hidden="1">'[2]DETAIL-BS'!#REF!</definedName>
    <definedName name="_Key1" localSheetId="1" hidden="1">'[2]DETAIL-BS'!#REF!</definedName>
    <definedName name="_Key1" hidden="1">'[2]DETAIL-BS'!#REF!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kks1" localSheetId="2">#REF!</definedName>
    <definedName name="_kks1" localSheetId="1">#REF!</definedName>
    <definedName name="_kks1">#REF!</definedName>
    <definedName name="_KL1" localSheetId="2">#REF!</definedName>
    <definedName name="_KL1" localSheetId="1">#REF!</definedName>
    <definedName name="_KL1">#REF!</definedName>
    <definedName name="_KL2" localSheetId="2">#REF!</definedName>
    <definedName name="_KL2" localSheetId="1">#REF!</definedName>
    <definedName name="_KL2">#REF!</definedName>
    <definedName name="_KL3" localSheetId="2">#REF!</definedName>
    <definedName name="_KL3" localSheetId="1">#REF!</definedName>
    <definedName name="_KL3">#REF!</definedName>
    <definedName name="_KL4" localSheetId="2">#REF!</definedName>
    <definedName name="_KL4" localSheetId="1">#REF!</definedName>
    <definedName name="_KL4">#REF!</definedName>
    <definedName name="_KL5" localSheetId="2">#REF!</definedName>
    <definedName name="_KL5" localSheetId="1">#REF!</definedName>
    <definedName name="_KL5">#REF!</definedName>
    <definedName name="_KL6" localSheetId="2">#REF!</definedName>
    <definedName name="_KL6" localSheetId="1">#REF!</definedName>
    <definedName name="_KL6">#REF!</definedName>
    <definedName name="_KL7" localSheetId="2">#REF!</definedName>
    <definedName name="_KL7" localSheetId="1">#REF!</definedName>
    <definedName name="_KL7">#REF!</definedName>
    <definedName name="_nc27" localSheetId="2">#REF!</definedName>
    <definedName name="_nc27" localSheetId="1">#REF!</definedName>
    <definedName name="_nc27">#REF!</definedName>
    <definedName name="_nc30" localSheetId="2">#REF!</definedName>
    <definedName name="_nc30" localSheetId="1">#REF!</definedName>
    <definedName name="_nc30">#REF!</definedName>
    <definedName name="_nc32" localSheetId="2">#REF!</definedName>
    <definedName name="_nc32" localSheetId="1">#REF!</definedName>
    <definedName name="_nc32">#REF!</definedName>
    <definedName name="_nc35" localSheetId="2">#REF!</definedName>
    <definedName name="_nc35" localSheetId="1">#REF!</definedName>
    <definedName name="_nc35">#REF!</definedName>
    <definedName name="_nc37" localSheetId="2">#REF!</definedName>
    <definedName name="_nc37" localSheetId="1">#REF!</definedName>
    <definedName name="_nc37">#REF!</definedName>
    <definedName name="_nc40" localSheetId="2">#REF!</definedName>
    <definedName name="_nc40" localSheetId="1">#REF!</definedName>
    <definedName name="_nc40">#REF!</definedName>
    <definedName name="_nc45" localSheetId="2">#REF!</definedName>
    <definedName name="_nc45" localSheetId="1">#REF!</definedName>
    <definedName name="_nc45">#REF!</definedName>
    <definedName name="_NET2" localSheetId="2">#REF!</definedName>
    <definedName name="_NET2" localSheetId="1">#REF!</definedName>
    <definedName name="_NET2">#REF!</definedName>
    <definedName name="_Order1" hidden="1">255</definedName>
    <definedName name="_Order2" hidden="1">255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QT10" localSheetId="2">#REF!</definedName>
    <definedName name="_SQT10" localSheetId="1">#REF!</definedName>
    <definedName name="_SQT10">#REF!</definedName>
    <definedName name="_SQT8" localSheetId="2">#REF!</definedName>
    <definedName name="_SQT8" localSheetId="1">#REF!</definedName>
    <definedName name="_SQT8">#REF!</definedName>
    <definedName name="_SQT9" localSheetId="2">#REF!</definedName>
    <definedName name="_SQT9" localSheetId="1">#REF!</definedName>
    <definedName name="_SQT9">#REF!</definedName>
    <definedName name="_st13" localSheetId="2">#REF!</definedName>
    <definedName name="_st13" localSheetId="1">#REF!</definedName>
    <definedName name="_st13">#REF!</definedName>
    <definedName name="_st14" localSheetId="2">#REF!</definedName>
    <definedName name="_st14" localSheetId="1">#REF!</definedName>
    <definedName name="_st14">#REF!</definedName>
    <definedName name="_st15" localSheetId="2">#REF!</definedName>
    <definedName name="_st15" localSheetId="1">#REF!</definedName>
    <definedName name="_st15">#REF!</definedName>
    <definedName name="_st16" localSheetId="2">#REF!</definedName>
    <definedName name="_st16" localSheetId="1">#REF!</definedName>
    <definedName name="_st16">#REF!</definedName>
    <definedName name="_st18" localSheetId="2">#REF!</definedName>
    <definedName name="_st18" localSheetId="1">#REF!</definedName>
    <definedName name="_st18">#REF!</definedName>
    <definedName name="_tnh10" localSheetId="2">#REF!</definedName>
    <definedName name="_tnh10" localSheetId="1">#REF!</definedName>
    <definedName name="_tnh10">#REF!</definedName>
    <definedName name="_TVL1" localSheetId="2">#REF!</definedName>
    <definedName name="_TVL1" localSheetId="1">#REF!</definedName>
    <definedName name="_TVL1">#REF!</definedName>
    <definedName name="_W020798" localSheetId="2">#REF!</definedName>
    <definedName name="_W020798" localSheetId="1">#REF!</definedName>
    <definedName name="_W020798">#REF!</definedName>
    <definedName name="a">'[3]q1-2003'!$C$1:$F$65536,'[3]q1-2003'!$A$1:$IV$2</definedName>
    <definedName name="a277Print_Titles" localSheetId="5">#REF!</definedName>
    <definedName name="a277Print_Titles" localSheetId="2">#REF!</definedName>
    <definedName name="a277Print_Titles" localSheetId="1">#REF!</definedName>
    <definedName name="a277Print_Titles">#REF!</definedName>
    <definedName name="abc" localSheetId="2">#REF!</definedName>
    <definedName name="abc" localSheetId="1">#REF!</definedName>
    <definedName name="abc">#REF!</definedName>
    <definedName name="account_code" localSheetId="2">#REF!</definedName>
    <definedName name="account_code" localSheetId="1">#REF!</definedName>
    <definedName name="account_code">#REF!</definedName>
    <definedName name="account_lao" localSheetId="2">#REF!</definedName>
    <definedName name="account_lao" localSheetId="1">#REF!</definedName>
    <definedName name="account_lao">#REF!</definedName>
    <definedName name="aø18" localSheetId="2">#REF!</definedName>
    <definedName name="aø18" localSheetId="1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avl" localSheetId="5">#REF!</definedName>
    <definedName name="avl" localSheetId="2">#REF!</definedName>
    <definedName name="avl" localSheetId="1">#REF!</definedName>
    <definedName name="avl">#REF!</definedName>
    <definedName name="B_Isc" localSheetId="2">#REF!</definedName>
    <definedName name="B_Isc" localSheetId="1">#REF!</definedName>
    <definedName name="B_Isc">#REF!</definedName>
    <definedName name="BarData" localSheetId="2">#REF!</definedName>
    <definedName name="BarData" localSheetId="1">#REF!</definedName>
    <definedName name="BarData">#REF!</definedName>
    <definedName name="BAÛNG_PHAÂN_TÍCH_THAØNH_PHAÀN_HAÏT__AASHTO_T_27___93" localSheetId="2">#REF!</definedName>
    <definedName name="BAÛNG_PHAÂN_TÍCH_THAØNH_PHAÀN_HAÏT__AASHTO_T_27___93" localSheetId="1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5">#REF!</definedName>
    <definedName name="BGiacuoc" localSheetId="2">#REF!</definedName>
    <definedName name="BGiacuoc" localSheetId="1">#REF!</definedName>
    <definedName name="BGiacuoc">#REF!</definedName>
    <definedName name="BKP" localSheetId="2">#REF!</definedName>
    <definedName name="BKP" localSheetId="1">#REF!</definedName>
    <definedName name="BKP">#REF!</definedName>
    <definedName name="bnc" localSheetId="2">#REF!</definedName>
    <definedName name="bnc" localSheetId="1">#REF!</definedName>
    <definedName name="bnc">#REF!</definedName>
    <definedName name="BOQ" localSheetId="2">#REF!</definedName>
    <definedName name="BOQ" localSheetId="1">#REF!</definedName>
    <definedName name="BOQ">#REF!</definedName>
    <definedName name="BPK" localSheetId="2">#REF!</definedName>
    <definedName name="BPK" localSheetId="1">#REF!</definedName>
    <definedName name="BPK">#REF!</definedName>
    <definedName name="BPKLPG" localSheetId="2">#REF!</definedName>
    <definedName name="BPKLPG" localSheetId="1">#REF!</definedName>
    <definedName name="BPKLPG">#REF!</definedName>
    <definedName name="BSsheet" localSheetId="2">#REF!</definedName>
    <definedName name="BSsheet" localSheetId="1">#REF!</definedName>
    <definedName name="BSsheet">#REF!</definedName>
    <definedName name="BTH" localSheetId="2">#REF!</definedName>
    <definedName name="BTH" localSheetId="1">#REF!</definedName>
    <definedName name="BTH">#REF!</definedName>
    <definedName name="BTN" localSheetId="2">#REF!</definedName>
    <definedName name="BTN" localSheetId="1">#REF!</definedName>
    <definedName name="BTN">#REF!</definedName>
    <definedName name="BVCISUMMARY" localSheetId="2">#REF!</definedName>
    <definedName name="BVCISUMMARY" localSheetId="1">#REF!</definedName>
    <definedName name="BVCISUMMARY">#REF!</definedName>
    <definedName name="cao" localSheetId="2">#REF!</definedName>
    <definedName name="cao" localSheetId="1">#REF!</definedName>
    <definedName name="cao">#REF!</definedName>
    <definedName name="Category_All" localSheetId="2">#REF!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h" localSheetId="5">#REF!</definedName>
    <definedName name="cch" localSheetId="2">#REF!</definedName>
    <definedName name="cch" localSheetId="1">#REF!</definedName>
    <definedName name="cch">#REF!</definedName>
    <definedName name="cfk" localSheetId="2">#REF!</definedName>
    <definedName name="cfk" localSheetId="1">#REF!</definedName>
    <definedName name="cfk">#REF!</definedName>
    <definedName name="Chi_phí_chung" localSheetId="2">#REF!</definedName>
    <definedName name="Chi_phí_chung" localSheetId="1">#REF!</definedName>
    <definedName name="Chi_phí_chung">#REF!</definedName>
    <definedName name="chxe" localSheetId="2">#REF!</definedName>
    <definedName name="chxe" localSheetId="1">#REF!</definedName>
    <definedName name="chxe">#REF!</definedName>
    <definedName name="CLai" localSheetId="2">#REF!</definedName>
    <definedName name="CLai" localSheetId="1">#REF!</definedName>
    <definedName name="CLai">#REF!</definedName>
    <definedName name="CLIENT_NAME">'[5]Iron Curtain Method'!$F$3</definedName>
    <definedName name="CM" localSheetId="5">#REF!</definedName>
    <definedName name="CM" localSheetId="2">#REF!</definedName>
    <definedName name="CM" localSheetId="1">#REF!</definedName>
    <definedName name="CM">#REF!</definedName>
    <definedName name="Co" localSheetId="2">#REF!</definedName>
    <definedName name="Co" localSheetId="1">#REF!</definedName>
    <definedName name="Co">#REF!</definedName>
    <definedName name="COAT" localSheetId="2">#REF!</definedName>
    <definedName name="COAT" localSheetId="1">#REF!</definedName>
    <definedName name="COAT">#REF!</definedName>
    <definedName name="COCUOI" localSheetId="2">#REF!</definedName>
    <definedName name="COCUOI" localSheetId="1">#REF!</definedName>
    <definedName name="COCUOI">#REF!</definedName>
    <definedName name="CODE" localSheetId="2">#REF!</definedName>
    <definedName name="CODE" localSheetId="1">#REF!</definedName>
    <definedName name="CODE">#REF!</definedName>
    <definedName name="COMBPK" localSheetId="2">#REF!</definedName>
    <definedName name="COMBPK" localSheetId="1">#REF!</definedName>
    <definedName name="COMBPK">#REF!</definedName>
    <definedName name="COMMON" localSheetId="2">#REF!</definedName>
    <definedName name="COMMON" localSheetId="1">#REF!</definedName>
    <definedName name="COMMON">#REF!</definedName>
    <definedName name="COMOFF" localSheetId="2">#REF!</definedName>
    <definedName name="COMOFF" localSheetId="1">#REF!</definedName>
    <definedName name="COMOFF">#REF!</definedName>
    <definedName name="CON_EQP_COS" localSheetId="2">#REF!</definedName>
    <definedName name="CON_EQP_COS" localSheetId="1">#REF!</definedName>
    <definedName name="CON_EQP_COS">#REF!</definedName>
    <definedName name="CON_EQP_COST" localSheetId="2">#REF!</definedName>
    <definedName name="CON_EQP_COST" localSheetId="1">#REF!</definedName>
    <definedName name="CON_EQP_COST">#REF!</definedName>
    <definedName name="Cong_HM_DTCT" localSheetId="2">#REF!</definedName>
    <definedName name="Cong_HM_DTCT" localSheetId="1">#REF!</definedName>
    <definedName name="Cong_HM_DTCT">#REF!</definedName>
    <definedName name="Cong_M_DTCT" localSheetId="2">#REF!</definedName>
    <definedName name="Cong_M_DTCT" localSheetId="1">#REF!</definedName>
    <definedName name="Cong_M_DTCT">#REF!</definedName>
    <definedName name="Cong_NC_DTCT" localSheetId="2">#REF!</definedName>
    <definedName name="Cong_NC_DTCT" localSheetId="1">#REF!</definedName>
    <definedName name="Cong_NC_DTCT">#REF!</definedName>
    <definedName name="Cong_VL_DTCT" localSheetId="2">#REF!</definedName>
    <definedName name="Cong_VL_DTCT" localSheetId="1">#REF!</definedName>
    <definedName name="Cong_VL_DTCT">#REF!</definedName>
    <definedName name="congtron" localSheetId="2">#REF!</definedName>
    <definedName name="congtron" localSheetId="1">#REF!</definedName>
    <definedName name="congtron">#REF!</definedName>
    <definedName name="CONST_EQ" localSheetId="2">#REF!</definedName>
    <definedName name="CONST_EQ" localSheetId="1">#REF!</definedName>
    <definedName name="CONST_EQ">#REF!</definedName>
    <definedName name="Continue" localSheetId="2">#REF!</definedName>
    <definedName name="Continue" localSheetId="1">#REF!</definedName>
    <definedName name="Continue">#REF!</definedName>
    <definedName name="COST" localSheetId="2">#REF!</definedName>
    <definedName name="COST" localSheetId="1">#REF!</definedName>
    <definedName name="COST">#REF!</definedName>
    <definedName name="Cover" localSheetId="2">#REF!</definedName>
    <definedName name="Cover" localSheetId="1">#REF!</definedName>
    <definedName name="Cover">#REF!</definedName>
    <definedName name="CPC" localSheetId="2">#REF!</definedName>
    <definedName name="CPC" localSheetId="1">#REF!</definedName>
    <definedName name="CPC">#REF!</definedName>
    <definedName name="CPCC" localSheetId="2">#REF!</definedName>
    <definedName name="CPCC" localSheetId="1">#REF!</definedName>
    <definedName name="CPCC">#REF!</definedName>
    <definedName name="CPT" localSheetId="2">#REF!</definedName>
    <definedName name="CPT" localSheetId="1">#REF!</definedName>
    <definedName name="CPT">#REF!</definedName>
    <definedName name="CRITINST" localSheetId="2">#REF!</definedName>
    <definedName name="CRITINST" localSheetId="1">#REF!</definedName>
    <definedName name="CRITINST">#REF!</definedName>
    <definedName name="CRITPURC" localSheetId="2">#REF!</definedName>
    <definedName name="CRITPURC" localSheetId="1">#REF!</definedName>
    <definedName name="CRITPURC">#REF!</definedName>
    <definedName name="CS_10" localSheetId="2">#REF!</definedName>
    <definedName name="CS_10" localSheetId="1">#REF!</definedName>
    <definedName name="CS_10">#REF!</definedName>
    <definedName name="CS_100" localSheetId="2">#REF!</definedName>
    <definedName name="CS_100" localSheetId="1">#REF!</definedName>
    <definedName name="CS_100">#REF!</definedName>
    <definedName name="CS_10S" localSheetId="2">#REF!</definedName>
    <definedName name="CS_10S" localSheetId="1">#REF!</definedName>
    <definedName name="CS_10S">#REF!</definedName>
    <definedName name="CS_120" localSheetId="2">#REF!</definedName>
    <definedName name="CS_120" localSheetId="1">#REF!</definedName>
    <definedName name="CS_120">#REF!</definedName>
    <definedName name="CS_140" localSheetId="2">#REF!</definedName>
    <definedName name="CS_140" localSheetId="1">#REF!</definedName>
    <definedName name="CS_140">#REF!</definedName>
    <definedName name="CS_160" localSheetId="2">#REF!</definedName>
    <definedName name="CS_160" localSheetId="1">#REF!</definedName>
    <definedName name="CS_160">#REF!</definedName>
    <definedName name="CS_20" localSheetId="2">#REF!</definedName>
    <definedName name="CS_20" localSheetId="1">#REF!</definedName>
    <definedName name="CS_20">#REF!</definedName>
    <definedName name="CS_30" localSheetId="2">#REF!</definedName>
    <definedName name="CS_30" localSheetId="1">#REF!</definedName>
    <definedName name="CS_30">#REF!</definedName>
    <definedName name="CS_40" localSheetId="2">#REF!</definedName>
    <definedName name="CS_40" localSheetId="1">#REF!</definedName>
    <definedName name="CS_40">#REF!</definedName>
    <definedName name="CS_40S" localSheetId="2">#REF!</definedName>
    <definedName name="CS_40S" localSheetId="1">#REF!</definedName>
    <definedName name="CS_40S">#REF!</definedName>
    <definedName name="CS_5S" localSheetId="2">#REF!</definedName>
    <definedName name="CS_5S" localSheetId="1">#REF!</definedName>
    <definedName name="CS_5S">#REF!</definedName>
    <definedName name="CS_60" localSheetId="2">#REF!</definedName>
    <definedName name="CS_60" localSheetId="1">#REF!</definedName>
    <definedName name="CS_60">#REF!</definedName>
    <definedName name="CS_80" localSheetId="2">#REF!</definedName>
    <definedName name="CS_80" localSheetId="1">#REF!</definedName>
    <definedName name="CS_80">#REF!</definedName>
    <definedName name="CS_80S" localSheetId="2">#REF!</definedName>
    <definedName name="CS_80S" localSheetId="1">#REF!</definedName>
    <definedName name="CS_80S">#REF!</definedName>
    <definedName name="CS_STD" localSheetId="2">#REF!</definedName>
    <definedName name="CS_STD" localSheetId="1">#REF!</definedName>
    <definedName name="CS_STD">#REF!</definedName>
    <definedName name="CS_XS" localSheetId="2">#REF!</definedName>
    <definedName name="CS_XS" localSheetId="1">#REF!</definedName>
    <definedName name="CS_XS">#REF!</definedName>
    <definedName name="CS_XXS" localSheetId="2">#REF!</definedName>
    <definedName name="CS_XXS" localSheetId="1">#REF!</definedName>
    <definedName name="CS_XXS">#REF!</definedName>
    <definedName name="CTBTN" localSheetId="2">#REF!</definedName>
    <definedName name="CTBTN" localSheetId="1">#REF!</definedName>
    <definedName name="CTBTN">#REF!</definedName>
    <definedName name="CTHM1" localSheetId="2">#REF!</definedName>
    <definedName name="CTHM1" localSheetId="1">#REF!</definedName>
    <definedName name="CTHM1">#REF!</definedName>
    <definedName name="CTHM2" localSheetId="2">#REF!</definedName>
    <definedName name="CTHM2" localSheetId="1">#REF!</definedName>
    <definedName name="CTHM2">#REF!</definedName>
    <definedName name="ctiep" localSheetId="2">#REF!</definedName>
    <definedName name="ctiep" localSheetId="1">#REF!</definedName>
    <definedName name="ctiep">#REF!</definedName>
    <definedName name="ctr" localSheetId="2">#REF!</definedName>
    <definedName name="ctr" localSheetId="1">#REF!</definedName>
    <definedName name="ctr">#REF!</definedName>
    <definedName name="cu_ly" localSheetId="2">#REF!</definedName>
    <definedName name="cu_ly" localSheetId="1">#REF!</definedName>
    <definedName name="cu_ly">#REF!</definedName>
    <definedName name="cuoc_vc" localSheetId="2">#REF!</definedName>
    <definedName name="cuoc_vc" localSheetId="1">#REF!</definedName>
    <definedName name="cuoc_vc">#REF!</definedName>
    <definedName name="CURRENCY" localSheetId="2">#REF!</definedName>
    <definedName name="CURRENCY" localSheetId="1">#REF!</definedName>
    <definedName name="CURRENCY">#REF!</definedName>
    <definedName name="cust" localSheetId="2">'[6]73-9831'!#REF!</definedName>
    <definedName name="cust" localSheetId="1">'[6]73-9831'!#REF!</definedName>
    <definedName name="cust">'[6]73-9831'!#REF!</definedName>
    <definedName name="customer" localSheetId="2">'[6]73-9831'!#REF!</definedName>
    <definedName name="customer" localSheetId="1">'[6]73-9831'!#REF!</definedName>
    <definedName name="customer">'[6]73-9831'!#REF!</definedName>
    <definedName name="cxm" localSheetId="5">#REF!</definedName>
    <definedName name="cxm" localSheetId="2">#REF!</definedName>
    <definedName name="cxm" localSheetId="1">#REF!</definedName>
    <definedName name="cxm">#REF!</definedName>
    <definedName name="d" localSheetId="2">#REF!</definedName>
    <definedName name="d" localSheetId="1">#REF!</definedName>
    <definedName name="d">#REF!</definedName>
    <definedName name="D_7101A_B" localSheetId="2">#REF!</definedName>
    <definedName name="D_7101A_B" localSheetId="1">#REF!</definedName>
    <definedName name="D_7101A_B">#REF!</definedName>
    <definedName name="d05x1" localSheetId="2">#REF!</definedName>
    <definedName name="d05x1" localSheetId="1">#REF!</definedName>
    <definedName name="d05x1">#REF!</definedName>
    <definedName name="d0x4" localSheetId="2">#REF!</definedName>
    <definedName name="d0x4" localSheetId="1">#REF!</definedName>
    <definedName name="d0x4">#REF!</definedName>
    <definedName name="d1x2" localSheetId="2">#REF!</definedName>
    <definedName name="d1x2" localSheetId="1">#REF!</definedName>
    <definedName name="d1x2">#REF!</definedName>
    <definedName name="d4x6" localSheetId="2">#REF!</definedName>
    <definedName name="d4x6" localSheetId="1">#REF!</definedName>
    <definedName name="d4x6">#REF!</definedName>
    <definedName name="Dæû_kiãún_thaïng_4" localSheetId="2">#REF!</definedName>
    <definedName name="Dæû_kiãún_thaïng_4" localSheetId="1">#REF!</definedName>
    <definedName name="Dæû_kiãún_thaïng_4">#REF!</definedName>
    <definedName name="data" localSheetId="2">#REF!</definedName>
    <definedName name="data" localSheetId="1">#REF!</definedName>
    <definedName name="data">#REF!</definedName>
    <definedName name="Data11" localSheetId="2">#REF!</definedName>
    <definedName name="Data11" localSheetId="1">#REF!</definedName>
    <definedName name="Data11">#REF!</definedName>
    <definedName name="Data41" localSheetId="2">#REF!</definedName>
    <definedName name="Data41" localSheetId="1">#REF!</definedName>
    <definedName name="Data41">#REF!</definedName>
    <definedName name="_xlnm.Database" localSheetId="2">#REF!</definedName>
    <definedName name="_xlnm.Database" localSheetId="1">#REF!</definedName>
    <definedName name="_xlnm.Database">#REF!</definedName>
    <definedName name="days" localSheetId="2">#REF!</definedName>
    <definedName name="days" localSheetId="1">#REF!</definedName>
    <definedName name="days">#REF!</definedName>
    <definedName name="dbt" localSheetId="2">#REF!</definedName>
    <definedName name="dbt" localSheetId="1">#REF!</definedName>
    <definedName name="dbt">#REF!</definedName>
    <definedName name="dd" localSheetId="2">#REF!</definedName>
    <definedName name="dd" localSheetId="1">#REF!</definedName>
    <definedName name="dd">#REF!</definedName>
    <definedName name="den_bu" localSheetId="2">#REF!</definedName>
    <definedName name="den_bu" localSheetId="1">#REF!</definedName>
    <definedName name="den_bu">#REF!</definedName>
    <definedName name="dencn" localSheetId="2">#REF!</definedName>
    <definedName name="dencn" localSheetId="1">#REF!</definedName>
    <definedName name="dencn">#REF!</definedName>
    <definedName name="dentk" localSheetId="2">#REF!</definedName>
    <definedName name="dentk" localSheetId="1">#REF!</definedName>
    <definedName name="dentk">#REF!</definedName>
    <definedName name="denvt" localSheetId="2">#REF!</definedName>
    <definedName name="denvt" localSheetId="1">#REF!</definedName>
    <definedName name="denvt">#REF!</definedName>
    <definedName name="df" localSheetId="2">#REF!</definedName>
    <definedName name="df" localSheetId="1">#REF!</definedName>
    <definedName name="df">#REF!</definedName>
    <definedName name="dg" localSheetId="2">#REF!</definedName>
    <definedName name="dg" localSheetId="1">#REF!</definedName>
    <definedName name="dg">#REF!</definedName>
    <definedName name="DGCT" localSheetId="2">#REF!</definedName>
    <definedName name="DGCT" localSheetId="1">#REF!</definedName>
    <definedName name="DGCT">#REF!</definedName>
    <definedName name="dgia" localSheetId="2">#REF!</definedName>
    <definedName name="dgia" localSheetId="1">#REF!</definedName>
    <definedName name="dgia">#REF!</definedName>
    <definedName name="dk" localSheetId="2">#REF!</definedName>
    <definedName name="dk" localSheetId="1">#REF!</definedName>
    <definedName name="dk">#REF!</definedName>
    <definedName name="dl_thue" localSheetId="2">#REF!</definedName>
    <definedName name="dl_thue" localSheetId="1">#REF!</definedName>
    <definedName name="dl_thue">#REF!</definedName>
    <definedName name="dl_vt" localSheetId="2">#REF!</definedName>
    <definedName name="dl_vt" localSheetId="1">#REF!</definedName>
    <definedName name="dl_vt">#REF!</definedName>
    <definedName name="dm" localSheetId="2">#REF!</definedName>
    <definedName name="dm" localSheetId="1">#REF!</definedName>
    <definedName name="dm">#REF!</definedName>
    <definedName name="DMBTN" localSheetId="2">#REF!</definedName>
    <definedName name="DMBTN" localSheetId="1">#REF!</definedName>
    <definedName name="DMBTN">#REF!</definedName>
    <definedName name="DOC" localSheetId="2">#REF!</definedName>
    <definedName name="DOC" localSheetId="1">#REF!</definedName>
    <definedName name="DOC">#REF!</definedName>
    <definedName name="Document_array" localSheetId="5">{"Book1"}</definedName>
    <definedName name="Document_array">{"Book1"}</definedName>
    <definedName name="Documents_array" localSheetId="2">#REF!</definedName>
    <definedName name="Documents_array" localSheetId="1">#REF!</definedName>
    <definedName name="Documents_array">#REF!</definedName>
    <definedName name="DÖÏ_THAÀU" localSheetId="2">#REF!</definedName>
    <definedName name="DÖÏ_THAÀU" localSheetId="1">#REF!</definedName>
    <definedName name="DÖÏ_THAÀU">#REF!</definedName>
    <definedName name="Dollar_Threshold">'[4]Vertical Analyze'!$G$3</definedName>
    <definedName name="DonGia" localSheetId="5">#REF!</definedName>
    <definedName name="DonGia" localSheetId="2">#REF!</definedName>
    <definedName name="DonGia" localSheetId="1">#REF!</definedName>
    <definedName name="DonGia">#REF!</definedName>
    <definedName name="DSUMDATA" localSheetId="2">#REF!</definedName>
    <definedName name="DSUMDATA" localSheetId="1">#REF!</definedName>
    <definedName name="DSUMDATA">#REF!</definedName>
    <definedName name="dtc" localSheetId="2">#REF!</definedName>
    <definedName name="dtc" localSheetId="1">#REF!</definedName>
    <definedName name="dtc">#REF!</definedName>
    <definedName name="duong" localSheetId="2">#REF!</definedName>
    <definedName name="duong" localSheetId="1">#REF!</definedName>
    <definedName name="duong">#REF!</definedName>
    <definedName name="End_1" localSheetId="2">#REF!</definedName>
    <definedName name="End_1" localSheetId="1">#REF!</definedName>
    <definedName name="End_1">#REF!</definedName>
    <definedName name="End_10" localSheetId="2">#REF!</definedName>
    <definedName name="End_10" localSheetId="1">#REF!</definedName>
    <definedName name="End_10">#REF!</definedName>
    <definedName name="End_11" localSheetId="2">#REF!</definedName>
    <definedName name="End_11" localSheetId="1">#REF!</definedName>
    <definedName name="End_11">#REF!</definedName>
    <definedName name="End_12" localSheetId="2">#REF!</definedName>
    <definedName name="End_12" localSheetId="1">#REF!</definedName>
    <definedName name="End_12">#REF!</definedName>
    <definedName name="End_13" localSheetId="2">#REF!</definedName>
    <definedName name="End_13" localSheetId="1">#REF!</definedName>
    <definedName name="End_13">#REF!</definedName>
    <definedName name="End_2" localSheetId="2">#REF!</definedName>
    <definedName name="End_2" localSheetId="1">#REF!</definedName>
    <definedName name="End_2">#REF!</definedName>
    <definedName name="End_3" localSheetId="2">#REF!</definedName>
    <definedName name="End_3" localSheetId="1">#REF!</definedName>
    <definedName name="End_3">#REF!</definedName>
    <definedName name="End_4" localSheetId="2">#REF!</definedName>
    <definedName name="End_4" localSheetId="1">#REF!</definedName>
    <definedName name="End_4">#REF!</definedName>
    <definedName name="End_5" localSheetId="2">#REF!</definedName>
    <definedName name="End_5" localSheetId="1">#REF!</definedName>
    <definedName name="End_5">#REF!</definedName>
    <definedName name="End_6" localSheetId="2">#REF!</definedName>
    <definedName name="End_6" localSheetId="1">#REF!</definedName>
    <definedName name="End_6">#REF!</definedName>
    <definedName name="End_7" localSheetId="2">#REF!</definedName>
    <definedName name="End_7" localSheetId="1">#REF!</definedName>
    <definedName name="End_7">#REF!</definedName>
    <definedName name="End_8" localSheetId="2">#REF!</definedName>
    <definedName name="End_8" localSheetId="1">#REF!</definedName>
    <definedName name="End_8">#REF!</definedName>
    <definedName name="End_9" localSheetId="2">#REF!</definedName>
    <definedName name="End_9" localSheetId="1">#REF!</definedName>
    <definedName name="End_9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Titles_4_1" localSheetId="2">#REF!</definedName>
    <definedName name="Excel_BuiltIn_Print_Titles_4_1" localSheetId="1">#REF!</definedName>
    <definedName name="Excel_BuiltIn_Print_Titles_4_1">#REF!</definedName>
    <definedName name="_xlnm.Extract" localSheetId="2">#REF!</definedName>
    <definedName name="_xlnm.Extract" localSheetId="1">#REF!</definedName>
    <definedName name="_xlnm.Extract">#REF!</definedName>
    <definedName name="FACTOR" localSheetId="2">#REF!</definedName>
    <definedName name="FACTOR" localSheetId="1">#REF!</definedName>
    <definedName name="FACTOR">#REF!</definedName>
    <definedName name="ff" localSheetId="5" hidden="1">{"'Sheet1'!$L$16"}</definedName>
    <definedName name="ff" hidden="1">{"'Sheet1'!$L$16"}</definedName>
    <definedName name="FP" localSheetId="2">#REF!</definedName>
    <definedName name="FP" localSheetId="1">#REF!</definedName>
    <definedName name="FP">#REF!</definedName>
    <definedName name="g" localSheetId="2">'[1]TB P12'!#REF!</definedName>
    <definedName name="g" localSheetId="1">'[1]TB P12'!#REF!</definedName>
    <definedName name="g">'[1]TB P12'!#REF!</definedName>
    <definedName name="ghichu" localSheetId="5">#REF!</definedName>
    <definedName name="ghichu" localSheetId="2">#REF!</definedName>
    <definedName name="ghichu" localSheetId="1">#REF!</definedName>
    <definedName name="ghichu">#REF!</definedName>
    <definedName name="GIA" localSheetId="2">#REF!</definedName>
    <definedName name="GIA" localSheetId="1">#REF!</definedName>
    <definedName name="GIA">#REF!</definedName>
    <definedName name="Gia_tien" localSheetId="2">#REF!</definedName>
    <definedName name="Gia_tien" localSheetId="1">#REF!</definedName>
    <definedName name="Gia_tien">#REF!</definedName>
    <definedName name="gia_tien_BTN" localSheetId="2">#REF!</definedName>
    <definedName name="gia_tien_BTN" localSheetId="1">#REF!</definedName>
    <definedName name="gia_tien_BTN">#REF!</definedName>
    <definedName name="GiaBTN" localSheetId="2">#REF!</definedName>
    <definedName name="GiaBTN" localSheetId="1">#REF!</definedName>
    <definedName name="GiaBTN">#REF!</definedName>
    <definedName name="GiaVTBTN" localSheetId="2">#REF!</definedName>
    <definedName name="GiaVTBTN" localSheetId="1">#REF!</definedName>
    <definedName name="GiaVTBTN">#REF!</definedName>
    <definedName name="GT" localSheetId="2">#REF!</definedName>
    <definedName name="GT" localSheetId="1">#REF!</definedName>
    <definedName name="GT">#REF!</definedName>
    <definedName name="gvk" localSheetId="2">#REF!</definedName>
    <definedName name="gvk" localSheetId="1">#REF!</definedName>
    <definedName name="gvk">#REF!</definedName>
    <definedName name="h" localSheetId="5" hidden="1">{"'Sheet1'!$L$16"}</definedName>
    <definedName name="h" hidden="1">{"'Sheet1'!$L$16"}</definedName>
    <definedName name="ha" localSheetId="2">#REF!</definedName>
    <definedName name="ha" localSheetId="1">#REF!</definedName>
    <definedName name="ha">#REF!</definedName>
    <definedName name="HapCKVA" localSheetId="2">#REF!</definedName>
    <definedName name="HapCKVA" localSheetId="1">#REF!</definedName>
    <definedName name="HapCKVA">#REF!</definedName>
    <definedName name="HapCKvar" localSheetId="2">#REF!</definedName>
    <definedName name="HapCKvar" localSheetId="1">#REF!</definedName>
    <definedName name="HapCKvar">#REF!</definedName>
    <definedName name="HapCKW" localSheetId="2">#REF!</definedName>
    <definedName name="HapCKW" localSheetId="1">#REF!</definedName>
    <definedName name="HapCKW">#REF!</definedName>
    <definedName name="HapIKVA" localSheetId="2">#REF!</definedName>
    <definedName name="HapIKVA" localSheetId="1">#REF!</definedName>
    <definedName name="HapIKVA">#REF!</definedName>
    <definedName name="HapIKvar" localSheetId="2">#REF!</definedName>
    <definedName name="HapIKvar" localSheetId="1">#REF!</definedName>
    <definedName name="HapIKvar">#REF!</definedName>
    <definedName name="HapIKW" localSheetId="2">#REF!</definedName>
    <definedName name="HapIKW" localSheetId="1">#REF!</definedName>
    <definedName name="HapIKW">#REF!</definedName>
    <definedName name="HapKVA" localSheetId="2">#REF!</definedName>
    <definedName name="HapKVA" localSheetId="1">#REF!</definedName>
    <definedName name="HapKVA">#REF!</definedName>
    <definedName name="HapSKVA" localSheetId="2">#REF!</definedName>
    <definedName name="HapSKVA" localSheetId="1">#REF!</definedName>
    <definedName name="HapSKVA">#REF!</definedName>
    <definedName name="HapSKW" localSheetId="2">#REF!</definedName>
    <definedName name="HapSKW" localSheetId="1">#REF!</definedName>
    <definedName name="HapSKW">#REF!</definedName>
    <definedName name="hd" localSheetId="2">#REF!</definedName>
    <definedName name="hd" localSheetId="1">#REF!</definedName>
    <definedName name="hd">#REF!</definedName>
    <definedName name="Hello" localSheetId="2">#REF!</definedName>
    <definedName name="Hello" localSheetId="1">#REF!</definedName>
    <definedName name="Hello">#REF!</definedName>
    <definedName name="hg" localSheetId="2">#REF!</definedName>
    <definedName name="hg" localSheetId="1">#REF!</definedName>
    <definedName name="hg">#REF!</definedName>
    <definedName name="HH" localSheetId="2">#REF!</definedName>
    <definedName name="HH" localSheetId="1">#REF!</definedName>
    <definedName name="HH">#REF!</definedName>
    <definedName name="hien" localSheetId="2">#REF!</definedName>
    <definedName name="hien" localSheetId="1">#REF!</definedName>
    <definedName name="hien">#REF!</definedName>
    <definedName name="HM" localSheetId="2">#REF!</definedName>
    <definedName name="HM" localSheetId="1">#REF!</definedName>
    <definedName name="HM">#REF!</definedName>
    <definedName name="HMUC" localSheetId="2">#REF!</definedName>
    <definedName name="HMUC" localSheetId="1">#REF!</definedName>
    <definedName name="HMUC">#REF!</definedName>
    <definedName name="HNC" localSheetId="2">#REF!</definedName>
    <definedName name="HNC" localSheetId="1">#REF!</definedName>
    <definedName name="HNC">#REF!</definedName>
    <definedName name="HOME_MANP" localSheetId="2">#REF!</definedName>
    <definedName name="HOME_MANP" localSheetId="1">#REF!</definedName>
    <definedName name="HOME_MANP">#REF!</definedName>
    <definedName name="HOMEOFFICE_COST" localSheetId="2">#REF!</definedName>
    <definedName name="HOMEOFFICE_COST" localSheetId="1">#REF!</definedName>
    <definedName name="HOMEOFFICE_COST">#REF!</definedName>
    <definedName name="HSCPCC" localSheetId="2">#REF!</definedName>
    <definedName name="HSCPCC" localSheetId="1">#REF!</definedName>
    <definedName name="HSCPCC">#REF!</definedName>
    <definedName name="HSCPCD" localSheetId="2">#REF!</definedName>
    <definedName name="HSCPCD" localSheetId="1">#REF!</definedName>
    <definedName name="HSCPCD">#REF!</definedName>
    <definedName name="hscq" localSheetId="2">#REF!</definedName>
    <definedName name="hscq" localSheetId="1">#REF!</definedName>
    <definedName name="hscq">#REF!</definedName>
    <definedName name="HSKT1" localSheetId="2">#REF!</definedName>
    <definedName name="HSKT1" localSheetId="1">#REF!</definedName>
    <definedName name="HSKT1">#REF!</definedName>
    <definedName name="HSKT2" localSheetId="2">#REF!</definedName>
    <definedName name="HSKT2" localSheetId="1">#REF!</definedName>
    <definedName name="HSKT2">#REF!</definedName>
    <definedName name="HSNC" localSheetId="2">#REF!</definedName>
    <definedName name="HSNC" localSheetId="1">#REF!</definedName>
    <definedName name="HSNC">#REF!</definedName>
    <definedName name="hstn" localSheetId="2">#REF!</definedName>
    <definedName name="hstn" localSheetId="1">#REF!</definedName>
    <definedName name="hstn">#REF!</definedName>
    <definedName name="HSVC" localSheetId="2">#REF!</definedName>
    <definedName name="HSVC" localSheetId="1">#REF!</definedName>
    <definedName name="HSVC">#REF!</definedName>
    <definedName name="HSXM" localSheetId="2">#REF!</definedName>
    <definedName name="HSXM" localSheetId="1">#REF!</definedName>
    <definedName name="HSXM">#REF!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hidden="1">{"'Sheet1'!$L$16"}</definedName>
    <definedName name="HWSheet">1</definedName>
    <definedName name="HXM" localSheetId="5">#REF!</definedName>
    <definedName name="HXM" localSheetId="2">#REF!</definedName>
    <definedName name="HXM" localSheetId="1">#REF!</definedName>
    <definedName name="HXM">#REF!</definedName>
    <definedName name="HY" localSheetId="2">#REF!</definedName>
    <definedName name="HY" localSheetId="1">#REF!</definedName>
    <definedName name="HY">#REF!</definedName>
    <definedName name="I" localSheetId="2">#REF!</definedName>
    <definedName name="I" localSheetId="1">#REF!</definedName>
    <definedName name="I">#REF!</definedName>
    <definedName name="I_A" localSheetId="2">#REF!</definedName>
    <definedName name="I_A" localSheetId="1">#REF!</definedName>
    <definedName name="I_A">#REF!</definedName>
    <definedName name="I_B" localSheetId="2">#REF!</definedName>
    <definedName name="I_B" localSheetId="1">#REF!</definedName>
    <definedName name="I_B">#REF!</definedName>
    <definedName name="I_c" localSheetId="2">#REF!</definedName>
    <definedName name="I_c" localSheetId="1">#REF!</definedName>
    <definedName name="I_c">#REF!</definedName>
    <definedName name="IDLAB_COST" localSheetId="2">#REF!</definedName>
    <definedName name="IDLAB_COST" localSheetId="1">#REF!</definedName>
    <definedName name="IDLAB_COST">#REF!</definedName>
    <definedName name="II_A" localSheetId="2">#REF!</definedName>
    <definedName name="II_A" localSheetId="1">#REF!</definedName>
    <definedName name="II_A">#REF!</definedName>
    <definedName name="II_B" localSheetId="2">#REF!</definedName>
    <definedName name="II_B" localSheetId="1">#REF!</definedName>
    <definedName name="II_B">#REF!</definedName>
    <definedName name="II_c" localSheetId="2">#REF!</definedName>
    <definedName name="II_c" localSheetId="1">#REF!</definedName>
    <definedName name="II_c">#REF!</definedName>
    <definedName name="III_a" localSheetId="2">#REF!</definedName>
    <definedName name="III_a" localSheetId="1">#REF!</definedName>
    <definedName name="III_a">#REF!</definedName>
    <definedName name="III_B" localSheetId="2">#REF!</definedName>
    <definedName name="III_B" localSheetId="1">#REF!</definedName>
    <definedName name="III_B">#REF!</definedName>
    <definedName name="III_c" localSheetId="2">#REF!</definedName>
    <definedName name="III_c" localSheetId="1">#REF!</definedName>
    <definedName name="III_c">#REF!</definedName>
    <definedName name="in" localSheetId="2">#REF!</definedName>
    <definedName name="in" localSheetId="1">#REF!</definedName>
    <definedName name="in">#REF!</definedName>
    <definedName name="IND_LAB" localSheetId="2">#REF!</definedName>
    <definedName name="IND_LAB" localSheetId="1">#REF!</definedName>
    <definedName name="IND_LAB">#REF!</definedName>
    <definedName name="INDMANP" localSheetId="2">#REF!</definedName>
    <definedName name="INDMANP" localSheetId="1">#REF!</definedName>
    <definedName name="INDMANP">#REF!</definedName>
    <definedName name="INPAY" localSheetId="2">#REF!</definedName>
    <definedName name="INPAY" localSheetId="1">#REF!</definedName>
    <definedName name="INPAY">#REF!</definedName>
    <definedName name="INREC" localSheetId="2">#REF!</definedName>
    <definedName name="INREC" localSheetId="1">#REF!</definedName>
    <definedName name="INREC">#REF!</definedName>
    <definedName name="IO" localSheetId="2">#REF!</definedName>
    <definedName name="IO" localSheetId="1">#REF!</definedName>
    <definedName name="IO">#REF!</definedName>
    <definedName name="j356C8" localSheetId="2">#REF!</definedName>
    <definedName name="j356C8" localSheetId="1">#REF!</definedName>
    <definedName name="j356C8">#REF!</definedName>
    <definedName name="jew" localSheetId="2">'[7]พ.ย.46-ม.ค.47'!#REF!</definedName>
    <definedName name="jew" localSheetId="1">'[7]พ.ย.46-ม.ค.47'!#REF!</definedName>
    <definedName name="jew">'[7]พ.ย.46-ม.ค.47'!#REF!</definedName>
    <definedName name="jkklj" localSheetId="5">#REF!</definedName>
    <definedName name="jkklj" localSheetId="2">#REF!</definedName>
    <definedName name="jkklj" localSheetId="1">#REF!</definedName>
    <definedName name="jkklj">#REF!</definedName>
    <definedName name="K.L" localSheetId="2">#REF!</definedName>
    <definedName name="K.L" localSheetId="1">#REF!</definedName>
    <definedName name="K.L">#REF!</definedName>
    <definedName name="ka">2</definedName>
    <definedName name="kb" localSheetId="5">#REF!</definedName>
    <definedName name="kb" localSheetId="2">#REF!</definedName>
    <definedName name="kb" localSheetId="1">#REF!</definedName>
    <definedName name="kb">#REF!</definedName>
    <definedName name="kcong" localSheetId="2">#REF!</definedName>
    <definedName name="kcong" localSheetId="1">#REF!</definedName>
    <definedName name="kcong">#REF!</definedName>
    <definedName name="KH" localSheetId="2">#REF!</definedName>
    <definedName name="KH" localSheetId="1">#REF!</definedName>
    <definedName name="KH">#REF!</definedName>
    <definedName name="khac" localSheetId="2">#REF!</definedName>
    <definedName name="khac" localSheetId="1">#REF!</definedName>
    <definedName name="khac">#REF!</definedName>
    <definedName name="khach1" localSheetId="2">#REF!</definedName>
    <definedName name="khach1" localSheetId="1">#REF!</definedName>
    <definedName name="khach1">#REF!</definedName>
    <definedName name="khach10" localSheetId="2">#REF!</definedName>
    <definedName name="khach10" localSheetId="1">#REF!</definedName>
    <definedName name="khach10">#REF!</definedName>
    <definedName name="khach100" localSheetId="2">#REF!</definedName>
    <definedName name="khach100" localSheetId="1">#REF!</definedName>
    <definedName name="khach100">#REF!</definedName>
    <definedName name="khach101" localSheetId="2">#REF!</definedName>
    <definedName name="khach101" localSheetId="1">#REF!</definedName>
    <definedName name="khach101">#REF!</definedName>
    <definedName name="khach102" localSheetId="2">#REF!</definedName>
    <definedName name="khach102" localSheetId="1">#REF!</definedName>
    <definedName name="khach102">#REF!</definedName>
    <definedName name="khach103" localSheetId="2">#REF!</definedName>
    <definedName name="khach103" localSheetId="1">#REF!</definedName>
    <definedName name="khach103">#REF!</definedName>
    <definedName name="khach104" localSheetId="2">#REF!</definedName>
    <definedName name="khach104" localSheetId="1">#REF!</definedName>
    <definedName name="khach104">#REF!</definedName>
    <definedName name="khach105" localSheetId="2">#REF!</definedName>
    <definedName name="khach105" localSheetId="1">#REF!</definedName>
    <definedName name="khach105">#REF!</definedName>
    <definedName name="khach106" localSheetId="2">#REF!</definedName>
    <definedName name="khach106" localSheetId="1">#REF!</definedName>
    <definedName name="khach106">#REF!</definedName>
    <definedName name="khach107" localSheetId="2">#REF!</definedName>
    <definedName name="khach107" localSheetId="1">#REF!</definedName>
    <definedName name="khach107">#REF!</definedName>
    <definedName name="khach108" localSheetId="2">#REF!</definedName>
    <definedName name="khach108" localSheetId="1">#REF!</definedName>
    <definedName name="khach108">#REF!</definedName>
    <definedName name="khach109" localSheetId="2">#REF!</definedName>
    <definedName name="khach109" localSheetId="1">#REF!</definedName>
    <definedName name="khach109">#REF!</definedName>
    <definedName name="khach11" localSheetId="2">#REF!</definedName>
    <definedName name="khach11" localSheetId="1">#REF!</definedName>
    <definedName name="khach11">#REF!</definedName>
    <definedName name="khach110" localSheetId="2">#REF!</definedName>
    <definedName name="khach110" localSheetId="1">#REF!</definedName>
    <definedName name="khach110">#REF!</definedName>
    <definedName name="khach111" localSheetId="2">#REF!</definedName>
    <definedName name="khach111" localSheetId="1">#REF!</definedName>
    <definedName name="khach111">#REF!</definedName>
    <definedName name="khach112" localSheetId="2">#REF!</definedName>
    <definedName name="khach112" localSheetId="1">#REF!</definedName>
    <definedName name="khach112">#REF!</definedName>
    <definedName name="khach113" localSheetId="2">#REF!</definedName>
    <definedName name="khach113" localSheetId="1">#REF!</definedName>
    <definedName name="khach113">#REF!</definedName>
    <definedName name="khach114" localSheetId="2">#REF!</definedName>
    <definedName name="khach114" localSheetId="1">#REF!</definedName>
    <definedName name="khach114">#REF!</definedName>
    <definedName name="khach115" localSheetId="2">#REF!</definedName>
    <definedName name="khach115" localSheetId="1">#REF!</definedName>
    <definedName name="khach115">#REF!</definedName>
    <definedName name="khach116" localSheetId="2">#REF!</definedName>
    <definedName name="khach116" localSheetId="1">#REF!</definedName>
    <definedName name="khach116">#REF!</definedName>
    <definedName name="khach117" localSheetId="2">#REF!</definedName>
    <definedName name="khach117" localSheetId="1">#REF!</definedName>
    <definedName name="khach117">#REF!</definedName>
    <definedName name="khach118" localSheetId="2">#REF!</definedName>
    <definedName name="khach118" localSheetId="1">#REF!</definedName>
    <definedName name="khach118">#REF!</definedName>
    <definedName name="khach119" localSheetId="2">#REF!</definedName>
    <definedName name="khach119" localSheetId="1">#REF!</definedName>
    <definedName name="khach119">#REF!</definedName>
    <definedName name="khach12" localSheetId="2">#REF!</definedName>
    <definedName name="khach12" localSheetId="1">#REF!</definedName>
    <definedName name="khach12">#REF!</definedName>
    <definedName name="khach120" localSheetId="2">#REF!</definedName>
    <definedName name="khach120" localSheetId="1">#REF!</definedName>
    <definedName name="khach120">#REF!</definedName>
    <definedName name="khach121" localSheetId="2">#REF!</definedName>
    <definedName name="khach121" localSheetId="1">#REF!</definedName>
    <definedName name="khach121">#REF!</definedName>
    <definedName name="khach122" localSheetId="2">#REF!</definedName>
    <definedName name="khach122" localSheetId="1">#REF!</definedName>
    <definedName name="khach122">#REF!</definedName>
    <definedName name="khach123" localSheetId="2">#REF!</definedName>
    <definedName name="khach123" localSheetId="1">#REF!</definedName>
    <definedName name="khach123">#REF!</definedName>
    <definedName name="khach124" localSheetId="2">#REF!</definedName>
    <definedName name="khach124" localSheetId="1">#REF!</definedName>
    <definedName name="khach124">#REF!</definedName>
    <definedName name="khach125" localSheetId="2">#REF!</definedName>
    <definedName name="khach125" localSheetId="1">#REF!</definedName>
    <definedName name="khach125">#REF!</definedName>
    <definedName name="khach126" localSheetId="2">#REF!</definedName>
    <definedName name="khach126" localSheetId="1">#REF!</definedName>
    <definedName name="khach126">#REF!</definedName>
    <definedName name="khach127" localSheetId="2">#REF!</definedName>
    <definedName name="khach127" localSheetId="1">#REF!</definedName>
    <definedName name="khach127">#REF!</definedName>
    <definedName name="khach128" localSheetId="2">#REF!</definedName>
    <definedName name="khach128" localSheetId="1">#REF!</definedName>
    <definedName name="khach128">#REF!</definedName>
    <definedName name="khach129" localSheetId="2">#REF!</definedName>
    <definedName name="khach129" localSheetId="1">#REF!</definedName>
    <definedName name="khach129">#REF!</definedName>
    <definedName name="khach13" localSheetId="2">#REF!</definedName>
    <definedName name="khach13" localSheetId="1">#REF!</definedName>
    <definedName name="khach13">#REF!</definedName>
    <definedName name="khach130" localSheetId="2">#REF!</definedName>
    <definedName name="khach130" localSheetId="1">#REF!</definedName>
    <definedName name="khach130">#REF!</definedName>
    <definedName name="khach131" localSheetId="2">#REF!</definedName>
    <definedName name="khach131" localSheetId="1">#REF!</definedName>
    <definedName name="khach131">#REF!</definedName>
    <definedName name="khach132" localSheetId="2">#REF!</definedName>
    <definedName name="khach132" localSheetId="1">#REF!</definedName>
    <definedName name="khach132">#REF!</definedName>
    <definedName name="khach133" localSheetId="2">#REF!</definedName>
    <definedName name="khach133" localSheetId="1">#REF!</definedName>
    <definedName name="khach133">#REF!</definedName>
    <definedName name="khach134" localSheetId="2">#REF!</definedName>
    <definedName name="khach134" localSheetId="1">#REF!</definedName>
    <definedName name="khach134">#REF!</definedName>
    <definedName name="khach135" localSheetId="2">#REF!</definedName>
    <definedName name="khach135" localSheetId="1">#REF!</definedName>
    <definedName name="khach135">#REF!</definedName>
    <definedName name="khach136" localSheetId="2">#REF!</definedName>
    <definedName name="khach136" localSheetId="1">#REF!</definedName>
    <definedName name="khach136">#REF!</definedName>
    <definedName name="khach137" localSheetId="2">#REF!</definedName>
    <definedName name="khach137" localSheetId="1">#REF!</definedName>
    <definedName name="khach137">#REF!</definedName>
    <definedName name="khach138" localSheetId="2">#REF!</definedName>
    <definedName name="khach138" localSheetId="1">#REF!</definedName>
    <definedName name="khach138">#REF!</definedName>
    <definedName name="khach139" localSheetId="2">#REF!</definedName>
    <definedName name="khach139" localSheetId="1">#REF!</definedName>
    <definedName name="khach139">#REF!</definedName>
    <definedName name="khach14" localSheetId="2">#REF!</definedName>
    <definedName name="khach14" localSheetId="1">#REF!</definedName>
    <definedName name="khach14">#REF!</definedName>
    <definedName name="khach140" localSheetId="2">#REF!</definedName>
    <definedName name="khach140" localSheetId="1">#REF!</definedName>
    <definedName name="khach140">#REF!</definedName>
    <definedName name="khach141" localSheetId="2">#REF!</definedName>
    <definedName name="khach141" localSheetId="1">#REF!</definedName>
    <definedName name="khach141">#REF!</definedName>
    <definedName name="khach142" localSheetId="2">#REF!</definedName>
    <definedName name="khach142" localSheetId="1">#REF!</definedName>
    <definedName name="khach142">#REF!</definedName>
    <definedName name="khach143" localSheetId="2">#REF!</definedName>
    <definedName name="khach143" localSheetId="1">#REF!</definedName>
    <definedName name="khach143">#REF!</definedName>
    <definedName name="khach144" localSheetId="2">#REF!</definedName>
    <definedName name="khach144" localSheetId="1">#REF!</definedName>
    <definedName name="khach144">#REF!</definedName>
    <definedName name="khach145" localSheetId="2">#REF!</definedName>
    <definedName name="khach145" localSheetId="1">#REF!</definedName>
    <definedName name="khach145">#REF!</definedName>
    <definedName name="khach146" localSheetId="2">#REF!</definedName>
    <definedName name="khach146" localSheetId="1">#REF!</definedName>
    <definedName name="khach146">#REF!</definedName>
    <definedName name="khach147" localSheetId="2">#REF!</definedName>
    <definedName name="khach147" localSheetId="1">#REF!</definedName>
    <definedName name="khach147">#REF!</definedName>
    <definedName name="khach148" localSheetId="2">#REF!</definedName>
    <definedName name="khach148" localSheetId="1">#REF!</definedName>
    <definedName name="khach148">#REF!</definedName>
    <definedName name="khach15" localSheetId="2">#REF!</definedName>
    <definedName name="khach15" localSheetId="1">#REF!</definedName>
    <definedName name="khach15">#REF!</definedName>
    <definedName name="khach150" localSheetId="2">#REF!</definedName>
    <definedName name="khach150" localSheetId="1">#REF!</definedName>
    <definedName name="khach150">#REF!</definedName>
    <definedName name="khach151" localSheetId="2">#REF!</definedName>
    <definedName name="khach151" localSheetId="1">#REF!</definedName>
    <definedName name="khach151">#REF!</definedName>
    <definedName name="khach152" localSheetId="2">#REF!</definedName>
    <definedName name="khach152" localSheetId="1">#REF!</definedName>
    <definedName name="khach152">#REF!</definedName>
    <definedName name="khach153" localSheetId="2">#REF!</definedName>
    <definedName name="khach153" localSheetId="1">#REF!</definedName>
    <definedName name="khach153">#REF!</definedName>
    <definedName name="khach154" localSheetId="2">#REF!</definedName>
    <definedName name="khach154" localSheetId="1">#REF!</definedName>
    <definedName name="khach154">#REF!</definedName>
    <definedName name="khach155" localSheetId="2">#REF!</definedName>
    <definedName name="khach155" localSheetId="1">#REF!</definedName>
    <definedName name="khach155">#REF!</definedName>
    <definedName name="khach156" localSheetId="2">#REF!</definedName>
    <definedName name="khach156" localSheetId="1">#REF!</definedName>
    <definedName name="khach156">#REF!</definedName>
    <definedName name="khach157" localSheetId="2">#REF!</definedName>
    <definedName name="khach157" localSheetId="1">#REF!</definedName>
    <definedName name="khach157">#REF!</definedName>
    <definedName name="khach158" localSheetId="2">#REF!</definedName>
    <definedName name="khach158" localSheetId="1">#REF!</definedName>
    <definedName name="khach158">#REF!</definedName>
    <definedName name="khach159" localSheetId="2">#REF!</definedName>
    <definedName name="khach159" localSheetId="1">#REF!</definedName>
    <definedName name="khach159">#REF!</definedName>
    <definedName name="khach160" localSheetId="2">#REF!</definedName>
    <definedName name="khach160" localSheetId="1">#REF!</definedName>
    <definedName name="khach160">#REF!</definedName>
    <definedName name="khach161" localSheetId="2">#REF!</definedName>
    <definedName name="khach161" localSheetId="1">#REF!</definedName>
    <definedName name="khach161">#REF!</definedName>
    <definedName name="khach162" localSheetId="2">#REF!</definedName>
    <definedName name="khach162" localSheetId="1">#REF!</definedName>
    <definedName name="khach162">#REF!</definedName>
    <definedName name="khach1625" localSheetId="2">#REF!</definedName>
    <definedName name="khach1625" localSheetId="1">#REF!</definedName>
    <definedName name="khach1625">#REF!</definedName>
    <definedName name="khach163" localSheetId="2">#REF!</definedName>
    <definedName name="khach163" localSheetId="1">#REF!</definedName>
    <definedName name="khach163">#REF!</definedName>
    <definedName name="khach164" localSheetId="2">#REF!</definedName>
    <definedName name="khach164" localSheetId="1">#REF!</definedName>
    <definedName name="khach164">#REF!</definedName>
    <definedName name="khach165" localSheetId="2">#REF!</definedName>
    <definedName name="khach165" localSheetId="1">#REF!</definedName>
    <definedName name="khach165">#REF!</definedName>
    <definedName name="khach166" localSheetId="2">#REF!</definedName>
    <definedName name="khach166" localSheetId="1">#REF!</definedName>
    <definedName name="khach166">#REF!</definedName>
    <definedName name="khach167" localSheetId="2">#REF!</definedName>
    <definedName name="khach167" localSheetId="1">#REF!</definedName>
    <definedName name="khach167">#REF!</definedName>
    <definedName name="khach168" localSheetId="2">#REF!</definedName>
    <definedName name="khach168" localSheetId="1">#REF!</definedName>
    <definedName name="khach168">#REF!</definedName>
    <definedName name="khach169" localSheetId="2">#REF!</definedName>
    <definedName name="khach169" localSheetId="1">#REF!</definedName>
    <definedName name="khach169">#REF!</definedName>
    <definedName name="khach170" localSheetId="2">#REF!</definedName>
    <definedName name="khach170" localSheetId="1">#REF!</definedName>
    <definedName name="khach170">#REF!</definedName>
    <definedName name="khach171" localSheetId="2">#REF!</definedName>
    <definedName name="khach171" localSheetId="1">#REF!</definedName>
    <definedName name="khach171">#REF!</definedName>
    <definedName name="khach172" localSheetId="2">#REF!</definedName>
    <definedName name="khach172" localSheetId="1">#REF!</definedName>
    <definedName name="khach172">#REF!</definedName>
    <definedName name="khach173" localSheetId="2">#REF!</definedName>
    <definedName name="khach173" localSheetId="1">#REF!</definedName>
    <definedName name="khach173">#REF!</definedName>
    <definedName name="khach174" localSheetId="2">#REF!</definedName>
    <definedName name="khach174" localSheetId="1">#REF!</definedName>
    <definedName name="khach174">#REF!</definedName>
    <definedName name="khach175" localSheetId="2">#REF!</definedName>
    <definedName name="khach175" localSheetId="1">#REF!</definedName>
    <definedName name="khach175">#REF!</definedName>
    <definedName name="khach176" localSheetId="2">#REF!</definedName>
    <definedName name="khach176" localSheetId="1">#REF!</definedName>
    <definedName name="khach176">#REF!</definedName>
    <definedName name="khach177" localSheetId="2">#REF!</definedName>
    <definedName name="khach177" localSheetId="1">#REF!</definedName>
    <definedName name="khach177">#REF!</definedName>
    <definedName name="khach178" localSheetId="2">#REF!</definedName>
    <definedName name="khach178" localSheetId="1">#REF!</definedName>
    <definedName name="khach178">#REF!</definedName>
    <definedName name="khach179" localSheetId="2">#REF!</definedName>
    <definedName name="khach179" localSheetId="1">#REF!</definedName>
    <definedName name="khach179">#REF!</definedName>
    <definedName name="khach180" localSheetId="2">#REF!</definedName>
    <definedName name="khach180" localSheetId="1">#REF!</definedName>
    <definedName name="khach180">#REF!</definedName>
    <definedName name="khach181" localSheetId="2">#REF!</definedName>
    <definedName name="khach181" localSheetId="1">#REF!</definedName>
    <definedName name="khach181">#REF!</definedName>
    <definedName name="khach182" localSheetId="2">#REF!</definedName>
    <definedName name="khach182" localSheetId="1">#REF!</definedName>
    <definedName name="khach182">#REF!</definedName>
    <definedName name="khach183" localSheetId="2">#REF!</definedName>
    <definedName name="khach183" localSheetId="1">#REF!</definedName>
    <definedName name="khach183">#REF!</definedName>
    <definedName name="khach184" localSheetId="2">#REF!</definedName>
    <definedName name="khach184" localSheetId="1">#REF!</definedName>
    <definedName name="khach184">#REF!</definedName>
    <definedName name="khach185" localSheetId="2">#REF!</definedName>
    <definedName name="khach185" localSheetId="1">#REF!</definedName>
    <definedName name="khach185">#REF!</definedName>
    <definedName name="khach186" localSheetId="2">#REF!</definedName>
    <definedName name="khach186" localSheetId="1">#REF!</definedName>
    <definedName name="khach186">#REF!</definedName>
    <definedName name="khach187" localSheetId="2">#REF!</definedName>
    <definedName name="khach187" localSheetId="1">#REF!</definedName>
    <definedName name="khach187">#REF!</definedName>
    <definedName name="khach188" localSheetId="2">#REF!</definedName>
    <definedName name="khach188" localSheetId="1">#REF!</definedName>
    <definedName name="khach188">#REF!</definedName>
    <definedName name="khach189" localSheetId="2">#REF!</definedName>
    <definedName name="khach189" localSheetId="1">#REF!</definedName>
    <definedName name="khach189">#REF!</definedName>
    <definedName name="khach190" localSheetId="2">#REF!</definedName>
    <definedName name="khach190" localSheetId="1">#REF!</definedName>
    <definedName name="khach190">#REF!</definedName>
    <definedName name="khach191" localSheetId="2">#REF!</definedName>
    <definedName name="khach191" localSheetId="1">#REF!</definedName>
    <definedName name="khach191">#REF!</definedName>
    <definedName name="khach192" localSheetId="2">#REF!</definedName>
    <definedName name="khach192" localSheetId="1">#REF!</definedName>
    <definedName name="khach192">#REF!</definedName>
    <definedName name="khach193" localSheetId="2">#REF!</definedName>
    <definedName name="khach193" localSheetId="1">#REF!</definedName>
    <definedName name="khach193">#REF!</definedName>
    <definedName name="khach194" localSheetId="2">#REF!</definedName>
    <definedName name="khach194" localSheetId="1">#REF!</definedName>
    <definedName name="khach194">#REF!</definedName>
    <definedName name="khach195" localSheetId="2">#REF!</definedName>
    <definedName name="khach195" localSheetId="1">#REF!</definedName>
    <definedName name="khach195">#REF!</definedName>
    <definedName name="khach196" localSheetId="2">#REF!</definedName>
    <definedName name="khach196" localSheetId="1">#REF!</definedName>
    <definedName name="khach196">#REF!</definedName>
    <definedName name="khach197" localSheetId="2">#REF!</definedName>
    <definedName name="khach197" localSheetId="1">#REF!</definedName>
    <definedName name="khach197">#REF!</definedName>
    <definedName name="khach198" localSheetId="2">#REF!</definedName>
    <definedName name="khach198" localSheetId="1">#REF!</definedName>
    <definedName name="khach198">#REF!</definedName>
    <definedName name="khach199" localSheetId="2">#REF!</definedName>
    <definedName name="khach199" localSheetId="1">#REF!</definedName>
    <definedName name="khach199">#REF!</definedName>
    <definedName name="khach2" localSheetId="2">#REF!</definedName>
    <definedName name="khach2" localSheetId="1">#REF!</definedName>
    <definedName name="khach2">#REF!</definedName>
    <definedName name="khach200" localSheetId="2">#REF!</definedName>
    <definedName name="khach200" localSheetId="1">#REF!</definedName>
    <definedName name="khach200">#REF!</definedName>
    <definedName name="khach201" localSheetId="2">#REF!</definedName>
    <definedName name="khach201" localSheetId="1">#REF!</definedName>
    <definedName name="khach201">#REF!</definedName>
    <definedName name="khach202" localSheetId="2">#REF!</definedName>
    <definedName name="khach202" localSheetId="1">#REF!</definedName>
    <definedName name="khach202">#REF!</definedName>
    <definedName name="khach203" localSheetId="2">#REF!</definedName>
    <definedName name="khach203" localSheetId="1">#REF!</definedName>
    <definedName name="khach203">#REF!</definedName>
    <definedName name="khach204" localSheetId="2">#REF!</definedName>
    <definedName name="khach204" localSheetId="1">#REF!</definedName>
    <definedName name="khach204">#REF!</definedName>
    <definedName name="khach205" localSheetId="2">#REF!</definedName>
    <definedName name="khach205" localSheetId="1">#REF!</definedName>
    <definedName name="khach205">#REF!</definedName>
    <definedName name="khach206" localSheetId="2">#REF!</definedName>
    <definedName name="khach206" localSheetId="1">#REF!</definedName>
    <definedName name="khach206">#REF!</definedName>
    <definedName name="khach207" localSheetId="2">#REF!</definedName>
    <definedName name="khach207" localSheetId="1">#REF!</definedName>
    <definedName name="khach207">#REF!</definedName>
    <definedName name="khach208" localSheetId="2">#REF!</definedName>
    <definedName name="khach208" localSheetId="1">#REF!</definedName>
    <definedName name="khach208">#REF!</definedName>
    <definedName name="khach209" localSheetId="2">#REF!</definedName>
    <definedName name="khach209" localSheetId="1">#REF!</definedName>
    <definedName name="khach209">#REF!</definedName>
    <definedName name="khach210" localSheetId="2">#REF!</definedName>
    <definedName name="khach210" localSheetId="1">#REF!</definedName>
    <definedName name="khach210">#REF!</definedName>
    <definedName name="khach211" localSheetId="2">#REF!</definedName>
    <definedName name="khach211" localSheetId="1">#REF!</definedName>
    <definedName name="khach211">#REF!</definedName>
    <definedName name="khach212" localSheetId="2">#REF!</definedName>
    <definedName name="khach212" localSheetId="1">#REF!</definedName>
    <definedName name="khach212">#REF!</definedName>
    <definedName name="khach213" localSheetId="2">#REF!</definedName>
    <definedName name="khach213" localSheetId="1">#REF!</definedName>
    <definedName name="khach213">#REF!</definedName>
    <definedName name="khach214" localSheetId="2">#REF!</definedName>
    <definedName name="khach214" localSheetId="1">#REF!</definedName>
    <definedName name="khach214">#REF!</definedName>
    <definedName name="khach215" localSheetId="2">#REF!</definedName>
    <definedName name="khach215" localSheetId="1">#REF!</definedName>
    <definedName name="khach215">#REF!</definedName>
    <definedName name="khach216" localSheetId="2">#REF!</definedName>
    <definedName name="khach216" localSheetId="1">#REF!</definedName>
    <definedName name="khach216">#REF!</definedName>
    <definedName name="khach217" localSheetId="2">#REF!</definedName>
    <definedName name="khach217" localSheetId="1">#REF!</definedName>
    <definedName name="khach217">#REF!</definedName>
    <definedName name="khach218" localSheetId="2">#REF!</definedName>
    <definedName name="khach218" localSheetId="1">#REF!</definedName>
    <definedName name="khach218">#REF!</definedName>
    <definedName name="khach219" localSheetId="2">#REF!</definedName>
    <definedName name="khach219" localSheetId="1">#REF!</definedName>
    <definedName name="khach219">#REF!</definedName>
    <definedName name="khach220" localSheetId="2">#REF!</definedName>
    <definedName name="khach220" localSheetId="1">#REF!</definedName>
    <definedName name="khach220">#REF!</definedName>
    <definedName name="khach221" localSheetId="2">#REF!</definedName>
    <definedName name="khach221" localSheetId="1">#REF!</definedName>
    <definedName name="khach221">#REF!</definedName>
    <definedName name="khach222" localSheetId="2">#REF!</definedName>
    <definedName name="khach222" localSheetId="1">#REF!</definedName>
    <definedName name="khach222">#REF!</definedName>
    <definedName name="khach223" localSheetId="2">#REF!</definedName>
    <definedName name="khach223" localSheetId="1">#REF!</definedName>
    <definedName name="khach223">#REF!</definedName>
    <definedName name="khach224" localSheetId="2">#REF!</definedName>
    <definedName name="khach224" localSheetId="1">#REF!</definedName>
    <definedName name="khach224">#REF!</definedName>
    <definedName name="khach225" localSheetId="2">#REF!</definedName>
    <definedName name="khach225" localSheetId="1">#REF!</definedName>
    <definedName name="khach225">#REF!</definedName>
    <definedName name="khach226" localSheetId="2">#REF!</definedName>
    <definedName name="khach226" localSheetId="1">#REF!</definedName>
    <definedName name="khach226">#REF!</definedName>
    <definedName name="khach227" localSheetId="2">#REF!</definedName>
    <definedName name="khach227" localSheetId="1">#REF!</definedName>
    <definedName name="khach227">#REF!</definedName>
    <definedName name="khach228" localSheetId="2">#REF!</definedName>
    <definedName name="khach228" localSheetId="1">#REF!</definedName>
    <definedName name="khach228">#REF!</definedName>
    <definedName name="khach229" localSheetId="2">#REF!</definedName>
    <definedName name="khach229" localSheetId="1">#REF!</definedName>
    <definedName name="khach229">#REF!</definedName>
    <definedName name="khach230" localSheetId="2">#REF!</definedName>
    <definedName name="khach230" localSheetId="1">#REF!</definedName>
    <definedName name="khach230">#REF!</definedName>
    <definedName name="khach3" localSheetId="2">#REF!</definedName>
    <definedName name="khach3" localSheetId="1">#REF!</definedName>
    <definedName name="khach3">#REF!</definedName>
    <definedName name="khach4" localSheetId="2">#REF!</definedName>
    <definedName name="khach4" localSheetId="1">#REF!</definedName>
    <definedName name="khach4">#REF!</definedName>
    <definedName name="khach5" localSheetId="2">#REF!</definedName>
    <definedName name="khach5" localSheetId="1">#REF!</definedName>
    <definedName name="khach5">#REF!</definedName>
    <definedName name="khach51" localSheetId="2">#REF!</definedName>
    <definedName name="khach51" localSheetId="1">#REF!</definedName>
    <definedName name="khach51">#REF!</definedName>
    <definedName name="khach52" localSheetId="2">#REF!</definedName>
    <definedName name="khach52" localSheetId="1">#REF!</definedName>
    <definedName name="khach52">#REF!</definedName>
    <definedName name="khach53" localSheetId="2">#REF!</definedName>
    <definedName name="khach53" localSheetId="1">#REF!</definedName>
    <definedName name="khach53">#REF!</definedName>
    <definedName name="khach54" localSheetId="2">#REF!</definedName>
    <definedName name="khach54" localSheetId="1">#REF!</definedName>
    <definedName name="khach54">#REF!</definedName>
    <definedName name="khach55" localSheetId="2">#REF!</definedName>
    <definedName name="khach55" localSheetId="1">#REF!</definedName>
    <definedName name="khach55">#REF!</definedName>
    <definedName name="khach56" localSheetId="2">#REF!</definedName>
    <definedName name="khach56" localSheetId="1">#REF!</definedName>
    <definedName name="khach56">#REF!</definedName>
    <definedName name="khach57" localSheetId="2">#REF!</definedName>
    <definedName name="khach57" localSheetId="1">#REF!</definedName>
    <definedName name="khach57">#REF!</definedName>
    <definedName name="khach58" localSheetId="2">#REF!</definedName>
    <definedName name="khach58" localSheetId="1">#REF!</definedName>
    <definedName name="khach58">#REF!</definedName>
    <definedName name="khach59" localSheetId="2">#REF!</definedName>
    <definedName name="khach59" localSheetId="1">#REF!</definedName>
    <definedName name="khach59">#REF!</definedName>
    <definedName name="khach6" localSheetId="2">#REF!</definedName>
    <definedName name="khach6" localSheetId="1">#REF!</definedName>
    <definedName name="khach6">#REF!</definedName>
    <definedName name="khach60" localSheetId="2">#REF!</definedName>
    <definedName name="khach60" localSheetId="1">#REF!</definedName>
    <definedName name="khach60">#REF!</definedName>
    <definedName name="khach61" localSheetId="2">#REF!</definedName>
    <definedName name="khach61" localSheetId="1">#REF!</definedName>
    <definedName name="khach61">#REF!</definedName>
    <definedName name="khach62" localSheetId="2">#REF!</definedName>
    <definedName name="khach62" localSheetId="1">#REF!</definedName>
    <definedName name="khach62">#REF!</definedName>
    <definedName name="khach63" localSheetId="2">#REF!</definedName>
    <definedName name="khach63" localSheetId="1">#REF!</definedName>
    <definedName name="khach63">#REF!</definedName>
    <definedName name="khach64" localSheetId="2">#REF!</definedName>
    <definedName name="khach64" localSheetId="1">#REF!</definedName>
    <definedName name="khach64">#REF!</definedName>
    <definedName name="khach65" localSheetId="2">#REF!</definedName>
    <definedName name="khach65" localSheetId="1">#REF!</definedName>
    <definedName name="khach65">#REF!</definedName>
    <definedName name="khach66" localSheetId="2">#REF!</definedName>
    <definedName name="khach66" localSheetId="1">#REF!</definedName>
    <definedName name="khach66">#REF!</definedName>
    <definedName name="khach67" localSheetId="2">#REF!</definedName>
    <definedName name="khach67" localSheetId="1">#REF!</definedName>
    <definedName name="khach67">#REF!</definedName>
    <definedName name="khach68" localSheetId="2">#REF!</definedName>
    <definedName name="khach68" localSheetId="1">#REF!</definedName>
    <definedName name="khach68">#REF!</definedName>
    <definedName name="khach69" localSheetId="2">#REF!</definedName>
    <definedName name="khach69" localSheetId="1">#REF!</definedName>
    <definedName name="khach69">#REF!</definedName>
    <definedName name="khach7" localSheetId="2">#REF!</definedName>
    <definedName name="khach7" localSheetId="1">#REF!</definedName>
    <definedName name="khach7">#REF!</definedName>
    <definedName name="khach70" localSheetId="2">#REF!</definedName>
    <definedName name="khach70" localSheetId="1">#REF!</definedName>
    <definedName name="khach70">#REF!</definedName>
    <definedName name="khach71" localSheetId="2">#REF!</definedName>
    <definedName name="khach71" localSheetId="1">#REF!</definedName>
    <definedName name="khach71">#REF!</definedName>
    <definedName name="khach72" localSheetId="2">#REF!</definedName>
    <definedName name="khach72" localSheetId="1">#REF!</definedName>
    <definedName name="khach72">#REF!</definedName>
    <definedName name="khach73" localSheetId="2">#REF!</definedName>
    <definedName name="khach73" localSheetId="1">#REF!</definedName>
    <definedName name="khach73">#REF!</definedName>
    <definedName name="khach74" localSheetId="2">#REF!</definedName>
    <definedName name="khach74" localSheetId="1">#REF!</definedName>
    <definedName name="khach74">#REF!</definedName>
    <definedName name="khach75" localSheetId="2">#REF!</definedName>
    <definedName name="khach75" localSheetId="1">#REF!</definedName>
    <definedName name="khach75">#REF!</definedName>
    <definedName name="khach76" localSheetId="2">#REF!</definedName>
    <definedName name="khach76" localSheetId="1">#REF!</definedName>
    <definedName name="khach76">#REF!</definedName>
    <definedName name="khach77" localSheetId="2">#REF!</definedName>
    <definedName name="khach77" localSheetId="1">#REF!</definedName>
    <definedName name="khach77">#REF!</definedName>
    <definedName name="khach78" localSheetId="2">#REF!</definedName>
    <definedName name="khach78" localSheetId="1">#REF!</definedName>
    <definedName name="khach78">#REF!</definedName>
    <definedName name="khach79" localSheetId="2">#REF!</definedName>
    <definedName name="khach79" localSheetId="1">#REF!</definedName>
    <definedName name="khach79">#REF!</definedName>
    <definedName name="khach8" localSheetId="2">#REF!</definedName>
    <definedName name="khach8" localSheetId="1">#REF!</definedName>
    <definedName name="khach8">#REF!</definedName>
    <definedName name="khach80" localSheetId="2">#REF!</definedName>
    <definedName name="khach80" localSheetId="1">#REF!</definedName>
    <definedName name="khach80">#REF!</definedName>
    <definedName name="khach81" localSheetId="2">#REF!</definedName>
    <definedName name="khach81" localSheetId="1">#REF!</definedName>
    <definedName name="khach81">#REF!</definedName>
    <definedName name="khach82" localSheetId="2">#REF!</definedName>
    <definedName name="khach82" localSheetId="1">#REF!</definedName>
    <definedName name="khach82">#REF!</definedName>
    <definedName name="khach83" localSheetId="2">#REF!</definedName>
    <definedName name="khach83" localSheetId="1">#REF!</definedName>
    <definedName name="khach83">#REF!</definedName>
    <definedName name="khach84" localSheetId="2">#REF!</definedName>
    <definedName name="khach84" localSheetId="1">#REF!</definedName>
    <definedName name="khach84">#REF!</definedName>
    <definedName name="khach85" localSheetId="2">#REF!</definedName>
    <definedName name="khach85" localSheetId="1">#REF!</definedName>
    <definedName name="khach85">#REF!</definedName>
    <definedName name="khach86" localSheetId="2">#REF!</definedName>
    <definedName name="khach86" localSheetId="1">#REF!</definedName>
    <definedName name="khach86">#REF!</definedName>
    <definedName name="khach87" localSheetId="2">#REF!</definedName>
    <definedName name="khach87" localSheetId="1">#REF!</definedName>
    <definedName name="khach87">#REF!</definedName>
    <definedName name="khach88" localSheetId="2">#REF!</definedName>
    <definedName name="khach88" localSheetId="1">#REF!</definedName>
    <definedName name="khach88">#REF!</definedName>
    <definedName name="khach89" localSheetId="2">#REF!</definedName>
    <definedName name="khach89" localSheetId="1">#REF!</definedName>
    <definedName name="khach89">#REF!</definedName>
    <definedName name="khach9" localSheetId="2">#REF!</definedName>
    <definedName name="khach9" localSheetId="1">#REF!</definedName>
    <definedName name="khach9">#REF!</definedName>
    <definedName name="khach90" localSheetId="2">#REF!</definedName>
    <definedName name="khach90" localSheetId="1">#REF!</definedName>
    <definedName name="khach90">#REF!</definedName>
    <definedName name="khach91" localSheetId="2">#REF!</definedName>
    <definedName name="khach91" localSheetId="1">#REF!</definedName>
    <definedName name="khach91">#REF!</definedName>
    <definedName name="khach92" localSheetId="2">#REF!</definedName>
    <definedName name="khach92" localSheetId="1">#REF!</definedName>
    <definedName name="khach92">#REF!</definedName>
    <definedName name="khach93" localSheetId="2">#REF!</definedName>
    <definedName name="khach93" localSheetId="1">#REF!</definedName>
    <definedName name="khach93">#REF!</definedName>
    <definedName name="khach94" localSheetId="2">#REF!</definedName>
    <definedName name="khach94" localSheetId="1">#REF!</definedName>
    <definedName name="khach94">#REF!</definedName>
    <definedName name="khach95" localSheetId="2">#REF!</definedName>
    <definedName name="khach95" localSheetId="1">#REF!</definedName>
    <definedName name="khach95">#REF!</definedName>
    <definedName name="khach96" localSheetId="2">#REF!</definedName>
    <definedName name="khach96" localSheetId="1">#REF!</definedName>
    <definedName name="khach96">#REF!</definedName>
    <definedName name="khach97" localSheetId="2">#REF!</definedName>
    <definedName name="khach97" localSheetId="1">#REF!</definedName>
    <definedName name="khach97">#REF!</definedName>
    <definedName name="khach98" localSheetId="2">#REF!</definedName>
    <definedName name="khach98" localSheetId="1">#REF!</definedName>
    <definedName name="khach98">#REF!</definedName>
    <definedName name="khach99" localSheetId="2">#REF!</definedName>
    <definedName name="khach99" localSheetId="1">#REF!</definedName>
    <definedName name="khach99">#REF!</definedName>
    <definedName name="khmay" localSheetId="2">#REF!</definedName>
    <definedName name="khmay" localSheetId="1">#REF!</definedName>
    <definedName name="khmay">#REF!</definedName>
    <definedName name="KHN" localSheetId="2">#REF!</definedName>
    <definedName name="KHN" localSheetId="1">#REF!</definedName>
    <definedName name="KHN">#REF!</definedName>
    <definedName name="KhoiLuong" localSheetId="2">#REF!</definedName>
    <definedName name="KhoiLuong" localSheetId="1">#REF!</definedName>
    <definedName name="KhoiLuong">#REF!</definedName>
    <definedName name="Kiem_tra_trung_ten" localSheetId="2">#REF!</definedName>
    <definedName name="Kiem_tra_trung_ten" localSheetId="1">#REF!</definedName>
    <definedName name="Kiem_tra_trung_ten">#REF!</definedName>
    <definedName name="KL" localSheetId="2">#REF!</definedName>
    <definedName name="KL" localSheetId="1">#REF!</definedName>
    <definedName name="KL">#REF!</definedName>
    <definedName name="KLBTN" localSheetId="2">#REF!</definedName>
    <definedName name="KLBTN" localSheetId="1">#REF!</definedName>
    <definedName name="KLBTN">#REF!</definedName>
    <definedName name="KLC" localSheetId="2">#REF!</definedName>
    <definedName name="KLC" localSheetId="1">#REF!</definedName>
    <definedName name="KLC">#REF!</definedName>
    <definedName name="KLD" localSheetId="2">#REF!</definedName>
    <definedName name="KLD" localSheetId="1">#REF!</definedName>
    <definedName name="KLD">#REF!</definedName>
    <definedName name="KLVL1" localSheetId="2">#REF!</definedName>
    <definedName name="KLVL1" localSheetId="1">#REF!</definedName>
    <definedName name="KLVL1">#REF!</definedName>
    <definedName name="KNB" localSheetId="2">#REF!</definedName>
    <definedName name="KNB" localSheetId="1">#REF!</definedName>
    <definedName name="KNB">#REF!</definedName>
    <definedName name="KR" localSheetId="2">#REF!</definedName>
    <definedName name="KR" localSheetId="1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5">#REF!</definedName>
    <definedName name="LANANH4" localSheetId="2">#REF!</definedName>
    <definedName name="LANANH4" localSheetId="1">#REF!</definedName>
    <definedName name="LANANH4">#REF!</definedName>
    <definedName name="line15" localSheetId="2">#REF!</definedName>
    <definedName name="line15" localSheetId="1">#REF!</definedName>
    <definedName name="line15">#REF!</definedName>
    <definedName name="Lnsc" localSheetId="2">#REF!</definedName>
    <definedName name="Lnsc" localSheetId="1">#REF!</definedName>
    <definedName name="Lnsc">#REF!</definedName>
    <definedName name="loai" localSheetId="2">#REF!</definedName>
    <definedName name="loai" localSheetId="1">#REF!</definedName>
    <definedName name="loai">#REF!</definedName>
    <definedName name="LOAI_DUONG" localSheetId="2">#REF!</definedName>
    <definedName name="LOAI_DUONG" localSheetId="1">#REF!</definedName>
    <definedName name="LOAI_DUONG">#REF!</definedName>
    <definedName name="lsthu" localSheetId="2">#REF!</definedName>
    <definedName name="lsthu" localSheetId="1">#REF!</definedName>
    <definedName name="lsthu">#REF!</definedName>
    <definedName name="LT" localSheetId="2">#REF!</definedName>
    <definedName name="LT" localSheetId="1">#REF!</definedName>
    <definedName name="LT">#REF!</definedName>
    <definedName name="ltdbgt" localSheetId="2">#REF!</definedName>
    <definedName name="ltdbgt" localSheetId="1">#REF!</definedName>
    <definedName name="ltdbgt">#REF!</definedName>
    <definedName name="m" localSheetId="2">#REF!</definedName>
    <definedName name="m" localSheetId="1">#REF!</definedName>
    <definedName name="m">#REF!</definedName>
    <definedName name="MAJ_CON_EQP" localSheetId="2">#REF!</definedName>
    <definedName name="MAJ_CON_EQP" localSheetId="1">#REF!</definedName>
    <definedName name="MAJ_CON_EQP">#REF!</definedName>
    <definedName name="MAT" localSheetId="2">#REF!</definedName>
    <definedName name="MAT" localSheetId="1">#REF!</definedName>
    <definedName name="MAT">#REF!</definedName>
    <definedName name="may" localSheetId="2">#REF!</definedName>
    <definedName name="may" localSheetId="1">#REF!</definedName>
    <definedName name="may">#REF!</definedName>
    <definedName name="me" localSheetId="2">#REF!</definedName>
    <definedName name="me" localSheetId="1">#REF!</definedName>
    <definedName name="me">#REF!</definedName>
    <definedName name="MF" localSheetId="2">#REF!</definedName>
    <definedName name="MF" localSheetId="1">#REF!</definedName>
    <definedName name="MF">#REF!</definedName>
    <definedName name="MG_A" localSheetId="2">#REF!</definedName>
    <definedName name="MG_A" localSheetId="1">#REF!</definedName>
    <definedName name="MG_A">#REF!</definedName>
    <definedName name="MHDM" localSheetId="2">#REF!</definedName>
    <definedName name="MHDM" localSheetId="1">#REF!</definedName>
    <definedName name="MHDM">#REF!</definedName>
    <definedName name="Module.Prix_SMC" localSheetId="2">[8]!Module.Prix_SMC</definedName>
    <definedName name="Module.Prix_SMC" localSheetId="1">[8]!Module.Prix_SMC</definedName>
    <definedName name="Module.Prix_SMC">[8]!Module.Prix_SMC</definedName>
    <definedName name="Morong" localSheetId="5">#REF!</definedName>
    <definedName name="Morong" localSheetId="2">#REF!</definedName>
    <definedName name="Morong" localSheetId="1">#REF!</definedName>
    <definedName name="Morong">#REF!</definedName>
    <definedName name="Morong4054_85" localSheetId="2">#REF!</definedName>
    <definedName name="Morong4054_85" localSheetId="1">#REF!</definedName>
    <definedName name="Morong4054_85">#REF!</definedName>
    <definedName name="my" localSheetId="2">#REF!</definedName>
    <definedName name="my" localSheetId="1">#REF!</definedName>
    <definedName name="my">#REF!</definedName>
    <definedName name="NC" localSheetId="2">#REF!</definedName>
    <definedName name="NC" localSheetId="1">#REF!</definedName>
    <definedName name="NC">#REF!</definedName>
    <definedName name="NCBTN" localSheetId="2">#REF!</definedName>
    <definedName name="NCBTN" localSheetId="1">#REF!</definedName>
    <definedName name="NCBTN">#REF!</definedName>
    <definedName name="NCD" localSheetId="2">#REF!</definedName>
    <definedName name="NCD" localSheetId="1">#REF!</definedName>
    <definedName name="NCD">#REF!</definedName>
    <definedName name="nen" localSheetId="2">#REF!</definedName>
    <definedName name="nen" localSheetId="1">#REF!</definedName>
    <definedName name="nen">#REF!</definedName>
    <definedName name="NenCPDD" localSheetId="2">#REF!</definedName>
    <definedName name="NenCPDD" localSheetId="1">#REF!</definedName>
    <definedName name="NenCPDD">#REF!</definedName>
    <definedName name="NET" localSheetId="2">#REF!</definedName>
    <definedName name="NET" localSheetId="1">#REF!</definedName>
    <definedName name="NET">#REF!</definedName>
    <definedName name="NET_1" localSheetId="2">#REF!</definedName>
    <definedName name="NET_1" localSheetId="1">#REF!</definedName>
    <definedName name="NET_1">#REF!</definedName>
    <definedName name="NET_ANA" localSheetId="2">#REF!</definedName>
    <definedName name="NET_ANA" localSheetId="1">#REF!</definedName>
    <definedName name="NET_ANA">#REF!</definedName>
    <definedName name="NET_ANA_1" localSheetId="2">#REF!</definedName>
    <definedName name="NET_ANA_1" localSheetId="1">#REF!</definedName>
    <definedName name="NET_ANA_1">#REF!</definedName>
    <definedName name="NET_ANA_2" localSheetId="2">#REF!</definedName>
    <definedName name="NET_ANA_2" localSheetId="1">#REF!</definedName>
    <definedName name="NET_ANA_2">#REF!</definedName>
    <definedName name="new" localSheetId="2">#REF!</definedName>
    <definedName name="new" localSheetId="1">#REF!</definedName>
    <definedName name="new">#REF!</definedName>
    <definedName name="NH" localSheetId="2">#REF!</definedName>
    <definedName name="NH" localSheetId="1">#REF!</definedName>
    <definedName name="NH">#REF!</definedName>
    <definedName name="nhd" localSheetId="2">#REF!</definedName>
    <definedName name="nhd" localSheetId="1">#REF!</definedName>
    <definedName name="nhd">#REF!</definedName>
    <definedName name="NHot" localSheetId="2">#REF!</definedName>
    <definedName name="NHot" localSheetId="1">#REF!</definedName>
    <definedName name="NHot">#REF!</definedName>
    <definedName name="Nhucau" localSheetId="2">#REF!</definedName>
    <definedName name="Nhucau" localSheetId="1">#REF!</definedName>
    <definedName name="Nhucau">#REF!</definedName>
    <definedName name="nhucauvl" localSheetId="2">#REF!</definedName>
    <definedName name="nhucauvl" localSheetId="1">#REF!</definedName>
    <definedName name="nhucauvl">#REF!</definedName>
    <definedName name="No" localSheetId="2">#REF!</definedName>
    <definedName name="No" localSheetId="1">#REF!</definedName>
    <definedName name="No">#REF!</definedName>
    <definedName name="NOCUOI" localSheetId="2">#REF!</definedName>
    <definedName name="NOCUOI" localSheetId="1">#REF!</definedName>
    <definedName name="NOCUOI">#REF!</definedName>
    <definedName name="Notes" localSheetId="2">#REF!</definedName>
    <definedName name="Notes" localSheetId="1">#REF!</definedName>
    <definedName name="Notes">#REF!</definedName>
    <definedName name="NS" localSheetId="2">#REF!</definedName>
    <definedName name="NS" localSheetId="1">#REF!</definedName>
    <definedName name="NS">#REF!</definedName>
    <definedName name="NTB" localSheetId="2">#REF!</definedName>
    <definedName name="NTB" localSheetId="1">#REF!</definedName>
    <definedName name="NTB">#REF!</definedName>
    <definedName name="NVT" localSheetId="2">#REF!</definedName>
    <definedName name="NVT" localSheetId="1">#REF!</definedName>
    <definedName name="NVT">#REF!</definedName>
    <definedName name="OFF" localSheetId="2">#REF!</definedName>
    <definedName name="OFF" localSheetId="1">#REF!</definedName>
    <definedName name="OFF">#REF!</definedName>
    <definedName name="p" localSheetId="2">#REF!</definedName>
    <definedName name="p" localSheetId="1">#REF!</definedName>
    <definedName name="p">#REF!</definedName>
    <definedName name="PA" localSheetId="2">#REF!</definedName>
    <definedName name="PA" localSheetId="1">#REF!</definedName>
    <definedName name="PA">#REF!</definedName>
    <definedName name="PEJM" localSheetId="2">#REF!</definedName>
    <definedName name="PEJM" localSheetId="1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5">#REF!</definedName>
    <definedName name="PeriodsInYear" localSheetId="2">#REF!</definedName>
    <definedName name="PeriodsInYear" localSheetId="1">#REF!</definedName>
    <definedName name="PeriodsInYear">#REF!</definedName>
    <definedName name="PF" localSheetId="2">#REF!</definedName>
    <definedName name="PF" localSheetId="1">#REF!</definedName>
    <definedName name="PF">#REF!</definedName>
    <definedName name="Phuongtrinh" localSheetId="2">#REF!</definedName>
    <definedName name="Phuongtrinh" localSheetId="1">#REF!</definedName>
    <definedName name="Phuongtrinh">#REF!</definedName>
    <definedName name="PLstment" localSheetId="2">#REF!</definedName>
    <definedName name="PLstment" localSheetId="1">#REF!</definedName>
    <definedName name="PLstment">#REF!</definedName>
    <definedName name="PPD" localSheetId="2">#REF!</definedName>
    <definedName name="PPD" localSheetId="1">#REF!</definedName>
    <definedName name="PPD">#REF!</definedName>
    <definedName name="PREPARED_BY">'[5]Iron Curtain Method'!$L$3</definedName>
    <definedName name="PREPARED_DATE">'[5]Iron Curtain Method'!$L$4</definedName>
    <definedName name="price" localSheetId="5">#REF!</definedName>
    <definedName name="price" localSheetId="2">#REF!</definedName>
    <definedName name="price" localSheetId="1">#REF!</definedName>
    <definedName name="price">#REF!</definedName>
    <definedName name="PRICE1" localSheetId="2">#REF!</definedName>
    <definedName name="PRICE1" localSheetId="1">#REF!</definedName>
    <definedName name="PRICE1">#REF!</definedName>
    <definedName name="_xlnm.Print_Area" localSheetId="0">'BS 6-8'!$A$1:$L$156</definedName>
    <definedName name="_xlnm.Print_Area" localSheetId="5">'CF 13-14'!$A$1:$M$121</definedName>
    <definedName name="_xlnm.Print_Area" localSheetId="3">'EQ 11'!$A$1:$AJ$52</definedName>
    <definedName name="_xlnm.Print_Area" localSheetId="4">'EQ 12'!$A$1:$V$36</definedName>
    <definedName name="_xlnm.Print_Area" localSheetId="2">'PL 10'!$A$1:$L$58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1" localSheetId="2">#REF!</definedName>
    <definedName name="Print_Area1" localSheetId="1">#REF!</definedName>
    <definedName name="Print_Area1">#REF!</definedName>
    <definedName name="_xlnm.Print_Titles">'[3]q1-2003'!$C$1:$F$65536,'[3]q1-2003'!$A$1:$IV$2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PRINTA" localSheetId="2">#REF!</definedName>
    <definedName name="PRINTA" localSheetId="1">#REF!</definedName>
    <definedName name="PRINTA">#REF!</definedName>
    <definedName name="PRINTB" localSheetId="2">#REF!</definedName>
    <definedName name="PRINTB" localSheetId="1">#REF!</definedName>
    <definedName name="PRINTB">#REF!</definedName>
    <definedName name="PRINTC" localSheetId="2">#REF!</definedName>
    <definedName name="PRINTC" localSheetId="1">#REF!</definedName>
    <definedName name="PRINTC">#REF!</definedName>
    <definedName name="Prix_SMC" localSheetId="2">[8]!Prix_SMC</definedName>
    <definedName name="Prix_SMC" localSheetId="1">[8]!Prix_SMC</definedName>
    <definedName name="Prix_SMC">[8]!Prix_SMC</definedName>
    <definedName name="prjName" localSheetId="5">#REF!</definedName>
    <definedName name="prjName" localSheetId="2">#REF!</definedName>
    <definedName name="prjName" localSheetId="1">#REF!</definedName>
    <definedName name="prjName">#REF!</definedName>
    <definedName name="prjNo" localSheetId="2">#REF!</definedName>
    <definedName name="prjNo" localSheetId="1">#REF!</definedName>
    <definedName name="prjNo">#REF!</definedName>
    <definedName name="PROPOSAL" localSheetId="2">#REF!</definedName>
    <definedName name="PROPOSAL" localSheetId="1">#REF!</definedName>
    <definedName name="PROPOSAL">#REF!</definedName>
    <definedName name="PTB" localSheetId="2">#REF!</definedName>
    <definedName name="PTB" localSheetId="1">#REF!</definedName>
    <definedName name="PTB">#REF!</definedName>
    <definedName name="PTC" localSheetId="2">#REF!</definedName>
    <definedName name="PTC" localSheetId="1">#REF!</definedName>
    <definedName name="PTC">#REF!</definedName>
    <definedName name="PTD" localSheetId="2">#REF!</definedName>
    <definedName name="PTD" localSheetId="1">#REF!</definedName>
    <definedName name="PTD">#REF!</definedName>
    <definedName name="PTDG_cau" localSheetId="2">#REF!</definedName>
    <definedName name="PTDG_cau" localSheetId="1">#REF!</definedName>
    <definedName name="PTDG_cau">#REF!</definedName>
    <definedName name="PTDGBPTC" localSheetId="2">#REF!</definedName>
    <definedName name="PTDGBPTC" localSheetId="1">#REF!</definedName>
    <definedName name="PTDGBPTC">#REF!</definedName>
    <definedName name="ptdgc" localSheetId="2">#REF!</definedName>
    <definedName name="ptdgc" localSheetId="1">#REF!</definedName>
    <definedName name="ptdgc">#REF!</definedName>
    <definedName name="ptdgcd" localSheetId="2">#REF!</definedName>
    <definedName name="ptdgcd" localSheetId="1">#REF!</definedName>
    <definedName name="ptdgcd">#REF!</definedName>
    <definedName name="ptdgcdt" localSheetId="2">#REF!</definedName>
    <definedName name="ptdgcdt" localSheetId="1">#REF!</definedName>
    <definedName name="ptdgcdt">#REF!</definedName>
    <definedName name="ptdgd" localSheetId="2">#REF!</definedName>
    <definedName name="ptdgd" localSheetId="1">#REF!</definedName>
    <definedName name="ptdgd">#REF!</definedName>
    <definedName name="ptdggc" localSheetId="2">#REF!</definedName>
    <definedName name="ptdggc" localSheetId="1">#REF!</definedName>
    <definedName name="ptdggc">#REF!</definedName>
    <definedName name="ptdghg" localSheetId="2">#REF!</definedName>
    <definedName name="ptdghg" localSheetId="1">#REF!</definedName>
    <definedName name="ptdghg">#REF!</definedName>
    <definedName name="ptdgnv" localSheetId="2">#REF!</definedName>
    <definedName name="ptdgnv" localSheetId="1">#REF!</definedName>
    <definedName name="ptdgnv">#REF!</definedName>
    <definedName name="PTK" localSheetId="2">#REF!</definedName>
    <definedName name="PTK" localSheetId="1">#REF!</definedName>
    <definedName name="PTK">#REF!</definedName>
    <definedName name="PTY" localSheetId="2">#REF!</definedName>
    <definedName name="PTY" localSheetId="1">#REF!</definedName>
    <definedName name="PTY">#REF!</definedName>
    <definedName name="RECOUT">#N/A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FP003A" localSheetId="2">#REF!</definedName>
    <definedName name="RFP003A" localSheetId="1">#REF!</definedName>
    <definedName name="RFP003A">#REF!</definedName>
    <definedName name="RFP003B" localSheetId="2">#REF!</definedName>
    <definedName name="RFP003B" localSheetId="1">#REF!</definedName>
    <definedName name="RFP003B">#REF!</definedName>
    <definedName name="RFP003C" localSheetId="2">#REF!</definedName>
    <definedName name="RFP003C" localSheetId="1">#REF!</definedName>
    <definedName name="RFP003C">#REF!</definedName>
    <definedName name="RFP003D" localSheetId="2">#REF!</definedName>
    <definedName name="RFP003D" localSheetId="1">#REF!</definedName>
    <definedName name="RFP003D">#REF!</definedName>
    <definedName name="RFP003E" localSheetId="2">#REF!</definedName>
    <definedName name="RFP003E" localSheetId="1">#REF!</definedName>
    <definedName name="RFP003E">#REF!</definedName>
    <definedName name="RFP003F" localSheetId="2">#REF!</definedName>
    <definedName name="RFP003F" localSheetId="1">#REF!</definedName>
    <definedName name="RFP003F">#REF!</definedName>
    <definedName name="RT" localSheetId="2">#REF!</definedName>
    <definedName name="RT" localSheetId="1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5">#REF!</definedName>
    <definedName name="SALE_TSTC" localSheetId="2">#REF!</definedName>
    <definedName name="SALE_TSTC" localSheetId="1">#REF!</definedName>
    <definedName name="SALE_TSTC">#REF!</definedName>
    <definedName name="SB" localSheetId="2">#REF!</definedName>
    <definedName name="SB" localSheetId="1">#REF!</definedName>
    <definedName name="SB">#REF!</definedName>
    <definedName name="SCH" localSheetId="2">#REF!</definedName>
    <definedName name="SCH" localSheetId="1">#REF!</definedName>
    <definedName name="SCH">#REF!</definedName>
    <definedName name="SD" localSheetId="2">#REF!</definedName>
    <definedName name="SD" localSheetId="1">#REF!</definedName>
    <definedName name="SD">#REF!</definedName>
    <definedName name="SHDGC" localSheetId="2">#REF!</definedName>
    <definedName name="SHDGC" localSheetId="1">#REF!</definedName>
    <definedName name="SHDGC">#REF!</definedName>
    <definedName name="SHDGD" localSheetId="2">#REF!</definedName>
    <definedName name="SHDGD" localSheetId="1">#REF!</definedName>
    <definedName name="SHDGD">#REF!</definedName>
    <definedName name="Sheet1" localSheetId="2">#REF!</definedName>
    <definedName name="Sheet1" localSheetId="1">#REF!</definedName>
    <definedName name="Sheet1">#REF!</definedName>
    <definedName name="SHPC" localSheetId="2">#REF!</definedName>
    <definedName name="SHPC" localSheetId="1">#REF!</definedName>
    <definedName name="SHPC">#REF!</definedName>
    <definedName name="SHPD" localSheetId="2">#REF!</definedName>
    <definedName name="SHPD" localSheetId="1">#REF!</definedName>
    <definedName name="SHPD">#REF!</definedName>
    <definedName name="sieucao" localSheetId="2">#REF!</definedName>
    <definedName name="sieucao" localSheetId="1">#REF!</definedName>
    <definedName name="sieucao">#REF!</definedName>
    <definedName name="SIZE" localSheetId="2">#REF!</definedName>
    <definedName name="SIZE" localSheetId="1">#REF!</definedName>
    <definedName name="SIZE">#REF!</definedName>
    <definedName name="SL" localSheetId="2">#REF!</definedName>
    <definedName name="SL" localSheetId="1">#REF!</definedName>
    <definedName name="SL">#REF!</definedName>
    <definedName name="SORT" localSheetId="2">#REF!</definedName>
    <definedName name="SORT" localSheetId="1">#REF!</definedName>
    <definedName name="SORT">#REF!</definedName>
    <definedName name="SOTKCDKT" localSheetId="5">#REF!,#REF!,#REF!</definedName>
    <definedName name="SOTKCDKT" localSheetId="2">#REF!,#REF!,#REF!</definedName>
    <definedName name="SOTKCDKT" localSheetId="1">#REF!,#REF!,#REF!</definedName>
    <definedName name="SOTKCDKT">#REF!,#REF!,#REF!</definedName>
    <definedName name="SP" localSheetId="5">#REF!</definedName>
    <definedName name="SP" localSheetId="2">#REF!</definedName>
    <definedName name="SP" localSheetId="1">#REF!</definedName>
    <definedName name="SP">#REF!</definedName>
    <definedName name="Spec" localSheetId="2">#REF!</definedName>
    <definedName name="Spec" localSheetId="1">#REF!</definedName>
    <definedName name="Spec">#REF!</definedName>
    <definedName name="SPECSUMMARY" localSheetId="2">#REF!</definedName>
    <definedName name="SPECSUMMARY" localSheetId="1">#REF!</definedName>
    <definedName name="SPECSUMMARY">#REF!</definedName>
    <definedName name="sq">0.195*1.21</definedName>
    <definedName name="SQDKT10" localSheetId="5">#REF!</definedName>
    <definedName name="SQDKT10" localSheetId="2">#REF!</definedName>
    <definedName name="SQDKT10" localSheetId="1">#REF!</definedName>
    <definedName name="SQDKT10">#REF!</definedName>
    <definedName name="SQDKT11" localSheetId="2">#REF!</definedName>
    <definedName name="SQDKT11" localSheetId="1">#REF!</definedName>
    <definedName name="SQDKT11">#REF!</definedName>
    <definedName name="SQDKT9" localSheetId="2">#REF!</definedName>
    <definedName name="SQDKT9" localSheetId="1">#REF!</definedName>
    <definedName name="SQDKT9">#REF!</definedName>
    <definedName name="SR" localSheetId="2">#REF!</definedName>
    <definedName name="SR" localSheetId="1">#REF!</definedName>
    <definedName name="SR">#REF!</definedName>
    <definedName name="SRSQI" localSheetId="2">#REF!</definedName>
    <definedName name="SRSQI" localSheetId="1">#REF!</definedName>
    <definedName name="SRSQI">#REF!</definedName>
    <definedName name="st14.1" localSheetId="2">#REF!</definedName>
    <definedName name="st14.1" localSheetId="1">#REF!</definedName>
    <definedName name="st14.1">#REF!</definedName>
    <definedName name="st14.2" localSheetId="2">#REF!</definedName>
    <definedName name="st14.2" localSheetId="1">#REF!</definedName>
    <definedName name="st14.2">#REF!</definedName>
    <definedName name="st15.0" localSheetId="2">#REF!</definedName>
    <definedName name="st15.0" localSheetId="1">#REF!</definedName>
    <definedName name="st15.0">#REF!</definedName>
    <definedName name="st15.1" localSheetId="2">#REF!</definedName>
    <definedName name="st15.1" localSheetId="1">#REF!</definedName>
    <definedName name="st15.1">#REF!</definedName>
    <definedName name="st15.2" localSheetId="2">#REF!</definedName>
    <definedName name="st15.2" localSheetId="1">#REF!</definedName>
    <definedName name="st15.2">#REF!</definedName>
    <definedName name="Start_1" localSheetId="2">#REF!</definedName>
    <definedName name="Start_1" localSheetId="1">#REF!</definedName>
    <definedName name="Start_1">#REF!</definedName>
    <definedName name="Start_10" localSheetId="2">#REF!</definedName>
    <definedName name="Start_10" localSheetId="1">#REF!</definedName>
    <definedName name="Start_10">#REF!</definedName>
    <definedName name="Start_11" localSheetId="2">#REF!</definedName>
    <definedName name="Start_11" localSheetId="1">#REF!</definedName>
    <definedName name="Start_11">#REF!</definedName>
    <definedName name="Start_12" localSheetId="2">#REF!</definedName>
    <definedName name="Start_12" localSheetId="1">#REF!</definedName>
    <definedName name="Start_12">#REF!</definedName>
    <definedName name="Start_13" localSheetId="2">#REF!</definedName>
    <definedName name="Start_13" localSheetId="1">#REF!</definedName>
    <definedName name="Start_13">#REF!</definedName>
    <definedName name="Start_2" localSheetId="2">#REF!</definedName>
    <definedName name="Start_2" localSheetId="1">#REF!</definedName>
    <definedName name="Start_2">#REF!</definedName>
    <definedName name="Start_3" localSheetId="2">#REF!</definedName>
    <definedName name="Start_3" localSheetId="1">#REF!</definedName>
    <definedName name="Start_3">#REF!</definedName>
    <definedName name="Start_4" localSheetId="2">#REF!</definedName>
    <definedName name="Start_4" localSheetId="1">#REF!</definedName>
    <definedName name="Start_4">#REF!</definedName>
    <definedName name="Start_5" localSheetId="2">#REF!</definedName>
    <definedName name="Start_5" localSheetId="1">#REF!</definedName>
    <definedName name="Start_5">#REF!</definedName>
    <definedName name="Start_6" localSheetId="2">#REF!</definedName>
    <definedName name="Start_6" localSheetId="1">#REF!</definedName>
    <definedName name="Start_6">#REF!</definedName>
    <definedName name="Start_7" localSheetId="2">#REF!</definedName>
    <definedName name="Start_7" localSheetId="1">#REF!</definedName>
    <definedName name="Start_7">#REF!</definedName>
    <definedName name="Start_8" localSheetId="2">#REF!</definedName>
    <definedName name="Start_8" localSheetId="1">#REF!</definedName>
    <definedName name="Start_8">#REF!</definedName>
    <definedName name="Start_9" localSheetId="2">#REF!</definedName>
    <definedName name="Start_9" localSheetId="1">#REF!</definedName>
    <definedName name="Start_9">#REF!</definedName>
    <definedName name="SUM" localSheetId="5">#REF!,#REF!</definedName>
    <definedName name="SUM" localSheetId="2">#REF!,#REF!</definedName>
    <definedName name="SUM" localSheetId="1">#REF!,#REF!</definedName>
    <definedName name="SUM">#REF!,#REF!</definedName>
    <definedName name="SUMMARY" localSheetId="5">#REF!</definedName>
    <definedName name="SUMMARY" localSheetId="2">#REF!</definedName>
    <definedName name="SUMMARY" localSheetId="1">#REF!</definedName>
    <definedName name="SUMMARY">#REF!</definedName>
    <definedName name="T" localSheetId="2">#REF!</definedName>
    <definedName name="T" localSheetId="1">#REF!</definedName>
    <definedName name="T">#REF!</definedName>
    <definedName name="tam" localSheetId="2">#REF!</definedName>
    <definedName name="tam" localSheetId="1">#REF!</definedName>
    <definedName name="tam">#REF!</definedName>
    <definedName name="taovungloc" localSheetId="2">#REF!</definedName>
    <definedName name="taovungloc" localSheetId="1">#REF!</definedName>
    <definedName name="taovungloc">#REF!</definedName>
    <definedName name="taweepong" localSheetId="2">#REF!</definedName>
    <definedName name="taweepong" localSheetId="1">#REF!</definedName>
    <definedName name="taweepong">#REF!</definedName>
    <definedName name="TaxTV">10%</definedName>
    <definedName name="TaxXL">5%</definedName>
    <definedName name="tbtn" localSheetId="5">#REF!</definedName>
    <definedName name="tbtn" localSheetId="2">#REF!</definedName>
    <definedName name="tbtn" localSheetId="1">#REF!</definedName>
    <definedName name="tbtn">#REF!</definedName>
    <definedName name="tca" localSheetId="2">#REF!</definedName>
    <definedName name="tca" localSheetId="1">#REF!</definedName>
    <definedName name="tca">#REF!</definedName>
    <definedName name="Tchuan" localSheetId="2">#REF!</definedName>
    <definedName name="Tchuan" localSheetId="1">#REF!</definedName>
    <definedName name="Tchuan">#REF!</definedName>
    <definedName name="TCVN">"Text Box 43"</definedName>
    <definedName name="ten" localSheetId="5">#REF!</definedName>
    <definedName name="ten" localSheetId="2">#REF!</definedName>
    <definedName name="ten" localSheetId="1">#REF!</definedName>
    <definedName name="ten">#REF!</definedName>
    <definedName name="tencongviec" localSheetId="2">#REF!</definedName>
    <definedName name="tencongviec" localSheetId="1">#REF!</definedName>
    <definedName name="tencongviec">#REF!</definedName>
    <definedName name="test" localSheetId="2">#REF!</definedName>
    <definedName name="test" localSheetId="1">#REF!</definedName>
    <definedName name="test">#REF!</definedName>
    <definedName name="TESTHKEY" localSheetId="5">'[1]TB P12'!#REF!</definedName>
    <definedName name="TESTHKEY" localSheetId="2">'[1]TB P12'!#REF!</definedName>
    <definedName name="TESTHKEY" localSheetId="1">'[1]TB P12'!#REF!</definedName>
    <definedName name="TESTHKEY">'[1]TB P12'!#REF!</definedName>
    <definedName name="TESTVKEY" localSheetId="5">'[1]TB P12'!#REF!</definedName>
    <definedName name="TESTVKEY" localSheetId="2">'[1]TB P12'!#REF!</definedName>
    <definedName name="TESTVKEY" localSheetId="1">'[1]TB P12'!#REF!</definedName>
    <definedName name="TESTVKEY">'[1]TB P12'!#REF!</definedName>
    <definedName name="TextRefCopy1" localSheetId="5">#REF!</definedName>
    <definedName name="TextRefCopy1" localSheetId="2">#REF!</definedName>
    <definedName name="TextRefCopy1" localSheetId="1">#REF!</definedName>
    <definedName name="TextRefCopy1">#REF!</definedName>
    <definedName name="TextRefCopy2" localSheetId="2">#REF!</definedName>
    <definedName name="TextRefCopy2" localSheetId="1">#REF!</definedName>
    <definedName name="TextRefCopy2">#REF!</definedName>
    <definedName name="TextRefCopy3" localSheetId="5">'[9]Adjust entry'!#REF!</definedName>
    <definedName name="TextRefCopy3" localSheetId="2">'[9]Adjust entry'!#REF!</definedName>
    <definedName name="TextRefCopy3" localSheetId="1">'[9]Adjust entry'!#REF!</definedName>
    <definedName name="TextRefCopy3">'[9]Adjust entry'!#REF!</definedName>
    <definedName name="TextRefCopy4" localSheetId="5">'[9]Adjust entry'!#REF!</definedName>
    <definedName name="TextRefCopy4" localSheetId="2">'[9]Adjust entry'!#REF!</definedName>
    <definedName name="TextRefCopy4" localSheetId="1">'[9]Adjust entry'!#REF!</definedName>
    <definedName name="TextRefCopy4">'[9]Adjust entry'!#REF!</definedName>
    <definedName name="TextRefCopyRangeCount" hidden="1">1</definedName>
    <definedName name="TG" localSheetId="5">#REF!</definedName>
    <definedName name="TG" localSheetId="2">#REF!</definedName>
    <definedName name="TG" localSheetId="1">#REF!</definedName>
    <definedName name="TG">#REF!</definedName>
    <definedName name="thcnkhach" localSheetId="2">#REF!</definedName>
    <definedName name="thcnkhach" localSheetId="1">#REF!</definedName>
    <definedName name="thcnkhach">#REF!</definedName>
    <definedName name="thh" localSheetId="2">#REF!</definedName>
    <definedName name="thh" localSheetId="1">#REF!</definedName>
    <definedName name="thh">#REF!</definedName>
    <definedName name="THI" localSheetId="2">#REF!</definedName>
    <definedName name="THI" localSheetId="1">#REF!</definedName>
    <definedName name="THI">#REF!</definedName>
    <definedName name="THK" localSheetId="2">#REF!</definedName>
    <definedName name="THK" localSheetId="1">#REF!</definedName>
    <definedName name="THK">#REF!</definedName>
    <definedName name="Tien" localSheetId="2">#REF!</definedName>
    <definedName name="Tien" localSheetId="1">#REF!</definedName>
    <definedName name="Tien">#REF!</definedName>
    <definedName name="TITAN" localSheetId="2">#REF!</definedName>
    <definedName name="TITAN" localSheetId="1">#REF!</definedName>
    <definedName name="TITAN">#REF!</definedName>
    <definedName name="TKTHCNK" localSheetId="2">#REF!</definedName>
    <definedName name="TKTHCNK" localSheetId="1">#REF!</definedName>
    <definedName name="TKTHCNK">#REF!</definedName>
    <definedName name="TLD" localSheetId="2">#REF!</definedName>
    <definedName name="TLD" localSheetId="1">#REF!</definedName>
    <definedName name="TLD">#REF!</definedName>
    <definedName name="TLTT_KHO1" localSheetId="2">#REF!</definedName>
    <definedName name="TLTT_KHO1" localSheetId="1">#REF!</definedName>
    <definedName name="TLTT_KHO1">#REF!</definedName>
    <definedName name="TLTT_UOT1" localSheetId="2">#REF!</definedName>
    <definedName name="TLTT_UOT1" localSheetId="1">#REF!</definedName>
    <definedName name="TLTT_UOT1">#REF!</definedName>
    <definedName name="TLTT_UOT2" localSheetId="2">#REF!</definedName>
    <definedName name="TLTT_UOT2" localSheetId="1">#REF!</definedName>
    <definedName name="TLTT_UOT2">#REF!</definedName>
    <definedName name="TLTT_UOT3" localSheetId="2">#REF!</definedName>
    <definedName name="TLTT_UOT3" localSheetId="1">#REF!</definedName>
    <definedName name="TLTT_UOT3">#REF!</definedName>
    <definedName name="TLTT_UOT4" localSheetId="2">#REF!</definedName>
    <definedName name="TLTT_UOT4" localSheetId="1">#REF!</definedName>
    <definedName name="TLTT_UOT4">#REF!</definedName>
    <definedName name="TLTT_UOT5" localSheetId="2">#REF!</definedName>
    <definedName name="TLTT_UOT5" localSheetId="1">#REF!</definedName>
    <definedName name="TLTT_UOT5">#REF!</definedName>
    <definedName name="TLTT_UOT6" localSheetId="2">#REF!</definedName>
    <definedName name="TLTT_UOT6" localSheetId="1">#REF!</definedName>
    <definedName name="TLTT_UOT6">#REF!</definedName>
    <definedName name="TLTT_UOT7" localSheetId="2">#REF!</definedName>
    <definedName name="TLTT_UOT7" localSheetId="1">#REF!</definedName>
    <definedName name="TLTT_UOT7">#REF!</definedName>
    <definedName name="TLY" localSheetId="2">#REF!</definedName>
    <definedName name="TLY" localSheetId="1">#REF!</definedName>
    <definedName name="TLY">#REF!</definedName>
    <definedName name="TN" localSheetId="2">#REF!</definedName>
    <definedName name="TN" localSheetId="1">#REF!</definedName>
    <definedName name="TN">#REF!</definedName>
    <definedName name="TNN" localSheetId="2">#REF!</definedName>
    <definedName name="TNN" localSheetId="1">#REF!</definedName>
    <definedName name="TNN">#REF!</definedName>
    <definedName name="Tong" localSheetId="2">#REF!</definedName>
    <definedName name="Tong" localSheetId="1">#REF!</definedName>
    <definedName name="Tong">#REF!</definedName>
    <definedName name="TOTAL" localSheetId="2">#REF!</definedName>
    <definedName name="TOTAL" localSheetId="1">#REF!</definedName>
    <definedName name="TOTAL">#REF!</definedName>
    <definedName name="TPLRP" localSheetId="2">#REF!</definedName>
    <definedName name="TPLRP" localSheetId="1">#REF!</definedName>
    <definedName name="TPLRP">#REF!</definedName>
    <definedName name="Tra_Cot" localSheetId="2">#REF!</definedName>
    <definedName name="Tra_Cot" localSheetId="1">#REF!</definedName>
    <definedName name="Tra_Cot">#REF!</definedName>
    <definedName name="Tra_DM_su_dung" localSheetId="2">#REF!</definedName>
    <definedName name="Tra_DM_su_dung" localSheetId="1">#REF!</definedName>
    <definedName name="Tra_DM_su_dung">#REF!</definedName>
    <definedName name="Tra_don_gia_KS" localSheetId="2">#REF!</definedName>
    <definedName name="Tra_don_gia_KS" localSheetId="1">#REF!</definedName>
    <definedName name="Tra_don_gia_KS">#REF!</definedName>
    <definedName name="Tra_DTCT" localSheetId="2">#REF!</definedName>
    <definedName name="Tra_DTCT" localSheetId="1">#REF!</definedName>
    <definedName name="Tra_DTCT">#REF!</definedName>
    <definedName name="Tra_GTDTXLST" localSheetId="2">#REF!</definedName>
    <definedName name="Tra_GTDTXLST" localSheetId="1">#REF!</definedName>
    <definedName name="Tra_GTDTXLST">#REF!</definedName>
    <definedName name="Tra_ten_cong" localSheetId="2">#REF!</definedName>
    <definedName name="Tra_ten_cong" localSheetId="1">#REF!</definedName>
    <definedName name="Tra_ten_cong">#REF!</definedName>
    <definedName name="Tra_tim_hang_mucPT_trung" localSheetId="2">#REF!</definedName>
    <definedName name="Tra_tim_hang_mucPT_trung" localSheetId="1">#REF!</definedName>
    <definedName name="Tra_tim_hang_mucPT_trung">#REF!</definedName>
    <definedName name="TRA_VAT_LIEU" localSheetId="2">#REF!</definedName>
    <definedName name="TRA_VAT_LIEU" localSheetId="1">#REF!</definedName>
    <definedName name="TRA_VAT_LIEU">#REF!</definedName>
    <definedName name="Tra_vËt_liÖu" localSheetId="2">#REF!</definedName>
    <definedName name="Tra_vËt_liÖu" localSheetId="1">#REF!</definedName>
    <definedName name="Tra_vËt_liÖu">#REF!</definedName>
    <definedName name="TRA_VL" localSheetId="2">#REF!</definedName>
    <definedName name="TRA_VL" localSheetId="1">#REF!</definedName>
    <definedName name="TRA_VL">#REF!</definedName>
    <definedName name="Tracp" localSheetId="2">#REF!</definedName>
    <definedName name="Tracp" localSheetId="1">#REF!</definedName>
    <definedName name="Tracp">#REF!</definedName>
    <definedName name="TRADE2" localSheetId="2">#REF!</definedName>
    <definedName name="TRADE2" localSheetId="1">#REF!</definedName>
    <definedName name="TRADE2">#REF!</definedName>
    <definedName name="tthi" localSheetId="2">#REF!</definedName>
    <definedName name="tthi" localSheetId="1">#REF!</definedName>
    <definedName name="tthi">#REF!</definedName>
    <definedName name="TTN" localSheetId="2">#REF!</definedName>
    <definedName name="TTN" localSheetId="1">#REF!</definedName>
    <definedName name="TTN">#REF!</definedName>
    <definedName name="tucn" localSheetId="2">#REF!</definedName>
    <definedName name="tucn" localSheetId="1">#REF!</definedName>
    <definedName name="tucn">#REF!</definedName>
    <definedName name="tung" localSheetId="2">#REF!</definedName>
    <definedName name="tung" localSheetId="1">#REF!</definedName>
    <definedName name="tung">#REF!</definedName>
    <definedName name="tutk" localSheetId="2">#REF!</definedName>
    <definedName name="tutk" localSheetId="1">#REF!</definedName>
    <definedName name="tutk">#REF!</definedName>
    <definedName name="ty_le" localSheetId="2">#REF!</definedName>
    <definedName name="ty_le" localSheetId="1">#REF!</definedName>
    <definedName name="ty_le">#REF!</definedName>
    <definedName name="ty_le_BTN" localSheetId="2">#REF!</definedName>
    <definedName name="ty_le_BTN" localSheetId="1">#REF!</definedName>
    <definedName name="ty_le_BTN">#REF!</definedName>
    <definedName name="type" localSheetId="5">[10]Masterประเภท!$A$2:$A$10</definedName>
    <definedName name="type">#N/A</definedName>
    <definedName name="UB" localSheetId="5">#REF!</definedName>
    <definedName name="UB" localSheetId="2">#REF!</definedName>
    <definedName name="UB" localSheetId="1">#REF!</definedName>
    <definedName name="UB">#REF!</definedName>
    <definedName name="ui" localSheetId="2">#REF!</definedName>
    <definedName name="ui" localSheetId="1">#REF!</definedName>
    <definedName name="ui">#REF!</definedName>
    <definedName name="UP" localSheetId="5">#REF!,#REF!,#REF!,#REF!,#REF!,#REF!,#REF!,#REF!,#REF!,#REF!,#REF!</definedName>
    <definedName name="UP" localSheetId="2">#REF!,#REF!,#REF!,#REF!,#REF!,#REF!,#REF!,#REF!,#REF!,#REF!,#REF!</definedName>
    <definedName name="UP" localSheetId="1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5">#REF!</definedName>
    <definedName name="VARIINST" localSheetId="2">#REF!</definedName>
    <definedName name="VARIINST" localSheetId="1">#REF!</definedName>
    <definedName name="VARIINST">#REF!</definedName>
    <definedName name="VARIPURC" localSheetId="2">#REF!</definedName>
    <definedName name="VARIPURC" localSheetId="1">#REF!</definedName>
    <definedName name="VARIPURC">#REF!</definedName>
    <definedName name="VAT" localSheetId="2">#REF!</definedName>
    <definedName name="VAT" localSheetId="1">#REF!</definedName>
    <definedName name="VAT">#REF!</definedName>
    <definedName name="vd" localSheetId="2">#REF!</definedName>
    <definedName name="vd" localSheetId="1">#REF!</definedName>
    <definedName name="vd">#REF!</definedName>
    <definedName name="VT" localSheetId="2">#REF!</definedName>
    <definedName name="VT" localSheetId="1">#REF!</definedName>
    <definedName name="VT">#REF!</definedName>
    <definedName name="vungchon" localSheetId="2">#REF!</definedName>
    <definedName name="vungchon" localSheetId="1">#REF!</definedName>
    <definedName name="vungchon">#REF!</definedName>
    <definedName name="W" localSheetId="2">#REF!</definedName>
    <definedName name="W" localSheetId="1">#REF!</definedName>
    <definedName name="W">#REF!</definedName>
    <definedName name="WG" localSheetId="2">#REF!</definedName>
    <definedName name="WG" localSheetId="1">#REF!</definedName>
    <definedName name="WG">#REF!</definedName>
    <definedName name="X" localSheetId="2">#REF!</definedName>
    <definedName name="X" localSheetId="1">#REF!</definedName>
    <definedName name="X">#REF!</definedName>
    <definedName name="x_max" localSheetId="2">#REF!</definedName>
    <definedName name="x_max" localSheetId="1">#REF!</definedName>
    <definedName name="x_max">#REF!</definedName>
    <definedName name="x_min" localSheetId="2">#REF!</definedName>
    <definedName name="x_min" localSheetId="1">#REF!</definedName>
    <definedName name="x_min">#REF!</definedName>
    <definedName name="xangcu" localSheetId="2">#REF!</definedName>
    <definedName name="xangcu" localSheetId="1">#REF!</definedName>
    <definedName name="xangcu">#REF!</definedName>
    <definedName name="xangmoi" localSheetId="2">#REF!</definedName>
    <definedName name="xangmoi" localSheetId="1">#REF!</definedName>
    <definedName name="xangmoi">#REF!</definedName>
    <definedName name="xh" localSheetId="2">#REF!</definedName>
    <definedName name="xh" localSheetId="1">#REF!</definedName>
    <definedName name="xh">#REF!</definedName>
    <definedName name="xl" localSheetId="2">#REF!</definedName>
    <definedName name="xl" localSheetId="1">#REF!</definedName>
    <definedName name="xl">#REF!</definedName>
    <definedName name="xlc" localSheetId="2">#REF!</definedName>
    <definedName name="xlc" localSheetId="1">#REF!</definedName>
    <definedName name="xlc">#REF!</definedName>
    <definedName name="xlk" localSheetId="2">#REF!</definedName>
    <definedName name="xlk" localSheetId="1">#REF!</definedName>
    <definedName name="xlk">#REF!</definedName>
    <definedName name="xmax" localSheetId="2">#REF!</definedName>
    <definedName name="xmax" localSheetId="1">#REF!</definedName>
    <definedName name="xmax">#REF!</definedName>
    <definedName name="xn" localSheetId="2">#REF!</definedName>
    <definedName name="xn" localSheetId="1">#REF!</definedName>
    <definedName name="xn">#REF!</definedName>
    <definedName name="y_max" localSheetId="2">#REF!</definedName>
    <definedName name="y_max" localSheetId="1">#REF!</definedName>
    <definedName name="y_max">#REF!</definedName>
    <definedName name="y_min" localSheetId="2">#REF!</definedName>
    <definedName name="y_min" localSheetId="1">#REF!</definedName>
    <definedName name="y_min">#REF!</definedName>
    <definedName name="yc" localSheetId="2">#REF!</definedName>
    <definedName name="yc" localSheetId="1">#REF!</definedName>
    <definedName name="yc">#REF!</definedName>
    <definedName name="ymax" localSheetId="2">#REF!</definedName>
    <definedName name="ymax" localSheetId="1">#REF!</definedName>
    <definedName name="ymax">#REF!</definedName>
    <definedName name="ZYX" localSheetId="2">#REF!</definedName>
    <definedName name="ZYX" localSheetId="1">#REF!</definedName>
    <definedName name="ZYX">#REF!</definedName>
    <definedName name="ZZZ" localSheetId="2">#REF!</definedName>
    <definedName name="ZZZ" localSheetId="1">#REF!</definedName>
    <definedName name="ZZZ">#REF!</definedName>
    <definedName name="เงินโอนจาก_ธ._มหานคร" localSheetId="2">[11]รับจ่าย!#REF!</definedName>
    <definedName name="เงินโอนจาก_ธ._มหานคร" localSheetId="1">[11]รับจ่าย!#REF!</definedName>
    <definedName name="เงินโอนจาก_ธ._มหานคร">[11]รับจ่าย!#REF!</definedName>
    <definedName name="ค่าภาชนะบรรจุ" localSheetId="5">#REF!</definedName>
    <definedName name="ค่าภาชนะบรรจุ" localSheetId="2">#REF!</definedName>
    <definedName name="ค่าภาชนะบรรจุ" localSheetId="1">#REF!</definedName>
    <definedName name="ค่าภาชนะบรรจุ">#REF!</definedName>
    <definedName name="จ่าย_T_R_ครบกำหนด" localSheetId="5">[11]รับจ่าย!#REF!</definedName>
    <definedName name="จ่าย_T_R_ครบกำหนด" localSheetId="2">[11]รับจ่าย!#REF!</definedName>
    <definedName name="จ่าย_T_R_ครบกำหนด" localSheetId="1">[11]รับจ่าย!#REF!</definedName>
    <definedName name="จ่าย_T_R_ครบกำหนด">[11]รับจ่าย!#REF!</definedName>
    <definedName name="จำนวนทรายขาว" localSheetId="5">#REF!</definedName>
    <definedName name="จำนวนทรายขาว" localSheetId="2">#REF!</definedName>
    <definedName name="จำนวนทรายขาว" localSheetId="1">#REF!</definedName>
    <definedName name="จำนวนทรายขาว">#REF!</definedName>
    <definedName name="จำนวนทรายดิบ" localSheetId="2">#REF!</definedName>
    <definedName name="จำนวนทรายดิบ" localSheetId="1">#REF!</definedName>
    <definedName name="จำนวนทรายดิบ">#REF!</definedName>
    <definedName name="ต้นทุนทรายดิบ" localSheetId="2">#REF!</definedName>
    <definedName name="ต้นทุนทรายดิบ" localSheetId="1">#REF!</definedName>
    <definedName name="ต้นทุนทรายดิบ">#REF!</definedName>
    <definedName name="ต้นทุนทรายดิบต่อกระสอบ" localSheetId="2">#REF!</definedName>
    <definedName name="ต้นทุนทรายดิบต่อกระสอบ" localSheetId="1">#REF!</definedName>
    <definedName name="ต้นทุนทรายดิบต่อกระสอบ">#REF!</definedName>
    <definedName name="ทรายดิบที่ใช้ทำทรายขาว" localSheetId="2">#REF!</definedName>
    <definedName name="ทรายดิบที่ใช้ทำทรายขาว" localSheetId="1">#REF!</definedName>
    <definedName name="ทรายดิบที่ใช้ทำทรายขาว">#REF!</definedName>
    <definedName name="พพพ" localSheetId="2">#REF!</definedName>
    <definedName name="พพพ" localSheetId="1">#REF!</definedName>
    <definedName name="พพพ">#REF!</definedName>
    <definedName name="本月天数" localSheetId="2">#REF!</definedName>
    <definedName name="本月天数" localSheetId="1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2" i="1" l="1"/>
  <c r="J32" i="1"/>
  <c r="F28" i="11" l="1"/>
  <c r="R41" i="12"/>
  <c r="F21" i="11"/>
  <c r="X41" i="12"/>
  <c r="F72" i="1" l="1"/>
  <c r="F19" i="1"/>
  <c r="F17" i="1"/>
  <c r="F47" i="11" l="1"/>
  <c r="F135" i="1"/>
  <c r="F95" i="1"/>
  <c r="F80" i="1"/>
  <c r="L24" i="19" l="1"/>
  <c r="F35" i="1" l="1"/>
  <c r="J24" i="19" l="1"/>
  <c r="H24" i="19"/>
  <c r="F18" i="11"/>
  <c r="F35" i="11" l="1"/>
  <c r="M64" i="14" l="1"/>
  <c r="I64" i="14"/>
  <c r="M40" i="14"/>
  <c r="I40" i="14"/>
  <c r="N43" i="12" l="1"/>
  <c r="P43" i="12" l="1"/>
  <c r="AB37" i="12"/>
  <c r="V29" i="12"/>
  <c r="T29" i="12"/>
  <c r="AF26" i="12"/>
  <c r="AJ26" i="12" s="1"/>
  <c r="AB22" i="12"/>
  <c r="AF22" i="12" s="1"/>
  <c r="AJ22" i="12" s="1"/>
  <c r="AB20" i="12"/>
  <c r="AF20" i="12" s="1"/>
  <c r="AJ20" i="12" s="1"/>
  <c r="AH28" i="12"/>
  <c r="AH29" i="12" s="1"/>
  <c r="AD28" i="12"/>
  <c r="AD29" i="12" s="1"/>
  <c r="Z28" i="12"/>
  <c r="X28" i="12"/>
  <c r="V28" i="12"/>
  <c r="T28" i="12"/>
  <c r="R28" i="12"/>
  <c r="P28" i="12"/>
  <c r="P29" i="12" s="1"/>
  <c r="N28" i="12"/>
  <c r="N29" i="12" s="1"/>
  <c r="L28" i="12"/>
  <c r="L29" i="12" s="1"/>
  <c r="J28" i="12"/>
  <c r="J29" i="12" s="1"/>
  <c r="H28" i="12"/>
  <c r="H29" i="12" s="1"/>
  <c r="F28" i="12"/>
  <c r="F29" i="12" s="1"/>
  <c r="V17" i="13"/>
  <c r="V15" i="13"/>
  <c r="AB16" i="12" l="1"/>
  <c r="L24" i="11" l="1"/>
  <c r="J24" i="11"/>
  <c r="H24" i="11"/>
  <c r="F24" i="11"/>
  <c r="AB25" i="12" l="1"/>
  <c r="AB41" i="12" l="1"/>
  <c r="H26" i="1" l="1"/>
  <c r="F26" i="1"/>
  <c r="A36" i="13" l="1"/>
  <c r="A121" i="14" s="1"/>
  <c r="A52" i="12"/>
  <c r="AF37" i="12" l="1"/>
  <c r="AJ37" i="12" s="1"/>
  <c r="L43" i="12"/>
  <c r="V25" i="13"/>
  <c r="A3" i="11" l="1"/>
  <c r="A3" i="13" l="1"/>
  <c r="A3" i="12"/>
  <c r="A3" i="14"/>
  <c r="A69" i="14" s="1"/>
  <c r="A66" i="14"/>
  <c r="H50" i="11"/>
  <c r="L50" i="11"/>
  <c r="AH43" i="12" l="1"/>
  <c r="AB35" i="12" l="1"/>
  <c r="F50" i="11" l="1"/>
  <c r="AF35" i="12"/>
  <c r="AJ35" i="12" s="1"/>
  <c r="F46" i="1" l="1"/>
  <c r="AB39" i="12"/>
  <c r="AB38" i="12"/>
  <c r="AB36" i="12"/>
  <c r="AF36" i="12" s="1"/>
  <c r="AJ36" i="12" s="1"/>
  <c r="AB33" i="12"/>
  <c r="AF33" i="12" s="1"/>
  <c r="G64" i="14" l="1"/>
  <c r="K64" i="14"/>
  <c r="V24" i="13"/>
  <c r="F38" i="11" l="1"/>
  <c r="F41" i="11" l="1"/>
  <c r="H60" i="19" l="1"/>
  <c r="J60" i="19"/>
  <c r="N60" i="19"/>
  <c r="L30" i="13" l="1"/>
  <c r="L20" i="13"/>
  <c r="L21" i="13" s="1"/>
  <c r="V28" i="13"/>
  <c r="V27" i="13"/>
  <c r="V26" i="13"/>
  <c r="V23" i="13"/>
  <c r="V18" i="13"/>
  <c r="V16" i="13"/>
  <c r="P30" i="13"/>
  <c r="P20" i="13"/>
  <c r="P21" i="13" s="1"/>
  <c r="V30" i="13" l="1"/>
  <c r="N15" i="19"/>
  <c r="N20" i="19" s="1"/>
  <c r="V20" i="13" l="1"/>
  <c r="T20" i="13"/>
  <c r="T21" i="13" s="1"/>
  <c r="R20" i="13"/>
  <c r="R21" i="13" s="1"/>
  <c r="N20" i="13"/>
  <c r="N21" i="13" s="1"/>
  <c r="J20" i="13"/>
  <c r="J21" i="13" s="1"/>
  <c r="H20" i="13"/>
  <c r="H21" i="13" s="1"/>
  <c r="F20" i="13"/>
  <c r="F21" i="13" s="1"/>
  <c r="AF25" i="12"/>
  <c r="AB23" i="12"/>
  <c r="AF23" i="12" s="1"/>
  <c r="AJ23" i="12" s="1"/>
  <c r="AB18" i="12"/>
  <c r="A62" i="19"/>
  <c r="L60" i="19"/>
  <c r="N49" i="19"/>
  <c r="N52" i="19" s="1"/>
  <c r="L12" i="11" s="1"/>
  <c r="L49" i="19"/>
  <c r="J49" i="19"/>
  <c r="J52" i="19" s="1"/>
  <c r="H12" i="11" s="1"/>
  <c r="H49" i="19"/>
  <c r="L15" i="19"/>
  <c r="L20" i="19" s="1"/>
  <c r="L26" i="19" s="1"/>
  <c r="L31" i="19" s="1"/>
  <c r="J15" i="19"/>
  <c r="H15" i="19"/>
  <c r="H20" i="19" s="1"/>
  <c r="H26" i="19" s="1"/>
  <c r="H31" i="19" s="1"/>
  <c r="H35" i="19" s="1"/>
  <c r="AF16" i="12" l="1"/>
  <c r="AJ16" i="12" s="1"/>
  <c r="AB28" i="12"/>
  <c r="AJ25" i="12"/>
  <c r="L35" i="19"/>
  <c r="L39" i="19" s="1"/>
  <c r="L42" i="19" s="1"/>
  <c r="J20" i="19"/>
  <c r="H52" i="19"/>
  <c r="F12" i="11" s="1"/>
  <c r="H39" i="19"/>
  <c r="H42" i="19" s="1"/>
  <c r="L52" i="19"/>
  <c r="J12" i="11" s="1"/>
  <c r="AF28" i="12" l="1"/>
  <c r="AB29" i="12"/>
  <c r="AF41" i="12"/>
  <c r="F43" i="11"/>
  <c r="J26" i="19"/>
  <c r="J31" i="19" s="1"/>
  <c r="J35" i="19" s="1"/>
  <c r="J39" i="19" s="1"/>
  <c r="J42" i="19" s="1"/>
  <c r="AF18" i="12"/>
  <c r="AJ18" i="12" s="1"/>
  <c r="AJ28" i="12" s="1"/>
  <c r="F43" i="12"/>
  <c r="AJ41" i="12" l="1"/>
  <c r="AJ33" i="12"/>
  <c r="AF38" i="12" l="1"/>
  <c r="H30" i="13"/>
  <c r="AF39" i="12" l="1"/>
  <c r="AJ39" i="12" s="1"/>
  <c r="AB31" i="12"/>
  <c r="AB43" i="12" s="1"/>
  <c r="AF31" i="12" l="1"/>
  <c r="AF43" i="12" s="1"/>
  <c r="K40" i="14"/>
  <c r="G40" i="14"/>
  <c r="M79" i="14"/>
  <c r="M83" i="14" s="1"/>
  <c r="T30" i="13"/>
  <c r="AJ38" i="12"/>
  <c r="AD43" i="12"/>
  <c r="AJ31" i="12" l="1"/>
  <c r="AJ43" i="12" s="1"/>
  <c r="I79" i="14"/>
  <c r="I83" i="14" s="1"/>
  <c r="R30" i="13"/>
  <c r="N30" i="13"/>
  <c r="J30" i="13"/>
  <c r="F30" i="13"/>
  <c r="Z43" i="12"/>
  <c r="X43" i="12"/>
  <c r="V43" i="12"/>
  <c r="T43" i="12"/>
  <c r="R43" i="12"/>
  <c r="J43" i="12"/>
  <c r="H43" i="12"/>
  <c r="J137" i="1"/>
  <c r="J141" i="1" s="1"/>
  <c r="J97" i="1"/>
  <c r="J84" i="1"/>
  <c r="J46" i="1"/>
  <c r="J26" i="1"/>
  <c r="J144" i="1" l="1"/>
  <c r="J99" i="1"/>
  <c r="F137" i="1"/>
  <c r="F141" i="1" s="1"/>
  <c r="F84" i="1"/>
  <c r="J48" i="1"/>
  <c r="F97" i="1"/>
  <c r="J146" i="1" l="1"/>
  <c r="F48" i="1"/>
  <c r="F99" i="1"/>
  <c r="F144" i="1" l="1"/>
  <c r="L46" i="1"/>
  <c r="L97" i="1"/>
  <c r="A57" i="1"/>
  <c r="L84" i="1"/>
  <c r="L26" i="1"/>
  <c r="H38" i="11"/>
  <c r="L38" i="11"/>
  <c r="A58" i="11"/>
  <c r="A105" i="1"/>
  <c r="A108" i="1"/>
  <c r="A156" i="1"/>
  <c r="J38" i="11"/>
  <c r="H41" i="11" l="1"/>
  <c r="F146" i="1"/>
  <c r="K79" i="14"/>
  <c r="K83" i="14" s="1"/>
  <c r="G79" i="14"/>
  <c r="G83" i="14" s="1"/>
  <c r="L43" i="11"/>
  <c r="H43" i="11"/>
  <c r="L137" i="1"/>
  <c r="L41" i="11"/>
  <c r="L99" i="1"/>
  <c r="H97" i="1"/>
  <c r="H46" i="1"/>
  <c r="H137" i="1"/>
  <c r="H141" i="1" s="1"/>
  <c r="AF29" i="12" s="1"/>
  <c r="H84" i="1"/>
  <c r="L48" i="1"/>
  <c r="J41" i="11"/>
  <c r="L141" i="1" l="1"/>
  <c r="L144" i="1" s="1"/>
  <c r="H144" i="1"/>
  <c r="AJ29" i="12" s="1"/>
  <c r="H48" i="1"/>
  <c r="H99" i="1"/>
  <c r="J43" i="11"/>
  <c r="V21" i="13" l="1"/>
  <c r="L146" i="1"/>
  <c r="H146" i="1"/>
  <c r="J47" i="11"/>
  <c r="N26" i="19"/>
  <c r="J50" i="11" l="1"/>
  <c r="N31" i="19"/>
  <c r="N35" i="19" l="1"/>
  <c r="N39" i="19" l="1"/>
  <c r="N42" i="19" l="1"/>
</calcChain>
</file>

<file path=xl/sharedStrings.xml><?xml version="1.0" encoding="utf-8"?>
<sst xmlns="http://schemas.openxmlformats.org/spreadsheetml/2006/main" count="525" uniqueCount="284">
  <si>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</si>
  <si>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</si>
  <si>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</si>
  <si>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</si>
  <si>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</si>
  <si>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</si>
  <si>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</si>
  <si>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</si>
  <si>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</si>
  <si>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</si>
  <si>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</si>
  <si>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</si>
  <si>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</si>
  <si>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</si>
  <si>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</si>
  <si>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</si>
  <si>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</si>
  <si>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</si>
  <si>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</si>
  <si>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</si>
  <si>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</si>
  <si>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</si>
  <si>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</si>
  <si>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</si>
  <si>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</si>
  <si>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</si>
  <si>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</si>
  <si>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</si>
  <si>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</si>
  <si>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</si>
  <si>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</si>
  <si>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</si>
  <si>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</si>
  <si>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</si>
  <si>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</si>
  <si>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</si>
  <si>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</si>
  <si>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</si>
  <si>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</si>
  <si>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</si>
  <si>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</si>
  <si>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</si>
  <si>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</si>
  <si>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</si>
  <si>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</si>
  <si>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</si>
  <si>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</si>
  <si>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</si>
  <si>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</si>
  <si>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</si>
  <si>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Operating profit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</si>
  <si>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</si>
  <si>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</si>
  <si>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</si>
  <si>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</si>
  <si>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</si>
  <si>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</si>
  <si>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</si>
  <si>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</si>
  <si>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</si>
  <si>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</si>
  <si>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</si>
  <si>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</si>
  <si>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</si>
  <si>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</si>
  <si>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</si>
  <si>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</si>
  <si>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</si>
  <si>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</si>
  <si>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</si>
  <si>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</si>
  <si>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</si>
  <si>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</si>
  <si>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</si>
  <si>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</si>
  <si>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</si>
  <si>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</si>
  <si>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</si>
  <si>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</si>
  <si>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</si>
  <si>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</si>
  <si>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</si>
  <si>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Cash payment for investments in associates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</si>
  <si>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</si>
  <si>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</si>
  <si>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</si>
  <si>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</si>
  <si>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</si>
  <si>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</si>
  <si>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</si>
  <si>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</si>
  <si>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</si>
  <si>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</si>
  <si>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</si>
  <si>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</si>
  <si>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From continuing operations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</si>
  <si>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</si>
  <si>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</si>
  <si>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</si>
  <si>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</si>
  <si>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</si>
  <si>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</si>
  <si>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</si>
  <si>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</si>
  <si>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</si>
  <si>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</si>
  <si>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</si>
  <si>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</si>
  <si>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</si>
  <si>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</si>
  <si>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 xml:space="preserve">Total items that will not be </t>
  </si>
  <si>
    <t>Goodwill, net</t>
  </si>
  <si>
    <t>From discontinued operations</t>
  </si>
  <si>
    <t>Net cash payments for financing activities</t>
  </si>
  <si>
    <t>Director   ___________________________________        Director   ___________________________________</t>
  </si>
  <si>
    <t>2019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</si>
  <si>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</si>
  <si>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</si>
  <si>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</si>
  <si>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</si>
  <si>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</si>
  <si>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- Change in fair value of hedging derivatives,</t>
  </si>
  <si>
    <t xml:space="preserve">     net of income tax</t>
  </si>
  <si>
    <t>Right-of-use assets, net</t>
  </si>
  <si>
    <t>instruments</t>
  </si>
  <si>
    <t>fair value of</t>
  </si>
  <si>
    <t>- Change in fair value of equity instruments,</t>
  </si>
  <si>
    <t>Derivative assets</t>
  </si>
  <si>
    <t>Derivative liabilities</t>
  </si>
  <si>
    <t>Non-controlling</t>
  </si>
  <si>
    <t>Repayments for debentures</t>
  </si>
  <si>
    <t>Interest and other finance costs paid</t>
  </si>
  <si>
    <t>Investment property, net</t>
  </si>
  <si>
    <t xml:space="preserve">Other comprehensive income (expenses) </t>
  </si>
  <si>
    <t>Earnings (Losses) per share for profit attributable</t>
  </si>
  <si>
    <t>Basic earnings (losses) per share</t>
  </si>
  <si>
    <t>Other gains (losses), net</t>
  </si>
  <si>
    <t>Long-term loans to, net</t>
  </si>
  <si>
    <t>Short-term loans from</t>
  </si>
  <si>
    <t xml:space="preserve">Investments accounted for using 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</si>
  <si>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</si>
  <si>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</si>
  <si>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t xml:space="preserve">Total equity attributable to owners </t>
  </si>
  <si>
    <t xml:space="preserve">   of the parent</t>
  </si>
  <si>
    <t>2020</t>
  </si>
  <si>
    <t>Perpetual</t>
  </si>
  <si>
    <t>debentures</t>
  </si>
  <si>
    <t>and intangible assets</t>
  </si>
  <si>
    <t>Non-cash items</t>
  </si>
  <si>
    <t>Opening balance as at 1 January 2019</t>
  </si>
  <si>
    <t>Opening balance as at 1 January 2020</t>
  </si>
  <si>
    <t xml:space="preserve">Interest paid on perpetual debentures
</t>
  </si>
  <si>
    <t>Cash paid for lease liabilities</t>
  </si>
  <si>
    <t>Interest paid on perpetual debentures</t>
  </si>
  <si>
    <t xml:space="preserve">Net increase in non-controlling interests </t>
  </si>
  <si>
    <t>from change in investment in subsidiary</t>
  </si>
  <si>
    <t>Profit (Loss) attributable to:</t>
  </si>
  <si>
    <t xml:space="preserve">Issued and fully paid-up share capital </t>
  </si>
  <si>
    <t>Perpetual debentures</t>
  </si>
  <si>
    <t>Assets of disposal groups classified as</t>
  </si>
  <si>
    <t>Liabilities of disposal groups classified as</t>
  </si>
  <si>
    <t>Acquire right-of-use assets</t>
  </si>
  <si>
    <t>Purchases of investment property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</si>
  <si>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</si>
  <si>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Treasury</t>
  </si>
  <si>
    <t>Payments for treasury shares</t>
  </si>
  <si>
    <t>shares</t>
  </si>
  <si>
    <t>Treasury shares</t>
  </si>
  <si>
    <t>net of cash acquired</t>
  </si>
  <si>
    <t xml:space="preserve">Cash payment for business combinations, </t>
  </si>
  <si>
    <t xml:space="preserve">Purchases of property, plant and equipment </t>
  </si>
  <si>
    <t xml:space="preserve">Acquisition of non-controlling interests </t>
  </si>
  <si>
    <t>through business combination</t>
  </si>
  <si>
    <t xml:space="preserve">held-for-sale from discontinued </t>
  </si>
  <si>
    <t>operations</t>
  </si>
  <si>
    <t xml:space="preserve">Total comprehensive income (expenses) </t>
  </si>
  <si>
    <t>financial institutions</t>
  </si>
  <si>
    <t xml:space="preserve">Proceeds from disposals of property, plant </t>
  </si>
  <si>
    <t>and equipment and intangible assets</t>
  </si>
  <si>
    <t xml:space="preserve">Net cash receipts from (payments for) </t>
  </si>
  <si>
    <t>short-term loans from</t>
  </si>
  <si>
    <t xml:space="preserve">Cash receipts from long-term loans from </t>
  </si>
  <si>
    <t xml:space="preserve">Cash receipts from non-controlling interests </t>
  </si>
  <si>
    <t>for additional share capital in a subsidiary</t>
  </si>
  <si>
    <t xml:space="preserve">Payable balances from purchase of property, </t>
  </si>
  <si>
    <t>(included in trade and other payables)</t>
  </si>
  <si>
    <t xml:space="preserve">plant and equipment and intangible assets </t>
  </si>
  <si>
    <t xml:space="preserve">Reclassify from investment in a subsidiaries </t>
  </si>
  <si>
    <t>under lease contracts</t>
  </si>
  <si>
    <t xml:space="preserve">Net increase (decrease) in cash </t>
  </si>
  <si>
    <t>and cash equivalents</t>
  </si>
  <si>
    <t>Proceeds from disposals of assets of</t>
  </si>
  <si>
    <t>Increase in investment in a subsidiary by</t>
  </si>
  <si>
    <t>converting loan receivables to investment</t>
  </si>
  <si>
    <t>Long-term loans from</t>
  </si>
  <si>
    <t>continuing operations</t>
  </si>
  <si>
    <t>Reserve for</t>
  </si>
  <si>
    <t>- Legal</t>
  </si>
  <si>
    <t>treasury</t>
  </si>
  <si>
    <t>Reserve for treasury shares</t>
  </si>
  <si>
    <t>for treasury</t>
  </si>
  <si>
    <t>Reserve</t>
  </si>
  <si>
    <t>Profit before income tax</t>
  </si>
  <si>
    <t>Total basic earnings per share</t>
  </si>
  <si>
    <t>Total comprehensive income attributable to:</t>
  </si>
  <si>
    <t>Consolidated</t>
  </si>
  <si>
    <t>Separate</t>
  </si>
  <si>
    <t>Proceeds from sale of investment in an associate</t>
  </si>
  <si>
    <t xml:space="preserve">Cash receipts from long-term loans to related parties </t>
  </si>
  <si>
    <t>Net cash receipts from operating activities</t>
  </si>
  <si>
    <t>Cash and cash equivalents - closing balance</t>
  </si>
  <si>
    <t>and an associate to investment in a joint venture</t>
  </si>
  <si>
    <t>Net cash receipt (payments) for short-term loans to</t>
  </si>
  <si>
    <t>held-for-sale from discontinued operations</t>
  </si>
  <si>
    <t>- Remeasurements gain (loss) of employee</t>
  </si>
  <si>
    <t xml:space="preserve">     benefit obligations, net of income tax</t>
  </si>
  <si>
    <t xml:space="preserve">     subsequently to profit or loss</t>
  </si>
  <si>
    <t>Net cash receipts from (payments for) investing activities</t>
  </si>
  <si>
    <t>Gain on sale of investment in associates</t>
  </si>
  <si>
    <t xml:space="preserve">Cash payments from long-term loans to related parties </t>
  </si>
  <si>
    <t xml:space="preserve">Cash payment for long-term investments </t>
  </si>
  <si>
    <t>accounted for using the equity method</t>
  </si>
  <si>
    <t>Share of profit (loss) from investments</t>
  </si>
  <si>
    <t>the equity method, net</t>
  </si>
  <si>
    <t>investments accounted for using the</t>
  </si>
  <si>
    <t>equity method</t>
  </si>
  <si>
    <t xml:space="preserve">     from investments accounted for using</t>
  </si>
  <si>
    <t xml:space="preserve">     the equity method, net of income tax</t>
  </si>
  <si>
    <t>disposal groups classified as held-for-sale</t>
  </si>
  <si>
    <t xml:space="preserve">Reclassify from investments in an associate and </t>
  </si>
  <si>
    <t>joint ventures to investment in subsidiaries</t>
  </si>
  <si>
    <t>and third parties</t>
  </si>
  <si>
    <t>Profit before share of profit from</t>
  </si>
  <si>
    <t>related parties and third parties</t>
  </si>
  <si>
    <t>As at 31 December 2020</t>
  </si>
  <si>
    <t>financial statements</t>
  </si>
  <si>
    <t>The accompanying notes are integral part of these consolidated and separate financial statements.</t>
  </si>
  <si>
    <t>Statement of Income</t>
  </si>
  <si>
    <t>For the year ended 31 December 2020</t>
  </si>
  <si>
    <t>Statement of Comprehensive Income</t>
  </si>
  <si>
    <t xml:space="preserve">Total items that will be reclassified </t>
  </si>
  <si>
    <t>Statement of Changes in Equity</t>
  </si>
  <si>
    <t>Closing balance as at 31 December 2019</t>
  </si>
  <si>
    <t>Closing balance as at 31 December 2020</t>
  </si>
  <si>
    <t>Consolidated financial statements</t>
  </si>
  <si>
    <t>Statement of Cash Flows</t>
  </si>
  <si>
    <t>11, 42</t>
  </si>
  <si>
    <t>25, 42</t>
  </si>
  <si>
    <t>35,42,46</t>
  </si>
  <si>
    <t>39,42</t>
  </si>
  <si>
    <t>36,42</t>
  </si>
  <si>
    <t>15, 42</t>
  </si>
  <si>
    <t>- Share of comprehensive expenses</t>
  </si>
  <si>
    <t>Issuance of perpetual debentures</t>
  </si>
  <si>
    <t xml:space="preserve">Option over non-controlling interests </t>
  </si>
  <si>
    <t>Perpetual Debenture issuance costs paid</t>
  </si>
  <si>
    <t>Debenture issuance costs paid</t>
  </si>
  <si>
    <t>Cash receipts from issuance of perpetual debentures</t>
  </si>
  <si>
    <t>Cash receipts from debenture issuance</t>
  </si>
  <si>
    <t xml:space="preserve">Net cash receipts from (payments for) short-term loans </t>
  </si>
  <si>
    <t>Cash payment for investments in joint ventures</t>
  </si>
  <si>
    <t xml:space="preserve">Profit for the year from </t>
  </si>
  <si>
    <t>Loss for the year from discontinued operations</t>
  </si>
  <si>
    <t>Profit for the year</t>
  </si>
  <si>
    <t>for the year, net of income tax</t>
  </si>
  <si>
    <t>Total comprehensive income for the year</t>
  </si>
  <si>
    <t>for the year</t>
  </si>
  <si>
    <t xml:space="preserve">Acquisitions and remeasurement of right-of-use assets </t>
  </si>
  <si>
    <t>- Increase (decrease) in other reserves</t>
  </si>
  <si>
    <t>Short-term loans to, net</t>
  </si>
  <si>
    <t>Increase in investment in a subsidiary by execising</t>
  </si>
  <si>
    <t>derivative liabilities</t>
  </si>
  <si>
    <t>- Exchange differences on translation</t>
  </si>
  <si>
    <t>(Increase) Decrease in restricted deposits with</t>
  </si>
  <si>
    <t>7, 16</t>
  </si>
  <si>
    <t>Financial assets measured at fair value</t>
  </si>
  <si>
    <t>Investments in subsidiaries, associates</t>
  </si>
  <si>
    <t>and joint ventures using cost method</t>
  </si>
  <si>
    <t>Repayments for long-term loans from financial institutions</t>
  </si>
  <si>
    <t>Exchange differences on cash and cash equivalents</t>
  </si>
  <si>
    <t>29, 40</t>
  </si>
  <si>
    <t xml:space="preserve">- Hedging reserve reclassified to profit or </t>
  </si>
  <si>
    <t xml:space="preserve">     loss, net of income tax</t>
  </si>
  <si>
    <t xml:space="preserve">  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</si>
</sst>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;\(#,##0\);_(* &quot;-&quot;???_);_(@_)"/>
    <numFmt numFmtId="170" formatCode="&quot;£&quot;#,##0"/>
    <numFmt numFmtId="171" formatCode="#,##0.00;\(#,##0.00\);\-"/>
  </numFmts>
  <fonts count="29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6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1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52" applyFont="1" applyFill="1" applyAlignment="1">
      <alignment vertical="center"/>
    </xf>
    <xf numFmtId="0" fontId="7" fillId="0" borderId="0" xfId="52" applyFont="1" applyFill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0" fontId="7" fillId="0" borderId="0" xfId="54" applyFont="1" applyFill="1" applyAlignment="1">
      <alignment vertical="center"/>
    </xf>
    <xf numFmtId="0" fontId="7" fillId="0" borderId="0" xfId="51" applyFont="1" applyFill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0" fontId="6" fillId="0" borderId="0" xfId="52" applyFont="1" applyFill="1" applyAlignment="1">
      <alignment vertical="center"/>
    </xf>
    <xf numFmtId="0" fontId="6" fillId="0" borderId="0" xfId="52" applyFont="1" applyFill="1" applyAlignment="1">
      <alignment horizontal="right" vertical="center"/>
    </xf>
    <xf numFmtId="0" fontId="6" fillId="0" borderId="0" xfId="28" quotePrefix="1" applyNumberFormat="1" applyFont="1" applyFill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167" fontId="6" fillId="0" borderId="1" xfId="28" quotePrefix="1" applyNumberFormat="1" applyFont="1" applyFill="1" applyBorder="1" applyAlignment="1">
      <alignment horizontal="right" vertical="center"/>
    </xf>
    <xf numFmtId="167" fontId="6" fillId="33" borderId="0" xfId="28" applyNumberFormat="1" applyFont="1" applyFill="1" applyBorder="1" applyAlignment="1">
      <alignment horizontal="right" vertical="center"/>
    </xf>
    <xf numFmtId="167" fontId="7" fillId="33" borderId="0" xfId="28" applyNumberFormat="1" applyFont="1" applyFill="1" applyAlignment="1">
      <alignment horizontal="right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right" vertical="center"/>
    </xf>
    <xf numFmtId="0" fontId="7" fillId="0" borderId="0" xfId="51" applyFont="1" applyFill="1" applyAlignment="1">
      <alignment vertical="center"/>
    </xf>
    <xf numFmtId="167" fontId="7" fillId="33" borderId="2" xfId="28" applyNumberFormat="1" applyFont="1" applyFill="1" applyBorder="1" applyAlignment="1">
      <alignment horizontal="right" vertical="center"/>
    </xf>
    <xf numFmtId="167" fontId="7" fillId="33" borderId="3" xfId="28" applyNumberFormat="1" applyFont="1" applyFill="1" applyBorder="1" applyAlignment="1">
      <alignment horizontal="right" vertical="center"/>
    </xf>
    <xf numFmtId="37" fontId="6" fillId="0" borderId="0" xfId="52" applyNumberFormat="1" applyFont="1" applyFill="1" applyAlignment="1">
      <alignment horizontal="left" vertical="center"/>
    </xf>
    <xf numFmtId="0" fontId="6" fillId="0" borderId="0" xfId="54" applyFont="1" applyFill="1" applyAlignment="1">
      <alignment vertical="center"/>
    </xf>
    <xf numFmtId="0" fontId="7" fillId="0" borderId="0" xfId="54" applyFont="1" applyFill="1" applyAlignment="1">
      <alignment horizontal="right" vertical="center"/>
    </xf>
    <xf numFmtId="167" fontId="7" fillId="0" borderId="0" xfId="28" applyNumberFormat="1" applyFont="1" applyFill="1" applyAlignment="1">
      <alignment vertical="center"/>
    </xf>
    <xf numFmtId="167" fontId="7" fillId="33" borderId="0" xfId="28" applyNumberFormat="1" applyFont="1" applyFill="1" applyAlignment="1">
      <alignment vertical="center"/>
    </xf>
    <xf numFmtId="0" fontId="7" fillId="33" borderId="0" xfId="54" applyFont="1" applyFill="1" applyAlignment="1">
      <alignment vertical="center"/>
    </xf>
    <xf numFmtId="167" fontId="7" fillId="33" borderId="4" xfId="28" applyNumberFormat="1" applyFont="1" applyFill="1" applyBorder="1" applyAlignment="1">
      <alignment horizontal="right" vertical="center"/>
    </xf>
    <xf numFmtId="170" fontId="7" fillId="33" borderId="0" xfId="28" applyNumberFormat="1" applyFont="1" applyFill="1" applyBorder="1" applyAlignment="1">
      <alignment horizontal="right" vertical="center"/>
    </xf>
    <xf numFmtId="170" fontId="7" fillId="0" borderId="0" xfId="2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67" fontId="6" fillId="0" borderId="1" xfId="28" applyNumberFormat="1" applyFont="1" applyFill="1" applyBorder="1" applyAlignment="1">
      <alignment horizontal="right" vertical="center"/>
    </xf>
    <xf numFmtId="0" fontId="7" fillId="0" borderId="0" xfId="52" applyFont="1" applyFill="1" applyBorder="1" applyAlignment="1">
      <alignment horizontal="distributed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51" applyFont="1" applyFill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5" fontId="7" fillId="0" borderId="0" xfId="54" applyNumberFormat="1" applyFont="1" applyFill="1" applyBorder="1" applyAlignment="1">
      <alignment vertical="center"/>
    </xf>
    <xf numFmtId="167" fontId="27" fillId="0" borderId="0" xfId="28" applyNumberFormat="1" applyFont="1" applyFill="1" applyBorder="1" applyAlignment="1">
      <alignment horizontal="right" vertical="center"/>
    </xf>
    <xf numFmtId="0" fontId="7" fillId="0" borderId="0" xfId="51" applyFont="1" applyFill="1" applyAlignment="1">
      <alignment horizontal="center" vertical="center"/>
    </xf>
    <xf numFmtId="0" fontId="6" fillId="0" borderId="0" xfId="52" applyFont="1" applyFill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center" vertical="center"/>
    </xf>
    <xf numFmtId="0" fontId="7" fillId="0" borderId="0" xfId="44" applyFont="1" applyFill="1" applyAlignment="1">
      <alignment horizontal="center" vertical="center"/>
    </xf>
    <xf numFmtId="0" fontId="7" fillId="0" borderId="0" xfId="54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2" applyNumberFormat="1" applyFont="1" applyFill="1" applyBorder="1" applyAlignment="1">
      <alignment horizontal="right" vertical="center"/>
    </xf>
    <xf numFmtId="165" fontId="6" fillId="0" borderId="0" xfId="52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vertical="center"/>
    </xf>
    <xf numFmtId="167" fontId="7" fillId="33" borderId="0" xfId="53" applyNumberFormat="1" applyFont="1" applyFill="1" applyBorder="1" applyAlignment="1">
      <alignment horizontal="right" vertical="center"/>
    </xf>
    <xf numFmtId="167" fontId="7" fillId="0" borderId="0" xfId="53" applyNumberFormat="1" applyFont="1" applyFill="1" applyBorder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7" fillId="33" borderId="0" xfId="52" applyNumberFormat="1" applyFont="1" applyFill="1" applyBorder="1" applyAlignment="1">
      <alignment horizontal="right" vertical="center"/>
    </xf>
    <xf numFmtId="165" fontId="7" fillId="0" borderId="0" xfId="52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167" fontId="7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28" fillId="0" borderId="0" xfId="44" applyFont="1" applyFill="1" applyAlignment="1">
      <alignment horizontal="left" vertical="center"/>
    </xf>
    <xf numFmtId="167" fontId="7" fillId="33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44" applyNumberFormat="1" applyFont="1" applyFill="1" applyAlignment="1">
      <alignment vertical="center"/>
    </xf>
    <xf numFmtId="167" fontId="7" fillId="33" borderId="0" xfId="44" applyNumberFormat="1" applyFont="1" applyFill="1" applyAlignment="1">
      <alignment horizontal="right" vertical="center"/>
    </xf>
    <xf numFmtId="167" fontId="7" fillId="0" borderId="0" xfId="44" applyNumberFormat="1" applyFont="1" applyFill="1" applyAlignment="1">
      <alignment horizontal="right" vertical="center"/>
    </xf>
    <xf numFmtId="167" fontId="7" fillId="33" borderId="4" xfId="44" applyNumberFormat="1" applyFont="1" applyFill="1" applyBorder="1" applyAlignment="1">
      <alignment horizontal="right" vertical="center"/>
    </xf>
    <xf numFmtId="167" fontId="7" fillId="0" borderId="4" xfId="44" applyNumberFormat="1" applyFont="1" applyFill="1" applyBorder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166" fontId="27" fillId="33" borderId="0" xfId="28" applyNumberFormat="1" applyFont="1" applyFill="1" applyAlignment="1">
      <alignment horizontal="right" vertical="center"/>
    </xf>
    <xf numFmtId="164" fontId="27" fillId="0" borderId="0" xfId="28" applyFont="1" applyFill="1" applyAlignment="1">
      <alignment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0" fontId="7" fillId="33" borderId="0" xfId="0" applyFont="1" applyFill="1"/>
    <xf numFmtId="167" fontId="7" fillId="0" borderId="0" xfId="44" applyNumberFormat="1" applyFont="1" applyFill="1" applyBorder="1" applyAlignment="1">
      <alignment vertical="center"/>
    </xf>
    <xf numFmtId="164" fontId="7" fillId="33" borderId="0" xfId="28" applyFont="1" applyFill="1" applyAlignment="1">
      <alignment horizontal="right" vertical="center"/>
    </xf>
    <xf numFmtId="166" fontId="7" fillId="33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vertical="center"/>
    </xf>
    <xf numFmtId="168" fontId="7" fillId="33" borderId="0" xfId="44" applyNumberFormat="1" applyFont="1" applyFill="1" applyAlignment="1">
      <alignment vertical="center"/>
    </xf>
    <xf numFmtId="4" fontId="7" fillId="3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171" fontId="7" fillId="33" borderId="4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71" fontId="7" fillId="33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33" borderId="3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top"/>
    </xf>
    <xf numFmtId="0" fontId="7" fillId="0" borderId="0" xfId="44" applyFont="1" applyFill="1" applyAlignment="1">
      <alignment vertical="top"/>
    </xf>
    <xf numFmtId="0" fontId="7" fillId="0" borderId="0" xfId="44" applyFont="1" applyFill="1" applyAlignment="1">
      <alignment horizontal="justify" vertical="top"/>
    </xf>
    <xf numFmtId="167" fontId="7" fillId="0" borderId="0" xfId="28" applyNumberFormat="1" applyFont="1" applyFill="1" applyAlignment="1">
      <alignment horizontal="center" vertical="center"/>
    </xf>
    <xf numFmtId="168" fontId="6" fillId="0" borderId="0" xfId="4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7" fontId="7" fillId="33" borderId="1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7" fillId="33" borderId="3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4" xfId="29" applyNumberFormat="1" applyFont="1" applyFill="1" applyBorder="1" applyAlignment="1">
      <alignment vertical="center"/>
    </xf>
    <xf numFmtId="167" fontId="7" fillId="33" borderId="3" xfId="29" applyNumberFormat="1" applyFont="1" applyFill="1" applyBorder="1" applyAlignment="1">
      <alignment vertical="center"/>
    </xf>
    <xf numFmtId="167" fontId="7" fillId="0" borderId="3" xfId="29" applyNumberFormat="1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3" xfId="28" applyNumberFormat="1" applyFont="1" applyFill="1" applyBorder="1" applyAlignment="1">
      <alignment horizontal="right" vertical="center"/>
    </xf>
    <xf numFmtId="167" fontId="7" fillId="0" borderId="4" xfId="28" applyNumberFormat="1" applyFont="1" applyFill="1" applyBorder="1" applyAlignment="1">
      <alignment horizontal="right" vertical="center"/>
    </xf>
    <xf numFmtId="168" fontId="7" fillId="0" borderId="0" xfId="44" applyNumberFormat="1" applyFont="1" applyFill="1" applyBorder="1" applyAlignment="1" applyProtection="1">
      <alignment horizontal="center" vertical="center"/>
      <protection locked="0"/>
    </xf>
    <xf numFmtId="168" fontId="7" fillId="0" borderId="0" xfId="44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0" xfId="44" applyNumberFormat="1" applyFont="1" applyFill="1" applyAlignment="1">
      <alignment horizontal="right" vertical="center"/>
    </xf>
    <xf numFmtId="0" fontId="6" fillId="0" borderId="1" xfId="44" applyFont="1" applyFill="1" applyBorder="1" applyAlignment="1">
      <alignment horizontal="left" vertical="center"/>
    </xf>
    <xf numFmtId="168" fontId="7" fillId="0" borderId="1" xfId="44" applyNumberFormat="1" applyFont="1" applyFill="1" applyBorder="1" applyAlignment="1" applyProtection="1">
      <alignment horizontal="center" vertical="center"/>
      <protection locked="0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8" fontId="7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center" vertical="center"/>
    </xf>
    <xf numFmtId="165" fontId="6" fillId="33" borderId="0" xfId="52" applyNumberFormat="1" applyFont="1" applyFill="1" applyBorder="1" applyAlignment="1">
      <alignment horizontal="right" vertical="center"/>
    </xf>
    <xf numFmtId="167" fontId="7" fillId="0" borderId="1" xfId="44" applyNumberFormat="1" applyFont="1" applyFill="1" applyBorder="1" applyAlignment="1">
      <alignment horizontal="right" vertical="center"/>
    </xf>
    <xf numFmtId="165" fontId="6" fillId="33" borderId="0" xfId="52" applyNumberFormat="1" applyFont="1" applyFill="1" applyAlignment="1">
      <alignment horizontal="right" vertical="center"/>
    </xf>
    <xf numFmtId="0" fontId="7" fillId="0" borderId="0" xfId="46" applyFont="1" applyFill="1" applyAlignment="1">
      <alignment vertical="center"/>
    </xf>
    <xf numFmtId="165" fontId="7" fillId="33" borderId="0" xfId="44" applyNumberFormat="1" applyFont="1" applyFill="1" applyAlignment="1">
      <alignment horizontal="right" vertical="center"/>
    </xf>
    <xf numFmtId="165" fontId="7" fillId="0" borderId="4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67" fontId="7" fillId="33" borderId="1" xfId="33" applyNumberFormat="1" applyFont="1" applyFill="1" applyBorder="1" applyAlignment="1">
      <alignment horizontal="right" vertical="center"/>
    </xf>
    <xf numFmtId="167" fontId="7" fillId="0" borderId="1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5" fontId="7" fillId="0" borderId="0" xfId="47" applyNumberFormat="1" applyFont="1" applyFill="1" applyBorder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7" fontId="7" fillId="0" borderId="1" xfId="47" applyNumberFormat="1" applyFont="1" applyFill="1" applyBorder="1" applyAlignment="1">
      <alignment horizontal="right" vertical="center"/>
    </xf>
    <xf numFmtId="164" fontId="27" fillId="33" borderId="0" xfId="28" applyFont="1" applyFill="1"/>
    <xf numFmtId="3" fontId="7" fillId="0" borderId="0" xfId="0" applyNumberFormat="1" applyFont="1" applyFill="1"/>
    <xf numFmtId="3" fontId="7" fillId="33" borderId="0" xfId="0" applyNumberFormat="1" applyFont="1" applyFill="1"/>
    <xf numFmtId="0" fontId="7" fillId="0" borderId="0" xfId="44" applyFont="1" applyAlignment="1">
      <alignment vertical="center"/>
    </xf>
    <xf numFmtId="167" fontId="7" fillId="0" borderId="0" xfId="44" applyNumberFormat="1" applyFont="1" applyAlignment="1">
      <alignment horizontal="right" vertical="center"/>
    </xf>
    <xf numFmtId="0" fontId="7" fillId="0" borderId="1" xfId="52" applyFont="1" applyFill="1" applyBorder="1" applyAlignment="1">
      <alignment vertical="center"/>
    </xf>
    <xf numFmtId="1" fontId="7" fillId="0" borderId="0" xfId="44" applyNumberFormat="1" applyFont="1" applyFill="1" applyAlignment="1">
      <alignment horizontal="center" vertical="center"/>
    </xf>
    <xf numFmtId="0" fontId="6" fillId="0" borderId="0" xfId="51" applyFont="1" applyFill="1" applyAlignment="1">
      <alignment horizontal="center" vertical="center"/>
    </xf>
    <xf numFmtId="167" fontId="7" fillId="0" borderId="15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171" fontId="7" fillId="0" borderId="15" xfId="0" applyNumberFormat="1" applyFont="1" applyFill="1" applyBorder="1" applyAlignment="1">
      <alignment horizontal="right" vertical="center"/>
    </xf>
    <xf numFmtId="171" fontId="7" fillId="0" borderId="16" xfId="0" applyNumberFormat="1" applyFont="1" applyFill="1" applyBorder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 wrapText="1"/>
    </xf>
    <xf numFmtId="166" fontId="27" fillId="33" borderId="0" xfId="28" applyNumberFormat="1" applyFont="1" applyFill="1"/>
    <xf numFmtId="0" fontId="6" fillId="0" borderId="4" xfId="44" applyFont="1" applyFill="1" applyBorder="1" applyAlignment="1">
      <alignment vertical="center"/>
    </xf>
    <xf numFmtId="0" fontId="7" fillId="0" borderId="4" xfId="44" applyFont="1" applyFill="1" applyBorder="1" applyAlignment="1">
      <alignment vertical="center"/>
    </xf>
    <xf numFmtId="0" fontId="7" fillId="0" borderId="4" xfId="44" applyFont="1" applyFill="1" applyBorder="1" applyAlignment="1">
      <alignment horizontal="center" vertical="center"/>
    </xf>
    <xf numFmtId="0" fontId="7" fillId="0" borderId="4" xfId="52" applyFont="1" applyFill="1" applyBorder="1" applyAlignment="1">
      <alignment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8" fontId="6" fillId="0" borderId="0" xfId="44" applyNumberFormat="1" applyFont="1" applyFill="1" applyAlignment="1" applyProtection="1">
      <alignment horizontal="right" vertical="center"/>
      <protection locked="0"/>
    </xf>
    <xf numFmtId="0" fontId="6" fillId="0" borderId="0" xfId="44" applyFont="1" applyFill="1" applyAlignment="1" applyProtection="1">
      <alignment horizontal="left" vertical="center"/>
      <protection locked="0"/>
    </xf>
    <xf numFmtId="168" fontId="6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44" applyFont="1" applyFill="1" applyBorder="1" applyAlignment="1" applyProtection="1">
      <alignment horizontal="left" vertical="center"/>
      <protection locked="0"/>
    </xf>
    <xf numFmtId="165" fontId="6" fillId="0" borderId="0" xfId="44" applyNumberFormat="1" applyFont="1" applyFill="1" applyBorder="1" applyAlignment="1" applyProtection="1">
      <alignment horizontal="center" vertical="center"/>
      <protection locked="0"/>
    </xf>
    <xf numFmtId="0" fontId="7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Alignment="1" applyProtection="1">
      <alignment horizontal="right" vertical="center"/>
      <protection locked="0"/>
    </xf>
    <xf numFmtId="165" fontId="6" fillId="0" borderId="0" xfId="44" applyNumberFormat="1" applyFont="1" applyFill="1" applyBorder="1" applyAlignment="1" applyProtection="1">
      <alignment horizontal="right" vertical="center"/>
      <protection locked="0"/>
    </xf>
    <xf numFmtId="165" fontId="6" fillId="0" borderId="0" xfId="44" applyNumberFormat="1" applyFont="1" applyFill="1" applyAlignment="1">
      <alignment horizontal="right" vertical="center"/>
    </xf>
    <xf numFmtId="0" fontId="6" fillId="0" borderId="0" xfId="44" applyFont="1" applyFill="1" applyAlignment="1" applyProtection="1">
      <alignment vertical="center"/>
      <protection locked="0"/>
    </xf>
    <xf numFmtId="165" fontId="7" fillId="0" borderId="0" xfId="44" applyNumberFormat="1" applyFont="1" applyFill="1" applyBorder="1" applyAlignment="1" applyProtection="1">
      <alignment horizontal="right" vertical="center"/>
      <protection locked="0"/>
    </xf>
    <xf numFmtId="0" fontId="7" fillId="0" borderId="0" xfId="49" applyFont="1" applyFill="1" applyAlignment="1">
      <alignment vertical="center"/>
    </xf>
    <xf numFmtId="165" fontId="6" fillId="0" borderId="0" xfId="44" quotePrefix="1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 applyProtection="1">
      <alignment horizontal="right" vertical="center"/>
      <protection locked="0"/>
    </xf>
    <xf numFmtId="165" fontId="6" fillId="0" borderId="1" xfId="44" applyNumberFormat="1" applyFont="1" applyFill="1" applyBorder="1" applyAlignment="1" applyProtection="1">
      <alignment horizontal="right" vertical="center"/>
      <protection locked="0"/>
    </xf>
    <xf numFmtId="169" fontId="7" fillId="0" borderId="0" xfId="31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169" fontId="7" fillId="0" borderId="0" xfId="44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0" fontId="7" fillId="0" borderId="0" xfId="44" applyFont="1" applyFill="1" applyAlignment="1" applyProtection="1">
      <alignment horizontal="left" vertical="center"/>
      <protection locked="0"/>
    </xf>
    <xf numFmtId="169" fontId="7" fillId="0" borderId="0" xfId="30" applyNumberFormat="1" applyFont="1" applyFill="1" applyBorder="1" applyAlignment="1">
      <alignment horizontal="right" vertical="center"/>
    </xf>
    <xf numFmtId="167" fontId="7" fillId="0" borderId="4" xfId="30" applyNumberFormat="1" applyFont="1" applyFill="1" applyBorder="1" applyAlignment="1">
      <alignment horizontal="right" vertical="center"/>
    </xf>
    <xf numFmtId="167" fontId="7" fillId="0" borderId="1" xfId="43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167" fontId="7" fillId="33" borderId="0" xfId="30" applyNumberFormat="1" applyFont="1" applyFill="1" applyBorder="1" applyAlignment="1">
      <alignment horizontal="right" vertical="center"/>
    </xf>
    <xf numFmtId="167" fontId="7" fillId="33" borderId="4" xfId="30" applyNumberFormat="1" applyFont="1" applyFill="1" applyBorder="1" applyAlignment="1">
      <alignment horizontal="right" vertical="center"/>
    </xf>
    <xf numFmtId="167" fontId="7" fillId="33" borderId="1" xfId="30" applyNumberFormat="1" applyFont="1" applyFill="1" applyBorder="1" applyAlignment="1">
      <alignment horizontal="right" vertical="center"/>
    </xf>
    <xf numFmtId="168" fontId="7" fillId="33" borderId="0" xfId="44" applyNumberFormat="1" applyFont="1" applyFill="1" applyBorder="1" applyAlignment="1" applyProtection="1">
      <alignment horizontal="right" vertical="center"/>
      <protection locked="0"/>
    </xf>
    <xf numFmtId="167" fontId="7" fillId="33" borderId="3" xfId="31" applyNumberFormat="1" applyFont="1" applyFill="1" applyBorder="1" applyAlignment="1">
      <alignment horizontal="right" vertical="center"/>
    </xf>
    <xf numFmtId="0" fontId="7" fillId="0" borderId="4" xfId="44" applyFont="1" applyFill="1" applyBorder="1" applyAlignment="1" applyProtection="1">
      <alignment vertical="center"/>
      <protection locked="0"/>
    </xf>
    <xf numFmtId="0" fontId="6" fillId="0" borderId="4" xfId="44" applyFont="1" applyFill="1" applyBorder="1" applyAlignment="1" applyProtection="1">
      <alignment horizontal="left" vertical="center"/>
      <protection locked="0"/>
    </xf>
    <xf numFmtId="165" fontId="7" fillId="0" borderId="4" xfId="49" applyNumberFormat="1" applyFont="1" applyFill="1" applyBorder="1" applyAlignment="1">
      <alignment horizontal="right" vertical="center"/>
    </xf>
    <xf numFmtId="166" fontId="6" fillId="0" borderId="0" xfId="44" applyNumberFormat="1" applyFont="1" applyFill="1" applyBorder="1" applyAlignment="1" applyProtection="1">
      <alignment horizontal="right" vertical="center"/>
      <protection locked="0"/>
    </xf>
    <xf numFmtId="166" fontId="6" fillId="0" borderId="0" xfId="44" applyNumberFormat="1" applyFont="1" applyFill="1" applyBorder="1" applyAlignment="1" applyProtection="1">
      <alignment horizontal="center" vertical="center"/>
      <protection locked="0"/>
    </xf>
    <xf numFmtId="168" fontId="6" fillId="0" borderId="0" xfId="44" applyNumberFormat="1" applyFont="1" applyFill="1" applyBorder="1" applyAlignment="1" applyProtection="1">
      <alignment horizontal="center" vertical="center"/>
      <protection locked="0"/>
    </xf>
    <xf numFmtId="165" fontId="6" fillId="0" borderId="2" xfId="44" applyNumberFormat="1" applyFont="1" applyFill="1" applyBorder="1" applyAlignment="1">
      <alignment horizontal="right" vertical="center"/>
    </xf>
    <xf numFmtId="165" fontId="6" fillId="0" borderId="1" xfId="44" applyNumberFormat="1" applyFont="1" applyFill="1" applyBorder="1" applyAlignment="1" applyProtection="1">
      <alignment horizontal="centerContinuous" vertical="center"/>
      <protection locked="0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vertical="center"/>
    </xf>
    <xf numFmtId="165" fontId="6" fillId="0" borderId="1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vertical="center"/>
    </xf>
    <xf numFmtId="165" fontId="6" fillId="0" borderId="0" xfId="44" applyNumberFormat="1" applyFont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0" xfId="44" applyNumberFormat="1" applyFont="1" applyFill="1" applyBorder="1" applyAlignment="1" applyProtection="1">
      <alignment horizontal="right" vertical="center"/>
      <protection locked="0"/>
    </xf>
    <xf numFmtId="169" fontId="7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3" xfId="44" applyNumberFormat="1" applyFont="1" applyFill="1" applyBorder="1" applyAlignment="1" applyProtection="1">
      <alignment horizontal="right" vertical="center"/>
      <protection locked="0"/>
    </xf>
    <xf numFmtId="167" fontId="7" fillId="33" borderId="0" xfId="44" applyNumberFormat="1" applyFont="1" applyFill="1" applyBorder="1" applyAlignment="1" applyProtection="1">
      <alignment horizontal="right" vertical="center"/>
      <protection locked="0"/>
    </xf>
    <xf numFmtId="167" fontId="7" fillId="33" borderId="3" xfId="44" applyNumberFormat="1" applyFont="1" applyFill="1" applyBorder="1" applyAlignment="1" applyProtection="1">
      <alignment horizontal="right" vertical="center"/>
      <protection locked="0"/>
    </xf>
    <xf numFmtId="0" fontId="7" fillId="0" borderId="1" xfId="44" applyFont="1" applyFill="1" applyBorder="1" applyAlignment="1" applyProtection="1">
      <alignment vertical="center"/>
      <protection locked="0"/>
    </xf>
    <xf numFmtId="166" fontId="7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0" quotePrefix="1" applyFont="1" applyFill="1"/>
    <xf numFmtId="166" fontId="7" fillId="0" borderId="0" xfId="0" quotePrefix="1" applyNumberFormat="1" applyFont="1" applyFill="1" applyAlignment="1">
      <alignment vertical="center"/>
    </xf>
    <xf numFmtId="167" fontId="7" fillId="0" borderId="0" xfId="0" applyNumberFormat="1" applyFont="1" applyFill="1"/>
    <xf numFmtId="167" fontId="27" fillId="33" borderId="0" xfId="44" applyNumberFormat="1" applyFont="1" applyFill="1" applyBorder="1" applyAlignment="1">
      <alignment horizontal="right" vertical="center"/>
    </xf>
    <xf numFmtId="167" fontId="27" fillId="33" borderId="0" xfId="0" applyNumberFormat="1" applyFont="1" applyFill="1" applyBorder="1" applyAlignment="1">
      <alignment horizontal="right" vertical="center"/>
    </xf>
    <xf numFmtId="167" fontId="27" fillId="0" borderId="0" xfId="29" applyNumberFormat="1" applyFont="1" applyFill="1" applyBorder="1" applyAlignment="1">
      <alignment horizontal="right" vertical="center"/>
    </xf>
    <xf numFmtId="167" fontId="27" fillId="0" borderId="0" xfId="0" applyNumberFormat="1" applyFont="1" applyFill="1" applyBorder="1" applyAlignment="1">
      <alignment horizontal="right" vertical="center"/>
    </xf>
    <xf numFmtId="164" fontId="27" fillId="33" borderId="0" xfId="28" applyFont="1" applyFill="1" applyAlignment="1">
      <alignment horizontal="right" vertical="center"/>
    </xf>
    <xf numFmtId="164" fontId="27" fillId="0" borderId="0" xfId="28" applyFont="1" applyFill="1" applyAlignment="1">
      <alignment horizontal="right" vertical="center"/>
    </xf>
    <xf numFmtId="164" fontId="27" fillId="0" borderId="0" xfId="28" applyFont="1" applyFill="1" applyBorder="1" applyAlignment="1">
      <alignment horizontal="right" vertical="center"/>
    </xf>
    <xf numFmtId="0" fontId="6" fillId="0" borderId="0" xfId="44" quotePrefix="1" applyFont="1" applyFill="1" applyAlignment="1">
      <alignment vertical="center"/>
    </xf>
    <xf numFmtId="164" fontId="7" fillId="0" borderId="0" xfId="28" applyFont="1" applyFill="1"/>
    <xf numFmtId="0" fontId="7" fillId="0" borderId="0" xfId="52" applyFont="1" applyFill="1" applyAlignment="1">
      <alignment horizontal="center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0" borderId="0" xfId="0" applyFont="1" applyAlignment="1">
      <alignment vertical="center"/>
    </xf>
    <xf numFmtId="167" fontId="6" fillId="0" borderId="0" xfId="28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left" vertical="center" wrapText="1"/>
    </xf>
    <xf numFmtId="0" fontId="7" fillId="0" borderId="4" xfId="52" applyFont="1" applyFill="1" applyBorder="1" applyAlignment="1">
      <alignment horizontal="left" vertical="center" wrapText="1"/>
    </xf>
    <xf numFmtId="167" fontId="6" fillId="0" borderId="4" xfId="28" applyNumberFormat="1" applyFont="1" applyFill="1" applyBorder="1" applyAlignment="1">
      <alignment horizontal="center" vertical="center"/>
    </xf>
    <xf numFmtId="0" fontId="7" fillId="0" borderId="0" xfId="52" applyFont="1" applyFill="1" applyAlignment="1">
      <alignment horizontal="center" vertical="center"/>
    </xf>
    <xf numFmtId="0" fontId="7" fillId="0" borderId="1" xfId="52" applyFont="1" applyFill="1" applyBorder="1" applyAlignment="1">
      <alignment horizontal="justify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5" xfId="44" applyNumberFormat="1" applyFont="1" applyFill="1" applyBorder="1" applyAlignment="1" applyProtection="1">
      <alignment horizontal="center" vertical="center"/>
      <protection locked="0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2" xr:uid="{00000000-0005-0000-0000-00001D000000}"/>
    <cellStyle name="Comma 2 3" xfId="30" xr:uid="{00000000-0005-0000-0000-00001E000000}"/>
    <cellStyle name="Comma 2 3 2" xfId="63" xr:uid="{00000000-0005-0000-0000-00001F000000}"/>
    <cellStyle name="Comma 3" xfId="31" xr:uid="{00000000-0005-0000-0000-000020000000}"/>
    <cellStyle name="Comma 3 2" xfId="32" xr:uid="{00000000-0005-0000-0000-000021000000}"/>
    <cellStyle name="Comma 3 3" xfId="64" xr:uid="{00000000-0005-0000-0000-000022000000}"/>
    <cellStyle name="Comma 3 3 2" xfId="33" xr:uid="{00000000-0005-0000-0000-000023000000}"/>
    <cellStyle name="Comma 3 3 2 2" xfId="65" xr:uid="{00000000-0005-0000-0000-000024000000}"/>
    <cellStyle name="Comma 4" xfId="61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_Noble-311207_Revised 250208" xfId="51" xr:uid="{00000000-0005-0000-0000-000038000000}"/>
    <cellStyle name="Normal_Noble-E04" xfId="52" xr:uid="{00000000-0005-0000-0000-000039000000}"/>
    <cellStyle name="Normal_PAE(T)_310309" xfId="53" xr:uid="{00000000-0005-0000-0000-00003A000000}"/>
    <cellStyle name="Normal_PAE_FS" xfId="54" xr:uid="{00000000-0005-0000-0000-00003B000000}"/>
    <cellStyle name="Note" xfId="55" builtinId="10" customBuiltin="1"/>
    <cellStyle name="Output" xfId="56" builtinId="21" customBuiltin="1"/>
    <cellStyle name="Percent" xfId="57" builtinId="5" customBuiltin="1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mruColors>
      <color rgb="FFFFFFCC"/>
      <color rgb="FFFFFF99"/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zoomScaleNormal="100" zoomScaleSheetLayoutView="100" workbookViewId="0">
      <selection activeCell="C27" sqref="C27"/>
    </sheetView>
  </sheetViews>
  <sheetFormatPr defaultColWidth="6.1640625" defaultRowHeight="16.5" customHeight="1" x14ac:dyDescent="0.2"/>
  <cols>
    <col min="1" max="1" width="1.1640625" style="270" customWidth="1"/>
    <col min="2" max="2" width="1.83203125" style="270" customWidth="1"/>
    <col min="3" max="3" width="38.1640625" style="270" customWidth="1"/>
    <col min="4" max="4" width="7.33203125" style="270" customWidth="1"/>
    <col min="5" max="5" width="1" style="270" customWidth="1"/>
    <col min="6" max="6" width="15.33203125" style="270" customWidth="1"/>
    <col min="7" max="7" width="1" style="270" customWidth="1"/>
    <col min="8" max="8" width="15.33203125" style="270" customWidth="1"/>
    <col min="9" max="9" width="1" style="270" customWidth="1"/>
    <col min="10" max="10" width="15.33203125" style="270" customWidth="1"/>
    <col min="11" max="11" width="1" style="270" customWidth="1"/>
    <col min="12" max="12" width="15.33203125" style="270" customWidth="1"/>
    <col min="13" max="13" width="6.1640625" style="270"/>
    <col min="14" max="16" width="6.1640625" style="270" customWidth="1"/>
    <col min="17" max="16384" width="6.1640625" style="270"/>
  </cols>
  <sheetData>
    <row r="1" spans="1:12" ht="16.5" customHeight="1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2">
      <c r="A3" s="7" t="s">
        <v>234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 x14ac:dyDescent="0.2">
      <c r="A4" s="9"/>
      <c r="B4" s="9"/>
      <c r="C4" s="9"/>
      <c r="D4" s="268"/>
      <c r="E4" s="10"/>
      <c r="F4" s="11"/>
      <c r="G4" s="11"/>
      <c r="H4" s="11"/>
      <c r="I4" s="11"/>
      <c r="J4" s="11"/>
      <c r="K4" s="11"/>
      <c r="L4" s="11"/>
    </row>
    <row r="5" spans="1:12" ht="16.5" customHeight="1" x14ac:dyDescent="0.2">
      <c r="A5" s="9"/>
      <c r="B5" s="9"/>
      <c r="C5" s="9"/>
      <c r="D5" s="268"/>
      <c r="E5" s="10"/>
      <c r="F5" s="11"/>
      <c r="G5" s="11"/>
      <c r="H5" s="11"/>
      <c r="I5" s="11"/>
      <c r="J5" s="11"/>
      <c r="K5" s="11"/>
      <c r="L5" s="11"/>
    </row>
    <row r="6" spans="1:12" ht="15.6" customHeight="1" x14ac:dyDescent="0.2">
      <c r="A6" s="16"/>
      <c r="B6" s="16"/>
      <c r="C6" s="13"/>
      <c r="D6" s="46"/>
      <c r="E6" s="17"/>
      <c r="F6" s="272" t="s">
        <v>205</v>
      </c>
      <c r="G6" s="272"/>
      <c r="H6" s="272"/>
      <c r="I6" s="120"/>
      <c r="J6" s="272" t="s">
        <v>206</v>
      </c>
      <c r="K6" s="272"/>
      <c r="L6" s="272"/>
    </row>
    <row r="7" spans="1:12" ht="15.6" customHeight="1" x14ac:dyDescent="0.2">
      <c r="A7" s="16"/>
      <c r="B7" s="16"/>
      <c r="C7" s="13"/>
      <c r="D7" s="46"/>
      <c r="E7" s="17"/>
      <c r="F7" s="275" t="s">
        <v>235</v>
      </c>
      <c r="G7" s="275"/>
      <c r="H7" s="275"/>
      <c r="I7" s="120"/>
      <c r="J7" s="275" t="s">
        <v>235</v>
      </c>
      <c r="K7" s="275"/>
      <c r="L7" s="275"/>
    </row>
    <row r="8" spans="1:12" ht="15.6" customHeight="1" x14ac:dyDescent="0.2">
      <c r="A8" s="16"/>
      <c r="B8" s="16"/>
      <c r="C8" s="13"/>
      <c r="D8" s="46"/>
      <c r="E8" s="17"/>
      <c r="F8" s="18" t="s">
        <v>2</v>
      </c>
      <c r="G8" s="153"/>
      <c r="H8" s="18" t="s">
        <v>2</v>
      </c>
      <c r="I8" s="153"/>
      <c r="J8" s="18" t="s">
        <v>2</v>
      </c>
      <c r="K8" s="153"/>
      <c r="L8" s="18" t="s">
        <v>2</v>
      </c>
    </row>
    <row r="9" spans="1:12" ht="15.6" customHeight="1" x14ac:dyDescent="0.2">
      <c r="A9" s="16"/>
      <c r="B9" s="16"/>
      <c r="C9" s="13"/>
      <c r="D9" s="46"/>
      <c r="E9" s="17"/>
      <c r="F9" s="19" t="s">
        <v>144</v>
      </c>
      <c r="G9" s="153"/>
      <c r="H9" s="19" t="s">
        <v>115</v>
      </c>
      <c r="I9" s="153"/>
      <c r="J9" s="19" t="s">
        <v>144</v>
      </c>
      <c r="K9" s="153"/>
      <c r="L9" s="19" t="s">
        <v>115</v>
      </c>
    </row>
    <row r="10" spans="1:12" ht="15.6" customHeight="1" x14ac:dyDescent="0.2">
      <c r="A10" s="16"/>
      <c r="B10" s="16"/>
      <c r="C10" s="13"/>
      <c r="D10" s="47" t="s">
        <v>3</v>
      </c>
      <c r="E10" s="17"/>
      <c r="F10" s="20" t="s">
        <v>91</v>
      </c>
      <c r="G10" s="153"/>
      <c r="H10" s="20" t="s">
        <v>91</v>
      </c>
      <c r="I10" s="153"/>
      <c r="J10" s="20" t="s">
        <v>91</v>
      </c>
      <c r="K10" s="153"/>
      <c r="L10" s="20" t="s">
        <v>91</v>
      </c>
    </row>
    <row r="11" spans="1:12" ht="15.6" customHeight="1" x14ac:dyDescent="0.2">
      <c r="A11" s="16"/>
      <c r="B11" s="16"/>
      <c r="C11" s="13"/>
      <c r="D11" s="48"/>
      <c r="E11" s="17"/>
      <c r="F11" s="21"/>
      <c r="G11" s="153"/>
      <c r="H11" s="3"/>
      <c r="I11" s="153"/>
      <c r="J11" s="21"/>
      <c r="K11" s="153"/>
      <c r="L11" s="3"/>
    </row>
    <row r="12" spans="1:12" ht="15.6" customHeight="1" x14ac:dyDescent="0.2">
      <c r="A12" s="12" t="s">
        <v>4</v>
      </c>
      <c r="B12" s="9"/>
      <c r="C12" s="13"/>
      <c r="D12" s="45"/>
      <c r="E12" s="14"/>
      <c r="F12" s="22"/>
      <c r="G12" s="11"/>
      <c r="H12" s="11"/>
      <c r="I12" s="11"/>
      <c r="J12" s="22"/>
      <c r="K12" s="11"/>
      <c r="L12" s="11"/>
    </row>
    <row r="13" spans="1:12" ht="15.6" customHeight="1" x14ac:dyDescent="0.2">
      <c r="A13" s="12"/>
      <c r="B13" s="9"/>
      <c r="C13" s="13"/>
      <c r="D13" s="45"/>
      <c r="E13" s="14"/>
      <c r="F13" s="22"/>
      <c r="G13" s="11"/>
      <c r="H13" s="11"/>
      <c r="I13" s="11"/>
      <c r="J13" s="22"/>
      <c r="K13" s="11"/>
      <c r="L13" s="11"/>
    </row>
    <row r="14" spans="1:12" ht="15.6" customHeight="1" x14ac:dyDescent="0.2">
      <c r="A14" s="12" t="s">
        <v>5</v>
      </c>
      <c r="B14" s="9"/>
      <c r="C14" s="13"/>
      <c r="D14" s="45"/>
      <c r="E14" s="14"/>
      <c r="F14" s="22"/>
      <c r="G14" s="11"/>
      <c r="H14" s="11"/>
      <c r="I14" s="11"/>
      <c r="J14" s="22"/>
      <c r="K14" s="11"/>
      <c r="L14" s="11"/>
    </row>
    <row r="15" spans="1:12" ht="15.6" customHeight="1" x14ac:dyDescent="0.2">
      <c r="A15" s="12"/>
      <c r="B15" s="9"/>
      <c r="C15" s="13"/>
      <c r="D15" s="45"/>
      <c r="E15" s="14"/>
      <c r="F15" s="22"/>
      <c r="G15" s="11"/>
      <c r="H15" s="11"/>
      <c r="I15" s="11"/>
      <c r="J15" s="22"/>
      <c r="K15" s="11"/>
      <c r="L15" s="11"/>
    </row>
    <row r="16" spans="1:12" ht="15.6" customHeight="1" x14ac:dyDescent="0.2">
      <c r="A16" s="13" t="s">
        <v>6</v>
      </c>
      <c r="B16" s="13"/>
      <c r="C16" s="13"/>
      <c r="D16" s="45">
        <v>10</v>
      </c>
      <c r="E16" s="14"/>
      <c r="F16" s="22">
        <v>6286409</v>
      </c>
      <c r="G16" s="11"/>
      <c r="H16" s="11">
        <v>4689470</v>
      </c>
      <c r="I16" s="11"/>
      <c r="J16" s="22">
        <v>5246046</v>
      </c>
      <c r="K16" s="11"/>
      <c r="L16" s="11">
        <v>3659253</v>
      </c>
    </row>
    <row r="17" spans="1:12" ht="15.6" customHeight="1" x14ac:dyDescent="0.2">
      <c r="A17" s="13" t="s">
        <v>7</v>
      </c>
      <c r="B17" s="13"/>
      <c r="C17" s="13"/>
      <c r="D17" s="45" t="s">
        <v>246</v>
      </c>
      <c r="E17" s="14"/>
      <c r="F17" s="22">
        <f>13075862-311+243985</f>
        <v>13319536</v>
      </c>
      <c r="G17" s="11"/>
      <c r="H17" s="11">
        <v>14868926</v>
      </c>
      <c r="I17" s="11"/>
      <c r="J17" s="22">
        <v>4002364</v>
      </c>
      <c r="K17" s="11"/>
      <c r="L17" s="11">
        <v>4398787</v>
      </c>
    </row>
    <row r="18" spans="1:12" ht="15.6" customHeight="1" x14ac:dyDescent="0.2">
      <c r="A18" s="13" t="s">
        <v>269</v>
      </c>
      <c r="B18" s="13"/>
      <c r="C18" s="13"/>
      <c r="D18" s="45">
        <v>42</v>
      </c>
      <c r="E18" s="14"/>
      <c r="F18" s="22">
        <v>8944</v>
      </c>
      <c r="G18" s="11"/>
      <c r="H18" s="11">
        <v>132766</v>
      </c>
      <c r="I18" s="11"/>
      <c r="J18" s="22">
        <v>13038591</v>
      </c>
      <c r="K18" s="11"/>
      <c r="L18" s="11">
        <v>9241776</v>
      </c>
    </row>
    <row r="19" spans="1:12" ht="15.6" customHeight="1" x14ac:dyDescent="0.2">
      <c r="A19" s="13" t="s">
        <v>8</v>
      </c>
      <c r="B19" s="13"/>
      <c r="C19" s="13"/>
      <c r="D19" s="45">
        <v>12</v>
      </c>
      <c r="E19" s="14"/>
      <c r="F19" s="22">
        <f>38318907+227290</f>
        <v>38546197</v>
      </c>
      <c r="G19" s="11"/>
      <c r="H19" s="11">
        <v>36873414</v>
      </c>
      <c r="I19" s="11"/>
      <c r="J19" s="22">
        <v>3471029</v>
      </c>
      <c r="K19" s="11"/>
      <c r="L19" s="11">
        <v>5024757</v>
      </c>
    </row>
    <row r="20" spans="1:12" ht="15.6" customHeight="1" x14ac:dyDescent="0.2">
      <c r="A20" s="13" t="s">
        <v>127</v>
      </c>
      <c r="B20" s="13"/>
      <c r="C20" s="13"/>
      <c r="D20" s="49">
        <v>45</v>
      </c>
      <c r="E20" s="14"/>
      <c r="F20" s="22">
        <v>1408438</v>
      </c>
      <c r="G20" s="11"/>
      <c r="H20" s="11">
        <v>1950245</v>
      </c>
      <c r="I20" s="11"/>
      <c r="J20" s="22">
        <v>999827</v>
      </c>
      <c r="K20" s="11"/>
      <c r="L20" s="11">
        <v>1829713</v>
      </c>
    </row>
    <row r="21" spans="1:12" ht="15" customHeight="1" x14ac:dyDescent="0.2">
      <c r="A21" s="13" t="s">
        <v>9</v>
      </c>
      <c r="B21" s="13"/>
      <c r="C21" s="13"/>
      <c r="D21" s="45">
        <v>13</v>
      </c>
      <c r="E21" s="14"/>
      <c r="F21" s="23">
        <v>888550</v>
      </c>
      <c r="G21" s="15"/>
      <c r="H21" s="15">
        <v>976981</v>
      </c>
      <c r="I21" s="15"/>
      <c r="J21" s="23">
        <v>38042</v>
      </c>
      <c r="K21" s="15"/>
      <c r="L21" s="15">
        <v>84788</v>
      </c>
    </row>
    <row r="22" spans="1:12" ht="15" customHeight="1" x14ac:dyDescent="0.2">
      <c r="A22" s="13" t="s">
        <v>159</v>
      </c>
      <c r="B22" s="13"/>
      <c r="C22" s="13"/>
      <c r="D22" s="45"/>
      <c r="E22" s="14"/>
      <c r="F22" s="23"/>
      <c r="G22" s="15"/>
      <c r="H22" s="15"/>
      <c r="I22" s="15"/>
      <c r="J22" s="23"/>
      <c r="K22" s="15"/>
      <c r="L22" s="15"/>
    </row>
    <row r="23" spans="1:12" ht="15" customHeight="1" x14ac:dyDescent="0.2">
      <c r="A23" s="13"/>
      <c r="B23" s="13" t="s">
        <v>173</v>
      </c>
      <c r="C23" s="13"/>
      <c r="D23" s="45"/>
      <c r="E23" s="14"/>
      <c r="F23" s="23"/>
      <c r="G23" s="15"/>
      <c r="H23" s="15"/>
      <c r="I23" s="15"/>
      <c r="J23" s="23"/>
      <c r="K23" s="15"/>
      <c r="L23" s="15"/>
    </row>
    <row r="24" spans="1:12" ht="15" customHeight="1" x14ac:dyDescent="0.2">
      <c r="A24" s="125"/>
      <c r="B24" s="125" t="s">
        <v>174</v>
      </c>
      <c r="C24" s="13"/>
      <c r="D24" s="50">
        <v>14</v>
      </c>
      <c r="E24" s="125"/>
      <c r="F24" s="24">
        <v>6463</v>
      </c>
      <c r="G24" s="11"/>
      <c r="H24" s="154">
        <v>54981</v>
      </c>
      <c r="I24" s="11"/>
      <c r="J24" s="24">
        <v>0</v>
      </c>
      <c r="K24" s="11"/>
      <c r="L24" s="154">
        <v>0</v>
      </c>
    </row>
    <row r="25" spans="1:12" ht="15.6" customHeight="1" x14ac:dyDescent="0.2">
      <c r="A25" s="5"/>
      <c r="B25" s="13"/>
      <c r="C25" s="13"/>
      <c r="D25" s="50"/>
      <c r="E25" s="5"/>
      <c r="F25" s="23"/>
      <c r="G25" s="11"/>
      <c r="H25" s="15"/>
      <c r="I25" s="11"/>
      <c r="J25" s="23"/>
      <c r="K25" s="11"/>
      <c r="L25" s="15"/>
    </row>
    <row r="26" spans="1:12" ht="15.6" customHeight="1" x14ac:dyDescent="0.2">
      <c r="A26" s="12" t="s">
        <v>10</v>
      </c>
      <c r="B26" s="9"/>
      <c r="C26" s="13"/>
      <c r="D26" s="45"/>
      <c r="E26" s="14"/>
      <c r="F26" s="24">
        <f>SUM(F16:F25)</f>
        <v>60464537</v>
      </c>
      <c r="G26" s="15"/>
      <c r="H26" s="154">
        <f>SUM(H16:H25)</f>
        <v>59546783</v>
      </c>
      <c r="I26" s="15"/>
      <c r="J26" s="24">
        <f>SUM(J16:J25)</f>
        <v>26795899</v>
      </c>
      <c r="K26" s="15"/>
      <c r="L26" s="154">
        <f>SUM(L16:L25)</f>
        <v>24239074</v>
      </c>
    </row>
    <row r="27" spans="1:12" ht="15.6" customHeight="1" x14ac:dyDescent="0.2">
      <c r="A27" s="12"/>
      <c r="B27" s="9"/>
      <c r="C27" s="13"/>
      <c r="D27" s="45"/>
      <c r="E27" s="14"/>
      <c r="F27" s="22"/>
      <c r="G27" s="11"/>
      <c r="H27" s="11"/>
      <c r="I27" s="11"/>
      <c r="J27" s="22"/>
      <c r="K27" s="11"/>
      <c r="L27" s="11"/>
    </row>
    <row r="28" spans="1:12" ht="15.6" customHeight="1" x14ac:dyDescent="0.2">
      <c r="A28" s="12" t="s">
        <v>11</v>
      </c>
      <c r="B28" s="9"/>
      <c r="C28" s="13"/>
      <c r="D28" s="45"/>
      <c r="E28" s="14"/>
      <c r="F28" s="22"/>
      <c r="G28" s="11"/>
      <c r="H28" s="11"/>
      <c r="I28" s="11"/>
      <c r="J28" s="22"/>
      <c r="K28" s="11"/>
      <c r="L28" s="11"/>
    </row>
    <row r="29" spans="1:12" ht="15.6" customHeight="1" x14ac:dyDescent="0.2">
      <c r="A29" s="12"/>
      <c r="B29" s="9"/>
      <c r="C29" s="13"/>
      <c r="D29" s="45"/>
      <c r="E29" s="14"/>
      <c r="F29" s="22"/>
      <c r="G29" s="11"/>
      <c r="H29" s="11"/>
      <c r="I29" s="11"/>
      <c r="J29" s="22"/>
      <c r="K29" s="11"/>
      <c r="L29" s="11"/>
    </row>
    <row r="30" spans="1:12" ht="15.6" customHeight="1" x14ac:dyDescent="0.2">
      <c r="A30" s="25" t="s">
        <v>106</v>
      </c>
      <c r="B30" s="9"/>
      <c r="C30" s="13"/>
      <c r="D30" s="45"/>
      <c r="E30" s="14"/>
      <c r="F30" s="22">
        <v>5017</v>
      </c>
      <c r="G30" s="11"/>
      <c r="H30" s="11">
        <v>4367</v>
      </c>
      <c r="I30" s="11"/>
      <c r="J30" s="22">
        <v>0</v>
      </c>
      <c r="K30" s="11"/>
      <c r="L30" s="11">
        <v>0</v>
      </c>
    </row>
    <row r="31" spans="1:12" ht="15.6" customHeight="1" x14ac:dyDescent="0.2">
      <c r="A31" s="13" t="s">
        <v>276</v>
      </c>
      <c r="B31" s="9"/>
      <c r="C31" s="13"/>
      <c r="D31" s="45"/>
      <c r="E31" s="14"/>
      <c r="F31" s="22"/>
      <c r="G31" s="11"/>
      <c r="H31" s="11"/>
      <c r="I31" s="11"/>
      <c r="J31" s="22"/>
      <c r="K31" s="11"/>
      <c r="L31" s="11"/>
    </row>
    <row r="32" spans="1:12" ht="16.5" customHeight="1" x14ac:dyDescent="0.2">
      <c r="A32" s="13"/>
      <c r="B32" s="9" t="s">
        <v>277</v>
      </c>
      <c r="C32" s="13"/>
      <c r="D32" s="45">
        <v>15</v>
      </c>
      <c r="E32" s="14"/>
      <c r="F32" s="22">
        <v>0</v>
      </c>
      <c r="G32" s="11"/>
      <c r="H32" s="11">
        <v>0</v>
      </c>
      <c r="I32" s="11"/>
      <c r="J32" s="22">
        <f>31408217+789716</f>
        <v>32197933</v>
      </c>
      <c r="K32" s="11"/>
      <c r="L32" s="11">
        <f>31165524+789716</f>
        <v>31955240</v>
      </c>
    </row>
    <row r="33" spans="1:12" ht="15.6" customHeight="1" x14ac:dyDescent="0.2">
      <c r="A33" s="13" t="s">
        <v>139</v>
      </c>
      <c r="B33" s="9"/>
      <c r="C33" s="13"/>
      <c r="D33" s="45"/>
      <c r="E33" s="14"/>
      <c r="F33" s="22"/>
      <c r="G33" s="11"/>
      <c r="H33" s="11"/>
      <c r="I33" s="11"/>
      <c r="J33" s="22"/>
      <c r="K33" s="11"/>
      <c r="L33" s="11"/>
    </row>
    <row r="34" spans="1:12" ht="15.6" customHeight="1" x14ac:dyDescent="0.2">
      <c r="A34" s="13"/>
      <c r="B34" s="9" t="s">
        <v>223</v>
      </c>
      <c r="C34" s="13"/>
      <c r="D34" s="45">
        <v>15</v>
      </c>
      <c r="E34" s="14"/>
      <c r="F34" s="22">
        <v>9269170</v>
      </c>
      <c r="G34" s="11"/>
      <c r="H34" s="11">
        <v>10280183</v>
      </c>
      <c r="I34" s="11"/>
      <c r="J34" s="22">
        <v>0</v>
      </c>
      <c r="K34" s="11"/>
      <c r="L34" s="11">
        <v>0</v>
      </c>
    </row>
    <row r="35" spans="1:12" ht="15.6" customHeight="1" x14ac:dyDescent="0.2">
      <c r="A35" s="13" t="s">
        <v>275</v>
      </c>
      <c r="B35" s="9"/>
      <c r="C35" s="13"/>
      <c r="D35" s="45" t="s">
        <v>274</v>
      </c>
      <c r="E35" s="14"/>
      <c r="F35" s="22">
        <f>12477231+311</f>
        <v>12477542</v>
      </c>
      <c r="G35" s="11"/>
      <c r="H35" s="11">
        <v>11505038</v>
      </c>
      <c r="I35" s="11"/>
      <c r="J35" s="22">
        <v>9000</v>
      </c>
      <c r="K35" s="11"/>
      <c r="L35" s="11">
        <v>9000</v>
      </c>
    </row>
    <row r="36" spans="1:12" ht="15.6" customHeight="1" x14ac:dyDescent="0.2">
      <c r="A36" s="13" t="s">
        <v>137</v>
      </c>
      <c r="B36" s="9"/>
      <c r="C36" s="13"/>
      <c r="D36" s="45">
        <v>42</v>
      </c>
      <c r="E36" s="14"/>
      <c r="F36" s="22">
        <v>601</v>
      </c>
      <c r="G36" s="11"/>
      <c r="H36" s="11">
        <v>241138</v>
      </c>
      <c r="I36" s="11"/>
      <c r="J36" s="22">
        <v>33624499</v>
      </c>
      <c r="K36" s="11"/>
      <c r="L36" s="11">
        <v>36269769</v>
      </c>
    </row>
    <row r="37" spans="1:12" ht="15.6" customHeight="1" x14ac:dyDescent="0.2">
      <c r="A37" s="13" t="s">
        <v>132</v>
      </c>
      <c r="B37" s="9"/>
      <c r="C37" s="13"/>
      <c r="D37" s="49">
        <v>17</v>
      </c>
      <c r="E37" s="14"/>
      <c r="F37" s="22">
        <v>67840</v>
      </c>
      <c r="G37" s="11"/>
      <c r="H37" s="11">
        <v>63636</v>
      </c>
      <c r="I37" s="11"/>
      <c r="J37" s="22">
        <v>442288</v>
      </c>
      <c r="K37" s="11"/>
      <c r="L37" s="11">
        <v>442288</v>
      </c>
    </row>
    <row r="38" spans="1:12" ht="15.6" customHeight="1" x14ac:dyDescent="0.2">
      <c r="A38" s="13" t="s">
        <v>12</v>
      </c>
      <c r="B38" s="9"/>
      <c r="C38" s="13"/>
      <c r="D38" s="49">
        <v>18</v>
      </c>
      <c r="E38" s="14"/>
      <c r="F38" s="22">
        <v>26690925</v>
      </c>
      <c r="G38" s="11"/>
      <c r="H38" s="11">
        <v>25909875</v>
      </c>
      <c r="I38" s="11"/>
      <c r="J38" s="22">
        <v>4319110</v>
      </c>
      <c r="K38" s="11"/>
      <c r="L38" s="11">
        <v>4587382</v>
      </c>
    </row>
    <row r="39" spans="1:12" ht="15.6" customHeight="1" x14ac:dyDescent="0.2">
      <c r="A39" s="13" t="s">
        <v>123</v>
      </c>
      <c r="B39" s="9"/>
      <c r="C39" s="13"/>
      <c r="D39" s="49">
        <v>19</v>
      </c>
      <c r="E39" s="14"/>
      <c r="F39" s="22">
        <v>1339024</v>
      </c>
      <c r="G39" s="11"/>
      <c r="H39" s="11">
        <v>1526477</v>
      </c>
      <c r="I39" s="11"/>
      <c r="J39" s="22">
        <v>418799</v>
      </c>
      <c r="K39" s="11"/>
      <c r="L39" s="11">
        <v>486068</v>
      </c>
    </row>
    <row r="40" spans="1:12" ht="15.6" customHeight="1" x14ac:dyDescent="0.2">
      <c r="A40" s="25" t="s">
        <v>13</v>
      </c>
      <c r="B40" s="9"/>
      <c r="C40" s="13"/>
      <c r="D40" s="45">
        <v>20</v>
      </c>
      <c r="E40" s="14"/>
      <c r="F40" s="22">
        <v>16535443</v>
      </c>
      <c r="G40" s="11"/>
      <c r="H40" s="11">
        <v>15511874</v>
      </c>
      <c r="I40" s="11"/>
      <c r="J40" s="22">
        <v>1808911</v>
      </c>
      <c r="K40" s="11"/>
      <c r="L40" s="11">
        <v>1920333</v>
      </c>
    </row>
    <row r="41" spans="1:12" ht="15.6" customHeight="1" x14ac:dyDescent="0.2">
      <c r="A41" s="13" t="s">
        <v>111</v>
      </c>
      <c r="B41" s="9"/>
      <c r="C41" s="13"/>
      <c r="D41" s="45">
        <v>21</v>
      </c>
      <c r="E41" s="14"/>
      <c r="F41" s="22">
        <v>13414318</v>
      </c>
      <c r="G41" s="11"/>
      <c r="H41" s="11">
        <v>12387483</v>
      </c>
      <c r="I41" s="11"/>
      <c r="J41" s="22">
        <v>0</v>
      </c>
      <c r="K41" s="11"/>
      <c r="L41" s="11">
        <v>0</v>
      </c>
    </row>
    <row r="42" spans="1:12" ht="15.6" customHeight="1" x14ac:dyDescent="0.2">
      <c r="A42" s="13" t="s">
        <v>127</v>
      </c>
      <c r="B42" s="13"/>
      <c r="C42" s="13"/>
      <c r="D42" s="45">
        <v>45</v>
      </c>
      <c r="E42" s="14"/>
      <c r="F42" s="22">
        <v>1648860</v>
      </c>
      <c r="G42" s="11"/>
      <c r="H42" s="11">
        <v>2360231</v>
      </c>
      <c r="I42" s="11"/>
      <c r="J42" s="22">
        <v>1656735</v>
      </c>
      <c r="K42" s="11"/>
      <c r="L42" s="11">
        <v>2368105</v>
      </c>
    </row>
    <row r="43" spans="1:12" ht="15.6" customHeight="1" x14ac:dyDescent="0.2">
      <c r="A43" s="9" t="s">
        <v>14</v>
      </c>
      <c r="B43" s="16"/>
      <c r="C43" s="13"/>
      <c r="D43" s="49">
        <v>22</v>
      </c>
      <c r="E43" s="10"/>
      <c r="F43" s="22">
        <v>2056799</v>
      </c>
      <c r="G43" s="11"/>
      <c r="H43" s="11">
        <v>1968521</v>
      </c>
      <c r="I43" s="11"/>
      <c r="J43" s="22">
        <v>42826</v>
      </c>
      <c r="K43" s="11"/>
      <c r="L43" s="11">
        <v>33286</v>
      </c>
    </row>
    <row r="44" spans="1:12" ht="15.6" customHeight="1" x14ac:dyDescent="0.2">
      <c r="A44" s="13" t="s">
        <v>15</v>
      </c>
      <c r="B44" s="9"/>
      <c r="C44" s="13"/>
      <c r="D44" s="49">
        <v>23</v>
      </c>
      <c r="E44" s="14"/>
      <c r="F44" s="24">
        <v>604596</v>
      </c>
      <c r="G44" s="11"/>
      <c r="H44" s="154">
        <v>603443</v>
      </c>
      <c r="I44" s="11"/>
      <c r="J44" s="24">
        <v>26285</v>
      </c>
      <c r="K44" s="11"/>
      <c r="L44" s="154">
        <v>24053</v>
      </c>
    </row>
    <row r="45" spans="1:12" ht="15.6" customHeight="1" x14ac:dyDescent="0.2">
      <c r="A45" s="9"/>
      <c r="B45" s="9"/>
      <c r="C45" s="13"/>
      <c r="D45" s="45"/>
      <c r="E45" s="14"/>
      <c r="F45" s="23"/>
      <c r="G45" s="15"/>
      <c r="H45" s="15"/>
      <c r="I45" s="15"/>
      <c r="J45" s="23"/>
      <c r="K45" s="15"/>
      <c r="L45" s="15"/>
    </row>
    <row r="46" spans="1:12" ht="15.6" customHeight="1" x14ac:dyDescent="0.2">
      <c r="A46" s="12" t="s">
        <v>16</v>
      </c>
      <c r="B46" s="9"/>
      <c r="C46" s="13"/>
      <c r="D46" s="45"/>
      <c r="E46" s="14"/>
      <c r="F46" s="24">
        <f>SUM(F30:F45)</f>
        <v>84110135</v>
      </c>
      <c r="G46" s="15"/>
      <c r="H46" s="154">
        <f>SUM(H30:H45)</f>
        <v>82362266</v>
      </c>
      <c r="I46" s="15"/>
      <c r="J46" s="24">
        <f>SUM(J30:J45)</f>
        <v>74546386</v>
      </c>
      <c r="K46" s="15"/>
      <c r="L46" s="154">
        <f>SUM(L30:L45)</f>
        <v>78095524</v>
      </c>
    </row>
    <row r="47" spans="1:12" ht="15.6" customHeight="1" x14ac:dyDescent="0.2">
      <c r="A47" s="12"/>
      <c r="B47" s="9"/>
      <c r="C47" s="13"/>
      <c r="D47" s="45"/>
      <c r="E47" s="14"/>
      <c r="F47" s="26"/>
      <c r="G47" s="15"/>
      <c r="H47" s="155"/>
      <c r="I47" s="15"/>
      <c r="J47" s="26"/>
      <c r="K47" s="15"/>
      <c r="L47" s="155"/>
    </row>
    <row r="48" spans="1:12" ht="15.6" customHeight="1" thickBot="1" x14ac:dyDescent="0.25">
      <c r="A48" s="12" t="s">
        <v>17</v>
      </c>
      <c r="B48" s="9"/>
      <c r="C48" s="13"/>
      <c r="D48" s="45"/>
      <c r="E48" s="14"/>
      <c r="F48" s="27">
        <f>SUM(F46,F26)</f>
        <v>144574672</v>
      </c>
      <c r="G48" s="15"/>
      <c r="H48" s="156">
        <f>SUM(H46,H26)</f>
        <v>141909049</v>
      </c>
      <c r="I48" s="15"/>
      <c r="J48" s="27">
        <f>SUM(J46,J26)</f>
        <v>101342285</v>
      </c>
      <c r="K48" s="15"/>
      <c r="L48" s="156">
        <f>SUM(L46,L26)</f>
        <v>102334598</v>
      </c>
    </row>
    <row r="49" spans="1:12" ht="16.5" customHeight="1" thickTop="1" x14ac:dyDescent="0.2">
      <c r="A49" s="12"/>
      <c r="B49" s="9"/>
      <c r="C49" s="13"/>
      <c r="D49" s="45"/>
      <c r="E49" s="14"/>
      <c r="F49" s="15"/>
      <c r="G49" s="15"/>
      <c r="H49" s="15"/>
      <c r="I49" s="15"/>
      <c r="J49" s="15"/>
      <c r="K49" s="15"/>
      <c r="L49" s="15"/>
    </row>
    <row r="50" spans="1:12" ht="17.25" customHeight="1" x14ac:dyDescent="0.2">
      <c r="A50" s="16"/>
      <c r="B50" s="16"/>
      <c r="C50" s="13"/>
      <c r="D50" s="46"/>
      <c r="E50" s="17"/>
      <c r="F50" s="15"/>
      <c r="G50" s="15"/>
      <c r="H50" s="15"/>
      <c r="I50" s="15"/>
      <c r="J50" s="15"/>
      <c r="K50" s="15"/>
      <c r="L50" s="15"/>
    </row>
    <row r="51" spans="1:12" ht="16.5" customHeight="1" x14ac:dyDescent="0.2">
      <c r="A51" s="276" t="s">
        <v>114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</row>
    <row r="52" spans="1:12" ht="12" customHeight="1" x14ac:dyDescent="0.2">
      <c r="A52" s="268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</row>
    <row r="53" spans="1:12" ht="11.25" customHeight="1" x14ac:dyDescent="0.2">
      <c r="A53" s="13"/>
      <c r="B53" s="9"/>
      <c r="C53" s="13"/>
      <c r="D53" s="45"/>
      <c r="E53" s="14"/>
      <c r="F53" s="11"/>
      <c r="G53" s="11"/>
      <c r="H53" s="11"/>
      <c r="I53" s="11"/>
      <c r="J53" s="11"/>
      <c r="K53" s="11"/>
      <c r="L53" s="11"/>
    </row>
    <row r="54" spans="1:12" ht="21.95" customHeight="1" x14ac:dyDescent="0.2">
      <c r="A54" s="201" t="s">
        <v>236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2" ht="16.5" customHeight="1" x14ac:dyDescent="0.2">
      <c r="A55" s="1" t="s">
        <v>0</v>
      </c>
      <c r="B55" s="28"/>
      <c r="C55" s="28"/>
      <c r="D55" s="46"/>
      <c r="E55" s="17"/>
      <c r="F55" s="153"/>
      <c r="G55" s="153"/>
      <c r="H55" s="153"/>
      <c r="I55" s="153"/>
      <c r="J55" s="153"/>
      <c r="K55" s="153"/>
      <c r="L55" s="153"/>
    </row>
    <row r="56" spans="1:12" ht="16.5" customHeight="1" x14ac:dyDescent="0.2">
      <c r="A56" s="1" t="s">
        <v>140</v>
      </c>
      <c r="B56" s="1"/>
      <c r="C56" s="1"/>
      <c r="D56" s="1"/>
      <c r="E56" s="1"/>
      <c r="F56" s="1"/>
      <c r="G56" s="1"/>
      <c r="H56" s="1"/>
      <c r="I56" s="1"/>
      <c r="J56" s="1"/>
      <c r="K56" s="153"/>
      <c r="L56" s="1"/>
    </row>
    <row r="57" spans="1:12" ht="16.5" customHeight="1" x14ac:dyDescent="0.2">
      <c r="A57" s="7" t="str">
        <f>A3</f>
        <v>As at 31 December 2020</v>
      </c>
      <c r="B57" s="7"/>
      <c r="C57" s="7"/>
      <c r="D57" s="7"/>
      <c r="E57" s="7"/>
      <c r="F57" s="7"/>
      <c r="G57" s="7"/>
      <c r="H57" s="7"/>
      <c r="I57" s="7"/>
      <c r="J57" s="7"/>
      <c r="K57" s="8"/>
      <c r="L57" s="7"/>
    </row>
    <row r="58" spans="1:12" ht="16.5" customHeight="1" x14ac:dyDescent="0.2">
      <c r="A58" s="9"/>
      <c r="B58" s="9"/>
      <c r="C58" s="9"/>
      <c r="D58" s="268"/>
      <c r="E58" s="10"/>
      <c r="F58" s="11"/>
      <c r="G58" s="11"/>
      <c r="H58" s="11"/>
      <c r="I58" s="11"/>
      <c r="J58" s="11"/>
      <c r="K58" s="11"/>
      <c r="L58" s="11"/>
    </row>
    <row r="59" spans="1:12" ht="16.5" customHeight="1" x14ac:dyDescent="0.2">
      <c r="A59" s="29"/>
      <c r="B59" s="9"/>
      <c r="C59" s="13"/>
      <c r="D59" s="50"/>
      <c r="E59" s="30"/>
      <c r="F59" s="15"/>
      <c r="G59" s="15"/>
      <c r="H59" s="15"/>
      <c r="I59" s="15"/>
      <c r="J59" s="15"/>
      <c r="K59" s="15"/>
      <c r="L59" s="15"/>
    </row>
    <row r="60" spans="1:12" ht="16.5" customHeight="1" x14ac:dyDescent="0.2">
      <c r="A60" s="16"/>
      <c r="B60" s="16"/>
      <c r="C60" s="13"/>
      <c r="D60" s="46"/>
      <c r="E60" s="17"/>
      <c r="F60" s="272" t="s">
        <v>205</v>
      </c>
      <c r="G60" s="272"/>
      <c r="H60" s="272"/>
      <c r="I60" s="120"/>
      <c r="J60" s="272" t="s">
        <v>206</v>
      </c>
      <c r="K60" s="272"/>
      <c r="L60" s="272"/>
    </row>
    <row r="61" spans="1:12" ht="16.5" customHeight="1" x14ac:dyDescent="0.2">
      <c r="A61" s="16"/>
      <c r="B61" s="16"/>
      <c r="C61" s="13"/>
      <c r="D61" s="46"/>
      <c r="E61" s="17"/>
      <c r="F61" s="275" t="s">
        <v>235</v>
      </c>
      <c r="G61" s="275"/>
      <c r="H61" s="275"/>
      <c r="I61" s="120"/>
      <c r="J61" s="275" t="s">
        <v>235</v>
      </c>
      <c r="K61" s="275"/>
      <c r="L61" s="275"/>
    </row>
    <row r="62" spans="1:12" ht="16.5" customHeight="1" x14ac:dyDescent="0.2">
      <c r="A62" s="16"/>
      <c r="B62" s="16"/>
      <c r="C62" s="13"/>
      <c r="D62" s="46"/>
      <c r="E62" s="17"/>
      <c r="F62" s="18" t="s">
        <v>2</v>
      </c>
      <c r="G62" s="153"/>
      <c r="H62" s="18" t="s">
        <v>2</v>
      </c>
      <c r="I62" s="153"/>
      <c r="J62" s="18" t="s">
        <v>2</v>
      </c>
      <c r="K62" s="153"/>
      <c r="L62" s="18" t="s">
        <v>2</v>
      </c>
    </row>
    <row r="63" spans="1:12" ht="16.5" customHeight="1" x14ac:dyDescent="0.2">
      <c r="A63" s="16"/>
      <c r="B63" s="16"/>
      <c r="C63" s="13"/>
      <c r="D63" s="46"/>
      <c r="E63" s="17"/>
      <c r="F63" s="19" t="s">
        <v>144</v>
      </c>
      <c r="G63" s="153"/>
      <c r="H63" s="19" t="s">
        <v>115</v>
      </c>
      <c r="I63" s="153"/>
      <c r="J63" s="19" t="s">
        <v>144</v>
      </c>
      <c r="K63" s="153"/>
      <c r="L63" s="19" t="s">
        <v>115</v>
      </c>
    </row>
    <row r="64" spans="1:12" ht="16.5" customHeight="1" x14ac:dyDescent="0.2">
      <c r="A64" s="16"/>
      <c r="B64" s="16"/>
      <c r="C64" s="13"/>
      <c r="D64" s="47" t="s">
        <v>3</v>
      </c>
      <c r="E64" s="17"/>
      <c r="F64" s="20" t="s">
        <v>91</v>
      </c>
      <c r="G64" s="153"/>
      <c r="H64" s="20" t="s">
        <v>91</v>
      </c>
      <c r="I64" s="153"/>
      <c r="J64" s="20" t="s">
        <v>91</v>
      </c>
      <c r="K64" s="153"/>
      <c r="L64" s="20" t="s">
        <v>91</v>
      </c>
    </row>
    <row r="65" spans="1:12" ht="16.5" customHeight="1" x14ac:dyDescent="0.2">
      <c r="A65" s="16"/>
      <c r="B65" s="16"/>
      <c r="C65" s="13"/>
      <c r="D65" s="48"/>
      <c r="E65" s="17"/>
      <c r="F65" s="21"/>
      <c r="G65" s="153"/>
      <c r="H65" s="3"/>
      <c r="I65" s="153"/>
      <c r="J65" s="21"/>
      <c r="K65" s="153"/>
      <c r="L65" s="3"/>
    </row>
    <row r="66" spans="1:12" ht="16.5" customHeight="1" x14ac:dyDescent="0.2">
      <c r="A66" s="12" t="s">
        <v>97</v>
      </c>
      <c r="B66" s="16"/>
      <c r="C66" s="13"/>
      <c r="D66" s="48"/>
      <c r="E66" s="17"/>
      <c r="F66" s="21"/>
      <c r="G66" s="153"/>
      <c r="H66" s="3"/>
      <c r="I66" s="153"/>
      <c r="J66" s="21"/>
      <c r="K66" s="153"/>
      <c r="L66" s="3"/>
    </row>
    <row r="67" spans="1:12" ht="16.5" customHeight="1" x14ac:dyDescent="0.2">
      <c r="A67" s="12"/>
      <c r="B67" s="9"/>
      <c r="C67" s="13"/>
      <c r="D67" s="45"/>
      <c r="E67" s="14"/>
      <c r="F67" s="22"/>
      <c r="G67" s="11"/>
      <c r="H67" s="11"/>
      <c r="I67" s="11"/>
      <c r="J67" s="22"/>
      <c r="K67" s="11"/>
      <c r="L67" s="11"/>
    </row>
    <row r="68" spans="1:12" ht="16.5" customHeight="1" x14ac:dyDescent="0.2">
      <c r="A68" s="29" t="s">
        <v>18</v>
      </c>
      <c r="B68" s="9"/>
      <c r="C68" s="13"/>
      <c r="D68" s="50"/>
      <c r="E68" s="30"/>
      <c r="F68" s="22"/>
      <c r="G68" s="11"/>
      <c r="H68" s="11"/>
      <c r="I68" s="11"/>
      <c r="J68" s="22"/>
      <c r="K68" s="11"/>
      <c r="L68" s="11"/>
    </row>
    <row r="69" spans="1:12" ht="16.5" customHeight="1" x14ac:dyDescent="0.2">
      <c r="A69" s="29"/>
      <c r="B69" s="9"/>
      <c r="C69" s="13"/>
      <c r="D69" s="50"/>
      <c r="E69" s="30"/>
      <c r="F69" s="22"/>
      <c r="G69" s="11"/>
      <c r="H69" s="11"/>
      <c r="I69" s="11"/>
      <c r="J69" s="22"/>
      <c r="K69" s="11"/>
      <c r="L69" s="11"/>
    </row>
    <row r="70" spans="1:12" ht="16.5" customHeight="1" x14ac:dyDescent="0.2">
      <c r="A70" s="13" t="s">
        <v>19</v>
      </c>
      <c r="B70" s="9"/>
      <c r="C70" s="13"/>
      <c r="D70" s="50"/>
      <c r="E70" s="30"/>
      <c r="F70" s="22"/>
      <c r="G70" s="11"/>
      <c r="H70" s="11"/>
      <c r="I70" s="11"/>
      <c r="J70" s="22"/>
      <c r="K70" s="11"/>
      <c r="L70" s="11"/>
    </row>
    <row r="71" spans="1:12" ht="16.5" customHeight="1" x14ac:dyDescent="0.2">
      <c r="A71" s="13"/>
      <c r="B71" s="9" t="s">
        <v>20</v>
      </c>
      <c r="C71" s="13"/>
      <c r="D71" s="50">
        <v>24</v>
      </c>
      <c r="E71" s="30"/>
      <c r="F71" s="22">
        <v>13406089</v>
      </c>
      <c r="G71" s="11"/>
      <c r="H71" s="11">
        <v>11181760</v>
      </c>
      <c r="I71" s="11"/>
      <c r="J71" s="22">
        <v>6889424</v>
      </c>
      <c r="K71" s="11"/>
      <c r="L71" s="11">
        <v>1744080</v>
      </c>
    </row>
    <row r="72" spans="1:12" ht="16.5" customHeight="1" x14ac:dyDescent="0.2">
      <c r="A72" s="13" t="s">
        <v>21</v>
      </c>
      <c r="B72" s="9"/>
      <c r="C72" s="13"/>
      <c r="D72" s="50" t="s">
        <v>247</v>
      </c>
      <c r="E72" s="30"/>
      <c r="F72" s="32">
        <f>18596295+471275</f>
        <v>19067570</v>
      </c>
      <c r="G72" s="31"/>
      <c r="H72" s="11">
        <v>19323341</v>
      </c>
      <c r="I72" s="31"/>
      <c r="J72" s="32">
        <v>3006612</v>
      </c>
      <c r="K72" s="31"/>
      <c r="L72" s="31">
        <v>4399598</v>
      </c>
    </row>
    <row r="73" spans="1:12" ht="16.5" customHeight="1" x14ac:dyDescent="0.2">
      <c r="A73" s="13" t="s">
        <v>138</v>
      </c>
      <c r="B73" s="9"/>
      <c r="C73" s="13"/>
      <c r="D73" s="50"/>
      <c r="E73" s="30"/>
      <c r="F73" s="32">
        <v>59147</v>
      </c>
      <c r="G73" s="31"/>
      <c r="H73" s="31">
        <v>95526</v>
      </c>
      <c r="I73" s="31"/>
      <c r="J73" s="32">
        <v>80960</v>
      </c>
      <c r="K73" s="31"/>
      <c r="L73" s="31">
        <v>8475</v>
      </c>
    </row>
    <row r="74" spans="1:12" ht="16.5" customHeight="1" x14ac:dyDescent="0.2">
      <c r="A74" s="13" t="s">
        <v>108</v>
      </c>
      <c r="B74" s="9"/>
      <c r="C74" s="13"/>
      <c r="D74" s="13"/>
      <c r="E74" s="13"/>
      <c r="F74" s="33"/>
      <c r="G74" s="13"/>
      <c r="H74" s="13"/>
      <c r="I74" s="13"/>
      <c r="J74" s="33"/>
      <c r="K74" s="13"/>
      <c r="L74" s="13"/>
    </row>
    <row r="75" spans="1:12" ht="16.5" customHeight="1" x14ac:dyDescent="0.2">
      <c r="A75" s="13"/>
      <c r="B75" s="9" t="s">
        <v>107</v>
      </c>
      <c r="C75" s="13"/>
      <c r="D75" s="50">
        <v>26</v>
      </c>
      <c r="E75" s="30"/>
      <c r="F75" s="22">
        <v>1624950</v>
      </c>
      <c r="G75" s="31"/>
      <c r="H75" s="11">
        <v>116038</v>
      </c>
      <c r="I75" s="31"/>
      <c r="J75" s="22">
        <v>1508378</v>
      </c>
      <c r="K75" s="31"/>
      <c r="L75" s="11">
        <v>0</v>
      </c>
    </row>
    <row r="76" spans="1:12" ht="16.5" customHeight="1" x14ac:dyDescent="0.2">
      <c r="A76" s="13" t="s">
        <v>94</v>
      </c>
      <c r="B76" s="9"/>
      <c r="C76" s="13"/>
      <c r="D76" s="50">
        <v>27</v>
      </c>
      <c r="E76" s="30"/>
      <c r="F76" s="22">
        <v>6049050</v>
      </c>
      <c r="G76" s="31"/>
      <c r="H76" s="11">
        <v>3499883</v>
      </c>
      <c r="I76" s="31"/>
      <c r="J76" s="22">
        <v>6049050</v>
      </c>
      <c r="K76" s="31"/>
      <c r="L76" s="11">
        <v>3499883</v>
      </c>
    </row>
    <row r="77" spans="1:12" ht="16.5" customHeight="1" x14ac:dyDescent="0.2">
      <c r="A77" s="13" t="s">
        <v>119</v>
      </c>
      <c r="B77" s="9"/>
      <c r="C77" s="13"/>
      <c r="D77" s="50">
        <v>19</v>
      </c>
      <c r="E77" s="30"/>
      <c r="F77" s="22">
        <v>414227</v>
      </c>
      <c r="G77" s="11"/>
      <c r="H77" s="11">
        <v>386804</v>
      </c>
      <c r="I77" s="11"/>
      <c r="J77" s="22">
        <v>96701</v>
      </c>
      <c r="K77" s="31"/>
      <c r="L77" s="11">
        <v>113164</v>
      </c>
    </row>
    <row r="78" spans="1:12" ht="16.5" customHeight="1" x14ac:dyDescent="0.2">
      <c r="A78" s="13" t="s">
        <v>22</v>
      </c>
      <c r="B78" s="9"/>
      <c r="C78" s="13"/>
      <c r="D78" s="50"/>
      <c r="E78" s="30"/>
      <c r="F78" s="22">
        <v>392925</v>
      </c>
      <c r="G78" s="11"/>
      <c r="H78" s="11">
        <v>548259</v>
      </c>
      <c r="I78" s="11"/>
      <c r="J78" s="22">
        <v>0</v>
      </c>
      <c r="K78" s="11"/>
      <c r="L78" s="11">
        <v>0</v>
      </c>
    </row>
    <row r="79" spans="1:12" ht="16.5" customHeight="1" x14ac:dyDescent="0.2">
      <c r="A79" s="13" t="s">
        <v>128</v>
      </c>
      <c r="B79" s="13"/>
      <c r="C79" s="13"/>
      <c r="D79" s="45">
        <v>45</v>
      </c>
      <c r="E79" s="14"/>
      <c r="F79" s="22">
        <v>482044</v>
      </c>
      <c r="G79" s="11"/>
      <c r="H79" s="11">
        <v>272610</v>
      </c>
      <c r="I79" s="11"/>
      <c r="J79" s="22">
        <v>344214</v>
      </c>
      <c r="K79" s="11"/>
      <c r="L79" s="11">
        <v>70998</v>
      </c>
    </row>
    <row r="80" spans="1:12" ht="16.5" customHeight="1" x14ac:dyDescent="0.2">
      <c r="A80" s="13" t="s">
        <v>23</v>
      </c>
      <c r="B80" s="9"/>
      <c r="C80" s="13"/>
      <c r="D80" s="45">
        <v>28</v>
      </c>
      <c r="E80" s="30"/>
      <c r="F80" s="23">
        <f>818930+1677856</f>
        <v>2496786</v>
      </c>
      <c r="G80" s="15"/>
      <c r="H80" s="15">
        <v>357401</v>
      </c>
      <c r="I80" s="15"/>
      <c r="J80" s="23">
        <v>177005</v>
      </c>
      <c r="K80" s="15"/>
      <c r="L80" s="15">
        <v>28100</v>
      </c>
    </row>
    <row r="81" spans="1:12" ht="16.5" customHeight="1" x14ac:dyDescent="0.2">
      <c r="A81" s="13" t="s">
        <v>160</v>
      </c>
      <c r="B81" s="9"/>
      <c r="C81" s="13"/>
      <c r="D81" s="50"/>
      <c r="E81" s="30"/>
      <c r="F81" s="23"/>
      <c r="G81" s="15"/>
      <c r="H81" s="15"/>
      <c r="I81" s="15"/>
      <c r="J81" s="23"/>
      <c r="K81" s="15"/>
      <c r="L81" s="15"/>
    </row>
    <row r="82" spans="1:12" ht="16.5" customHeight="1" x14ac:dyDescent="0.2">
      <c r="A82" s="5"/>
      <c r="B82" s="13" t="s">
        <v>213</v>
      </c>
      <c r="C82" s="13"/>
      <c r="D82" s="45">
        <v>14</v>
      </c>
      <c r="E82" s="30"/>
      <c r="F82" s="34">
        <v>19785</v>
      </c>
      <c r="G82" s="11"/>
      <c r="H82" s="157">
        <v>26256</v>
      </c>
      <c r="I82" s="11"/>
      <c r="J82" s="34">
        <v>0</v>
      </c>
      <c r="K82" s="11"/>
      <c r="L82" s="157">
        <v>0</v>
      </c>
    </row>
    <row r="83" spans="1:12" ht="16.5" customHeight="1" x14ac:dyDescent="0.2">
      <c r="A83" s="13"/>
      <c r="B83" s="9"/>
      <c r="C83" s="13"/>
      <c r="D83" s="50"/>
      <c r="E83" s="30"/>
      <c r="F83" s="23"/>
      <c r="G83" s="15"/>
      <c r="H83" s="15"/>
      <c r="I83" s="15"/>
      <c r="J83" s="23"/>
      <c r="K83" s="15"/>
      <c r="L83" s="15"/>
    </row>
    <row r="84" spans="1:12" ht="16.5" customHeight="1" x14ac:dyDescent="0.2">
      <c r="A84" s="29" t="s">
        <v>24</v>
      </c>
      <c r="B84" s="9"/>
      <c r="C84" s="13"/>
      <c r="D84" s="50"/>
      <c r="E84" s="30"/>
      <c r="F84" s="24">
        <f>SUM(F71:F83)</f>
        <v>44012573</v>
      </c>
      <c r="G84" s="15"/>
      <c r="H84" s="154">
        <f>SUM(H71:H83)</f>
        <v>35807878</v>
      </c>
      <c r="I84" s="15"/>
      <c r="J84" s="24">
        <f>SUM(J71:J83)</f>
        <v>18152344</v>
      </c>
      <c r="K84" s="15"/>
      <c r="L84" s="154">
        <f>SUM(L71:L83)</f>
        <v>9864298</v>
      </c>
    </row>
    <row r="85" spans="1:12" ht="16.5" customHeight="1" x14ac:dyDescent="0.2">
      <c r="A85" s="12"/>
      <c r="B85" s="9"/>
      <c r="C85" s="13"/>
      <c r="D85" s="45"/>
      <c r="E85" s="14"/>
      <c r="F85" s="22"/>
      <c r="G85" s="11"/>
      <c r="H85" s="11"/>
      <c r="I85" s="11"/>
      <c r="J85" s="22"/>
      <c r="K85" s="11"/>
      <c r="L85" s="11"/>
    </row>
    <row r="86" spans="1:12" ht="16.5" customHeight="1" x14ac:dyDescent="0.2">
      <c r="A86" s="29" t="s">
        <v>25</v>
      </c>
      <c r="B86" s="9"/>
      <c r="C86" s="13"/>
      <c r="D86" s="50"/>
      <c r="E86" s="30"/>
      <c r="F86" s="22"/>
      <c r="G86" s="11"/>
      <c r="H86" s="11"/>
      <c r="I86" s="11"/>
      <c r="J86" s="22"/>
      <c r="K86" s="11"/>
      <c r="L86" s="11"/>
    </row>
    <row r="87" spans="1:12" ht="16.5" customHeight="1" x14ac:dyDescent="0.2">
      <c r="A87" s="29"/>
      <c r="B87" s="9"/>
      <c r="C87" s="13"/>
      <c r="D87" s="50"/>
      <c r="E87" s="30"/>
      <c r="F87" s="22"/>
      <c r="G87" s="11"/>
      <c r="H87" s="11"/>
      <c r="I87" s="11"/>
      <c r="J87" s="22"/>
      <c r="K87" s="11"/>
      <c r="L87" s="11"/>
    </row>
    <row r="88" spans="1:12" ht="16.5" customHeight="1" x14ac:dyDescent="0.2">
      <c r="A88" s="13" t="s">
        <v>194</v>
      </c>
      <c r="B88" s="9"/>
      <c r="C88" s="13"/>
      <c r="D88" s="50"/>
      <c r="E88" s="30"/>
      <c r="F88" s="22"/>
      <c r="G88" s="11"/>
      <c r="H88" s="11"/>
      <c r="I88" s="11"/>
      <c r="J88" s="22"/>
      <c r="K88" s="11"/>
      <c r="L88" s="11"/>
    </row>
    <row r="89" spans="1:12" ht="16.5" customHeight="1" x14ac:dyDescent="0.2">
      <c r="A89" s="5"/>
      <c r="B89" s="13" t="s">
        <v>107</v>
      </c>
      <c r="C89" s="13"/>
      <c r="D89" s="50">
        <v>26</v>
      </c>
      <c r="E89" s="30"/>
      <c r="F89" s="22">
        <v>12782849</v>
      </c>
      <c r="G89" s="11"/>
      <c r="H89" s="11">
        <v>14319118</v>
      </c>
      <c r="I89" s="11"/>
      <c r="J89" s="22">
        <v>12484222</v>
      </c>
      <c r="K89" s="11"/>
      <c r="L89" s="11">
        <v>13981467</v>
      </c>
    </row>
    <row r="90" spans="1:12" ht="16.5" customHeight="1" x14ac:dyDescent="0.2">
      <c r="A90" s="13" t="s">
        <v>26</v>
      </c>
      <c r="B90" s="9"/>
      <c r="C90" s="13"/>
      <c r="D90" s="50">
        <v>27</v>
      </c>
      <c r="E90" s="30"/>
      <c r="F90" s="22">
        <v>23291802</v>
      </c>
      <c r="G90" s="11"/>
      <c r="H90" s="11">
        <v>29342993</v>
      </c>
      <c r="I90" s="11"/>
      <c r="J90" s="22">
        <v>23291802</v>
      </c>
      <c r="K90" s="11"/>
      <c r="L90" s="11">
        <v>29342993</v>
      </c>
    </row>
    <row r="91" spans="1:12" ht="16.5" customHeight="1" x14ac:dyDescent="0.2">
      <c r="A91" s="13" t="s">
        <v>118</v>
      </c>
      <c r="B91" s="9"/>
      <c r="C91" s="13"/>
      <c r="D91" s="50">
        <v>19</v>
      </c>
      <c r="E91" s="30"/>
      <c r="F91" s="22">
        <v>787091</v>
      </c>
      <c r="G91" s="11"/>
      <c r="H91" s="11">
        <v>962639</v>
      </c>
      <c r="I91" s="11"/>
      <c r="J91" s="22">
        <v>332867</v>
      </c>
      <c r="K91" s="11"/>
      <c r="L91" s="11">
        <v>379663</v>
      </c>
    </row>
    <row r="92" spans="1:12" ht="16.5" customHeight="1" x14ac:dyDescent="0.2">
      <c r="A92" s="13" t="s">
        <v>27</v>
      </c>
      <c r="B92" s="9"/>
      <c r="C92" s="13"/>
      <c r="D92" s="50">
        <v>29</v>
      </c>
      <c r="E92" s="30"/>
      <c r="F92" s="22">
        <v>2700091</v>
      </c>
      <c r="G92" s="11"/>
      <c r="H92" s="11">
        <v>2545033</v>
      </c>
      <c r="I92" s="11"/>
      <c r="J92" s="22">
        <v>748414</v>
      </c>
      <c r="K92" s="11"/>
      <c r="L92" s="11">
        <v>694776</v>
      </c>
    </row>
    <row r="93" spans="1:12" ht="16.5" customHeight="1" x14ac:dyDescent="0.2">
      <c r="A93" s="13" t="s">
        <v>28</v>
      </c>
      <c r="B93" s="9"/>
      <c r="C93" s="13"/>
      <c r="D93" s="49">
        <v>22</v>
      </c>
      <c r="E93" s="30"/>
      <c r="F93" s="22">
        <v>4411641</v>
      </c>
      <c r="G93" s="11"/>
      <c r="H93" s="11">
        <v>4000318</v>
      </c>
      <c r="I93" s="11"/>
      <c r="J93" s="22">
        <v>0</v>
      </c>
      <c r="K93" s="11"/>
      <c r="L93" s="11">
        <v>0</v>
      </c>
    </row>
    <row r="94" spans="1:12" ht="16.5" customHeight="1" x14ac:dyDescent="0.2">
      <c r="A94" s="13" t="s">
        <v>128</v>
      </c>
      <c r="B94" s="13"/>
      <c r="C94" s="13"/>
      <c r="D94" s="45">
        <v>45</v>
      </c>
      <c r="E94" s="14"/>
      <c r="F94" s="22">
        <v>516518</v>
      </c>
      <c r="G94" s="11"/>
      <c r="H94" s="11">
        <v>789627</v>
      </c>
      <c r="I94" s="11"/>
      <c r="J94" s="22">
        <v>418785</v>
      </c>
      <c r="K94" s="11"/>
      <c r="L94" s="11">
        <v>654199</v>
      </c>
    </row>
    <row r="95" spans="1:12" ht="16.5" customHeight="1" x14ac:dyDescent="0.2">
      <c r="A95" s="13" t="s">
        <v>29</v>
      </c>
      <c r="B95" s="9"/>
      <c r="C95" s="13"/>
      <c r="D95" s="50"/>
      <c r="E95" s="30"/>
      <c r="F95" s="24">
        <f>2260861-1925402</f>
        <v>335459</v>
      </c>
      <c r="G95" s="15"/>
      <c r="H95" s="154">
        <v>2346484</v>
      </c>
      <c r="I95" s="15"/>
      <c r="J95" s="24">
        <v>98488</v>
      </c>
      <c r="K95" s="15"/>
      <c r="L95" s="154">
        <v>79403</v>
      </c>
    </row>
    <row r="96" spans="1:12" ht="16.5" customHeight="1" x14ac:dyDescent="0.2">
      <c r="A96" s="13"/>
      <c r="B96" s="9"/>
      <c r="C96" s="13"/>
      <c r="D96" s="50"/>
      <c r="E96" s="30"/>
      <c r="F96" s="35"/>
      <c r="G96" s="36"/>
      <c r="H96" s="36"/>
      <c r="I96" s="36"/>
      <c r="J96" s="35"/>
      <c r="K96" s="36"/>
      <c r="L96" s="36"/>
    </row>
    <row r="97" spans="1:12" ht="16.5" customHeight="1" x14ac:dyDescent="0.2">
      <c r="A97" s="29" t="s">
        <v>30</v>
      </c>
      <c r="B97" s="9"/>
      <c r="C97" s="13"/>
      <c r="D97" s="50"/>
      <c r="E97" s="30"/>
      <c r="F97" s="24">
        <f>SUM(F89:F96)</f>
        <v>44825451</v>
      </c>
      <c r="G97" s="15"/>
      <c r="H97" s="154">
        <f>SUM(H89:H96)</f>
        <v>54306212</v>
      </c>
      <c r="I97" s="15"/>
      <c r="J97" s="24">
        <f>SUM(J89:J96)</f>
        <v>37374578</v>
      </c>
      <c r="K97" s="15"/>
      <c r="L97" s="154">
        <f>SUM(L89:L96)</f>
        <v>45132501</v>
      </c>
    </row>
    <row r="98" spans="1:12" ht="16.5" customHeight="1" x14ac:dyDescent="0.2">
      <c r="A98" s="13"/>
      <c r="B98" s="9"/>
      <c r="C98" s="13"/>
      <c r="D98" s="50"/>
      <c r="E98" s="30"/>
      <c r="F98" s="23"/>
      <c r="G98" s="15"/>
      <c r="H98" s="15"/>
      <c r="I98" s="15"/>
      <c r="J98" s="23"/>
      <c r="K98" s="15"/>
      <c r="L98" s="15"/>
    </row>
    <row r="99" spans="1:12" ht="16.5" customHeight="1" x14ac:dyDescent="0.2">
      <c r="A99" s="29" t="s">
        <v>31</v>
      </c>
      <c r="B99" s="9"/>
      <c r="C99" s="13"/>
      <c r="D99" s="50"/>
      <c r="E99" s="30"/>
      <c r="F99" s="24">
        <f>SUM(F97,F84)</f>
        <v>88838024</v>
      </c>
      <c r="G99" s="15"/>
      <c r="H99" s="154">
        <f>SUM(H97,H84)</f>
        <v>90114090</v>
      </c>
      <c r="I99" s="15"/>
      <c r="J99" s="24">
        <f>SUM(J97,J84)</f>
        <v>55526922</v>
      </c>
      <c r="K99" s="15"/>
      <c r="L99" s="154">
        <f>SUM(L97,L84)</f>
        <v>54996799</v>
      </c>
    </row>
    <row r="100" spans="1:12" ht="16.5" customHeight="1" x14ac:dyDescent="0.2">
      <c r="A100" s="29"/>
      <c r="B100" s="9"/>
      <c r="C100" s="13"/>
      <c r="D100" s="50"/>
      <c r="E100" s="30"/>
      <c r="F100" s="15"/>
      <c r="G100" s="15"/>
      <c r="H100" s="15"/>
      <c r="I100" s="15"/>
      <c r="J100" s="15"/>
      <c r="K100" s="15"/>
      <c r="L100" s="15"/>
    </row>
    <row r="101" spans="1:12" ht="18" customHeight="1" x14ac:dyDescent="0.2">
      <c r="A101" s="13"/>
      <c r="B101" s="13"/>
      <c r="C101" s="13"/>
      <c r="D101" s="50"/>
      <c r="E101" s="30"/>
      <c r="F101" s="15"/>
      <c r="G101" s="15"/>
      <c r="H101" s="15"/>
      <c r="I101" s="15"/>
      <c r="J101" s="15"/>
      <c r="K101" s="15"/>
      <c r="L101" s="15"/>
    </row>
    <row r="102" spans="1:12" ht="16.5" customHeight="1" x14ac:dyDescent="0.2">
      <c r="A102" s="16"/>
      <c r="B102" s="16"/>
      <c r="C102" s="16"/>
      <c r="D102" s="46"/>
      <c r="E102" s="17"/>
      <c r="F102" s="15"/>
      <c r="G102" s="15"/>
      <c r="H102" s="15"/>
      <c r="I102" s="15"/>
      <c r="J102" s="15"/>
      <c r="K102" s="15"/>
      <c r="L102" s="15"/>
    </row>
    <row r="103" spans="1:12" ht="16.5" customHeight="1" x14ac:dyDescent="0.2">
      <c r="A103" s="29"/>
      <c r="B103" s="9"/>
      <c r="C103" s="13"/>
      <c r="D103" s="50"/>
      <c r="E103" s="30"/>
      <c r="F103" s="15"/>
      <c r="G103" s="15"/>
      <c r="H103" s="15"/>
      <c r="I103" s="15"/>
      <c r="J103" s="15"/>
      <c r="K103" s="15"/>
      <c r="L103" s="15"/>
    </row>
    <row r="104" spans="1:12" ht="13.5" customHeight="1" x14ac:dyDescent="0.2">
      <c r="A104" s="29"/>
      <c r="B104" s="9"/>
      <c r="C104" s="13"/>
      <c r="D104" s="45"/>
      <c r="E104" s="14"/>
      <c r="F104" s="15"/>
      <c r="G104" s="15"/>
      <c r="H104" s="15"/>
      <c r="I104" s="15"/>
      <c r="J104" s="15"/>
      <c r="K104" s="15"/>
      <c r="L104" s="15"/>
    </row>
    <row r="105" spans="1:12" ht="21.95" customHeight="1" x14ac:dyDescent="0.2">
      <c r="A105" s="274" t="str">
        <f>A54</f>
        <v>The accompanying notes are integral part of these consolidated and separate financial statements.</v>
      </c>
      <c r="B105" s="274"/>
      <c r="C105" s="274"/>
      <c r="D105" s="274"/>
      <c r="E105" s="274"/>
      <c r="F105" s="274"/>
      <c r="G105" s="274"/>
      <c r="H105" s="274"/>
      <c r="I105" s="274"/>
      <c r="J105" s="274"/>
      <c r="K105" s="274"/>
      <c r="L105" s="274"/>
    </row>
    <row r="106" spans="1:12" ht="16.5" customHeight="1" x14ac:dyDescent="0.2">
      <c r="A106" s="1" t="s">
        <v>0</v>
      </c>
      <c r="B106" s="28"/>
      <c r="C106" s="28"/>
      <c r="D106" s="46"/>
      <c r="E106" s="17"/>
      <c r="F106" s="153"/>
      <c r="G106" s="153"/>
      <c r="H106" s="153"/>
      <c r="I106" s="153"/>
      <c r="J106" s="153"/>
      <c r="K106" s="153"/>
      <c r="L106" s="153"/>
    </row>
    <row r="107" spans="1:12" ht="16.5" customHeight="1" x14ac:dyDescent="0.2">
      <c r="A107" s="1" t="s">
        <v>140</v>
      </c>
      <c r="B107" s="1"/>
      <c r="C107" s="1"/>
      <c r="D107" s="1"/>
      <c r="E107" s="1"/>
      <c r="F107" s="1"/>
      <c r="G107" s="1"/>
      <c r="H107" s="1"/>
      <c r="I107" s="1"/>
      <c r="J107" s="1"/>
      <c r="K107" s="153"/>
      <c r="L107" s="1"/>
    </row>
    <row r="108" spans="1:12" ht="16.5" customHeight="1" x14ac:dyDescent="0.2">
      <c r="A108" s="37" t="str">
        <f>A3</f>
        <v>As at 31 December 2020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8"/>
      <c r="L108" s="37"/>
    </row>
    <row r="109" spans="1:12" ht="16.5" customHeight="1" x14ac:dyDescent="0.2">
      <c r="A109" s="39"/>
      <c r="B109" s="39"/>
      <c r="C109" s="39"/>
      <c r="D109" s="39"/>
      <c r="E109" s="39"/>
      <c r="F109" s="40"/>
      <c r="G109" s="40"/>
      <c r="H109" s="40"/>
      <c r="I109" s="40"/>
      <c r="J109" s="40"/>
      <c r="K109" s="40"/>
      <c r="L109" s="40"/>
    </row>
    <row r="110" spans="1:12" ht="16.5" customHeight="1" x14ac:dyDescent="0.2">
      <c r="A110" s="16"/>
      <c r="B110" s="16"/>
      <c r="C110" s="16"/>
      <c r="D110" s="268"/>
      <c r="E110" s="10"/>
      <c r="F110" s="11"/>
      <c r="G110" s="11"/>
      <c r="H110" s="11"/>
      <c r="I110" s="11"/>
      <c r="J110" s="11"/>
      <c r="K110" s="11"/>
      <c r="L110" s="11"/>
    </row>
    <row r="111" spans="1:12" ht="16.5" customHeight="1" x14ac:dyDescent="0.2">
      <c r="A111" s="16"/>
      <c r="B111" s="16"/>
      <c r="C111" s="13"/>
      <c r="D111" s="46"/>
      <c r="E111" s="17"/>
      <c r="F111" s="272" t="s">
        <v>205</v>
      </c>
      <c r="G111" s="272"/>
      <c r="H111" s="272"/>
      <c r="I111" s="120"/>
      <c r="J111" s="272" t="s">
        <v>206</v>
      </c>
      <c r="K111" s="272"/>
      <c r="L111" s="272"/>
    </row>
    <row r="112" spans="1:12" ht="16.5" customHeight="1" x14ac:dyDescent="0.2">
      <c r="A112" s="16"/>
      <c r="B112" s="16"/>
      <c r="C112" s="13"/>
      <c r="D112" s="46"/>
      <c r="E112" s="17"/>
      <c r="F112" s="275" t="s">
        <v>235</v>
      </c>
      <c r="G112" s="275"/>
      <c r="H112" s="275"/>
      <c r="I112" s="120"/>
      <c r="J112" s="275" t="s">
        <v>235</v>
      </c>
      <c r="K112" s="275"/>
      <c r="L112" s="275"/>
    </row>
    <row r="113" spans="1:12" ht="16.5" customHeight="1" x14ac:dyDescent="0.2">
      <c r="A113" s="16"/>
      <c r="B113" s="16"/>
      <c r="C113" s="13"/>
      <c r="D113" s="46"/>
      <c r="E113" s="17"/>
      <c r="F113" s="18" t="s">
        <v>2</v>
      </c>
      <c r="G113" s="153"/>
      <c r="H113" s="18" t="s">
        <v>2</v>
      </c>
      <c r="I113" s="153"/>
      <c r="J113" s="18" t="s">
        <v>2</v>
      </c>
      <c r="K113" s="153"/>
      <c r="L113" s="18" t="s">
        <v>2</v>
      </c>
    </row>
    <row r="114" spans="1:12" ht="16.5" customHeight="1" x14ac:dyDescent="0.2">
      <c r="A114" s="16"/>
      <c r="B114" s="16"/>
      <c r="C114" s="13"/>
      <c r="D114" s="46"/>
      <c r="E114" s="17"/>
      <c r="F114" s="19" t="s">
        <v>144</v>
      </c>
      <c r="G114" s="153"/>
      <c r="H114" s="19" t="s">
        <v>115</v>
      </c>
      <c r="I114" s="153"/>
      <c r="J114" s="19" t="s">
        <v>144</v>
      </c>
      <c r="K114" s="153"/>
      <c r="L114" s="19" t="s">
        <v>115</v>
      </c>
    </row>
    <row r="115" spans="1:12" ht="16.5" customHeight="1" x14ac:dyDescent="0.2">
      <c r="A115" s="16"/>
      <c r="B115" s="16"/>
      <c r="C115" s="13"/>
      <c r="D115" s="47" t="s">
        <v>3</v>
      </c>
      <c r="E115" s="10"/>
      <c r="F115" s="20" t="s">
        <v>91</v>
      </c>
      <c r="G115" s="153"/>
      <c r="H115" s="20" t="s">
        <v>91</v>
      </c>
      <c r="I115" s="153"/>
      <c r="J115" s="20" t="s">
        <v>91</v>
      </c>
      <c r="K115" s="153"/>
      <c r="L115" s="20" t="s">
        <v>91</v>
      </c>
    </row>
    <row r="116" spans="1:12" ht="16.5" customHeight="1" x14ac:dyDescent="0.2">
      <c r="A116" s="9"/>
      <c r="B116" s="9"/>
      <c r="C116" s="9"/>
      <c r="D116" s="48"/>
      <c r="E116" s="17"/>
      <c r="F116" s="21"/>
      <c r="G116" s="153"/>
      <c r="H116" s="3"/>
      <c r="I116" s="153"/>
      <c r="J116" s="21"/>
      <c r="K116" s="153"/>
      <c r="L116" s="3"/>
    </row>
    <row r="117" spans="1:12" ht="16.5" customHeight="1" x14ac:dyDescent="0.2">
      <c r="A117" s="12" t="s">
        <v>141</v>
      </c>
      <c r="B117" s="9"/>
      <c r="C117" s="13"/>
      <c r="D117" s="191"/>
      <c r="E117" s="41"/>
      <c r="F117" s="42"/>
      <c r="G117" s="153"/>
      <c r="H117" s="153"/>
      <c r="I117" s="153"/>
      <c r="J117" s="42"/>
      <c r="K117" s="153"/>
      <c r="L117" s="153"/>
    </row>
    <row r="118" spans="1:12" ht="16.5" customHeight="1" x14ac:dyDescent="0.2">
      <c r="A118" s="12"/>
      <c r="B118" s="16"/>
      <c r="C118" s="13"/>
      <c r="D118" s="191"/>
      <c r="E118" s="41"/>
      <c r="F118" s="42"/>
      <c r="G118" s="153"/>
      <c r="H118" s="153"/>
      <c r="I118" s="153"/>
      <c r="J118" s="42"/>
      <c r="K118" s="153"/>
      <c r="L118" s="153"/>
    </row>
    <row r="119" spans="1:12" ht="16.5" customHeight="1" x14ac:dyDescent="0.2">
      <c r="A119" s="29" t="s">
        <v>98</v>
      </c>
      <c r="B119" s="9"/>
      <c r="C119" s="13"/>
      <c r="D119" s="50"/>
      <c r="E119" s="30"/>
      <c r="F119" s="22"/>
      <c r="G119" s="11"/>
      <c r="H119" s="11"/>
      <c r="I119" s="11"/>
      <c r="J119" s="22"/>
      <c r="K119" s="11"/>
      <c r="L119" s="11"/>
    </row>
    <row r="120" spans="1:12" ht="16.5" customHeight="1" x14ac:dyDescent="0.2">
      <c r="A120" s="29"/>
      <c r="B120" s="9"/>
      <c r="C120" s="13"/>
      <c r="D120" s="50"/>
      <c r="E120" s="30"/>
      <c r="F120" s="22"/>
      <c r="G120" s="11"/>
      <c r="H120" s="11"/>
      <c r="I120" s="11"/>
      <c r="J120" s="22"/>
      <c r="K120" s="11"/>
      <c r="L120" s="11"/>
    </row>
    <row r="121" spans="1:12" ht="16.5" customHeight="1" x14ac:dyDescent="0.2">
      <c r="A121" s="43" t="s">
        <v>32</v>
      </c>
      <c r="B121" s="9"/>
      <c r="C121" s="13"/>
      <c r="D121" s="50"/>
      <c r="E121" s="30"/>
      <c r="F121" s="22"/>
      <c r="G121" s="11"/>
      <c r="H121" s="11"/>
      <c r="I121" s="11"/>
      <c r="J121" s="22"/>
      <c r="K121" s="11"/>
      <c r="L121" s="11"/>
    </row>
    <row r="122" spans="1:12" ht="16.5" customHeight="1" x14ac:dyDescent="0.2">
      <c r="A122" s="13"/>
      <c r="B122" s="43" t="s">
        <v>33</v>
      </c>
      <c r="C122" s="13"/>
      <c r="D122" s="50"/>
      <c r="E122" s="30"/>
      <c r="F122" s="22"/>
      <c r="G122" s="11"/>
      <c r="H122" s="11"/>
      <c r="I122" s="11"/>
      <c r="J122" s="22"/>
      <c r="K122" s="11"/>
      <c r="L122" s="11"/>
    </row>
    <row r="123" spans="1:12" ht="16.5" customHeight="1" x14ac:dyDescent="0.2">
      <c r="A123" s="13"/>
      <c r="B123" s="43"/>
      <c r="C123" s="13" t="s">
        <v>34</v>
      </c>
      <c r="D123" s="50"/>
      <c r="E123" s="30"/>
      <c r="F123" s="22"/>
      <c r="G123" s="11"/>
      <c r="H123" s="11"/>
      <c r="I123" s="11"/>
      <c r="J123" s="22"/>
      <c r="K123" s="11"/>
      <c r="L123" s="11"/>
    </row>
    <row r="124" spans="1:12" ht="16.5" customHeight="1" thickBot="1" x14ac:dyDescent="0.25">
      <c r="A124" s="13"/>
      <c r="B124" s="43"/>
      <c r="C124" s="13" t="s">
        <v>35</v>
      </c>
      <c r="D124" s="50">
        <v>30</v>
      </c>
      <c r="E124" s="30"/>
      <c r="F124" s="27">
        <v>1492954</v>
      </c>
      <c r="G124" s="11"/>
      <c r="H124" s="156">
        <v>1492954</v>
      </c>
      <c r="I124" s="11"/>
      <c r="J124" s="27">
        <v>1492954</v>
      </c>
      <c r="K124" s="11"/>
      <c r="L124" s="156">
        <v>1492954</v>
      </c>
    </row>
    <row r="125" spans="1:12" ht="16.5" customHeight="1" thickTop="1" x14ac:dyDescent="0.2">
      <c r="A125" s="43"/>
      <c r="B125" s="13"/>
      <c r="C125" s="13"/>
      <c r="D125" s="50"/>
      <c r="E125" s="30"/>
      <c r="F125" s="23"/>
      <c r="G125" s="11"/>
      <c r="H125" s="15"/>
      <c r="I125" s="11"/>
      <c r="J125" s="23"/>
      <c r="K125" s="11"/>
      <c r="L125" s="15"/>
    </row>
    <row r="126" spans="1:12" ht="16.5" customHeight="1" x14ac:dyDescent="0.2">
      <c r="A126" s="43"/>
      <c r="B126" s="43" t="s">
        <v>157</v>
      </c>
      <c r="C126" s="13"/>
      <c r="D126" s="50"/>
      <c r="E126" s="30"/>
      <c r="F126" s="22"/>
      <c r="G126" s="11"/>
      <c r="H126" s="11"/>
      <c r="I126" s="11"/>
      <c r="J126" s="22"/>
      <c r="K126" s="11"/>
      <c r="L126" s="11"/>
    </row>
    <row r="127" spans="1:12" ht="16.5" customHeight="1" x14ac:dyDescent="0.2">
      <c r="A127" s="43"/>
      <c r="B127" s="43"/>
      <c r="C127" s="13" t="s">
        <v>36</v>
      </c>
      <c r="D127" s="50"/>
      <c r="E127" s="30"/>
      <c r="F127" s="22"/>
      <c r="G127" s="11"/>
      <c r="H127" s="11"/>
      <c r="I127" s="11"/>
      <c r="J127" s="22"/>
      <c r="K127" s="11"/>
      <c r="L127" s="11"/>
    </row>
    <row r="128" spans="1:12" ht="16.5" customHeight="1" x14ac:dyDescent="0.2">
      <c r="A128" s="43"/>
      <c r="B128" s="13"/>
      <c r="C128" s="13" t="s">
        <v>35</v>
      </c>
      <c r="D128" s="50">
        <v>30</v>
      </c>
      <c r="E128" s="30"/>
      <c r="F128" s="32">
        <v>1192954</v>
      </c>
      <c r="G128" s="11"/>
      <c r="H128" s="31">
        <v>1192954</v>
      </c>
      <c r="I128" s="11"/>
      <c r="J128" s="32">
        <v>1192954</v>
      </c>
      <c r="K128" s="11"/>
      <c r="L128" s="31">
        <v>1192954</v>
      </c>
    </row>
    <row r="129" spans="1:12" ht="16.5" customHeight="1" x14ac:dyDescent="0.2">
      <c r="A129" s="13" t="s">
        <v>37</v>
      </c>
      <c r="B129" s="43"/>
      <c r="C129" s="13"/>
      <c r="D129" s="50">
        <v>30</v>
      </c>
      <c r="E129" s="30"/>
      <c r="F129" s="22">
        <v>19948329</v>
      </c>
      <c r="G129" s="11"/>
      <c r="H129" s="11">
        <v>19948329</v>
      </c>
      <c r="I129" s="11"/>
      <c r="J129" s="22">
        <v>19948329</v>
      </c>
      <c r="K129" s="11"/>
      <c r="L129" s="11">
        <v>19948329</v>
      </c>
    </row>
    <row r="130" spans="1:12" ht="16.5" customHeight="1" x14ac:dyDescent="0.2">
      <c r="A130" s="13" t="s">
        <v>38</v>
      </c>
      <c r="B130" s="9"/>
      <c r="C130" s="13"/>
      <c r="D130" s="50"/>
      <c r="E130" s="30"/>
      <c r="F130" s="22"/>
      <c r="G130" s="11"/>
      <c r="H130" s="11"/>
      <c r="I130" s="11"/>
      <c r="J130" s="22"/>
      <c r="K130" s="11"/>
      <c r="L130" s="11"/>
    </row>
    <row r="131" spans="1:12" ht="16.5" customHeight="1" x14ac:dyDescent="0.2">
      <c r="A131" s="13"/>
      <c r="B131" s="9" t="s">
        <v>39</v>
      </c>
      <c r="C131" s="13"/>
      <c r="D131" s="50">
        <v>33</v>
      </c>
      <c r="E131" s="30"/>
      <c r="F131" s="22">
        <v>149295</v>
      </c>
      <c r="G131" s="11"/>
      <c r="H131" s="11">
        <v>149295</v>
      </c>
      <c r="I131" s="11"/>
      <c r="J131" s="22">
        <v>149295</v>
      </c>
      <c r="K131" s="11"/>
      <c r="L131" s="11">
        <v>149295</v>
      </c>
    </row>
    <row r="132" spans="1:12" ht="16.5" customHeight="1" x14ac:dyDescent="0.2">
      <c r="A132" s="13"/>
      <c r="B132" s="9" t="s">
        <v>199</v>
      </c>
      <c r="C132" s="13"/>
      <c r="D132" s="50">
        <v>30</v>
      </c>
      <c r="E132" s="30"/>
      <c r="F132" s="22">
        <v>1519051</v>
      </c>
      <c r="G132" s="11"/>
      <c r="H132" s="11">
        <v>0</v>
      </c>
      <c r="I132" s="11"/>
      <c r="J132" s="22">
        <v>1519051</v>
      </c>
      <c r="K132" s="11"/>
      <c r="L132" s="11">
        <v>0</v>
      </c>
    </row>
    <row r="133" spans="1:12" ht="16.5" customHeight="1" x14ac:dyDescent="0.2">
      <c r="A133" s="13"/>
      <c r="B133" s="9" t="s">
        <v>40</v>
      </c>
      <c r="C133" s="13"/>
      <c r="D133" s="50"/>
      <c r="E133" s="30"/>
      <c r="F133" s="22">
        <v>33235050</v>
      </c>
      <c r="G133" s="11"/>
      <c r="H133" s="11">
        <v>31358197</v>
      </c>
      <c r="I133" s="11"/>
      <c r="J133" s="22">
        <v>18522873</v>
      </c>
      <c r="K133" s="11"/>
      <c r="L133" s="11">
        <v>20228998</v>
      </c>
    </row>
    <row r="134" spans="1:12" ht="16.5" customHeight="1" x14ac:dyDescent="0.2">
      <c r="A134" s="9" t="s">
        <v>163</v>
      </c>
      <c r="B134" s="39"/>
      <c r="C134" s="39"/>
      <c r="D134" s="39">
        <v>30</v>
      </c>
      <c r="E134" s="39"/>
      <c r="F134" s="22">
        <v>-1519051</v>
      </c>
      <c r="G134" s="11"/>
      <c r="H134" s="11">
        <v>0</v>
      </c>
      <c r="I134" s="11"/>
      <c r="J134" s="22">
        <v>-1519051</v>
      </c>
      <c r="K134" s="11"/>
      <c r="L134" s="11">
        <v>0</v>
      </c>
    </row>
    <row r="135" spans="1:12" ht="16.5" customHeight="1" x14ac:dyDescent="0.2">
      <c r="A135" s="13" t="s">
        <v>41</v>
      </c>
      <c r="B135" s="9"/>
      <c r="C135" s="13"/>
      <c r="D135" s="50"/>
      <c r="E135" s="30"/>
      <c r="F135" s="34">
        <f>-8537600+247546</f>
        <v>-8290054</v>
      </c>
      <c r="G135" s="11"/>
      <c r="H135" s="154">
        <v>-10175261</v>
      </c>
      <c r="I135" s="11"/>
      <c r="J135" s="34">
        <v>52227</v>
      </c>
      <c r="K135" s="11"/>
      <c r="L135" s="157">
        <v>-131462</v>
      </c>
    </row>
    <row r="136" spans="1:12" ht="16.5" customHeight="1" x14ac:dyDescent="0.2">
      <c r="A136" s="13"/>
      <c r="B136" s="9"/>
      <c r="C136" s="13"/>
      <c r="D136" s="50"/>
      <c r="E136" s="30"/>
      <c r="F136" s="23"/>
      <c r="G136" s="15"/>
      <c r="H136" s="15"/>
      <c r="I136" s="15"/>
      <c r="J136" s="23"/>
      <c r="K136" s="15"/>
      <c r="L136" s="15"/>
    </row>
    <row r="137" spans="1:12" ht="16.5" customHeight="1" x14ac:dyDescent="0.2">
      <c r="A137" s="9" t="s">
        <v>77</v>
      </c>
      <c r="B137" s="16"/>
      <c r="C137" s="16"/>
      <c r="D137" s="268"/>
      <c r="E137" s="10"/>
      <c r="F137" s="22">
        <f>SUM(F128:F136)</f>
        <v>46235574</v>
      </c>
      <c r="G137" s="11"/>
      <c r="H137" s="11">
        <f>SUM(H128:H136)</f>
        <v>42473514</v>
      </c>
      <c r="I137" s="11"/>
      <c r="J137" s="22">
        <f>SUM(J128:J136)</f>
        <v>39865678</v>
      </c>
      <c r="K137" s="11"/>
      <c r="L137" s="11">
        <f>SUM(L128:L136)</f>
        <v>41388114</v>
      </c>
    </row>
    <row r="138" spans="1:12" ht="16.5" customHeight="1" x14ac:dyDescent="0.2">
      <c r="A138" s="9" t="s">
        <v>158</v>
      </c>
      <c r="B138" s="16"/>
      <c r="C138" s="16"/>
      <c r="D138" s="50">
        <v>31</v>
      </c>
      <c r="E138" s="10"/>
      <c r="F138" s="34">
        <v>5949685</v>
      </c>
      <c r="G138" s="11"/>
      <c r="H138" s="157">
        <v>5949685</v>
      </c>
      <c r="I138" s="11"/>
      <c r="J138" s="34">
        <v>5949685</v>
      </c>
      <c r="K138" s="11"/>
      <c r="L138" s="157">
        <v>5949685</v>
      </c>
    </row>
    <row r="139" spans="1:12" ht="16.5" customHeight="1" x14ac:dyDescent="0.2">
      <c r="A139" s="16"/>
      <c r="B139" s="16"/>
      <c r="C139" s="16"/>
      <c r="D139" s="268"/>
      <c r="E139" s="10"/>
      <c r="F139" s="22"/>
      <c r="G139" s="11"/>
      <c r="H139" s="11"/>
      <c r="I139" s="11"/>
      <c r="J139" s="22"/>
      <c r="K139" s="11"/>
      <c r="L139" s="11"/>
    </row>
    <row r="140" spans="1:12" ht="16.5" customHeight="1" x14ac:dyDescent="0.2">
      <c r="A140" s="29" t="s">
        <v>142</v>
      </c>
      <c r="B140" s="16"/>
      <c r="C140" s="16"/>
      <c r="D140" s="268"/>
      <c r="E140" s="10"/>
      <c r="F140" s="22"/>
      <c r="G140" s="11"/>
      <c r="H140" s="11"/>
      <c r="I140" s="11"/>
      <c r="J140" s="22"/>
      <c r="K140" s="11"/>
      <c r="L140" s="11"/>
    </row>
    <row r="141" spans="1:12" ht="16.5" customHeight="1" x14ac:dyDescent="0.2">
      <c r="A141" s="29" t="s">
        <v>143</v>
      </c>
      <c r="B141" s="16"/>
      <c r="C141" s="13"/>
      <c r="D141" s="50"/>
      <c r="E141" s="30"/>
      <c r="F141" s="22">
        <f>+SUM(F137:F138)</f>
        <v>52185259</v>
      </c>
      <c r="G141" s="11"/>
      <c r="H141" s="11">
        <f>+SUM(H137:H138)</f>
        <v>48423199</v>
      </c>
      <c r="I141" s="11"/>
      <c r="J141" s="22">
        <f>+SUM(J137:J138)</f>
        <v>45815363</v>
      </c>
      <c r="K141" s="11"/>
      <c r="L141" s="11">
        <f>+SUM(L137:L138)</f>
        <v>47337799</v>
      </c>
    </row>
    <row r="142" spans="1:12" ht="16.5" customHeight="1" x14ac:dyDescent="0.2">
      <c r="A142" s="13" t="s">
        <v>42</v>
      </c>
      <c r="B142" s="9"/>
      <c r="C142" s="13"/>
      <c r="D142" s="50"/>
      <c r="E142" s="30"/>
      <c r="F142" s="24">
        <v>3551389</v>
      </c>
      <c r="G142" s="15"/>
      <c r="H142" s="154">
        <v>3371760</v>
      </c>
      <c r="I142" s="15"/>
      <c r="J142" s="24">
        <v>0</v>
      </c>
      <c r="K142" s="11"/>
      <c r="L142" s="154">
        <v>0</v>
      </c>
    </row>
    <row r="143" spans="1:12" ht="16.5" customHeight="1" x14ac:dyDescent="0.2">
      <c r="A143" s="13"/>
      <c r="B143" s="9"/>
      <c r="C143" s="13"/>
      <c r="D143" s="50"/>
      <c r="E143" s="30"/>
      <c r="F143" s="23"/>
      <c r="G143" s="15"/>
      <c r="H143" s="15"/>
      <c r="I143" s="15"/>
      <c r="J143" s="23"/>
      <c r="K143" s="15"/>
      <c r="L143" s="15"/>
    </row>
    <row r="144" spans="1:12" ht="16.5" customHeight="1" x14ac:dyDescent="0.2">
      <c r="A144" s="29" t="s">
        <v>58</v>
      </c>
      <c r="B144" s="9"/>
      <c r="C144" s="13"/>
      <c r="D144" s="50"/>
      <c r="E144" s="30"/>
      <c r="F144" s="24">
        <f>SUM(F141:F143)</f>
        <v>55736648</v>
      </c>
      <c r="G144" s="15"/>
      <c r="H144" s="154">
        <f>SUM(H141:H143)</f>
        <v>51794959</v>
      </c>
      <c r="I144" s="15"/>
      <c r="J144" s="24">
        <f>SUM(J141:J143)</f>
        <v>45815363</v>
      </c>
      <c r="K144" s="15"/>
      <c r="L144" s="154">
        <f>SUM(L141:L143)</f>
        <v>47337799</v>
      </c>
    </row>
    <row r="145" spans="1:12" ht="16.5" customHeight="1" x14ac:dyDescent="0.2">
      <c r="A145" s="16"/>
      <c r="B145" s="16"/>
      <c r="C145" s="13"/>
      <c r="D145" s="268"/>
      <c r="E145" s="10"/>
      <c r="F145" s="23"/>
      <c r="G145" s="11"/>
      <c r="H145" s="15"/>
      <c r="I145" s="11"/>
      <c r="J145" s="23"/>
      <c r="K145" s="11"/>
      <c r="L145" s="15"/>
    </row>
    <row r="146" spans="1:12" ht="16.5" customHeight="1" thickBot="1" x14ac:dyDescent="0.25">
      <c r="A146" s="29" t="s">
        <v>99</v>
      </c>
      <c r="B146" s="16"/>
      <c r="C146" s="13"/>
      <c r="D146" s="50"/>
      <c r="E146" s="30"/>
      <c r="F146" s="27">
        <f>F144+F99</f>
        <v>144574672</v>
      </c>
      <c r="G146" s="15"/>
      <c r="H146" s="156">
        <f>H144+H99</f>
        <v>141909049</v>
      </c>
      <c r="I146" s="15"/>
      <c r="J146" s="27">
        <f>J144+J99</f>
        <v>101342285</v>
      </c>
      <c r="K146" s="15"/>
      <c r="L146" s="156">
        <f>L144+L99</f>
        <v>102334598</v>
      </c>
    </row>
    <row r="147" spans="1:12" ht="16.5" customHeight="1" thickTop="1" x14ac:dyDescent="0.2">
      <c r="A147" s="29"/>
      <c r="B147" s="16"/>
      <c r="C147" s="13"/>
      <c r="D147" s="50"/>
      <c r="E147" s="30"/>
      <c r="F147" s="44"/>
      <c r="G147" s="15"/>
      <c r="H147" s="44"/>
      <c r="I147" s="15"/>
      <c r="J147" s="44"/>
      <c r="K147" s="15"/>
      <c r="L147" s="44"/>
    </row>
    <row r="148" spans="1:12" ht="16.5" customHeight="1" x14ac:dyDescent="0.2">
      <c r="A148" s="29"/>
      <c r="B148" s="16"/>
      <c r="C148" s="13"/>
      <c r="D148" s="50"/>
      <c r="E148" s="30"/>
      <c r="F148" s="15"/>
      <c r="G148" s="15"/>
      <c r="H148" s="15"/>
      <c r="I148" s="15"/>
      <c r="J148" s="15"/>
      <c r="K148" s="15"/>
      <c r="L148" s="15"/>
    </row>
    <row r="149" spans="1:12" ht="16.5" customHeight="1" x14ac:dyDescent="0.2">
      <c r="A149" s="16"/>
      <c r="B149" s="9"/>
      <c r="C149" s="13"/>
      <c r="D149" s="45"/>
      <c r="E149" s="14"/>
      <c r="F149" s="15"/>
      <c r="G149" s="15"/>
      <c r="H149" s="15"/>
      <c r="I149" s="15"/>
      <c r="J149" s="15"/>
      <c r="K149" s="15"/>
      <c r="L149" s="15"/>
    </row>
    <row r="150" spans="1:12" ht="16.5" customHeight="1" x14ac:dyDescent="0.2">
      <c r="A150" s="16"/>
      <c r="B150" s="9"/>
      <c r="C150" s="13"/>
      <c r="D150" s="45"/>
      <c r="E150" s="14"/>
      <c r="F150" s="15"/>
      <c r="G150" s="15"/>
      <c r="H150" s="15"/>
      <c r="I150" s="15"/>
      <c r="J150" s="15"/>
      <c r="K150" s="15"/>
      <c r="L150" s="15"/>
    </row>
    <row r="151" spans="1:12" ht="16.5" customHeight="1" x14ac:dyDescent="0.2">
      <c r="A151" s="16"/>
      <c r="B151" s="9"/>
      <c r="C151" s="13"/>
      <c r="D151" s="45"/>
      <c r="E151" s="14"/>
      <c r="F151" s="15"/>
      <c r="G151" s="15"/>
      <c r="H151" s="15"/>
      <c r="I151" s="15"/>
      <c r="J151" s="15"/>
      <c r="K151" s="15"/>
      <c r="L151" s="15"/>
    </row>
    <row r="152" spans="1:12" ht="16.5" customHeight="1" x14ac:dyDescent="0.2">
      <c r="A152" s="16"/>
      <c r="B152" s="16"/>
      <c r="C152" s="16"/>
      <c r="D152" s="268"/>
      <c r="E152" s="10"/>
      <c r="F152" s="11"/>
      <c r="G152" s="11"/>
      <c r="H152" s="11"/>
      <c r="I152" s="11"/>
      <c r="J152" s="11"/>
      <c r="K152" s="11"/>
      <c r="L152" s="11"/>
    </row>
    <row r="153" spans="1:12" ht="16.5" customHeight="1" x14ac:dyDescent="0.2">
      <c r="A153" s="16"/>
      <c r="B153" s="16"/>
      <c r="C153" s="16"/>
      <c r="D153" s="268"/>
      <c r="E153" s="10"/>
      <c r="F153" s="11"/>
      <c r="G153" s="11"/>
      <c r="H153" s="11"/>
      <c r="I153" s="11"/>
      <c r="J153" s="11"/>
      <c r="K153" s="11"/>
      <c r="L153" s="11"/>
    </row>
    <row r="154" spans="1:12" ht="16.5" customHeight="1" x14ac:dyDescent="0.2">
      <c r="A154" s="16"/>
      <c r="B154" s="16"/>
      <c r="C154" s="16"/>
      <c r="D154" s="268"/>
      <c r="E154" s="10"/>
      <c r="F154" s="11"/>
      <c r="G154" s="11"/>
      <c r="H154" s="11"/>
      <c r="I154" s="11"/>
      <c r="J154" s="11"/>
      <c r="K154" s="11"/>
      <c r="L154" s="11"/>
    </row>
    <row r="155" spans="1:12" ht="16.5" customHeight="1" x14ac:dyDescent="0.2">
      <c r="A155" s="16"/>
      <c r="B155" s="16"/>
      <c r="C155" s="16"/>
      <c r="D155" s="268"/>
      <c r="E155" s="10"/>
      <c r="F155" s="11"/>
      <c r="G155" s="11"/>
      <c r="H155" s="11"/>
      <c r="I155" s="11"/>
      <c r="J155" s="11"/>
      <c r="K155" s="11"/>
      <c r="L155" s="11"/>
    </row>
    <row r="156" spans="1:12" ht="21.95" customHeight="1" x14ac:dyDescent="0.2">
      <c r="A156" s="273" t="str">
        <f>A54</f>
        <v>The accompanying notes are integral part of these consolidated and separate financial statements.</v>
      </c>
      <c r="B156" s="273"/>
      <c r="C156" s="273"/>
      <c r="D156" s="273"/>
      <c r="E156" s="273"/>
      <c r="F156" s="273"/>
      <c r="G156" s="273"/>
      <c r="H156" s="273"/>
      <c r="I156" s="273"/>
      <c r="J156" s="273"/>
      <c r="K156" s="273"/>
      <c r="L156" s="273"/>
    </row>
  </sheetData>
  <mergeCells count="15">
    <mergeCell ref="F6:H6"/>
    <mergeCell ref="J6:L6"/>
    <mergeCell ref="A156:L156"/>
    <mergeCell ref="A105:L105"/>
    <mergeCell ref="F7:H7"/>
    <mergeCell ref="J7:L7"/>
    <mergeCell ref="F60:H60"/>
    <mergeCell ref="J60:L60"/>
    <mergeCell ref="F61:H61"/>
    <mergeCell ref="J61:L61"/>
    <mergeCell ref="F111:H111"/>
    <mergeCell ref="J111:L111"/>
    <mergeCell ref="F112:H112"/>
    <mergeCell ref="J112:L112"/>
    <mergeCell ref="A51:L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2"/>
  <sheetViews>
    <sheetView zoomScaleNormal="100" zoomScaleSheetLayoutView="100" workbookViewId="0">
      <selection activeCell="AB12" sqref="AB12"/>
    </sheetView>
  </sheetViews>
  <sheetFormatPr defaultColWidth="6.1640625" defaultRowHeight="21" customHeight="1" x14ac:dyDescent="0.2"/>
  <cols>
    <col min="1" max="4" width="1.1640625" style="270" customWidth="1"/>
    <col min="5" max="5" width="36.6640625" style="270" customWidth="1"/>
    <col min="6" max="6" width="8.33203125" style="270" customWidth="1"/>
    <col min="7" max="7" width="0.6640625" style="270" customWidth="1"/>
    <col min="8" max="8" width="15.33203125" style="270" customWidth="1"/>
    <col min="9" max="9" width="0.6640625" style="270" customWidth="1"/>
    <col min="10" max="10" width="15.33203125" style="270" customWidth="1"/>
    <col min="11" max="11" width="0.6640625" style="270" customWidth="1"/>
    <col min="12" max="12" width="15.33203125" style="270" customWidth="1"/>
    <col min="13" max="13" width="0.6640625" style="270" customWidth="1"/>
    <col min="14" max="14" width="15.33203125" style="270" customWidth="1"/>
    <col min="15" max="16384" width="6.1640625" style="270"/>
  </cols>
  <sheetData>
    <row r="1" spans="1:14" ht="16.5" customHeight="1" x14ac:dyDescent="0.2">
      <c r="A1" s="1" t="s">
        <v>0</v>
      </c>
      <c r="B1" s="51"/>
      <c r="C1" s="51"/>
      <c r="D1" s="51"/>
      <c r="E1" s="51"/>
      <c r="F1" s="49"/>
      <c r="G1" s="51"/>
      <c r="H1" s="52"/>
      <c r="I1" s="52"/>
      <c r="J1" s="52"/>
      <c r="K1" s="52"/>
      <c r="L1" s="52"/>
      <c r="M1" s="52"/>
      <c r="N1" s="52"/>
    </row>
    <row r="2" spans="1:14" ht="16.5" customHeight="1" x14ac:dyDescent="0.2">
      <c r="A2" s="53" t="s">
        <v>237</v>
      </c>
      <c r="B2" s="53"/>
      <c r="C2" s="53"/>
      <c r="D2" s="53"/>
      <c r="E2" s="53"/>
      <c r="F2" s="49"/>
      <c r="G2" s="51"/>
      <c r="H2" s="52"/>
      <c r="I2" s="52"/>
      <c r="J2" s="52"/>
      <c r="K2" s="52"/>
      <c r="L2" s="52"/>
      <c r="M2" s="52"/>
      <c r="N2" s="52"/>
    </row>
    <row r="3" spans="1:14" ht="16.5" customHeight="1" x14ac:dyDescent="0.2">
      <c r="A3" s="54" t="s">
        <v>238</v>
      </c>
      <c r="B3" s="55"/>
      <c r="C3" s="55"/>
      <c r="D3" s="55"/>
      <c r="E3" s="55"/>
      <c r="F3" s="56"/>
      <c r="G3" s="55"/>
      <c r="H3" s="57"/>
      <c r="I3" s="57"/>
      <c r="J3" s="57"/>
      <c r="K3" s="57"/>
      <c r="L3" s="57"/>
      <c r="M3" s="57"/>
      <c r="N3" s="57"/>
    </row>
    <row r="4" spans="1:14" ht="14.45" customHeight="1" x14ac:dyDescent="0.2">
      <c r="A4" s="58"/>
      <c r="B4" s="59"/>
      <c r="C4" s="59"/>
      <c r="D4" s="59"/>
      <c r="E4" s="59"/>
      <c r="F4" s="60"/>
      <c r="G4" s="59"/>
      <c r="H4" s="61"/>
      <c r="I4" s="61"/>
      <c r="J4" s="61"/>
      <c r="K4" s="61"/>
      <c r="L4" s="61"/>
      <c r="M4" s="61"/>
      <c r="N4" s="61"/>
    </row>
    <row r="5" spans="1:14" ht="14.45" customHeight="1" x14ac:dyDescent="0.2">
      <c r="A5" s="58"/>
      <c r="B5" s="59"/>
      <c r="C5" s="59"/>
      <c r="D5" s="59"/>
      <c r="E5" s="59"/>
      <c r="F5" s="60"/>
      <c r="G5" s="59"/>
      <c r="H5" s="61"/>
      <c r="I5" s="61"/>
      <c r="J5" s="61"/>
      <c r="K5" s="61"/>
      <c r="L5" s="61"/>
      <c r="M5" s="61"/>
      <c r="N5" s="61"/>
    </row>
    <row r="6" spans="1:14" ht="14.45" customHeight="1" x14ac:dyDescent="0.2">
      <c r="A6" s="62"/>
      <c r="B6" s="62"/>
      <c r="C6" s="62"/>
      <c r="D6" s="62"/>
      <c r="E6" s="62"/>
      <c r="F6" s="62"/>
      <c r="G6" s="62"/>
      <c r="H6" s="272" t="s">
        <v>205</v>
      </c>
      <c r="I6" s="272"/>
      <c r="J6" s="272"/>
      <c r="K6" s="120"/>
      <c r="L6" s="272" t="s">
        <v>206</v>
      </c>
      <c r="M6" s="272"/>
      <c r="N6" s="272" t="s">
        <v>93</v>
      </c>
    </row>
    <row r="7" spans="1:14" ht="14.45" customHeight="1" x14ac:dyDescent="0.2">
      <c r="A7" s="62"/>
      <c r="B7" s="62"/>
      <c r="C7" s="62"/>
      <c r="D7" s="62"/>
      <c r="E7" s="62"/>
      <c r="F7" s="62"/>
      <c r="G7" s="62"/>
      <c r="H7" s="275" t="s">
        <v>235</v>
      </c>
      <c r="I7" s="275"/>
      <c r="J7" s="275"/>
      <c r="K7" s="120"/>
      <c r="L7" s="275" t="s">
        <v>235</v>
      </c>
      <c r="M7" s="275"/>
      <c r="N7" s="275"/>
    </row>
    <row r="8" spans="1:14" ht="14.45" customHeight="1" x14ac:dyDescent="0.2">
      <c r="A8" s="62"/>
      <c r="B8" s="62"/>
      <c r="C8" s="62"/>
      <c r="D8" s="62"/>
      <c r="E8" s="62"/>
      <c r="F8" s="62"/>
      <c r="G8" s="62"/>
      <c r="H8" s="19" t="s">
        <v>2</v>
      </c>
      <c r="I8" s="153"/>
      <c r="J8" s="19" t="s">
        <v>2</v>
      </c>
      <c r="K8" s="153"/>
      <c r="L8" s="19" t="s">
        <v>2</v>
      </c>
      <c r="M8" s="153"/>
      <c r="N8" s="19" t="s">
        <v>2</v>
      </c>
    </row>
    <row r="9" spans="1:14" ht="14.45" customHeight="1" x14ac:dyDescent="0.2">
      <c r="A9" s="62"/>
      <c r="B9" s="62"/>
      <c r="C9" s="62"/>
      <c r="D9" s="62"/>
      <c r="E9" s="62"/>
      <c r="F9" s="62"/>
      <c r="G9" s="62"/>
      <c r="H9" s="19" t="s">
        <v>144</v>
      </c>
      <c r="I9" s="153"/>
      <c r="J9" s="19" t="s">
        <v>115</v>
      </c>
      <c r="K9" s="153"/>
      <c r="L9" s="19" t="s">
        <v>144</v>
      </c>
      <c r="M9" s="153"/>
      <c r="N9" s="19" t="s">
        <v>115</v>
      </c>
    </row>
    <row r="10" spans="1:14" ht="14.45" customHeight="1" x14ac:dyDescent="0.2">
      <c r="A10" s="62"/>
      <c r="B10" s="62"/>
      <c r="C10" s="62"/>
      <c r="D10" s="62"/>
      <c r="E10" s="62"/>
      <c r="F10" s="63" t="s">
        <v>3</v>
      </c>
      <c r="G10" s="64"/>
      <c r="H10" s="65" t="s">
        <v>91</v>
      </c>
      <c r="I10" s="66"/>
      <c r="J10" s="65" t="s">
        <v>91</v>
      </c>
      <c r="K10" s="66"/>
      <c r="L10" s="65" t="s">
        <v>91</v>
      </c>
      <c r="M10" s="66"/>
      <c r="N10" s="65" t="s">
        <v>91</v>
      </c>
    </row>
    <row r="11" spans="1:14" ht="12" customHeight="1" x14ac:dyDescent="0.2">
      <c r="A11" s="53"/>
      <c r="B11" s="51"/>
      <c r="C11" s="51"/>
      <c r="D11" s="51"/>
      <c r="E11" s="51"/>
      <c r="F11" s="49"/>
      <c r="G11" s="51"/>
      <c r="H11" s="67"/>
      <c r="I11" s="68"/>
      <c r="J11" s="68"/>
      <c r="K11" s="68"/>
      <c r="L11" s="67"/>
      <c r="M11" s="68"/>
      <c r="N11" s="68"/>
    </row>
    <row r="12" spans="1:14" ht="14.45" customHeight="1" x14ac:dyDescent="0.2">
      <c r="A12" s="51" t="s">
        <v>43</v>
      </c>
      <c r="B12" s="51"/>
      <c r="C12" s="51"/>
      <c r="D12" s="51"/>
      <c r="E12" s="51"/>
      <c r="F12" s="49" t="s">
        <v>248</v>
      </c>
      <c r="G12" s="51"/>
      <c r="H12" s="69">
        <v>132402436</v>
      </c>
      <c r="I12" s="70"/>
      <c r="J12" s="70">
        <v>126275247</v>
      </c>
      <c r="K12" s="70"/>
      <c r="L12" s="69">
        <v>20529621</v>
      </c>
      <c r="M12" s="70"/>
      <c r="N12" s="81">
        <v>27651325</v>
      </c>
    </row>
    <row r="13" spans="1:14" ht="14.45" customHeight="1" x14ac:dyDescent="0.2">
      <c r="A13" s="51" t="s">
        <v>44</v>
      </c>
      <c r="B13" s="62"/>
      <c r="C13" s="62"/>
      <c r="D13" s="62"/>
      <c r="E13" s="62"/>
      <c r="F13" s="49" t="s">
        <v>249</v>
      </c>
      <c r="G13" s="62"/>
      <c r="H13" s="71">
        <v>-108984813</v>
      </c>
      <c r="I13" s="70"/>
      <c r="J13" s="72">
        <v>-106165148</v>
      </c>
      <c r="K13" s="70"/>
      <c r="L13" s="71">
        <v>-17972389</v>
      </c>
      <c r="M13" s="70"/>
      <c r="N13" s="192">
        <v>-25145611</v>
      </c>
    </row>
    <row r="14" spans="1:14" ht="9.9499999999999993" customHeight="1" x14ac:dyDescent="0.2">
      <c r="A14" s="53"/>
      <c r="B14" s="62"/>
      <c r="C14" s="62"/>
      <c r="D14" s="62"/>
      <c r="E14" s="62"/>
      <c r="F14" s="49"/>
      <c r="G14" s="62"/>
      <c r="H14" s="73"/>
      <c r="I14" s="74"/>
      <c r="J14" s="74"/>
      <c r="K14" s="74"/>
      <c r="L14" s="73"/>
      <c r="M14" s="74"/>
      <c r="N14" s="81"/>
    </row>
    <row r="15" spans="1:14" ht="14.45" customHeight="1" x14ac:dyDescent="0.2">
      <c r="A15" s="53" t="s">
        <v>45</v>
      </c>
      <c r="B15" s="75"/>
      <c r="C15" s="75"/>
      <c r="D15" s="64"/>
      <c r="E15" s="64"/>
      <c r="F15" s="49"/>
      <c r="G15" s="51"/>
      <c r="H15" s="76">
        <f>H12+H13</f>
        <v>23417623</v>
      </c>
      <c r="I15" s="68"/>
      <c r="J15" s="77">
        <f>J12+J13</f>
        <v>20110099</v>
      </c>
      <c r="K15" s="78"/>
      <c r="L15" s="76">
        <f>L12+L13</f>
        <v>2557232</v>
      </c>
      <c r="M15" s="78"/>
      <c r="N15" s="89">
        <f>SUM(N12:N13)</f>
        <v>2505714</v>
      </c>
    </row>
    <row r="16" spans="1:14" ht="14.45" customHeight="1" x14ac:dyDescent="0.2">
      <c r="A16" s="79" t="s">
        <v>80</v>
      </c>
      <c r="B16" s="75"/>
      <c r="C16" s="75"/>
      <c r="D16" s="64"/>
      <c r="E16" s="64"/>
      <c r="F16" s="49">
        <v>42</v>
      </c>
      <c r="G16" s="51"/>
      <c r="H16" s="80">
        <v>85608</v>
      </c>
      <c r="I16" s="81"/>
      <c r="J16" s="89">
        <v>323720</v>
      </c>
      <c r="K16" s="82"/>
      <c r="L16" s="80">
        <v>1638975</v>
      </c>
      <c r="M16" s="81"/>
      <c r="N16" s="89">
        <v>1846312</v>
      </c>
    </row>
    <row r="17" spans="1:14" ht="14.45" customHeight="1" x14ac:dyDescent="0.2">
      <c r="A17" s="79" t="s">
        <v>46</v>
      </c>
      <c r="B17" s="75"/>
      <c r="C17" s="75"/>
      <c r="D17" s="64"/>
      <c r="E17" s="64"/>
      <c r="F17" s="49">
        <v>42</v>
      </c>
      <c r="G17" s="51"/>
      <c r="H17" s="80">
        <v>29</v>
      </c>
      <c r="I17" s="81"/>
      <c r="J17" s="81">
        <v>28</v>
      </c>
      <c r="K17" s="82"/>
      <c r="L17" s="80">
        <v>2657636</v>
      </c>
      <c r="M17" s="81"/>
      <c r="N17" s="81">
        <v>3759540</v>
      </c>
    </row>
    <row r="18" spans="1:14" ht="14.45" customHeight="1" x14ac:dyDescent="0.2">
      <c r="A18" s="83" t="s">
        <v>47</v>
      </c>
      <c r="B18" s="75"/>
      <c r="C18" s="75"/>
      <c r="D18" s="64"/>
      <c r="E18" s="64"/>
      <c r="F18" s="49" t="s">
        <v>250</v>
      </c>
      <c r="G18" s="51"/>
      <c r="H18" s="84">
        <v>705156</v>
      </c>
      <c r="I18" s="81"/>
      <c r="J18" s="192">
        <v>646775</v>
      </c>
      <c r="K18" s="82"/>
      <c r="L18" s="84">
        <v>308462</v>
      </c>
      <c r="M18" s="81"/>
      <c r="N18" s="192">
        <v>245576</v>
      </c>
    </row>
    <row r="19" spans="1:14" ht="9.9499999999999993" customHeight="1" x14ac:dyDescent="0.2">
      <c r="A19" s="53"/>
      <c r="B19" s="62"/>
      <c r="C19" s="62"/>
      <c r="D19" s="62"/>
      <c r="E19" s="62"/>
      <c r="F19" s="49"/>
      <c r="G19" s="62"/>
      <c r="H19" s="73"/>
      <c r="I19" s="74"/>
      <c r="J19" s="81"/>
      <c r="K19" s="74"/>
      <c r="L19" s="73"/>
      <c r="M19" s="74"/>
      <c r="N19" s="81"/>
    </row>
    <row r="20" spans="1:14" ht="14.45" customHeight="1" x14ac:dyDescent="0.2">
      <c r="A20" s="86" t="s">
        <v>117</v>
      </c>
      <c r="B20" s="75"/>
      <c r="C20" s="75"/>
      <c r="D20" s="64"/>
      <c r="E20" s="64"/>
      <c r="F20" s="49"/>
      <c r="G20" s="51"/>
      <c r="H20" s="80">
        <f>SUM(H15:H18)</f>
        <v>24208416</v>
      </c>
      <c r="I20" s="81"/>
      <c r="J20" s="81">
        <f>SUM(J15:J18)</f>
        <v>21080622</v>
      </c>
      <c r="K20" s="82"/>
      <c r="L20" s="80">
        <f>SUM(L15:L18)</f>
        <v>7162305</v>
      </c>
      <c r="M20" s="81"/>
      <c r="N20" s="81">
        <f>SUM(N15:N18)</f>
        <v>8357142</v>
      </c>
    </row>
    <row r="21" spans="1:14" ht="14.45" customHeight="1" x14ac:dyDescent="0.2">
      <c r="A21" s="87" t="s">
        <v>48</v>
      </c>
      <c r="B21" s="75"/>
      <c r="C21" s="75"/>
      <c r="D21" s="64"/>
      <c r="E21" s="64"/>
      <c r="F21" s="49"/>
      <c r="G21" s="51"/>
      <c r="H21" s="88">
        <v>-7574505</v>
      </c>
      <c r="I21" s="89"/>
      <c r="J21" s="89">
        <v>-7205951</v>
      </c>
      <c r="K21" s="90"/>
      <c r="L21" s="88">
        <v>-730689</v>
      </c>
      <c r="M21" s="89"/>
      <c r="N21" s="89">
        <v>-741290</v>
      </c>
    </row>
    <row r="22" spans="1:14" ht="14.45" customHeight="1" x14ac:dyDescent="0.2">
      <c r="A22" s="87" t="s">
        <v>49</v>
      </c>
      <c r="B22" s="75"/>
      <c r="C22" s="75"/>
      <c r="D22" s="64"/>
      <c r="E22" s="64"/>
      <c r="F22" s="49"/>
      <c r="G22" s="51"/>
      <c r="H22" s="88">
        <v>-8021746</v>
      </c>
      <c r="I22" s="89"/>
      <c r="J22" s="89">
        <v>-9059572</v>
      </c>
      <c r="K22" s="90"/>
      <c r="L22" s="88">
        <v>-1950688</v>
      </c>
      <c r="M22" s="89"/>
      <c r="N22" s="89">
        <v>-1876113</v>
      </c>
    </row>
    <row r="23" spans="1:14" ht="14.45" customHeight="1" x14ac:dyDescent="0.2">
      <c r="A23" s="87" t="s">
        <v>218</v>
      </c>
      <c r="B23" s="75"/>
      <c r="C23" s="75"/>
      <c r="D23" s="64"/>
      <c r="E23" s="64"/>
      <c r="F23" s="49"/>
      <c r="G23" s="51"/>
      <c r="H23" s="88">
        <v>0</v>
      </c>
      <c r="I23" s="89"/>
      <c r="J23" s="89">
        <v>95059</v>
      </c>
      <c r="K23" s="90"/>
      <c r="L23" s="88">
        <v>0</v>
      </c>
      <c r="M23" s="89"/>
      <c r="N23" s="89">
        <v>28360</v>
      </c>
    </row>
    <row r="24" spans="1:14" ht="14.45" customHeight="1" x14ac:dyDescent="0.2">
      <c r="A24" s="87" t="s">
        <v>136</v>
      </c>
      <c r="B24" s="75"/>
      <c r="C24" s="75"/>
      <c r="D24" s="64"/>
      <c r="E24" s="64"/>
      <c r="F24" s="49">
        <v>37</v>
      </c>
      <c r="G24" s="59"/>
      <c r="H24" s="84">
        <f>906571+12189</f>
        <v>918760</v>
      </c>
      <c r="I24" s="81"/>
      <c r="J24" s="192">
        <f>1077217-95059</f>
        <v>982158</v>
      </c>
      <c r="K24" s="82"/>
      <c r="L24" s="84">
        <f>-401412+19231</f>
        <v>-382181</v>
      </c>
      <c r="M24" s="81"/>
      <c r="N24" s="192">
        <v>-44357</v>
      </c>
    </row>
    <row r="25" spans="1:14" ht="8.1" customHeight="1" x14ac:dyDescent="0.2">
      <c r="A25" s="87"/>
      <c r="B25" s="75"/>
      <c r="C25" s="75"/>
      <c r="D25" s="64"/>
      <c r="E25" s="64"/>
      <c r="F25" s="49"/>
      <c r="G25" s="51"/>
      <c r="H25" s="80"/>
      <c r="I25" s="89"/>
      <c r="J25" s="81"/>
      <c r="K25" s="90"/>
      <c r="L25" s="80"/>
      <c r="M25" s="89"/>
      <c r="N25" s="81"/>
    </row>
    <row r="26" spans="1:14" ht="14.45" customHeight="1" x14ac:dyDescent="0.2">
      <c r="A26" s="53" t="s">
        <v>50</v>
      </c>
      <c r="B26" s="51"/>
      <c r="C26" s="51"/>
      <c r="D26" s="51"/>
      <c r="E26" s="51"/>
      <c r="F26" s="49"/>
      <c r="G26" s="51"/>
      <c r="H26" s="76">
        <f>SUM(H20:H25)</f>
        <v>9530925</v>
      </c>
      <c r="I26" s="77"/>
      <c r="J26" s="77">
        <f>SUM(J20:J25)</f>
        <v>5892316</v>
      </c>
      <c r="K26" s="77"/>
      <c r="L26" s="76">
        <f>SUM(L20:L25)</f>
        <v>4098747</v>
      </c>
      <c r="M26" s="77"/>
      <c r="N26" s="89">
        <f>SUM(N20:N24)</f>
        <v>5723742</v>
      </c>
    </row>
    <row r="27" spans="1:14" ht="14.45" customHeight="1" x14ac:dyDescent="0.2">
      <c r="A27" s="51" t="s">
        <v>51</v>
      </c>
      <c r="B27" s="51"/>
      <c r="C27" s="51"/>
      <c r="D27" s="51"/>
      <c r="E27" s="51"/>
      <c r="F27" s="49">
        <v>38</v>
      </c>
      <c r="G27" s="51"/>
      <c r="H27" s="91">
        <v>-1724438</v>
      </c>
      <c r="I27" s="89"/>
      <c r="J27" s="92">
        <v>-2055567</v>
      </c>
      <c r="K27" s="90"/>
      <c r="L27" s="91">
        <v>-1457342</v>
      </c>
      <c r="M27" s="89"/>
      <c r="N27" s="192">
        <v>-1660459</v>
      </c>
    </row>
    <row r="28" spans="1:14" ht="9.9499999999999993" customHeight="1" x14ac:dyDescent="0.2">
      <c r="A28" s="75"/>
      <c r="B28" s="75"/>
      <c r="C28" s="75"/>
      <c r="D28" s="64"/>
      <c r="E28" s="64"/>
      <c r="F28" s="49"/>
      <c r="G28" s="51"/>
      <c r="H28" s="76"/>
      <c r="I28" s="93"/>
      <c r="J28" s="77"/>
      <c r="K28" s="77"/>
      <c r="L28" s="76"/>
      <c r="M28" s="77"/>
      <c r="N28" s="77"/>
    </row>
    <row r="29" spans="1:14" ht="14.45" customHeight="1" x14ac:dyDescent="0.2">
      <c r="A29" s="53" t="s">
        <v>232</v>
      </c>
      <c r="B29" s="266"/>
      <c r="C29" s="75"/>
      <c r="D29" s="64"/>
      <c r="E29" s="64"/>
      <c r="F29" s="49"/>
      <c r="G29" s="51"/>
      <c r="H29" s="76"/>
      <c r="I29" s="93"/>
      <c r="J29" s="77"/>
      <c r="K29" s="77"/>
      <c r="L29" s="76"/>
      <c r="M29" s="77"/>
      <c r="N29" s="77"/>
    </row>
    <row r="30" spans="1:14" ht="14.45" customHeight="1" x14ac:dyDescent="0.2">
      <c r="A30" s="5"/>
      <c r="B30" s="53" t="s">
        <v>224</v>
      </c>
      <c r="C30" s="75"/>
      <c r="D30" s="64"/>
      <c r="E30" s="64"/>
      <c r="F30" s="49"/>
      <c r="G30" s="51"/>
      <c r="H30" s="76"/>
      <c r="I30" s="93"/>
      <c r="J30" s="77"/>
      <c r="K30" s="77"/>
      <c r="L30" s="76"/>
      <c r="M30" s="77"/>
      <c r="N30" s="77"/>
    </row>
    <row r="31" spans="1:14" ht="14.45" customHeight="1" x14ac:dyDescent="0.2">
      <c r="A31" s="53"/>
      <c r="B31" s="266" t="s">
        <v>225</v>
      </c>
      <c r="C31" s="51"/>
      <c r="D31" s="51"/>
      <c r="E31" s="51"/>
      <c r="F31" s="49"/>
      <c r="G31" s="51"/>
      <c r="H31" s="94">
        <f>SUM(H26:H28)</f>
        <v>7806487</v>
      </c>
      <c r="I31" s="95"/>
      <c r="J31" s="95">
        <f>SUM(J26:J28)</f>
        <v>3836749</v>
      </c>
      <c r="K31" s="95"/>
      <c r="L31" s="94">
        <f>SUM(L26:L28)</f>
        <v>2641405</v>
      </c>
      <c r="M31" s="95"/>
      <c r="N31" s="95">
        <f>SUM(N26:N28)</f>
        <v>4063283</v>
      </c>
    </row>
    <row r="32" spans="1:14" ht="14.45" customHeight="1" x14ac:dyDescent="0.2">
      <c r="A32" s="51" t="s">
        <v>222</v>
      </c>
      <c r="B32" s="53"/>
      <c r="C32" s="51"/>
      <c r="D32" s="51"/>
      <c r="E32" s="51"/>
      <c r="F32" s="49"/>
      <c r="G32" s="51"/>
      <c r="H32" s="76"/>
      <c r="I32" s="77"/>
      <c r="J32" s="77"/>
      <c r="K32" s="77"/>
      <c r="L32" s="76"/>
      <c r="M32" s="77"/>
      <c r="N32" s="77"/>
    </row>
    <row r="33" spans="1:14" ht="14.45" customHeight="1" x14ac:dyDescent="0.2">
      <c r="A33" s="51"/>
      <c r="B33" s="51" t="s">
        <v>221</v>
      </c>
      <c r="C33" s="51"/>
      <c r="D33" s="51"/>
      <c r="E33" s="51"/>
      <c r="F33" s="49">
        <v>15</v>
      </c>
      <c r="G33" s="51"/>
      <c r="H33" s="91">
        <v>-527489</v>
      </c>
      <c r="I33" s="89"/>
      <c r="J33" s="92">
        <v>591288</v>
      </c>
      <c r="K33" s="90"/>
      <c r="L33" s="91">
        <v>0</v>
      </c>
      <c r="M33" s="89"/>
      <c r="N33" s="92">
        <v>0</v>
      </c>
    </row>
    <row r="34" spans="1:14" ht="8.1" customHeight="1" x14ac:dyDescent="0.2">
      <c r="A34" s="75"/>
      <c r="B34" s="75"/>
      <c r="C34" s="75"/>
      <c r="D34" s="64"/>
      <c r="E34" s="64"/>
      <c r="F34" s="49"/>
      <c r="G34" s="51"/>
      <c r="H34" s="76"/>
      <c r="I34" s="93"/>
      <c r="J34" s="77"/>
      <c r="K34" s="77"/>
      <c r="L34" s="76"/>
      <c r="M34" s="77"/>
      <c r="N34" s="77"/>
    </row>
    <row r="35" spans="1:14" ht="14.45" customHeight="1" x14ac:dyDescent="0.2">
      <c r="A35" s="53" t="s">
        <v>202</v>
      </c>
      <c r="B35" s="51"/>
      <c r="C35" s="51"/>
      <c r="D35" s="51"/>
      <c r="E35" s="51"/>
      <c r="F35" s="49"/>
      <c r="G35" s="51"/>
      <c r="H35" s="94">
        <f>SUM(H31:H34)</f>
        <v>7278998</v>
      </c>
      <c r="I35" s="95"/>
      <c r="J35" s="95">
        <f>SUM(J31:J34)</f>
        <v>4428037</v>
      </c>
      <c r="K35" s="95"/>
      <c r="L35" s="94">
        <f>SUM(L31:L34)</f>
        <v>2641405</v>
      </c>
      <c r="M35" s="95"/>
      <c r="N35" s="95">
        <f>SUM(N31:N34)</f>
        <v>4063283</v>
      </c>
    </row>
    <row r="36" spans="1:14" ht="14.45" customHeight="1" x14ac:dyDescent="0.2">
      <c r="A36" s="51" t="s">
        <v>109</v>
      </c>
      <c r="B36" s="51"/>
      <c r="C36" s="51"/>
      <c r="D36" s="51"/>
      <c r="E36" s="51"/>
      <c r="F36" s="49">
        <v>40</v>
      </c>
      <c r="G36" s="51"/>
      <c r="H36" s="91">
        <v>-723764</v>
      </c>
      <c r="I36" s="89"/>
      <c r="J36" s="92">
        <v>-157937</v>
      </c>
      <c r="K36" s="90"/>
      <c r="L36" s="91">
        <v>11785</v>
      </c>
      <c r="M36" s="89"/>
      <c r="N36" s="92">
        <v>-23163</v>
      </c>
    </row>
    <row r="37" spans="1:14" ht="9.9499999999999993" customHeight="1" x14ac:dyDescent="0.2">
      <c r="A37" s="51"/>
      <c r="B37" s="51"/>
      <c r="C37" s="51"/>
      <c r="D37" s="51"/>
      <c r="E37" s="51"/>
      <c r="F37" s="49"/>
      <c r="G37" s="51"/>
      <c r="H37" s="76"/>
      <c r="I37" s="93"/>
      <c r="J37" s="77"/>
      <c r="K37" s="93"/>
      <c r="L37" s="76"/>
      <c r="M37" s="93"/>
      <c r="N37" s="77"/>
    </row>
    <row r="38" spans="1:14" ht="14.45" customHeight="1" x14ac:dyDescent="0.2">
      <c r="A38" s="53" t="s">
        <v>261</v>
      </c>
      <c r="B38" s="51"/>
      <c r="C38" s="51"/>
      <c r="D38" s="51"/>
      <c r="E38" s="51"/>
      <c r="F38" s="49"/>
      <c r="G38" s="51"/>
      <c r="H38" s="76"/>
      <c r="I38" s="93"/>
      <c r="J38" s="77"/>
      <c r="K38" s="93"/>
      <c r="L38" s="76"/>
      <c r="M38" s="93"/>
      <c r="N38" s="77"/>
    </row>
    <row r="39" spans="1:14" ht="14.45" customHeight="1" x14ac:dyDescent="0.2">
      <c r="A39" s="5"/>
      <c r="B39" s="53" t="s">
        <v>195</v>
      </c>
      <c r="C39" s="51"/>
      <c r="D39" s="51"/>
      <c r="E39" s="51"/>
      <c r="F39" s="49"/>
      <c r="G39" s="51"/>
      <c r="H39" s="76">
        <f>SUM(H35:H37)</f>
        <v>6555234</v>
      </c>
      <c r="I39" s="93"/>
      <c r="J39" s="77">
        <f>SUM(J35:J37)</f>
        <v>4270100</v>
      </c>
      <c r="K39" s="93"/>
      <c r="L39" s="76">
        <f>SUM(L35:L37)</f>
        <v>2653190</v>
      </c>
      <c r="M39" s="93"/>
      <c r="N39" s="77">
        <f>SUM(N35:N37)</f>
        <v>4040120</v>
      </c>
    </row>
    <row r="40" spans="1:14" ht="14.45" customHeight="1" x14ac:dyDescent="0.2">
      <c r="A40" s="51" t="s">
        <v>262</v>
      </c>
      <c r="B40" s="79"/>
      <c r="C40" s="51"/>
      <c r="D40" s="51"/>
      <c r="E40" s="51"/>
      <c r="F40" s="49">
        <v>14</v>
      </c>
      <c r="G40" s="51"/>
      <c r="H40" s="96">
        <v>-46222</v>
      </c>
      <c r="I40" s="93"/>
      <c r="J40" s="97">
        <v>-102448</v>
      </c>
      <c r="K40" s="93"/>
      <c r="L40" s="96">
        <v>0</v>
      </c>
      <c r="M40" s="93"/>
      <c r="N40" s="97">
        <v>0</v>
      </c>
    </row>
    <row r="41" spans="1:14" ht="8.1" customHeight="1" x14ac:dyDescent="0.2">
      <c r="A41" s="51"/>
      <c r="B41" s="51"/>
      <c r="C41" s="51"/>
      <c r="D41" s="51"/>
      <c r="E41" s="51"/>
      <c r="F41" s="49"/>
      <c r="G41" s="51"/>
      <c r="H41" s="76"/>
      <c r="I41" s="93"/>
      <c r="J41" s="77"/>
      <c r="K41" s="93"/>
      <c r="L41" s="76"/>
      <c r="M41" s="93"/>
      <c r="N41" s="77"/>
    </row>
    <row r="42" spans="1:14" ht="14.45" customHeight="1" thickBot="1" x14ac:dyDescent="0.25">
      <c r="A42" s="75" t="s">
        <v>263</v>
      </c>
      <c r="B42" s="64"/>
      <c r="C42" s="64"/>
      <c r="D42" s="64"/>
      <c r="E42" s="64"/>
      <c r="F42" s="49"/>
      <c r="G42" s="51"/>
      <c r="H42" s="98">
        <f>SUM(H39:H41)</f>
        <v>6509012</v>
      </c>
      <c r="I42" s="77"/>
      <c r="J42" s="99">
        <f>SUM(J39:J41)</f>
        <v>4167652</v>
      </c>
      <c r="K42" s="77"/>
      <c r="L42" s="98">
        <f>SUM(L39:L41)</f>
        <v>2653190</v>
      </c>
      <c r="M42" s="77"/>
      <c r="N42" s="99">
        <f>SUM(N39:N41)</f>
        <v>4040120</v>
      </c>
    </row>
    <row r="43" spans="1:14" ht="9.9499999999999993" customHeight="1" thickTop="1" x14ac:dyDescent="0.2">
      <c r="A43" s="75"/>
      <c r="B43" s="75"/>
      <c r="C43" s="75"/>
      <c r="D43" s="64"/>
      <c r="E43" s="64"/>
      <c r="F43" s="49"/>
      <c r="G43" s="51"/>
      <c r="H43" s="100"/>
      <c r="I43" s="101"/>
      <c r="J43" s="102"/>
      <c r="K43" s="103"/>
      <c r="L43" s="100"/>
      <c r="M43" s="103"/>
      <c r="N43" s="102"/>
    </row>
    <row r="44" spans="1:14" ht="14.45" customHeight="1" x14ac:dyDescent="0.2">
      <c r="A44" s="53" t="s">
        <v>156</v>
      </c>
      <c r="B44" s="64"/>
      <c r="C44" s="64"/>
      <c r="D44" s="64"/>
      <c r="E44" s="64"/>
      <c r="F44" s="51"/>
      <c r="G44" s="51"/>
      <c r="H44" s="104"/>
      <c r="I44" s="81"/>
      <c r="J44" s="5"/>
      <c r="K44" s="82"/>
      <c r="L44" s="80"/>
      <c r="M44" s="81"/>
      <c r="N44" s="81"/>
    </row>
    <row r="45" spans="1:14" ht="14.45" customHeight="1" x14ac:dyDescent="0.2">
      <c r="A45" s="79"/>
      <c r="B45" s="79" t="s">
        <v>52</v>
      </c>
      <c r="C45" s="64"/>
      <c r="D45" s="64"/>
      <c r="E45" s="64"/>
      <c r="F45" s="51"/>
      <c r="G45" s="51"/>
      <c r="H45" s="104"/>
      <c r="I45" s="81"/>
      <c r="J45" s="5"/>
      <c r="K45" s="82"/>
      <c r="L45" s="80"/>
      <c r="M45" s="81"/>
      <c r="N45" s="81"/>
    </row>
    <row r="46" spans="1:14" ht="14.45" customHeight="1" x14ac:dyDescent="0.2">
      <c r="A46" s="79"/>
      <c r="B46" s="79"/>
      <c r="C46" s="79" t="s">
        <v>95</v>
      </c>
      <c r="D46" s="64"/>
      <c r="E46" s="64"/>
      <c r="F46" s="51"/>
      <c r="G46" s="51"/>
      <c r="H46" s="80">
        <v>6292312</v>
      </c>
      <c r="I46" s="81"/>
      <c r="J46" s="81">
        <v>3918325</v>
      </c>
      <c r="K46" s="82"/>
      <c r="L46" s="80">
        <v>2653190</v>
      </c>
      <c r="M46" s="81"/>
      <c r="N46" s="81">
        <v>4040120</v>
      </c>
    </row>
    <row r="47" spans="1:14" ht="14.45" customHeight="1" x14ac:dyDescent="0.2">
      <c r="A47" s="79"/>
      <c r="B47" s="79"/>
      <c r="C47" s="79" t="s">
        <v>112</v>
      </c>
      <c r="D47" s="64"/>
      <c r="E47" s="64"/>
      <c r="F47" s="51"/>
      <c r="G47" s="51"/>
      <c r="H47" s="84">
        <v>-46222</v>
      </c>
      <c r="I47" s="81"/>
      <c r="J47" s="85">
        <v>-102448</v>
      </c>
      <c r="K47" s="82"/>
      <c r="L47" s="84">
        <v>0</v>
      </c>
      <c r="M47" s="81"/>
      <c r="N47" s="85">
        <v>0</v>
      </c>
    </row>
    <row r="48" spans="1:14" ht="8.1" customHeight="1" x14ac:dyDescent="0.2">
      <c r="A48" s="79"/>
      <c r="B48" s="79"/>
      <c r="C48" s="64"/>
      <c r="D48" s="64"/>
      <c r="E48" s="64"/>
      <c r="F48" s="51"/>
      <c r="G48" s="51"/>
      <c r="H48" s="80"/>
      <c r="I48" s="81"/>
      <c r="J48" s="81"/>
      <c r="K48" s="82"/>
      <c r="L48" s="80"/>
      <c r="M48" s="81"/>
      <c r="N48" s="81"/>
    </row>
    <row r="49" spans="1:14" ht="14.45" customHeight="1" x14ac:dyDescent="0.2">
      <c r="A49" s="79"/>
      <c r="B49" s="79"/>
      <c r="C49" s="64"/>
      <c r="D49" s="64"/>
      <c r="E49" s="64"/>
      <c r="F49" s="51"/>
      <c r="G49" s="51"/>
      <c r="H49" s="80">
        <f>SUM(H45:H48)</f>
        <v>6246090</v>
      </c>
      <c r="I49" s="81"/>
      <c r="J49" s="81">
        <f>SUM(J45:J48)</f>
        <v>3815877</v>
      </c>
      <c r="K49" s="82"/>
      <c r="L49" s="80">
        <f>SUM(L46:L48)</f>
        <v>2653190</v>
      </c>
      <c r="M49" s="81"/>
      <c r="N49" s="81">
        <f>SUM(N46:N48)</f>
        <v>4040120</v>
      </c>
    </row>
    <row r="50" spans="1:14" ht="14.45" customHeight="1" x14ac:dyDescent="0.2">
      <c r="A50" s="51"/>
      <c r="B50" s="79" t="s">
        <v>42</v>
      </c>
      <c r="C50" s="64"/>
      <c r="D50" s="64"/>
      <c r="E50" s="64"/>
      <c r="F50" s="51"/>
      <c r="G50" s="51"/>
      <c r="H50" s="91">
        <v>262922</v>
      </c>
      <c r="I50" s="89"/>
      <c r="J50" s="92">
        <v>351775</v>
      </c>
      <c r="K50" s="82"/>
      <c r="L50" s="84">
        <v>0</v>
      </c>
      <c r="M50" s="81"/>
      <c r="N50" s="92">
        <v>0</v>
      </c>
    </row>
    <row r="51" spans="1:14" ht="8.1" customHeight="1" x14ac:dyDescent="0.2">
      <c r="A51" s="79"/>
      <c r="B51" s="64"/>
      <c r="C51" s="64"/>
      <c r="D51" s="64"/>
      <c r="E51" s="64"/>
      <c r="F51" s="51"/>
      <c r="G51" s="51"/>
      <c r="H51" s="76"/>
      <c r="I51" s="105"/>
      <c r="J51" s="77"/>
      <c r="K51" s="105"/>
      <c r="L51" s="69"/>
      <c r="M51" s="70"/>
      <c r="N51" s="70"/>
    </row>
    <row r="52" spans="1:14" ht="14.45" customHeight="1" thickBot="1" x14ac:dyDescent="0.25">
      <c r="A52" s="75" t="s">
        <v>263</v>
      </c>
      <c r="B52" s="64"/>
      <c r="C52" s="64"/>
      <c r="D52" s="64"/>
      <c r="E52" s="64"/>
      <c r="F52" s="49"/>
      <c r="G52" s="51"/>
      <c r="H52" s="98">
        <f>SUM(H49:H51)</f>
        <v>6509012</v>
      </c>
      <c r="I52" s="77"/>
      <c r="J52" s="99">
        <f>SUM(J49:J51)</f>
        <v>4167652</v>
      </c>
      <c r="K52" s="77"/>
      <c r="L52" s="98">
        <f>SUM(L49:L51)</f>
        <v>2653190</v>
      </c>
      <c r="M52" s="77"/>
      <c r="N52" s="99">
        <f>SUM(N49:N51)</f>
        <v>4040120</v>
      </c>
    </row>
    <row r="53" spans="1:14" ht="9.9499999999999993" customHeight="1" thickTop="1" x14ac:dyDescent="0.2">
      <c r="A53" s="75"/>
      <c r="B53" s="75"/>
      <c r="C53" s="75"/>
      <c r="D53" s="64"/>
      <c r="E53" s="64"/>
      <c r="F53" s="49"/>
      <c r="G53" s="51"/>
      <c r="H53" s="106"/>
      <c r="I53" s="68"/>
      <c r="J53" s="102"/>
      <c r="K53" s="78"/>
      <c r="L53" s="106"/>
      <c r="M53" s="78"/>
      <c r="N53" s="102"/>
    </row>
    <row r="54" spans="1:14" ht="14.45" customHeight="1" x14ac:dyDescent="0.2">
      <c r="A54" s="75" t="s">
        <v>134</v>
      </c>
      <c r="B54" s="75"/>
      <c r="C54" s="64"/>
      <c r="D54" s="64"/>
      <c r="E54" s="64"/>
      <c r="F54" s="51"/>
      <c r="G54" s="51"/>
      <c r="H54" s="263"/>
      <c r="I54" s="101"/>
      <c r="J54" s="264"/>
      <c r="K54" s="265"/>
      <c r="L54" s="263"/>
      <c r="M54" s="265"/>
      <c r="N54" s="264"/>
    </row>
    <row r="55" spans="1:14" ht="14.45" customHeight="1" x14ac:dyDescent="0.2">
      <c r="A55" s="75"/>
      <c r="B55" s="75" t="s">
        <v>116</v>
      </c>
      <c r="C55" s="64"/>
      <c r="D55" s="64"/>
      <c r="E55" s="64"/>
      <c r="F55" s="49"/>
      <c r="G55" s="51"/>
      <c r="H55" s="107"/>
      <c r="I55" s="52"/>
      <c r="J55" s="108"/>
      <c r="K55" s="52"/>
      <c r="L55" s="109"/>
      <c r="M55" s="52"/>
      <c r="N55" s="52"/>
    </row>
    <row r="56" spans="1:14" ht="14.45" customHeight="1" x14ac:dyDescent="0.2">
      <c r="A56" s="51"/>
      <c r="B56" s="79" t="s">
        <v>135</v>
      </c>
      <c r="C56" s="51"/>
      <c r="D56" s="51"/>
      <c r="E56" s="51"/>
      <c r="F56" s="49"/>
      <c r="G56" s="51"/>
      <c r="H56" s="110"/>
      <c r="I56" s="111"/>
      <c r="J56" s="111"/>
      <c r="K56" s="5"/>
      <c r="L56" s="104"/>
      <c r="M56" s="5"/>
      <c r="N56" s="5"/>
    </row>
    <row r="57" spans="1:14" ht="14.45" customHeight="1" x14ac:dyDescent="0.2">
      <c r="A57" s="51"/>
      <c r="B57" s="79"/>
      <c r="C57" s="51" t="s">
        <v>95</v>
      </c>
      <c r="D57" s="64"/>
      <c r="E57" s="51"/>
      <c r="F57" s="49"/>
      <c r="G57" s="51"/>
      <c r="H57" s="114">
        <v>1.27</v>
      </c>
      <c r="I57" s="111"/>
      <c r="J57" s="111">
        <v>0.82</v>
      </c>
      <c r="K57" s="111"/>
      <c r="L57" s="114">
        <v>0.5</v>
      </c>
      <c r="M57" s="111"/>
      <c r="N57" s="193">
        <v>0.85</v>
      </c>
    </row>
    <row r="58" spans="1:14" ht="14.45" customHeight="1" x14ac:dyDescent="0.2">
      <c r="A58" s="51"/>
      <c r="B58" s="79"/>
      <c r="C58" s="51" t="s">
        <v>112</v>
      </c>
      <c r="D58" s="64"/>
      <c r="E58" s="51"/>
      <c r="F58" s="49"/>
      <c r="G58" s="51"/>
      <c r="H58" s="112">
        <v>-0.01</v>
      </c>
      <c r="I58" s="111"/>
      <c r="J58" s="194">
        <v>-0.02</v>
      </c>
      <c r="K58" s="113"/>
      <c r="L58" s="112">
        <v>0</v>
      </c>
      <c r="M58" s="111"/>
      <c r="N58" s="194">
        <v>0</v>
      </c>
    </row>
    <row r="59" spans="1:14" ht="12" customHeight="1" x14ac:dyDescent="0.2">
      <c r="A59" s="51"/>
      <c r="B59" s="79"/>
      <c r="C59" s="51"/>
      <c r="D59" s="64"/>
      <c r="E59" s="51"/>
      <c r="F59" s="49"/>
      <c r="G59" s="51"/>
      <c r="H59" s="114"/>
      <c r="I59" s="111"/>
      <c r="J59" s="115"/>
      <c r="K59" s="113"/>
      <c r="L59" s="114"/>
      <c r="M59" s="111"/>
      <c r="N59" s="115"/>
    </row>
    <row r="60" spans="1:14" ht="14.45" customHeight="1" thickBot="1" x14ac:dyDescent="0.25">
      <c r="A60" s="51"/>
      <c r="B60" s="79"/>
      <c r="C60" s="51" t="s">
        <v>203</v>
      </c>
      <c r="D60" s="51"/>
      <c r="E60" s="51"/>
      <c r="F60" s="49">
        <v>41</v>
      </c>
      <c r="G60" s="51"/>
      <c r="H60" s="116">
        <f>SUM(H57:H58)</f>
        <v>1.26</v>
      </c>
      <c r="I60" s="111"/>
      <c r="J60" s="195">
        <f>SUM(J57:J58)</f>
        <v>0.79999999999999993</v>
      </c>
      <c r="K60" s="113"/>
      <c r="L60" s="116">
        <f>SUM(L57:L58)</f>
        <v>0.5</v>
      </c>
      <c r="M60" s="111"/>
      <c r="N60" s="195">
        <f>SUM(N57:N58)</f>
        <v>0.85</v>
      </c>
    </row>
    <row r="61" spans="1:14" ht="17.25" customHeight="1" thickTop="1" x14ac:dyDescent="0.2">
      <c r="A61" s="51"/>
      <c r="B61" s="79"/>
      <c r="C61" s="117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</row>
    <row r="62" spans="1:14" ht="21.95" customHeight="1" x14ac:dyDescent="0.2">
      <c r="A62" s="277" t="str">
        <f>'BS 6-8'!A54</f>
        <v>The accompanying notes are integral part of these consolidated and separate financial statements.</v>
      </c>
      <c r="B62" s="277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</row>
  </sheetData>
  <mergeCells count="5">
    <mergeCell ref="H6:J6"/>
    <mergeCell ref="L6:N6"/>
    <mergeCell ref="A62:N62"/>
    <mergeCell ref="H7:J7"/>
    <mergeCell ref="L7:N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8"/>
  <sheetViews>
    <sheetView zoomScaleNormal="100" zoomScaleSheetLayoutView="100" workbookViewId="0">
      <selection activeCell="U9" sqref="U9"/>
    </sheetView>
  </sheetViews>
  <sheetFormatPr defaultColWidth="6.1640625" defaultRowHeight="16.5" customHeight="1" x14ac:dyDescent="0.2"/>
  <cols>
    <col min="1" max="2" width="1.1640625" style="270" customWidth="1"/>
    <col min="3" max="3" width="40.1640625" style="270" customWidth="1"/>
    <col min="4" max="4" width="7.33203125" style="270" customWidth="1"/>
    <col min="5" max="5" width="0.6640625" style="270" customWidth="1"/>
    <col min="6" max="6" width="15.33203125" style="270" customWidth="1"/>
    <col min="7" max="7" width="0.6640625" style="270" customWidth="1"/>
    <col min="8" max="8" width="15.33203125" style="270" customWidth="1"/>
    <col min="9" max="9" width="0.6640625" style="270" customWidth="1"/>
    <col min="10" max="10" width="15.33203125" style="270" customWidth="1"/>
    <col min="11" max="11" width="0.6640625" style="270" customWidth="1"/>
    <col min="12" max="12" width="15.33203125" style="270" customWidth="1"/>
    <col min="13" max="16384" width="6.1640625" style="270"/>
  </cols>
  <sheetData>
    <row r="1" spans="1:12" ht="16.5" customHeight="1" x14ac:dyDescent="0.2">
      <c r="A1" s="1" t="s">
        <v>0</v>
      </c>
      <c r="B1" s="51"/>
      <c r="C1" s="51"/>
      <c r="D1" s="51"/>
      <c r="E1" s="51"/>
      <c r="F1" s="51"/>
      <c r="G1" s="51"/>
      <c r="H1" s="51"/>
      <c r="I1" s="51"/>
      <c r="J1" s="52"/>
      <c r="K1" s="52"/>
      <c r="L1" s="52"/>
    </row>
    <row r="2" spans="1:12" ht="16.5" customHeight="1" x14ac:dyDescent="0.2">
      <c r="A2" s="53" t="s">
        <v>239</v>
      </c>
      <c r="B2" s="53"/>
      <c r="C2" s="53"/>
      <c r="D2" s="53"/>
      <c r="E2" s="53"/>
      <c r="F2" s="53"/>
      <c r="G2" s="53"/>
      <c r="H2" s="53"/>
      <c r="I2" s="53"/>
      <c r="J2" s="121"/>
      <c r="K2" s="121"/>
      <c r="L2" s="121"/>
    </row>
    <row r="3" spans="1:12" ht="16.5" customHeight="1" x14ac:dyDescent="0.2">
      <c r="A3" s="54" t="str">
        <f>'PL 9'!A3</f>
        <v>For the year ended 31 December 2020</v>
      </c>
      <c r="B3" s="55"/>
      <c r="C3" s="55"/>
      <c r="D3" s="55"/>
      <c r="E3" s="55"/>
      <c r="F3" s="55"/>
      <c r="G3" s="55"/>
      <c r="H3" s="55"/>
      <c r="I3" s="55"/>
      <c r="J3" s="57"/>
      <c r="K3" s="57"/>
      <c r="L3" s="57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125"/>
      <c r="B6" s="125"/>
      <c r="C6" s="125"/>
      <c r="D6" s="125"/>
      <c r="E6" s="125"/>
      <c r="F6" s="272" t="s">
        <v>205</v>
      </c>
      <c r="G6" s="272"/>
      <c r="H6" s="272"/>
      <c r="I6" s="120"/>
      <c r="J6" s="272" t="s">
        <v>206</v>
      </c>
      <c r="K6" s="272"/>
      <c r="L6" s="272" t="s">
        <v>93</v>
      </c>
    </row>
    <row r="7" spans="1:12" ht="15" customHeight="1" x14ac:dyDescent="0.2">
      <c r="A7" s="125"/>
      <c r="B7" s="125"/>
      <c r="C7" s="125"/>
      <c r="D7" s="125"/>
      <c r="E7" s="125"/>
      <c r="F7" s="275" t="s">
        <v>235</v>
      </c>
      <c r="G7" s="275"/>
      <c r="H7" s="275"/>
      <c r="I7" s="120"/>
      <c r="J7" s="275" t="s">
        <v>235</v>
      </c>
      <c r="K7" s="275"/>
      <c r="L7" s="275"/>
    </row>
    <row r="8" spans="1:12" ht="15" customHeight="1" x14ac:dyDescent="0.2">
      <c r="A8" s="16"/>
      <c r="B8" s="16"/>
      <c r="C8" s="13"/>
      <c r="D8" s="13"/>
      <c r="E8" s="153"/>
      <c r="F8" s="19" t="s">
        <v>2</v>
      </c>
      <c r="G8" s="19"/>
      <c r="H8" s="19" t="s">
        <v>2</v>
      </c>
      <c r="I8" s="153"/>
      <c r="J8" s="19" t="s">
        <v>2</v>
      </c>
      <c r="K8" s="153"/>
      <c r="L8" s="19" t="s">
        <v>2</v>
      </c>
    </row>
    <row r="9" spans="1:12" ht="15" customHeight="1" x14ac:dyDescent="0.2">
      <c r="A9" s="126"/>
      <c r="B9" s="126"/>
      <c r="C9" s="126"/>
      <c r="D9" s="122"/>
      <c r="E9" s="153"/>
      <c r="F9" s="19" t="s">
        <v>144</v>
      </c>
      <c r="G9" s="153"/>
      <c r="H9" s="19" t="s">
        <v>115</v>
      </c>
      <c r="I9" s="153"/>
      <c r="J9" s="19" t="s">
        <v>144</v>
      </c>
      <c r="K9" s="153"/>
      <c r="L9" s="19" t="s">
        <v>115</v>
      </c>
    </row>
    <row r="10" spans="1:12" ht="15" customHeight="1" x14ac:dyDescent="0.2">
      <c r="A10" s="122"/>
      <c r="B10" s="122"/>
      <c r="C10" s="122"/>
      <c r="D10" s="63" t="s">
        <v>3</v>
      </c>
      <c r="E10" s="127"/>
      <c r="F10" s="65" t="s">
        <v>91</v>
      </c>
      <c r="G10" s="66"/>
      <c r="H10" s="65" t="s">
        <v>91</v>
      </c>
      <c r="I10" s="66"/>
      <c r="J10" s="65" t="s">
        <v>91</v>
      </c>
      <c r="K10" s="66"/>
      <c r="L10" s="65" t="s">
        <v>91</v>
      </c>
    </row>
    <row r="11" spans="1:12" ht="6" customHeight="1" x14ac:dyDescent="0.2">
      <c r="A11" s="122"/>
      <c r="B11" s="122"/>
      <c r="C11" s="122"/>
      <c r="D11" s="49"/>
      <c r="E11" s="128"/>
      <c r="F11" s="129"/>
      <c r="G11" s="128"/>
      <c r="H11" s="130"/>
      <c r="I11" s="131"/>
      <c r="J11" s="129"/>
      <c r="K11" s="128"/>
      <c r="L11" s="130"/>
    </row>
    <row r="12" spans="1:12" ht="15" customHeight="1" x14ac:dyDescent="0.2">
      <c r="A12" s="132" t="s">
        <v>263</v>
      </c>
      <c r="B12" s="125"/>
      <c r="C12" s="133"/>
      <c r="D12" s="49"/>
      <c r="E12" s="89"/>
      <c r="F12" s="134">
        <f>'PL 9'!H52</f>
        <v>6509012</v>
      </c>
      <c r="G12" s="135"/>
      <c r="H12" s="136">
        <f>'PL 9'!J52</f>
        <v>4167652</v>
      </c>
      <c r="I12" s="135"/>
      <c r="J12" s="134">
        <f>'PL 9'!L52</f>
        <v>2653190</v>
      </c>
      <c r="K12" s="135"/>
      <c r="L12" s="136">
        <f>'PL 9'!N52</f>
        <v>4040120</v>
      </c>
    </row>
    <row r="13" spans="1:12" ht="15" customHeight="1" x14ac:dyDescent="0.2">
      <c r="A13" s="132"/>
      <c r="B13" s="125"/>
      <c r="C13" s="133"/>
      <c r="D13" s="133"/>
      <c r="E13" s="89"/>
      <c r="F13" s="137"/>
      <c r="G13" s="135"/>
      <c r="H13" s="138"/>
      <c r="I13" s="135"/>
      <c r="J13" s="137"/>
      <c r="K13" s="135"/>
      <c r="L13" s="138"/>
    </row>
    <row r="14" spans="1:12" ht="15" customHeight="1" x14ac:dyDescent="0.2">
      <c r="A14" s="122" t="s">
        <v>100</v>
      </c>
      <c r="B14" s="126"/>
      <c r="C14" s="133"/>
      <c r="D14" s="133"/>
      <c r="E14" s="139"/>
      <c r="F14" s="140"/>
      <c r="G14" s="139"/>
      <c r="H14" s="139"/>
      <c r="I14" s="139"/>
      <c r="J14" s="140"/>
      <c r="K14" s="139"/>
      <c r="L14" s="139"/>
    </row>
    <row r="15" spans="1:12" ht="15" customHeight="1" x14ac:dyDescent="0.2">
      <c r="A15" s="132" t="s">
        <v>53</v>
      </c>
      <c r="B15" s="125"/>
      <c r="C15" s="133"/>
      <c r="D15" s="133"/>
      <c r="E15" s="139"/>
      <c r="F15" s="140"/>
      <c r="G15" s="139"/>
      <c r="H15" s="139"/>
      <c r="I15" s="139"/>
      <c r="J15" s="140"/>
      <c r="K15" s="139"/>
      <c r="L15" s="139"/>
    </row>
    <row r="16" spans="1:12" ht="15" customHeight="1" x14ac:dyDescent="0.2">
      <c r="A16" s="132"/>
      <c r="B16" s="125" t="s">
        <v>54</v>
      </c>
      <c r="C16" s="133"/>
      <c r="D16" s="133"/>
      <c r="E16" s="139"/>
      <c r="F16" s="140"/>
      <c r="G16" s="139"/>
      <c r="H16" s="139"/>
      <c r="I16" s="139"/>
      <c r="J16" s="140"/>
      <c r="K16" s="139"/>
      <c r="L16" s="139"/>
    </row>
    <row r="17" spans="1:12" ht="15" customHeight="1" x14ac:dyDescent="0.2">
      <c r="A17" s="132"/>
      <c r="B17" s="125"/>
      <c r="C17" s="257" t="s">
        <v>214</v>
      </c>
      <c r="D17" s="49"/>
      <c r="E17" s="139"/>
      <c r="F17" s="140"/>
      <c r="G17" s="139"/>
      <c r="H17" s="139"/>
      <c r="I17" s="139"/>
      <c r="J17" s="140"/>
      <c r="K17" s="139"/>
      <c r="L17" s="139"/>
    </row>
    <row r="18" spans="1:12" ht="15" customHeight="1" x14ac:dyDescent="0.2">
      <c r="A18" s="132"/>
      <c r="B18" s="125"/>
      <c r="C18" s="125" t="s">
        <v>215</v>
      </c>
      <c r="D18" s="49" t="s">
        <v>280</v>
      </c>
      <c r="E18" s="139"/>
      <c r="F18" s="196">
        <f>-9929+1</f>
        <v>-9928</v>
      </c>
      <c r="G18" s="139"/>
      <c r="H18" s="139">
        <v>235882</v>
      </c>
      <c r="I18" s="139"/>
      <c r="J18" s="140">
        <v>0</v>
      </c>
      <c r="K18" s="139"/>
      <c r="L18" s="139">
        <v>196415</v>
      </c>
    </row>
    <row r="19" spans="1:12" ht="15" customHeight="1" x14ac:dyDescent="0.2">
      <c r="A19" s="132"/>
      <c r="B19" s="125"/>
      <c r="C19" s="141" t="s">
        <v>126</v>
      </c>
      <c r="D19" s="49"/>
      <c r="E19" s="139"/>
      <c r="F19" s="140"/>
      <c r="G19" s="139"/>
      <c r="H19" s="139"/>
      <c r="I19" s="139"/>
      <c r="J19" s="137"/>
      <c r="K19" s="139"/>
      <c r="L19" s="139"/>
    </row>
    <row r="20" spans="1:12" ht="15" customHeight="1" x14ac:dyDescent="0.2">
      <c r="A20" s="132"/>
      <c r="B20" s="125"/>
      <c r="C20" s="125" t="s">
        <v>122</v>
      </c>
      <c r="D20" s="49"/>
      <c r="E20" s="139"/>
      <c r="F20" s="140">
        <v>-21</v>
      </c>
      <c r="G20" s="139"/>
      <c r="H20" s="138">
        <v>4535</v>
      </c>
      <c r="I20" s="139"/>
      <c r="J20" s="137">
        <v>0</v>
      </c>
      <c r="K20" s="139"/>
      <c r="L20" s="139">
        <v>0</v>
      </c>
    </row>
    <row r="21" spans="1:12" ht="15" customHeight="1" x14ac:dyDescent="0.2">
      <c r="A21" s="132"/>
      <c r="B21" s="125"/>
      <c r="C21" s="141" t="s">
        <v>268</v>
      </c>
      <c r="D21" s="49"/>
      <c r="E21" s="135"/>
      <c r="F21" s="134">
        <f>-65913+247546-1851</f>
        <v>179782</v>
      </c>
      <c r="G21" s="135"/>
      <c r="H21" s="136">
        <v>-12973</v>
      </c>
      <c r="I21" s="135"/>
      <c r="J21" s="134">
        <v>0</v>
      </c>
      <c r="K21" s="135"/>
      <c r="L21" s="136">
        <v>0</v>
      </c>
    </row>
    <row r="22" spans="1:12" ht="6" customHeight="1" x14ac:dyDescent="0.2">
      <c r="A22" s="132"/>
      <c r="B22" s="125"/>
      <c r="C22" s="125"/>
      <c r="D22" s="49"/>
      <c r="E22" s="135"/>
      <c r="F22" s="137"/>
      <c r="G22" s="135"/>
      <c r="H22" s="138"/>
      <c r="I22" s="135"/>
      <c r="J22" s="137"/>
      <c r="K22" s="135"/>
      <c r="L22" s="138"/>
    </row>
    <row r="23" spans="1:12" ht="15" customHeight="1" x14ac:dyDescent="0.2">
      <c r="A23" s="132"/>
      <c r="B23" s="125"/>
      <c r="C23" s="125" t="s">
        <v>110</v>
      </c>
      <c r="D23" s="49"/>
      <c r="E23" s="135"/>
      <c r="F23" s="137"/>
      <c r="G23" s="135"/>
      <c r="H23" s="138"/>
      <c r="I23" s="135"/>
      <c r="J23" s="137"/>
      <c r="K23" s="135"/>
      <c r="L23" s="138"/>
    </row>
    <row r="24" spans="1:12" ht="15" customHeight="1" x14ac:dyDescent="0.2">
      <c r="A24" s="132"/>
      <c r="B24" s="125"/>
      <c r="C24" s="125" t="s">
        <v>283</v>
      </c>
      <c r="D24" s="49"/>
      <c r="E24" s="135"/>
      <c r="F24" s="134">
        <f>SUM(F17:F21)</f>
        <v>169833</v>
      </c>
      <c r="G24" s="135"/>
      <c r="H24" s="136">
        <f>SUM(H17:H21)</f>
        <v>227444</v>
      </c>
      <c r="I24" s="135"/>
      <c r="J24" s="134">
        <f>SUM(J17:J21)</f>
        <v>0</v>
      </c>
      <c r="K24" s="135"/>
      <c r="L24" s="136">
        <f>SUM(L17:L21)</f>
        <v>196415</v>
      </c>
    </row>
    <row r="25" spans="1:12" ht="15" customHeight="1" x14ac:dyDescent="0.2">
      <c r="A25" s="132"/>
      <c r="B25" s="125"/>
      <c r="C25" s="125"/>
      <c r="D25" s="49"/>
      <c r="E25" s="135"/>
      <c r="F25" s="137"/>
      <c r="G25" s="135"/>
      <c r="H25" s="138"/>
      <c r="I25" s="135"/>
      <c r="J25" s="137"/>
      <c r="K25" s="135"/>
      <c r="L25" s="138"/>
    </row>
    <row r="26" spans="1:12" ht="15" customHeight="1" x14ac:dyDescent="0.2">
      <c r="A26" s="132" t="s">
        <v>55</v>
      </c>
      <c r="B26" s="125"/>
      <c r="C26" s="133"/>
      <c r="D26" s="49"/>
      <c r="E26" s="139"/>
      <c r="F26" s="140"/>
      <c r="G26" s="139"/>
      <c r="H26" s="139"/>
      <c r="I26" s="139"/>
      <c r="J26" s="140"/>
      <c r="K26" s="139"/>
      <c r="L26" s="139"/>
    </row>
    <row r="27" spans="1:12" ht="15" customHeight="1" x14ac:dyDescent="0.2">
      <c r="A27" s="132"/>
      <c r="B27" s="125" t="s">
        <v>54</v>
      </c>
      <c r="C27" s="133"/>
      <c r="D27" s="49"/>
      <c r="E27" s="139"/>
      <c r="F27" s="140"/>
      <c r="G27" s="139"/>
      <c r="H27" s="139"/>
      <c r="I27" s="139"/>
      <c r="J27" s="140"/>
      <c r="K27" s="139"/>
      <c r="L27" s="139"/>
    </row>
    <row r="28" spans="1:12" ht="15" customHeight="1" x14ac:dyDescent="0.2">
      <c r="A28" s="132"/>
      <c r="B28" s="125"/>
      <c r="C28" s="141" t="s">
        <v>272</v>
      </c>
      <c r="D28" s="49"/>
      <c r="E28" s="139"/>
      <c r="F28" s="196">
        <f>1237935-61442+1851</f>
        <v>1178344</v>
      </c>
      <c r="G28" s="139"/>
      <c r="H28" s="139">
        <v>-2163482</v>
      </c>
      <c r="I28" s="139"/>
      <c r="J28" s="140">
        <v>0</v>
      </c>
      <c r="K28" s="139"/>
      <c r="L28" s="139">
        <v>0</v>
      </c>
    </row>
    <row r="29" spans="1:12" ht="15" customHeight="1" x14ac:dyDescent="0.2">
      <c r="A29" s="132"/>
      <c r="B29" s="125"/>
      <c r="C29" s="141" t="s">
        <v>252</v>
      </c>
      <c r="D29" s="49"/>
      <c r="E29" s="139"/>
      <c r="F29" s="140"/>
      <c r="G29" s="139"/>
      <c r="H29" s="139"/>
      <c r="I29" s="139"/>
      <c r="J29" s="137"/>
      <c r="K29" s="139"/>
      <c r="L29" s="139"/>
    </row>
    <row r="30" spans="1:12" ht="15" customHeight="1" x14ac:dyDescent="0.2">
      <c r="A30" s="132"/>
      <c r="B30" s="125"/>
      <c r="C30" s="141" t="s">
        <v>226</v>
      </c>
      <c r="D30" s="49"/>
      <c r="E30" s="139"/>
      <c r="F30" s="140"/>
      <c r="G30" s="139"/>
      <c r="H30" s="139"/>
      <c r="I30" s="139"/>
      <c r="J30" s="137"/>
      <c r="K30" s="139"/>
      <c r="L30" s="139"/>
    </row>
    <row r="31" spans="1:12" ht="15" customHeight="1" x14ac:dyDescent="0.2">
      <c r="A31" s="5"/>
      <c r="B31" s="117"/>
      <c r="C31" s="141" t="s">
        <v>227</v>
      </c>
      <c r="D31" s="49">
        <v>15</v>
      </c>
      <c r="E31" s="118"/>
      <c r="F31" s="140">
        <v>-23592</v>
      </c>
      <c r="G31" s="118"/>
      <c r="H31" s="139">
        <v>-46846</v>
      </c>
      <c r="I31" s="118"/>
      <c r="J31" s="137">
        <v>0</v>
      </c>
      <c r="K31" s="118"/>
      <c r="L31" s="139">
        <v>0</v>
      </c>
    </row>
    <row r="32" spans="1:12" ht="15" customHeight="1" x14ac:dyDescent="0.2">
      <c r="A32" s="132"/>
      <c r="B32" s="125"/>
      <c r="C32" s="141" t="s">
        <v>281</v>
      </c>
      <c r="D32" s="133"/>
      <c r="E32" s="139"/>
      <c r="F32" s="137"/>
      <c r="G32" s="135"/>
      <c r="H32" s="138"/>
      <c r="I32" s="135"/>
      <c r="J32" s="137"/>
      <c r="K32" s="135"/>
      <c r="L32" s="138"/>
    </row>
    <row r="33" spans="1:12" ht="15" customHeight="1" x14ac:dyDescent="0.2">
      <c r="A33" s="132"/>
      <c r="B33" s="125"/>
      <c r="C33" s="125" t="s">
        <v>282</v>
      </c>
      <c r="D33" s="49">
        <v>34</v>
      </c>
      <c r="E33" s="139"/>
      <c r="F33" s="140">
        <v>1531046</v>
      </c>
      <c r="G33" s="135"/>
      <c r="H33" s="138">
        <v>2028455</v>
      </c>
      <c r="I33" s="135"/>
      <c r="J33" s="140">
        <v>1365831</v>
      </c>
      <c r="K33" s="135"/>
      <c r="L33" s="138">
        <v>2233262</v>
      </c>
    </row>
    <row r="34" spans="1:12" ht="15" customHeight="1" x14ac:dyDescent="0.2">
      <c r="A34" s="132"/>
      <c r="B34" s="125"/>
      <c r="C34" s="141" t="s">
        <v>121</v>
      </c>
      <c r="D34" s="133"/>
      <c r="E34" s="139"/>
      <c r="F34" s="137"/>
      <c r="G34" s="135"/>
      <c r="H34" s="138"/>
      <c r="I34" s="135"/>
      <c r="J34" s="137"/>
      <c r="K34" s="135"/>
      <c r="L34" s="138"/>
    </row>
    <row r="35" spans="1:12" ht="15" customHeight="1" x14ac:dyDescent="0.2">
      <c r="A35" s="132"/>
      <c r="B35" s="125"/>
      <c r="C35" s="125" t="s">
        <v>122</v>
      </c>
      <c r="D35" s="49">
        <v>34</v>
      </c>
      <c r="E35" s="139"/>
      <c r="F35" s="134">
        <f>-985955+32</f>
        <v>-985923</v>
      </c>
      <c r="G35" s="135"/>
      <c r="H35" s="136">
        <v>-2057184</v>
      </c>
      <c r="I35" s="135"/>
      <c r="J35" s="134">
        <v>-1182142</v>
      </c>
      <c r="K35" s="135"/>
      <c r="L35" s="136">
        <v>-2124618</v>
      </c>
    </row>
    <row r="36" spans="1:12" ht="15" customHeight="1" x14ac:dyDescent="0.2">
      <c r="A36" s="132"/>
      <c r="B36" s="125"/>
      <c r="C36" s="125"/>
      <c r="D36" s="125"/>
      <c r="E36" s="135"/>
      <c r="F36" s="137"/>
      <c r="G36" s="135"/>
      <c r="H36" s="138"/>
      <c r="I36" s="135"/>
      <c r="J36" s="137"/>
      <c r="K36" s="135"/>
      <c r="L36" s="138"/>
    </row>
    <row r="37" spans="1:12" ht="15" customHeight="1" x14ac:dyDescent="0.2">
      <c r="A37" s="132"/>
      <c r="B37" s="125"/>
      <c r="C37" s="125" t="s">
        <v>240</v>
      </c>
      <c r="D37" s="125"/>
      <c r="E37" s="135"/>
      <c r="F37" s="137"/>
      <c r="G37" s="135"/>
      <c r="H37" s="138"/>
      <c r="I37" s="135"/>
      <c r="J37" s="137"/>
      <c r="K37" s="135"/>
      <c r="L37" s="138"/>
    </row>
    <row r="38" spans="1:12" ht="15" customHeight="1" x14ac:dyDescent="0.2">
      <c r="A38" s="132"/>
      <c r="B38" s="125"/>
      <c r="C38" s="125" t="s">
        <v>216</v>
      </c>
      <c r="D38" s="125"/>
      <c r="E38" s="135"/>
      <c r="F38" s="134">
        <f>SUM(F28:F35)</f>
        <v>1699875</v>
      </c>
      <c r="G38" s="135"/>
      <c r="H38" s="136">
        <f>SUM(H28:H35)</f>
        <v>-2239057</v>
      </c>
      <c r="I38" s="135"/>
      <c r="J38" s="134">
        <f>SUM(J28:J35)</f>
        <v>183689</v>
      </c>
      <c r="K38" s="135"/>
      <c r="L38" s="136">
        <f>SUM(L28:L35)</f>
        <v>108644</v>
      </c>
    </row>
    <row r="39" spans="1:12" ht="6" customHeight="1" x14ac:dyDescent="0.2">
      <c r="A39" s="132"/>
      <c r="B39" s="125"/>
      <c r="C39" s="133"/>
      <c r="D39" s="133"/>
      <c r="E39" s="139"/>
      <c r="F39" s="143"/>
      <c r="G39" s="139"/>
      <c r="H39" s="135"/>
      <c r="I39" s="139"/>
      <c r="J39" s="143"/>
      <c r="K39" s="139"/>
      <c r="L39" s="135"/>
    </row>
    <row r="40" spans="1:12" ht="15" customHeight="1" x14ac:dyDescent="0.2">
      <c r="A40" s="122" t="s">
        <v>133</v>
      </c>
      <c r="B40" s="125"/>
      <c r="C40" s="133"/>
      <c r="D40" s="133"/>
      <c r="E40" s="139"/>
      <c r="F40" s="143"/>
      <c r="G40" s="139"/>
      <c r="H40" s="135"/>
      <c r="I40" s="139"/>
      <c r="J40" s="143"/>
      <c r="K40" s="139"/>
      <c r="L40" s="135"/>
    </row>
    <row r="41" spans="1:12" ht="15" customHeight="1" x14ac:dyDescent="0.2">
      <c r="A41" s="122"/>
      <c r="B41" s="126" t="s">
        <v>264</v>
      </c>
      <c r="C41" s="5"/>
      <c r="D41" s="125"/>
      <c r="E41" s="142"/>
      <c r="F41" s="144">
        <f>SUM(F24,F38)</f>
        <v>1869708</v>
      </c>
      <c r="G41" s="142"/>
      <c r="H41" s="145">
        <f>SUM(H24,H38)</f>
        <v>-2011613</v>
      </c>
      <c r="I41" s="142"/>
      <c r="J41" s="144">
        <f>SUM(J24,J38)</f>
        <v>183689</v>
      </c>
      <c r="K41" s="142"/>
      <c r="L41" s="145">
        <f>SUM(L24,L38)</f>
        <v>305059</v>
      </c>
    </row>
    <row r="42" spans="1:12" ht="6" customHeight="1" x14ac:dyDescent="0.2">
      <c r="A42" s="122"/>
      <c r="B42" s="132"/>
      <c r="C42" s="125"/>
      <c r="D42" s="125"/>
      <c r="E42" s="142"/>
      <c r="F42" s="146"/>
      <c r="G42" s="142"/>
      <c r="H42" s="142"/>
      <c r="I42" s="142"/>
      <c r="J42" s="146"/>
      <c r="K42" s="142"/>
      <c r="L42" s="142"/>
    </row>
    <row r="43" spans="1:12" ht="15" customHeight="1" thickBot="1" x14ac:dyDescent="0.25">
      <c r="A43" s="122" t="s">
        <v>265</v>
      </c>
      <c r="B43" s="132"/>
      <c r="C43" s="125"/>
      <c r="D43" s="125"/>
      <c r="E43" s="142"/>
      <c r="F43" s="147">
        <f>SUM(F12,F24,F38)</f>
        <v>8378720</v>
      </c>
      <c r="G43" s="142"/>
      <c r="H43" s="148">
        <f>SUM(H12,H24,H38)</f>
        <v>2156039</v>
      </c>
      <c r="I43" s="142"/>
      <c r="J43" s="147">
        <f>SUM(J12,J24,J38)</f>
        <v>2836879</v>
      </c>
      <c r="K43" s="142"/>
      <c r="L43" s="148">
        <f>SUM(L12,L24,L38)</f>
        <v>4345179</v>
      </c>
    </row>
    <row r="44" spans="1:12" ht="15" customHeight="1" thickTop="1" x14ac:dyDescent="0.2">
      <c r="A44" s="132"/>
      <c r="B44" s="132"/>
      <c r="C44" s="125"/>
      <c r="D44" s="125"/>
      <c r="E44" s="135"/>
      <c r="F44" s="260"/>
      <c r="G44" s="261"/>
      <c r="H44" s="262"/>
      <c r="I44" s="262"/>
      <c r="J44" s="260"/>
      <c r="K44" s="261"/>
      <c r="L44" s="262"/>
    </row>
    <row r="45" spans="1:12" ht="15" customHeight="1" x14ac:dyDescent="0.2">
      <c r="A45" s="132"/>
      <c r="B45" s="123"/>
      <c r="C45" s="123"/>
      <c r="D45" s="123"/>
      <c r="E45" s="81"/>
      <c r="F45" s="140"/>
      <c r="G45" s="81"/>
      <c r="H45" s="139"/>
      <c r="I45" s="81"/>
      <c r="J45" s="140"/>
      <c r="K45" s="124"/>
      <c r="L45" s="139"/>
    </row>
    <row r="46" spans="1:12" ht="15" customHeight="1" x14ac:dyDescent="0.2">
      <c r="A46" s="122" t="s">
        <v>204</v>
      </c>
      <c r="B46" s="123"/>
      <c r="C46" s="123"/>
      <c r="D46" s="123"/>
      <c r="E46" s="81"/>
      <c r="F46" s="80"/>
      <c r="G46" s="81"/>
      <c r="H46" s="81"/>
      <c r="I46" s="82"/>
      <c r="J46" s="80"/>
      <c r="K46" s="81"/>
      <c r="L46" s="81"/>
    </row>
    <row r="47" spans="1:12" ht="15" customHeight="1" x14ac:dyDescent="0.2">
      <c r="A47" s="125"/>
      <c r="B47" s="132" t="s">
        <v>56</v>
      </c>
      <c r="C47" s="123"/>
      <c r="D47" s="123"/>
      <c r="E47" s="124"/>
      <c r="F47" s="143">
        <f>7873823+247546</f>
        <v>8121369</v>
      </c>
      <c r="G47" s="124"/>
      <c r="H47" s="124">
        <v>1807737</v>
      </c>
      <c r="I47" s="124"/>
      <c r="J47" s="143">
        <f>J43</f>
        <v>2836879</v>
      </c>
      <c r="K47" s="124"/>
      <c r="L47" s="124">
        <v>4345179</v>
      </c>
    </row>
    <row r="48" spans="1:12" ht="15" customHeight="1" x14ac:dyDescent="0.2">
      <c r="A48" s="125"/>
      <c r="B48" s="132" t="s">
        <v>42</v>
      </c>
      <c r="C48" s="123"/>
      <c r="D48" s="123"/>
      <c r="E48" s="124"/>
      <c r="F48" s="144">
        <v>257351</v>
      </c>
      <c r="G48" s="124"/>
      <c r="H48" s="149">
        <v>348302</v>
      </c>
      <c r="I48" s="124"/>
      <c r="J48" s="144">
        <v>0</v>
      </c>
      <c r="K48" s="124"/>
      <c r="L48" s="149">
        <v>0</v>
      </c>
    </row>
    <row r="49" spans="1:12" ht="6" customHeight="1" x14ac:dyDescent="0.2">
      <c r="A49" s="132"/>
      <c r="B49" s="123"/>
      <c r="C49" s="123"/>
      <c r="D49" s="123"/>
      <c r="E49" s="142"/>
      <c r="F49" s="146"/>
      <c r="G49" s="142"/>
      <c r="H49" s="142"/>
      <c r="I49" s="142"/>
      <c r="J49" s="146"/>
      <c r="K49" s="124"/>
      <c r="L49" s="142"/>
    </row>
    <row r="50" spans="1:12" ht="15" customHeight="1" thickBot="1" x14ac:dyDescent="0.25">
      <c r="A50" s="122" t="s">
        <v>265</v>
      </c>
      <c r="B50" s="123"/>
      <c r="C50" s="123"/>
      <c r="D50" s="123"/>
      <c r="E50" s="124"/>
      <c r="F50" s="150">
        <f>SUM(F47:F48)</f>
        <v>8378720</v>
      </c>
      <c r="G50" s="124"/>
      <c r="H50" s="151">
        <f>SUM(H47:H48)</f>
        <v>2156039</v>
      </c>
      <c r="I50" s="124"/>
      <c r="J50" s="150">
        <f>SUM(J47:J49)</f>
        <v>2836879</v>
      </c>
      <c r="K50" s="124"/>
      <c r="L50" s="151">
        <f>SUM(L47:L48)</f>
        <v>4345179</v>
      </c>
    </row>
    <row r="51" spans="1:12" ht="16.5" customHeight="1" thickTop="1" x14ac:dyDescent="0.2">
      <c r="A51" s="122"/>
      <c r="B51" s="123"/>
      <c r="C51" s="123"/>
      <c r="D51" s="123"/>
      <c r="E51" s="124"/>
      <c r="F51" s="152"/>
      <c r="G51" s="124"/>
      <c r="H51" s="152"/>
      <c r="I51" s="124"/>
      <c r="J51" s="152"/>
      <c r="K51" s="124"/>
      <c r="L51" s="152"/>
    </row>
    <row r="52" spans="1:12" ht="16.5" customHeight="1" x14ac:dyDescent="0.2">
      <c r="A52" s="122"/>
      <c r="B52" s="123"/>
      <c r="C52" s="123"/>
      <c r="D52" s="123"/>
      <c r="E52" s="124"/>
      <c r="F52" s="152"/>
      <c r="G52" s="124"/>
      <c r="H52" s="152"/>
      <c r="I52" s="124"/>
      <c r="J52" s="152"/>
      <c r="K52" s="124"/>
      <c r="L52" s="152"/>
    </row>
    <row r="53" spans="1:12" ht="15" customHeight="1" x14ac:dyDescent="0.2">
      <c r="A53" s="122"/>
      <c r="B53" s="123"/>
      <c r="C53" s="123"/>
      <c r="D53" s="123"/>
      <c r="E53" s="124"/>
      <c r="F53" s="152"/>
      <c r="G53" s="124"/>
      <c r="H53" s="152"/>
      <c r="I53" s="124"/>
      <c r="J53" s="152"/>
      <c r="K53" s="124"/>
      <c r="L53" s="152"/>
    </row>
    <row r="54" spans="1:12" ht="16.5" customHeight="1" x14ac:dyDescent="0.2">
      <c r="A54" s="122"/>
      <c r="B54" s="123"/>
      <c r="C54" s="123"/>
      <c r="D54" s="123"/>
      <c r="E54" s="124"/>
      <c r="F54" s="152"/>
      <c r="G54" s="124"/>
      <c r="H54" s="152"/>
      <c r="I54" s="124"/>
      <c r="J54" s="152"/>
      <c r="K54" s="124"/>
      <c r="L54" s="152"/>
    </row>
    <row r="55" spans="1:12" ht="16.5" customHeight="1" x14ac:dyDescent="0.2">
      <c r="A55" s="122"/>
      <c r="B55" s="123"/>
      <c r="C55" s="123"/>
      <c r="D55" s="123"/>
      <c r="E55" s="124"/>
      <c r="F55" s="152"/>
      <c r="G55" s="124"/>
      <c r="H55" s="152"/>
      <c r="I55" s="124"/>
      <c r="J55" s="152"/>
      <c r="K55" s="124"/>
      <c r="L55" s="152"/>
    </row>
    <row r="56" spans="1:12" ht="16.5" customHeight="1" x14ac:dyDescent="0.2">
      <c r="A56" s="122"/>
      <c r="B56" s="123"/>
      <c r="C56" s="123"/>
      <c r="D56" s="123"/>
      <c r="E56" s="124"/>
      <c r="F56" s="152"/>
      <c r="G56" s="124"/>
      <c r="H56" s="152"/>
      <c r="I56" s="124"/>
      <c r="J56" s="152"/>
      <c r="K56" s="124"/>
      <c r="L56" s="152"/>
    </row>
    <row r="57" spans="1:12" ht="16.5" customHeight="1" x14ac:dyDescent="0.2">
      <c r="A57" s="122"/>
      <c r="B57" s="123"/>
      <c r="C57" s="123"/>
      <c r="D57" s="123"/>
      <c r="E57" s="124"/>
      <c r="F57" s="152"/>
      <c r="G57" s="124"/>
      <c r="H57" s="152"/>
      <c r="I57" s="124"/>
      <c r="J57" s="152"/>
      <c r="K57" s="124"/>
      <c r="L57" s="152"/>
    </row>
    <row r="58" spans="1:12" ht="21.95" customHeight="1" x14ac:dyDescent="0.2">
      <c r="A58" s="277" t="str">
        <f>'BS 6-8'!A54</f>
        <v>The accompanying notes are integral part of these consolidated and separate financial statements.</v>
      </c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</row>
  </sheetData>
  <mergeCells count="5">
    <mergeCell ref="F6:H6"/>
    <mergeCell ref="J6:L6"/>
    <mergeCell ref="A58:L58"/>
    <mergeCell ref="F7:H7"/>
    <mergeCell ref="J7:L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K52"/>
  <sheetViews>
    <sheetView topLeftCell="A6" zoomScale="90" zoomScaleNormal="90" zoomScaleSheetLayoutView="100" workbookViewId="0">
      <selection activeCell="C11" sqref="C11"/>
    </sheetView>
  </sheetViews>
  <sheetFormatPr defaultColWidth="6.1640625" defaultRowHeight="16.5" customHeight="1" x14ac:dyDescent="0.2"/>
  <cols>
    <col min="1" max="2" width="1.1640625" style="270" customWidth="1"/>
    <col min="3" max="3" width="36.1640625" style="270" customWidth="1"/>
    <col min="4" max="4" width="5.83203125" style="270" customWidth="1"/>
    <col min="5" max="5" width="0.5" style="270" customWidth="1"/>
    <col min="6" max="6" width="13.5" style="270" customWidth="1"/>
    <col min="7" max="7" width="0.5" style="270" customWidth="1"/>
    <col min="8" max="8" width="12.6640625" style="270" customWidth="1"/>
    <col min="9" max="9" width="0.5" style="270" customWidth="1"/>
    <col min="10" max="10" width="15" style="270" customWidth="1"/>
    <col min="11" max="11" width="0.5" style="270" customWidth="1"/>
    <col min="12" max="12" width="13.83203125" style="270" customWidth="1"/>
    <col min="13" max="13" width="0.5" style="270" customWidth="1"/>
    <col min="14" max="14" width="16.83203125" style="270" customWidth="1"/>
    <col min="15" max="15" width="0.5" style="270" customWidth="1"/>
    <col min="16" max="16" width="11.5" style="270" bestFit="1" customWidth="1"/>
    <col min="17" max="17" width="0.5" style="270" customWidth="1"/>
    <col min="18" max="18" width="15.1640625" style="270" bestFit="1" customWidth="1"/>
    <col min="19" max="19" width="0.5" style="270" customWidth="1"/>
    <col min="20" max="20" width="13.5" style="270" customWidth="1"/>
    <col min="21" max="21" width="0.5" style="270" customWidth="1"/>
    <col min="22" max="22" width="11.1640625" style="270" customWidth="1"/>
    <col min="23" max="23" width="0.5" style="270" customWidth="1"/>
    <col min="24" max="24" width="13.1640625" style="270" customWidth="1"/>
    <col min="25" max="25" width="0.5" style="270" customWidth="1"/>
    <col min="26" max="26" width="13.33203125" style="270" customWidth="1"/>
    <col min="27" max="27" width="0.5" style="270" customWidth="1"/>
    <col min="28" max="28" width="15" style="270" bestFit="1" customWidth="1"/>
    <col min="29" max="29" width="0.5" style="270" customWidth="1"/>
    <col min="30" max="30" width="11.6640625" style="270" customWidth="1"/>
    <col min="31" max="31" width="0.5" style="270" customWidth="1"/>
    <col min="32" max="32" width="14" style="270" customWidth="1"/>
    <col min="33" max="33" width="0.5" style="270" customWidth="1"/>
    <col min="34" max="34" width="17" style="270" customWidth="1"/>
    <col min="35" max="35" width="0.5" style="270" customWidth="1"/>
    <col min="36" max="36" width="14" style="270" customWidth="1"/>
    <col min="37" max="198" width="6.1640625" style="270"/>
    <col min="199" max="228" width="6.1640625" style="270" customWidth="1"/>
    <col min="229" max="454" width="6.1640625" style="270"/>
    <col min="455" max="484" width="6.1640625" style="270" customWidth="1"/>
    <col min="485" max="710" width="6.1640625" style="270"/>
    <col min="711" max="740" width="6.1640625" style="270" customWidth="1"/>
    <col min="741" max="966" width="6.1640625" style="270"/>
    <col min="967" max="996" width="6.1640625" style="270" customWidth="1"/>
    <col min="997" max="1222" width="6.1640625" style="270"/>
    <col min="1223" max="1252" width="6.1640625" style="270" customWidth="1"/>
    <col min="1253" max="1478" width="6.1640625" style="270"/>
    <col min="1479" max="1508" width="6.1640625" style="270" customWidth="1"/>
    <col min="1509" max="1734" width="6.1640625" style="270"/>
    <col min="1735" max="1764" width="6.1640625" style="270" customWidth="1"/>
    <col min="1765" max="1990" width="6.1640625" style="270"/>
    <col min="1991" max="2020" width="6.1640625" style="270" customWidth="1"/>
    <col min="2021" max="2246" width="6.1640625" style="270"/>
    <col min="2247" max="2276" width="6.1640625" style="270" customWidth="1"/>
    <col min="2277" max="2502" width="6.1640625" style="270"/>
    <col min="2503" max="2532" width="6.1640625" style="270" customWidth="1"/>
    <col min="2533" max="2758" width="6.1640625" style="270"/>
    <col min="2759" max="2788" width="6.1640625" style="270" customWidth="1"/>
    <col min="2789" max="3014" width="6.1640625" style="270"/>
    <col min="3015" max="3044" width="6.1640625" style="270" customWidth="1"/>
    <col min="3045" max="3270" width="6.1640625" style="270"/>
    <col min="3271" max="3300" width="6.1640625" style="270" customWidth="1"/>
    <col min="3301" max="3526" width="6.1640625" style="270"/>
    <col min="3527" max="3556" width="6.1640625" style="270" customWidth="1"/>
    <col min="3557" max="3782" width="6.1640625" style="270"/>
    <col min="3783" max="3812" width="6.1640625" style="270" customWidth="1"/>
    <col min="3813" max="4038" width="6.1640625" style="270"/>
    <col min="4039" max="4068" width="6.1640625" style="270" customWidth="1"/>
    <col min="4069" max="4294" width="6.1640625" style="270"/>
    <col min="4295" max="4324" width="6.1640625" style="270" customWidth="1"/>
    <col min="4325" max="4550" width="6.1640625" style="270"/>
    <col min="4551" max="4580" width="6.1640625" style="270" customWidth="1"/>
    <col min="4581" max="4806" width="6.1640625" style="270"/>
    <col min="4807" max="4836" width="6.1640625" style="270" customWidth="1"/>
    <col min="4837" max="5062" width="6.1640625" style="270"/>
    <col min="5063" max="5092" width="6.1640625" style="270" customWidth="1"/>
    <col min="5093" max="5318" width="6.1640625" style="270"/>
    <col min="5319" max="5348" width="6.1640625" style="270" customWidth="1"/>
    <col min="5349" max="5574" width="6.1640625" style="270"/>
    <col min="5575" max="5604" width="6.1640625" style="270" customWidth="1"/>
    <col min="5605" max="5830" width="6.1640625" style="270"/>
    <col min="5831" max="5860" width="6.1640625" style="270" customWidth="1"/>
    <col min="5861" max="6086" width="6.1640625" style="270"/>
    <col min="6087" max="6116" width="6.1640625" style="270" customWidth="1"/>
    <col min="6117" max="6342" width="6.1640625" style="270"/>
    <col min="6343" max="6372" width="6.1640625" style="270" customWidth="1"/>
    <col min="6373" max="6598" width="6.1640625" style="270"/>
    <col min="6599" max="6628" width="6.1640625" style="270" customWidth="1"/>
    <col min="6629" max="6854" width="6.1640625" style="270"/>
    <col min="6855" max="6884" width="6.1640625" style="270" customWidth="1"/>
    <col min="6885" max="7110" width="6.1640625" style="270"/>
    <col min="7111" max="7140" width="6.1640625" style="270" customWidth="1"/>
    <col min="7141" max="7366" width="6.1640625" style="270"/>
    <col min="7367" max="7396" width="6.1640625" style="270" customWidth="1"/>
    <col min="7397" max="7622" width="6.1640625" style="270"/>
    <col min="7623" max="7652" width="6.1640625" style="270" customWidth="1"/>
    <col min="7653" max="7878" width="6.1640625" style="270"/>
    <col min="7879" max="7908" width="6.1640625" style="270" customWidth="1"/>
    <col min="7909" max="8134" width="6.1640625" style="270"/>
    <col min="8135" max="8164" width="6.1640625" style="270" customWidth="1"/>
    <col min="8165" max="8390" width="6.1640625" style="270"/>
    <col min="8391" max="8420" width="6.1640625" style="270" customWidth="1"/>
    <col min="8421" max="8646" width="6.1640625" style="270"/>
    <col min="8647" max="8676" width="6.1640625" style="270" customWidth="1"/>
    <col min="8677" max="8902" width="6.1640625" style="270"/>
    <col min="8903" max="8932" width="6.1640625" style="270" customWidth="1"/>
    <col min="8933" max="9158" width="6.1640625" style="270"/>
    <col min="9159" max="9188" width="6.1640625" style="270" customWidth="1"/>
    <col min="9189" max="9414" width="6.1640625" style="270"/>
    <col min="9415" max="9444" width="6.1640625" style="270" customWidth="1"/>
    <col min="9445" max="9670" width="6.1640625" style="270"/>
    <col min="9671" max="9700" width="6.1640625" style="270" customWidth="1"/>
    <col min="9701" max="9926" width="6.1640625" style="270"/>
    <col min="9927" max="9956" width="6.1640625" style="270" customWidth="1"/>
    <col min="9957" max="10182" width="6.1640625" style="270"/>
    <col min="10183" max="10212" width="6.1640625" style="270" customWidth="1"/>
    <col min="10213" max="10438" width="6.1640625" style="270"/>
    <col min="10439" max="10468" width="6.1640625" style="270" customWidth="1"/>
    <col min="10469" max="10694" width="6.1640625" style="270"/>
    <col min="10695" max="10724" width="6.1640625" style="270" customWidth="1"/>
    <col min="10725" max="10950" width="6.1640625" style="270"/>
    <col min="10951" max="10980" width="6.1640625" style="270" customWidth="1"/>
    <col min="10981" max="11206" width="6.1640625" style="270"/>
    <col min="11207" max="11236" width="6.1640625" style="270" customWidth="1"/>
    <col min="11237" max="11462" width="6.1640625" style="270"/>
    <col min="11463" max="11492" width="6.1640625" style="270" customWidth="1"/>
    <col min="11493" max="11718" width="6.1640625" style="270"/>
    <col min="11719" max="11748" width="6.1640625" style="270" customWidth="1"/>
    <col min="11749" max="11974" width="6.1640625" style="270"/>
    <col min="11975" max="12004" width="6.1640625" style="270" customWidth="1"/>
    <col min="12005" max="12230" width="6.1640625" style="270"/>
    <col min="12231" max="12260" width="6.1640625" style="270" customWidth="1"/>
    <col min="12261" max="12486" width="6.1640625" style="270"/>
    <col min="12487" max="12516" width="6.1640625" style="270" customWidth="1"/>
    <col min="12517" max="12742" width="6.1640625" style="270"/>
    <col min="12743" max="12772" width="6.1640625" style="270" customWidth="1"/>
    <col min="12773" max="12998" width="6.1640625" style="270"/>
    <col min="12999" max="13028" width="6.1640625" style="270" customWidth="1"/>
    <col min="13029" max="13254" width="6.1640625" style="270"/>
    <col min="13255" max="13284" width="6.1640625" style="270" customWidth="1"/>
    <col min="13285" max="13510" width="6.1640625" style="270"/>
    <col min="13511" max="13540" width="6.1640625" style="270" customWidth="1"/>
    <col min="13541" max="13766" width="6.1640625" style="270"/>
    <col min="13767" max="13796" width="6.1640625" style="270" customWidth="1"/>
    <col min="13797" max="14022" width="6.1640625" style="270"/>
    <col min="14023" max="14052" width="6.1640625" style="270" customWidth="1"/>
    <col min="14053" max="14278" width="6.1640625" style="270"/>
    <col min="14279" max="14308" width="6.1640625" style="270" customWidth="1"/>
    <col min="14309" max="14534" width="6.1640625" style="270"/>
    <col min="14535" max="14564" width="6.1640625" style="270" customWidth="1"/>
    <col min="14565" max="14790" width="6.1640625" style="270"/>
    <col min="14791" max="14820" width="6.1640625" style="270" customWidth="1"/>
    <col min="14821" max="15046" width="6.1640625" style="270"/>
    <col min="15047" max="15076" width="6.1640625" style="270" customWidth="1"/>
    <col min="15077" max="15302" width="6.1640625" style="270"/>
    <col min="15303" max="15332" width="6.1640625" style="270" customWidth="1"/>
    <col min="15333" max="15558" width="6.1640625" style="270"/>
    <col min="15559" max="15588" width="6.1640625" style="270" customWidth="1"/>
    <col min="15589" max="15814" width="6.1640625" style="270"/>
    <col min="15815" max="15844" width="6.1640625" style="270" customWidth="1"/>
    <col min="15845" max="16070" width="6.1640625" style="270"/>
    <col min="16071" max="16100" width="6.1640625" style="270" customWidth="1"/>
    <col min="16101" max="16384" width="6.1640625" style="270"/>
  </cols>
  <sheetData>
    <row r="1" spans="1:37" ht="16.5" customHeight="1" x14ac:dyDescent="0.2">
      <c r="A1" s="1" t="s">
        <v>0</v>
      </c>
      <c r="B1" s="28"/>
      <c r="C1" s="28"/>
      <c r="D1" s="28"/>
      <c r="E1" s="159"/>
      <c r="F1" s="159"/>
      <c r="G1" s="159"/>
      <c r="H1" s="159"/>
      <c r="I1" s="159"/>
      <c r="J1" s="159"/>
      <c r="K1" s="159"/>
      <c r="L1" s="159"/>
      <c r="M1" s="159"/>
      <c r="N1" s="202"/>
      <c r="O1" s="202"/>
      <c r="P1" s="159"/>
      <c r="Q1" s="159"/>
      <c r="R1" s="52"/>
      <c r="S1" s="202"/>
      <c r="T1" s="52"/>
      <c r="U1" s="202"/>
      <c r="V1" s="202"/>
      <c r="W1" s="202"/>
      <c r="X1" s="52"/>
      <c r="Y1" s="202"/>
      <c r="Z1" s="52"/>
      <c r="AA1" s="202"/>
      <c r="AB1" s="52"/>
      <c r="AC1" s="202"/>
      <c r="AD1" s="202"/>
      <c r="AE1" s="202"/>
      <c r="AF1" s="52"/>
      <c r="AG1" s="202"/>
      <c r="AH1" s="52"/>
      <c r="AI1" s="202"/>
      <c r="AJ1" s="203"/>
      <c r="AK1" s="5"/>
    </row>
    <row r="2" spans="1:37" ht="16.5" customHeight="1" x14ac:dyDescent="0.2">
      <c r="A2" s="204" t="s">
        <v>241</v>
      </c>
      <c r="B2" s="204"/>
      <c r="C2" s="204"/>
      <c r="D2" s="204"/>
      <c r="E2" s="159"/>
      <c r="F2" s="159"/>
      <c r="G2" s="159"/>
      <c r="H2" s="159"/>
      <c r="I2" s="159"/>
      <c r="J2" s="159"/>
      <c r="K2" s="159"/>
      <c r="L2" s="159"/>
      <c r="M2" s="159"/>
      <c r="N2" s="202"/>
      <c r="O2" s="202"/>
      <c r="P2" s="159"/>
      <c r="Q2" s="159"/>
      <c r="R2" s="52"/>
      <c r="S2" s="202"/>
      <c r="T2" s="52"/>
      <c r="U2" s="202"/>
      <c r="V2" s="202"/>
      <c r="W2" s="202"/>
      <c r="X2" s="52"/>
      <c r="Y2" s="202"/>
      <c r="Z2" s="52"/>
      <c r="AA2" s="202"/>
      <c r="AB2" s="52"/>
      <c r="AC2" s="202"/>
      <c r="AD2" s="202"/>
      <c r="AE2" s="202"/>
      <c r="AF2" s="52"/>
      <c r="AG2" s="202"/>
      <c r="AH2" s="52"/>
      <c r="AI2" s="202"/>
      <c r="AJ2" s="202"/>
      <c r="AK2" s="5"/>
    </row>
    <row r="3" spans="1:37" ht="16.5" customHeight="1" x14ac:dyDescent="0.2">
      <c r="A3" s="54" t="str">
        <f>+'PL 10'!A3</f>
        <v>For the year ended 31 December 2020</v>
      </c>
      <c r="B3" s="162"/>
      <c r="C3" s="162"/>
      <c r="D3" s="162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57"/>
      <c r="S3" s="164"/>
      <c r="T3" s="57"/>
      <c r="U3" s="164"/>
      <c r="V3" s="164"/>
      <c r="W3" s="164"/>
      <c r="X3" s="57"/>
      <c r="Y3" s="164"/>
      <c r="Z3" s="57"/>
      <c r="AA3" s="164"/>
      <c r="AB3" s="57"/>
      <c r="AC3" s="164"/>
      <c r="AD3" s="164"/>
      <c r="AE3" s="164"/>
      <c r="AF3" s="57"/>
      <c r="AG3" s="164"/>
      <c r="AH3" s="57"/>
      <c r="AI3" s="164"/>
      <c r="AJ3" s="205"/>
      <c r="AK3" s="5"/>
    </row>
    <row r="4" spans="1:37" ht="16.5" customHeight="1" x14ac:dyDescent="0.2">
      <c r="A4" s="206"/>
      <c r="B4" s="206"/>
      <c r="C4" s="206"/>
      <c r="D4" s="206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52"/>
      <c r="S4" s="159"/>
      <c r="T4" s="52"/>
      <c r="U4" s="159"/>
      <c r="V4" s="159"/>
      <c r="W4" s="159"/>
      <c r="X4" s="52"/>
      <c r="Y4" s="159"/>
      <c r="Z4" s="52"/>
      <c r="AA4" s="159"/>
      <c r="AB4" s="52"/>
      <c r="AC4" s="159"/>
      <c r="AD4" s="159"/>
      <c r="AE4" s="159"/>
      <c r="AF4" s="52"/>
      <c r="AG4" s="159"/>
      <c r="AH4" s="52"/>
      <c r="AI4" s="159"/>
      <c r="AJ4" s="159"/>
      <c r="AK4" s="5"/>
    </row>
    <row r="5" spans="1:37" ht="16.5" customHeight="1" x14ac:dyDescent="0.2">
      <c r="A5" s="206"/>
      <c r="B5" s="206"/>
      <c r="C5" s="206"/>
      <c r="D5" s="206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52"/>
      <c r="S5" s="159"/>
      <c r="T5" s="52"/>
      <c r="U5" s="159"/>
      <c r="V5" s="159"/>
      <c r="W5" s="159"/>
      <c r="X5" s="52"/>
      <c r="Y5" s="159"/>
      <c r="Z5" s="52"/>
      <c r="AA5" s="159"/>
      <c r="AB5" s="52"/>
      <c r="AC5" s="159"/>
      <c r="AD5" s="159"/>
      <c r="AE5" s="159"/>
      <c r="AF5" s="52"/>
      <c r="AG5" s="159"/>
      <c r="AH5" s="52"/>
      <c r="AI5" s="159"/>
      <c r="AJ5" s="159"/>
      <c r="AK5" s="5"/>
    </row>
    <row r="6" spans="1:37" ht="16.5" customHeight="1" x14ac:dyDescent="0.2">
      <c r="A6" s="206"/>
      <c r="B6" s="206"/>
      <c r="C6" s="206"/>
      <c r="D6" s="206"/>
      <c r="E6" s="206"/>
      <c r="F6" s="278" t="s">
        <v>244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5"/>
    </row>
    <row r="7" spans="1:37" ht="16.5" customHeight="1" x14ac:dyDescent="0.2">
      <c r="A7" s="206"/>
      <c r="B7" s="206"/>
      <c r="C7" s="206"/>
      <c r="D7" s="206"/>
      <c r="E7" s="206"/>
      <c r="F7" s="279" t="s">
        <v>57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07"/>
      <c r="AH7" s="207"/>
      <c r="AI7" s="207"/>
      <c r="AJ7" s="207"/>
      <c r="AK7" s="5"/>
    </row>
    <row r="8" spans="1:37" ht="16.5" customHeight="1" x14ac:dyDescent="0.2">
      <c r="A8" s="208"/>
      <c r="B8" s="208"/>
      <c r="C8" s="208"/>
      <c r="D8" s="208"/>
      <c r="E8" s="209"/>
      <c r="F8" s="68"/>
      <c r="G8" s="209"/>
      <c r="H8" s="68"/>
      <c r="I8" s="209"/>
      <c r="J8" s="279" t="s">
        <v>38</v>
      </c>
      <c r="K8" s="279"/>
      <c r="L8" s="279"/>
      <c r="M8" s="279"/>
      <c r="N8" s="279"/>
      <c r="O8" s="210"/>
      <c r="P8" s="68"/>
      <c r="Q8" s="209"/>
      <c r="R8" s="279" t="s">
        <v>41</v>
      </c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10"/>
      <c r="AD8" s="210"/>
      <c r="AE8" s="210"/>
      <c r="AF8" s="210"/>
      <c r="AG8" s="210"/>
      <c r="AH8" s="210"/>
      <c r="AI8" s="210"/>
      <c r="AJ8" s="68"/>
      <c r="AK8" s="5"/>
    </row>
    <row r="9" spans="1:37" ht="16.5" customHeight="1" x14ac:dyDescent="0.2">
      <c r="A9" s="208"/>
      <c r="B9" s="208"/>
      <c r="C9" s="208"/>
      <c r="D9" s="208"/>
      <c r="E9" s="210"/>
      <c r="F9" s="202"/>
      <c r="G9" s="210"/>
      <c r="H9" s="202"/>
      <c r="I9" s="210"/>
      <c r="J9" s="207"/>
      <c r="K9" s="207"/>
      <c r="L9" s="207"/>
      <c r="M9" s="207"/>
      <c r="N9" s="207"/>
      <c r="O9" s="160"/>
      <c r="P9" s="202"/>
      <c r="Q9" s="210"/>
      <c r="R9" s="210"/>
      <c r="S9" s="160"/>
      <c r="T9" s="210" t="s">
        <v>89</v>
      </c>
      <c r="U9" s="160"/>
      <c r="V9" s="211"/>
      <c r="W9" s="160"/>
      <c r="X9" s="211"/>
      <c r="Y9" s="160"/>
      <c r="Z9" s="211" t="s">
        <v>89</v>
      </c>
      <c r="AA9" s="160"/>
      <c r="AB9" s="211"/>
      <c r="AC9" s="160"/>
      <c r="AD9" s="160"/>
      <c r="AE9" s="160"/>
      <c r="AF9" s="211" t="s">
        <v>58</v>
      </c>
      <c r="AG9" s="160"/>
      <c r="AH9" s="52"/>
      <c r="AI9" s="210"/>
      <c r="AJ9" s="210"/>
      <c r="AK9" s="5"/>
    </row>
    <row r="10" spans="1:37" ht="16.5" customHeight="1" x14ac:dyDescent="0.2">
      <c r="A10" s="208"/>
      <c r="B10" s="208"/>
      <c r="C10" s="212"/>
      <c r="D10" s="212"/>
      <c r="E10" s="210"/>
      <c r="F10" s="209" t="s">
        <v>59</v>
      </c>
      <c r="G10" s="210"/>
      <c r="H10" s="209" t="s">
        <v>60</v>
      </c>
      <c r="I10" s="210"/>
      <c r="J10" s="210" t="s">
        <v>61</v>
      </c>
      <c r="K10" s="207"/>
      <c r="L10" s="210" t="s">
        <v>201</v>
      </c>
      <c r="M10" s="207"/>
      <c r="N10" s="213"/>
      <c r="O10" s="210"/>
      <c r="P10" s="209"/>
      <c r="Q10" s="210"/>
      <c r="R10" s="210" t="s">
        <v>101</v>
      </c>
      <c r="S10" s="210"/>
      <c r="T10" s="210" t="s">
        <v>125</v>
      </c>
      <c r="U10" s="210"/>
      <c r="V10" s="210"/>
      <c r="W10" s="210"/>
      <c r="X10" s="210"/>
      <c r="Y10" s="210"/>
      <c r="Z10" s="210" t="s">
        <v>90</v>
      </c>
      <c r="AA10" s="210"/>
      <c r="AB10" s="211" t="s">
        <v>62</v>
      </c>
      <c r="AC10" s="210"/>
      <c r="AD10" s="210"/>
      <c r="AE10" s="210"/>
      <c r="AF10" s="210" t="s">
        <v>63</v>
      </c>
      <c r="AG10" s="210"/>
      <c r="AH10" s="211"/>
      <c r="AI10" s="210"/>
      <c r="AJ10" s="210"/>
      <c r="AK10" s="5"/>
    </row>
    <row r="11" spans="1:37" ht="16.5" customHeight="1" x14ac:dyDescent="0.2">
      <c r="A11" s="208"/>
      <c r="B11" s="208"/>
      <c r="C11" s="212"/>
      <c r="D11" s="214"/>
      <c r="E11" s="210"/>
      <c r="F11" s="209" t="s">
        <v>64</v>
      </c>
      <c r="G11" s="210"/>
      <c r="H11" s="210" t="s">
        <v>65</v>
      </c>
      <c r="I11" s="210"/>
      <c r="J11" s="215" t="s">
        <v>197</v>
      </c>
      <c r="K11" s="78"/>
      <c r="L11" s="215" t="s">
        <v>200</v>
      </c>
      <c r="M11" s="78"/>
      <c r="N11" s="216"/>
      <c r="O11" s="78"/>
      <c r="P11" s="210" t="s">
        <v>164</v>
      </c>
      <c r="Q11" s="210"/>
      <c r="R11" s="210" t="s">
        <v>102</v>
      </c>
      <c r="S11" s="78"/>
      <c r="T11" s="210" t="s">
        <v>78</v>
      </c>
      <c r="U11" s="78"/>
      <c r="V11" s="210" t="s">
        <v>120</v>
      </c>
      <c r="W11" s="78"/>
      <c r="X11" s="210" t="s">
        <v>103</v>
      </c>
      <c r="Y11" s="78"/>
      <c r="Z11" s="210" t="s">
        <v>88</v>
      </c>
      <c r="AA11" s="78"/>
      <c r="AB11" s="210" t="s">
        <v>66</v>
      </c>
      <c r="AC11" s="78"/>
      <c r="AD11" s="210" t="s">
        <v>145</v>
      </c>
      <c r="AE11" s="78"/>
      <c r="AF11" s="210" t="s">
        <v>67</v>
      </c>
      <c r="AG11" s="78"/>
      <c r="AH11" s="210" t="s">
        <v>129</v>
      </c>
      <c r="AI11" s="78"/>
      <c r="AJ11" s="210"/>
      <c r="AK11" s="5"/>
    </row>
    <row r="12" spans="1:37" ht="16.5" customHeight="1" x14ac:dyDescent="0.2">
      <c r="A12" s="208"/>
      <c r="B12" s="208"/>
      <c r="C12" s="212"/>
      <c r="D12" s="214"/>
      <c r="E12" s="210"/>
      <c r="F12" s="210" t="s">
        <v>68</v>
      </c>
      <c r="G12" s="210"/>
      <c r="H12" s="210" t="s">
        <v>69</v>
      </c>
      <c r="I12" s="210"/>
      <c r="J12" s="210" t="s">
        <v>70</v>
      </c>
      <c r="K12" s="78"/>
      <c r="L12" s="210" t="s">
        <v>166</v>
      </c>
      <c r="M12" s="78"/>
      <c r="N12" s="211" t="s">
        <v>40</v>
      </c>
      <c r="O12" s="78"/>
      <c r="P12" s="210" t="s">
        <v>166</v>
      </c>
      <c r="Q12" s="210"/>
      <c r="R12" s="210" t="s">
        <v>71</v>
      </c>
      <c r="S12" s="78"/>
      <c r="T12" s="210" t="s">
        <v>124</v>
      </c>
      <c r="U12" s="78"/>
      <c r="V12" s="210" t="s">
        <v>104</v>
      </c>
      <c r="W12" s="78"/>
      <c r="X12" s="210" t="s">
        <v>104</v>
      </c>
      <c r="Y12" s="78"/>
      <c r="Z12" s="210" t="s">
        <v>72</v>
      </c>
      <c r="AA12" s="78"/>
      <c r="AB12" s="210" t="s">
        <v>73</v>
      </c>
      <c r="AC12" s="78"/>
      <c r="AD12" s="210" t="s">
        <v>146</v>
      </c>
      <c r="AE12" s="78"/>
      <c r="AF12" s="210" t="s">
        <v>74</v>
      </c>
      <c r="AG12" s="78"/>
      <c r="AH12" s="210" t="s">
        <v>75</v>
      </c>
      <c r="AI12" s="78"/>
      <c r="AJ12" s="210" t="s">
        <v>58</v>
      </c>
      <c r="AK12" s="5"/>
    </row>
    <row r="13" spans="1:37" ht="16.5" customHeight="1" x14ac:dyDescent="0.2">
      <c r="A13" s="208"/>
      <c r="B13" s="208"/>
      <c r="C13" s="212"/>
      <c r="D13" s="214"/>
      <c r="E13" s="210"/>
      <c r="F13" s="210" t="s">
        <v>92</v>
      </c>
      <c r="G13" s="210"/>
      <c r="H13" s="210" t="s">
        <v>92</v>
      </c>
      <c r="I13" s="210"/>
      <c r="J13" s="210" t="s">
        <v>92</v>
      </c>
      <c r="K13" s="78"/>
      <c r="L13" s="210" t="s">
        <v>92</v>
      </c>
      <c r="M13" s="78"/>
      <c r="N13" s="210" t="s">
        <v>92</v>
      </c>
      <c r="O13" s="78"/>
      <c r="P13" s="210" t="s">
        <v>92</v>
      </c>
      <c r="Q13" s="210"/>
      <c r="R13" s="210" t="s">
        <v>92</v>
      </c>
      <c r="S13" s="78"/>
      <c r="T13" s="210" t="s">
        <v>92</v>
      </c>
      <c r="U13" s="78"/>
      <c r="V13" s="210" t="s">
        <v>92</v>
      </c>
      <c r="W13" s="78"/>
      <c r="X13" s="210" t="s">
        <v>92</v>
      </c>
      <c r="Y13" s="78"/>
      <c r="Z13" s="210" t="s">
        <v>92</v>
      </c>
      <c r="AA13" s="78"/>
      <c r="AB13" s="210" t="s">
        <v>92</v>
      </c>
      <c r="AC13" s="78"/>
      <c r="AD13" s="210" t="s">
        <v>92</v>
      </c>
      <c r="AE13" s="78"/>
      <c r="AF13" s="210" t="s">
        <v>92</v>
      </c>
      <c r="AG13" s="78"/>
      <c r="AH13" s="210" t="s">
        <v>92</v>
      </c>
      <c r="AI13" s="78"/>
      <c r="AJ13" s="210" t="s">
        <v>92</v>
      </c>
      <c r="AK13" s="5"/>
    </row>
    <row r="14" spans="1:37" ht="16.5" customHeight="1" x14ac:dyDescent="0.2">
      <c r="A14" s="208"/>
      <c r="B14" s="208"/>
      <c r="C14" s="212"/>
      <c r="D14" s="269" t="s">
        <v>3</v>
      </c>
      <c r="E14" s="160"/>
      <c r="F14" s="217" t="s">
        <v>79</v>
      </c>
      <c r="G14" s="160"/>
      <c r="H14" s="217" t="s">
        <v>79</v>
      </c>
      <c r="I14" s="160"/>
      <c r="J14" s="217" t="s">
        <v>79</v>
      </c>
      <c r="K14" s="160"/>
      <c r="L14" s="217" t="s">
        <v>79</v>
      </c>
      <c r="M14" s="160"/>
      <c r="N14" s="217" t="s">
        <v>79</v>
      </c>
      <c r="O14" s="160"/>
      <c r="P14" s="217" t="s">
        <v>79</v>
      </c>
      <c r="Q14" s="160"/>
      <c r="R14" s="217" t="s">
        <v>79</v>
      </c>
      <c r="S14" s="160"/>
      <c r="T14" s="217" t="s">
        <v>79</v>
      </c>
      <c r="U14" s="160"/>
      <c r="V14" s="217" t="s">
        <v>79</v>
      </c>
      <c r="W14" s="160"/>
      <c r="X14" s="217" t="s">
        <v>79</v>
      </c>
      <c r="Y14" s="160"/>
      <c r="Z14" s="217" t="s">
        <v>79</v>
      </c>
      <c r="AA14" s="160"/>
      <c r="AB14" s="217" t="s">
        <v>79</v>
      </c>
      <c r="AC14" s="160"/>
      <c r="AD14" s="217" t="s">
        <v>79</v>
      </c>
      <c r="AE14" s="160"/>
      <c r="AF14" s="217" t="s">
        <v>79</v>
      </c>
      <c r="AG14" s="160"/>
      <c r="AH14" s="217" t="s">
        <v>79</v>
      </c>
      <c r="AI14" s="160"/>
      <c r="AJ14" s="217" t="s">
        <v>79</v>
      </c>
      <c r="AK14" s="5"/>
    </row>
    <row r="15" spans="1:37" ht="16.5" customHeight="1" x14ac:dyDescent="0.2">
      <c r="A15" s="206"/>
      <c r="B15" s="206"/>
      <c r="C15" s="206"/>
      <c r="D15" s="206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2"/>
      <c r="S15" s="159"/>
      <c r="T15" s="52"/>
      <c r="U15" s="159"/>
      <c r="V15" s="52"/>
      <c r="W15" s="159"/>
      <c r="X15" s="52"/>
      <c r="Y15" s="159"/>
      <c r="Z15" s="52"/>
      <c r="AA15" s="159"/>
      <c r="AB15" s="52"/>
      <c r="AC15" s="159"/>
      <c r="AD15" s="159"/>
      <c r="AE15" s="159"/>
      <c r="AF15" s="52"/>
      <c r="AG15" s="159"/>
      <c r="AH15" s="52"/>
      <c r="AI15" s="159"/>
      <c r="AJ15" s="159"/>
      <c r="AK15" s="5"/>
    </row>
    <row r="16" spans="1:37" ht="16.5" customHeight="1" x14ac:dyDescent="0.2">
      <c r="A16" s="212" t="s">
        <v>149</v>
      </c>
      <c r="B16" s="212"/>
      <c r="C16" s="212"/>
      <c r="D16" s="212"/>
      <c r="E16" s="218"/>
      <c r="F16" s="77">
        <v>1192954</v>
      </c>
      <c r="G16" s="77"/>
      <c r="H16" s="77">
        <v>19948329</v>
      </c>
      <c r="I16" s="77"/>
      <c r="J16" s="77">
        <v>149295</v>
      </c>
      <c r="K16" s="77"/>
      <c r="L16" s="77">
        <v>0</v>
      </c>
      <c r="M16" s="77"/>
      <c r="N16" s="77">
        <v>29218389</v>
      </c>
      <c r="O16" s="77"/>
      <c r="P16" s="77">
        <v>0</v>
      </c>
      <c r="Q16" s="77"/>
      <c r="R16" s="77">
        <v>-2067107</v>
      </c>
      <c r="S16" s="77"/>
      <c r="T16" s="77">
        <v>-4551</v>
      </c>
      <c r="U16" s="77"/>
      <c r="V16" s="77">
        <v>-232229</v>
      </c>
      <c r="W16" s="77"/>
      <c r="X16" s="77">
        <v>-2135676</v>
      </c>
      <c r="Y16" s="77"/>
      <c r="Z16" s="77">
        <v>-3381104</v>
      </c>
      <c r="AA16" s="77"/>
      <c r="AB16" s="77">
        <f>SUM(R16:Z16)</f>
        <v>-7820667</v>
      </c>
      <c r="AC16" s="77"/>
      <c r="AD16" s="77">
        <v>0</v>
      </c>
      <c r="AE16" s="77"/>
      <c r="AF16" s="77">
        <f>SUM(AB16,F16:N16,P16,AD16)</f>
        <v>42688300</v>
      </c>
      <c r="AG16" s="77"/>
      <c r="AH16" s="77">
        <v>3260573</v>
      </c>
      <c r="AI16" s="77"/>
      <c r="AJ16" s="77">
        <f>SUM(AF16:AH16)</f>
        <v>45948873</v>
      </c>
      <c r="AK16" s="5"/>
    </row>
    <row r="17" spans="1:37" ht="16.5" customHeight="1" x14ac:dyDescent="0.2">
      <c r="A17" s="208" t="s">
        <v>154</v>
      </c>
      <c r="B17" s="214"/>
      <c r="C17" s="214"/>
      <c r="D17" s="219"/>
      <c r="E17" s="220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5"/>
    </row>
    <row r="18" spans="1:37" ht="16.5" customHeight="1" x14ac:dyDescent="0.2">
      <c r="A18" s="208"/>
      <c r="B18" s="214" t="s">
        <v>155</v>
      </c>
      <c r="C18" s="214"/>
      <c r="D18" s="219"/>
      <c r="E18" s="220"/>
      <c r="F18" s="77">
        <v>0</v>
      </c>
      <c r="G18" s="77"/>
      <c r="H18" s="77">
        <v>0</v>
      </c>
      <c r="I18" s="77"/>
      <c r="J18" s="77">
        <v>0</v>
      </c>
      <c r="K18" s="77"/>
      <c r="L18" s="77">
        <v>0</v>
      </c>
      <c r="M18" s="77"/>
      <c r="N18" s="77">
        <v>0</v>
      </c>
      <c r="O18" s="77"/>
      <c r="P18" s="77">
        <v>0</v>
      </c>
      <c r="Q18" s="77"/>
      <c r="R18" s="77">
        <v>0</v>
      </c>
      <c r="S18" s="77"/>
      <c r="T18" s="77">
        <v>0</v>
      </c>
      <c r="U18" s="77"/>
      <c r="V18" s="77">
        <v>0</v>
      </c>
      <c r="W18" s="77"/>
      <c r="X18" s="77">
        <v>0</v>
      </c>
      <c r="Y18" s="77"/>
      <c r="Z18" s="77">
        <v>0</v>
      </c>
      <c r="AA18" s="77"/>
      <c r="AB18" s="77">
        <f>SUM(R18:Z18)</f>
        <v>0</v>
      </c>
      <c r="AC18" s="77"/>
      <c r="AD18" s="77">
        <v>0</v>
      </c>
      <c r="AE18" s="77"/>
      <c r="AF18" s="77">
        <f>SUM(AB18,F18:N18,P18,AD18)</f>
        <v>0</v>
      </c>
      <c r="AG18" s="77"/>
      <c r="AH18" s="77">
        <v>148389</v>
      </c>
      <c r="AI18" s="77"/>
      <c r="AJ18" s="77">
        <f>SUM(AF18:AH18)</f>
        <v>148389</v>
      </c>
      <c r="AK18" s="5"/>
    </row>
    <row r="19" spans="1:37" ht="16.5" customHeight="1" x14ac:dyDescent="0.2">
      <c r="A19" s="208" t="s">
        <v>171</v>
      </c>
      <c r="B19" s="214"/>
      <c r="C19" s="214"/>
      <c r="D19" s="219"/>
      <c r="E19" s="220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5"/>
    </row>
    <row r="20" spans="1:37" ht="16.5" customHeight="1" x14ac:dyDescent="0.2">
      <c r="A20" s="208"/>
      <c r="B20" s="214" t="s">
        <v>172</v>
      </c>
      <c r="C20" s="214"/>
      <c r="D20" s="219"/>
      <c r="E20" s="220"/>
      <c r="F20" s="77">
        <v>0</v>
      </c>
      <c r="G20" s="77"/>
      <c r="H20" s="77">
        <v>0</v>
      </c>
      <c r="I20" s="77"/>
      <c r="J20" s="77">
        <v>0</v>
      </c>
      <c r="K20" s="77"/>
      <c r="L20" s="77">
        <v>0</v>
      </c>
      <c r="M20" s="77"/>
      <c r="N20" s="77">
        <v>0</v>
      </c>
      <c r="O20" s="77"/>
      <c r="P20" s="77">
        <v>0</v>
      </c>
      <c r="Q20" s="77"/>
      <c r="R20" s="77">
        <v>0</v>
      </c>
      <c r="S20" s="77"/>
      <c r="T20" s="77">
        <v>0</v>
      </c>
      <c r="U20" s="77"/>
      <c r="V20" s="77">
        <v>0</v>
      </c>
      <c r="W20" s="77"/>
      <c r="X20" s="77">
        <v>0</v>
      </c>
      <c r="Y20" s="77"/>
      <c r="Z20" s="77">
        <v>0</v>
      </c>
      <c r="AA20" s="77"/>
      <c r="AB20" s="77">
        <f>SUM(R20:Z20)</f>
        <v>0</v>
      </c>
      <c r="AC20" s="77"/>
      <c r="AD20" s="77">
        <v>0</v>
      </c>
      <c r="AE20" s="77"/>
      <c r="AF20" s="77">
        <f>SUM(AB20,F20:N20,P20,AD20)</f>
        <v>0</v>
      </c>
      <c r="AG20" s="77"/>
      <c r="AH20" s="77">
        <v>105922</v>
      </c>
      <c r="AI20" s="77"/>
      <c r="AJ20" s="77">
        <f>SUM(AF20:AH20)</f>
        <v>105922</v>
      </c>
      <c r="AK20" s="5"/>
    </row>
    <row r="21" spans="1:37" ht="16.5" customHeight="1" x14ac:dyDescent="0.2">
      <c r="A21" s="208" t="s">
        <v>254</v>
      </c>
      <c r="B21" s="214"/>
      <c r="C21" s="214"/>
      <c r="D21" s="219"/>
      <c r="E21" s="220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5"/>
    </row>
    <row r="22" spans="1:37" ht="16.5" customHeight="1" x14ac:dyDescent="0.2">
      <c r="A22" s="208"/>
      <c r="B22" s="214" t="s">
        <v>172</v>
      </c>
      <c r="C22" s="214"/>
      <c r="D22" s="219"/>
      <c r="E22" s="220"/>
      <c r="F22" s="77">
        <v>0</v>
      </c>
      <c r="G22" s="77"/>
      <c r="H22" s="77">
        <v>0</v>
      </c>
      <c r="I22" s="77"/>
      <c r="J22" s="77">
        <v>0</v>
      </c>
      <c r="K22" s="77"/>
      <c r="L22" s="77">
        <v>0</v>
      </c>
      <c r="M22" s="77"/>
      <c r="N22" s="77">
        <v>0</v>
      </c>
      <c r="O22" s="77"/>
      <c r="P22" s="77">
        <v>0</v>
      </c>
      <c r="Q22" s="77"/>
      <c r="R22" s="77">
        <v>0</v>
      </c>
      <c r="S22" s="77"/>
      <c r="T22" s="77">
        <v>0</v>
      </c>
      <c r="U22" s="77"/>
      <c r="V22" s="77">
        <v>0</v>
      </c>
      <c r="W22" s="77"/>
      <c r="X22" s="77">
        <v>-113797</v>
      </c>
      <c r="Y22" s="77"/>
      <c r="Z22" s="77">
        <v>0</v>
      </c>
      <c r="AA22" s="77"/>
      <c r="AB22" s="77">
        <f>SUM(R22:Z22)</f>
        <v>-113797</v>
      </c>
      <c r="AC22" s="77"/>
      <c r="AD22" s="77">
        <v>0</v>
      </c>
      <c r="AE22" s="77"/>
      <c r="AF22" s="77">
        <f>SUM(AB22,F22:N22,P22,AD22)</f>
        <v>-113797</v>
      </c>
      <c r="AG22" s="77"/>
      <c r="AH22" s="77">
        <v>0</v>
      </c>
      <c r="AI22" s="77"/>
      <c r="AJ22" s="77">
        <f>SUM(AF22:AH22)</f>
        <v>-113797</v>
      </c>
      <c r="AK22" s="5"/>
    </row>
    <row r="23" spans="1:37" ht="16.5" customHeight="1" x14ac:dyDescent="0.2">
      <c r="A23" s="208" t="s">
        <v>76</v>
      </c>
      <c r="B23" s="214"/>
      <c r="C23" s="214"/>
      <c r="D23" s="219">
        <v>32</v>
      </c>
      <c r="E23" s="220"/>
      <c r="F23" s="221">
        <v>0</v>
      </c>
      <c r="G23" s="221"/>
      <c r="H23" s="221">
        <v>0</v>
      </c>
      <c r="I23" s="221"/>
      <c r="J23" s="221">
        <v>0</v>
      </c>
      <c r="K23" s="221"/>
      <c r="L23" s="221">
        <v>0</v>
      </c>
      <c r="M23" s="221"/>
      <c r="N23" s="221">
        <v>-1908726</v>
      </c>
      <c r="O23" s="221"/>
      <c r="P23" s="221">
        <v>0</v>
      </c>
      <c r="Q23" s="221"/>
      <c r="R23" s="221">
        <v>0</v>
      </c>
      <c r="S23" s="221"/>
      <c r="T23" s="221">
        <v>0</v>
      </c>
      <c r="U23" s="221"/>
      <c r="V23" s="221">
        <v>0</v>
      </c>
      <c r="W23" s="221"/>
      <c r="X23" s="221">
        <v>0</v>
      </c>
      <c r="Y23" s="221"/>
      <c r="Z23" s="221">
        <v>0</v>
      </c>
      <c r="AA23" s="77"/>
      <c r="AB23" s="77">
        <f>SUM(R23:Z23)</f>
        <v>0</v>
      </c>
      <c r="AC23" s="77"/>
      <c r="AD23" s="77">
        <v>0</v>
      </c>
      <c r="AE23" s="77"/>
      <c r="AF23" s="77">
        <f>SUM(AB23,F23:N23,P23,AD23)</f>
        <v>-1908726</v>
      </c>
      <c r="AG23" s="77"/>
      <c r="AH23" s="77">
        <v>-491426</v>
      </c>
      <c r="AI23" s="77"/>
      <c r="AJ23" s="77">
        <f>SUM(AF23:AH23)</f>
        <v>-2400152</v>
      </c>
      <c r="AK23" s="5"/>
    </row>
    <row r="24" spans="1:37" ht="16.5" customHeight="1" x14ac:dyDescent="0.2">
      <c r="A24" s="222" t="s">
        <v>175</v>
      </c>
      <c r="B24" s="214"/>
      <c r="C24" s="214"/>
      <c r="D24" s="219"/>
      <c r="E24" s="220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5"/>
    </row>
    <row r="25" spans="1:37" ht="16.5" customHeight="1" x14ac:dyDescent="0.2">
      <c r="A25" s="5"/>
      <c r="B25" s="222" t="s">
        <v>266</v>
      </c>
      <c r="C25" s="208"/>
      <c r="D25" s="212"/>
      <c r="E25" s="223"/>
      <c r="F25" s="221">
        <v>0</v>
      </c>
      <c r="G25" s="221"/>
      <c r="H25" s="221">
        <v>0</v>
      </c>
      <c r="I25" s="221"/>
      <c r="J25" s="221">
        <v>0</v>
      </c>
      <c r="K25" s="221"/>
      <c r="L25" s="221">
        <v>0</v>
      </c>
      <c r="M25" s="221"/>
      <c r="N25" s="221">
        <v>4048534</v>
      </c>
      <c r="O25" s="221"/>
      <c r="P25" s="221">
        <v>0</v>
      </c>
      <c r="Q25" s="221"/>
      <c r="R25" s="221">
        <v>-2156784</v>
      </c>
      <c r="S25" s="221"/>
      <c r="T25" s="221">
        <v>4535</v>
      </c>
      <c r="U25" s="221"/>
      <c r="V25" s="221">
        <v>-28729</v>
      </c>
      <c r="W25" s="221"/>
      <c r="X25" s="221">
        <v>-59819</v>
      </c>
      <c r="Y25" s="221"/>
      <c r="Z25" s="221">
        <v>0</v>
      </c>
      <c r="AA25" s="77"/>
      <c r="AB25" s="77">
        <f>SUM(R25:Z25)</f>
        <v>-2240797</v>
      </c>
      <c r="AC25" s="77"/>
      <c r="AD25" s="77">
        <v>0</v>
      </c>
      <c r="AE25" s="77"/>
      <c r="AF25" s="77">
        <f>SUM(AB25,F25:N25,P25,AD25)</f>
        <v>1807737</v>
      </c>
      <c r="AG25" s="77"/>
      <c r="AH25" s="77">
        <v>348302</v>
      </c>
      <c r="AI25" s="221"/>
      <c r="AJ25" s="77">
        <f>SUM(AF25:AH25)</f>
        <v>2156039</v>
      </c>
      <c r="AK25" s="258"/>
    </row>
    <row r="26" spans="1:37" ht="16.5" customHeight="1" x14ac:dyDescent="0.2">
      <c r="A26" s="5" t="s">
        <v>253</v>
      </c>
      <c r="B26" s="222"/>
      <c r="C26" s="208"/>
      <c r="D26" s="219">
        <v>31</v>
      </c>
      <c r="E26" s="223"/>
      <c r="F26" s="224">
        <v>0</v>
      </c>
      <c r="G26" s="138"/>
      <c r="H26" s="224">
        <v>0</v>
      </c>
      <c r="I26" s="138"/>
      <c r="J26" s="224">
        <v>0</v>
      </c>
      <c r="K26" s="138"/>
      <c r="L26" s="224">
        <v>0</v>
      </c>
      <c r="M26" s="138"/>
      <c r="N26" s="225">
        <v>0</v>
      </c>
      <c r="O26" s="226"/>
      <c r="P26" s="224">
        <v>0</v>
      </c>
      <c r="Q26" s="138"/>
      <c r="R26" s="136">
        <v>0</v>
      </c>
      <c r="S26" s="138"/>
      <c r="T26" s="136">
        <v>0</v>
      </c>
      <c r="U26" s="138"/>
      <c r="V26" s="136">
        <v>0</v>
      </c>
      <c r="W26" s="138"/>
      <c r="X26" s="136">
        <v>0</v>
      </c>
      <c r="Y26" s="138"/>
      <c r="Z26" s="224">
        <v>0</v>
      </c>
      <c r="AA26" s="138"/>
      <c r="AB26" s="97">
        <v>0</v>
      </c>
      <c r="AC26" s="221"/>
      <c r="AD26" s="227">
        <v>5949685</v>
      </c>
      <c r="AE26" s="221"/>
      <c r="AF26" s="97">
        <f>SUM(AB26,F26:N26,P26,AD26)</f>
        <v>5949685</v>
      </c>
      <c r="AG26" s="221"/>
      <c r="AH26" s="227">
        <v>0</v>
      </c>
      <c r="AI26" s="221"/>
      <c r="AJ26" s="97">
        <f>SUM(AF26:AH26)</f>
        <v>5949685</v>
      </c>
      <c r="AK26" s="5"/>
    </row>
    <row r="27" spans="1:37" ht="16.5" customHeight="1" x14ac:dyDescent="0.2">
      <c r="A27" s="206"/>
      <c r="B27" s="206"/>
      <c r="C27" s="206"/>
      <c r="D27" s="206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2"/>
      <c r="S27" s="159"/>
      <c r="T27" s="52"/>
      <c r="U27" s="159"/>
      <c r="V27" s="52"/>
      <c r="W27" s="159"/>
      <c r="X27" s="52"/>
      <c r="Y27" s="159"/>
      <c r="Z27" s="52"/>
      <c r="AA27" s="159"/>
      <c r="AB27" s="52"/>
      <c r="AC27" s="159"/>
      <c r="AD27" s="159"/>
      <c r="AE27" s="159"/>
      <c r="AF27" s="52"/>
      <c r="AG27" s="159"/>
      <c r="AH27" s="52"/>
      <c r="AI27" s="159"/>
      <c r="AJ27" s="159"/>
      <c r="AK27" s="5"/>
    </row>
    <row r="28" spans="1:37" ht="16.5" customHeight="1" thickBot="1" x14ac:dyDescent="0.25">
      <c r="A28" s="204" t="s">
        <v>242</v>
      </c>
      <c r="B28" s="212"/>
      <c r="C28" s="212"/>
      <c r="D28" s="212"/>
      <c r="E28" s="218"/>
      <c r="F28" s="228">
        <f>SUM(F16:F26)</f>
        <v>1192954</v>
      </c>
      <c r="G28" s="228"/>
      <c r="H28" s="228">
        <f>SUM(H16:H26)</f>
        <v>19948329</v>
      </c>
      <c r="I28" s="138"/>
      <c r="J28" s="228">
        <f>SUM(J16:J26)</f>
        <v>149295</v>
      </c>
      <c r="K28" s="138"/>
      <c r="L28" s="228">
        <f>SUM(L16:L26)</f>
        <v>0</v>
      </c>
      <c r="M28" s="138"/>
      <c r="N28" s="228">
        <f>SUM(N16:N26)</f>
        <v>31358197</v>
      </c>
      <c r="O28" s="138"/>
      <c r="P28" s="228">
        <f>SUM(P16:P26)</f>
        <v>0</v>
      </c>
      <c r="Q28" s="138"/>
      <c r="R28" s="228">
        <f>SUM(R16:R26)</f>
        <v>-4223891</v>
      </c>
      <c r="S28" s="138"/>
      <c r="T28" s="228">
        <f>SUM(T16:T26)</f>
        <v>-16</v>
      </c>
      <c r="U28" s="138"/>
      <c r="V28" s="228">
        <f>SUM(V16:V26)</f>
        <v>-260958</v>
      </c>
      <c r="W28" s="138"/>
      <c r="X28" s="228">
        <f>SUM(X16:X26)</f>
        <v>-2309292</v>
      </c>
      <c r="Y28" s="138"/>
      <c r="Z28" s="228">
        <f>SUM(Z16:Z26)</f>
        <v>-3381104</v>
      </c>
      <c r="AA28" s="138"/>
      <c r="AB28" s="228">
        <f>SUM(AB16:AB26)</f>
        <v>-10175261</v>
      </c>
      <c r="AC28" s="138"/>
      <c r="AD28" s="228">
        <f>SUM(AD16:AD26)</f>
        <v>5949685</v>
      </c>
      <c r="AE28" s="138"/>
      <c r="AF28" s="228">
        <f>SUM(AB28,F28:N28,P28,AD28)</f>
        <v>48423199</v>
      </c>
      <c r="AG28" s="138"/>
      <c r="AH28" s="228">
        <f>SUM(AH16:AH26)</f>
        <v>3371760</v>
      </c>
      <c r="AI28" s="138"/>
      <c r="AJ28" s="228">
        <f>SUM(AJ16:AJ26)</f>
        <v>51794959</v>
      </c>
      <c r="AK28" s="5"/>
    </row>
    <row r="29" spans="1:37" ht="16.5" customHeight="1" thickTop="1" x14ac:dyDescent="0.2">
      <c r="A29" s="204"/>
      <c r="B29" s="212"/>
      <c r="C29" s="212"/>
      <c r="D29" s="212"/>
      <c r="E29" s="218"/>
      <c r="F29" s="138">
        <f>'BS 6-8'!H128-F28</f>
        <v>0</v>
      </c>
      <c r="G29" s="138"/>
      <c r="H29" s="138">
        <f>'BS 6-8'!H129-H28</f>
        <v>0</v>
      </c>
      <c r="I29" s="138"/>
      <c r="J29" s="138">
        <f>'BS 6-8'!H131-J28</f>
        <v>0</v>
      </c>
      <c r="K29" s="138"/>
      <c r="L29" s="138">
        <f>'BS 6-8'!H132-L28</f>
        <v>0</v>
      </c>
      <c r="M29" s="138"/>
      <c r="N29" s="138">
        <f>'BS 6-8'!H133-N28</f>
        <v>0</v>
      </c>
      <c r="O29" s="138"/>
      <c r="P29" s="138">
        <f>'BS 6-8'!H134-P28</f>
        <v>0</v>
      </c>
      <c r="Q29" s="138"/>
      <c r="R29" s="138"/>
      <c r="S29" s="138"/>
      <c r="T29" s="138">
        <f>'PL 10'!H20-T25</f>
        <v>0</v>
      </c>
      <c r="U29" s="138"/>
      <c r="V29" s="138">
        <f>SUM('PL 10'!H33:H35)-V25</f>
        <v>0</v>
      </c>
      <c r="W29" s="138"/>
      <c r="X29" s="138"/>
      <c r="Y29" s="138"/>
      <c r="Z29" s="138"/>
      <c r="AA29" s="138"/>
      <c r="AB29" s="138">
        <f>'BS 6-8'!H135-AB28</f>
        <v>0</v>
      </c>
      <c r="AC29" s="138"/>
      <c r="AD29" s="138">
        <f>'BS 6-8'!H138-AD28</f>
        <v>0</v>
      </c>
      <c r="AE29" s="138"/>
      <c r="AF29" s="138">
        <f>'BS 6-8'!H141-AF28</f>
        <v>0</v>
      </c>
      <c r="AG29" s="138"/>
      <c r="AH29" s="138">
        <f>'BS 6-8'!H142-AH28</f>
        <v>0</v>
      </c>
      <c r="AI29" s="138"/>
      <c r="AJ29" s="138">
        <f>'BS 6-8'!H144-AJ28</f>
        <v>0</v>
      </c>
      <c r="AK29" s="5"/>
    </row>
    <row r="30" spans="1:37" ht="16.5" customHeight="1" x14ac:dyDescent="0.2">
      <c r="A30" s="204"/>
      <c r="B30" s="212"/>
      <c r="C30" s="212"/>
      <c r="D30" s="212"/>
      <c r="E30" s="21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5"/>
    </row>
    <row r="31" spans="1:37" ht="16.5" customHeight="1" x14ac:dyDescent="0.2">
      <c r="A31" s="212" t="s">
        <v>150</v>
      </c>
      <c r="B31" s="212"/>
      <c r="C31" s="212"/>
      <c r="D31" s="212"/>
      <c r="E31" s="218"/>
      <c r="F31" s="76">
        <v>1192954</v>
      </c>
      <c r="G31" s="77"/>
      <c r="H31" s="76">
        <v>19948329</v>
      </c>
      <c r="I31" s="77"/>
      <c r="J31" s="76">
        <v>149295</v>
      </c>
      <c r="K31" s="77"/>
      <c r="L31" s="76">
        <v>0</v>
      </c>
      <c r="M31" s="77"/>
      <c r="N31" s="76">
        <v>31358197</v>
      </c>
      <c r="O31" s="77"/>
      <c r="P31" s="76">
        <v>0</v>
      </c>
      <c r="Q31" s="77"/>
      <c r="R31" s="76">
        <v>-4223891</v>
      </c>
      <c r="S31" s="77"/>
      <c r="T31" s="76">
        <v>-16</v>
      </c>
      <c r="U31" s="77"/>
      <c r="V31" s="76">
        <v>-260958</v>
      </c>
      <c r="W31" s="77"/>
      <c r="X31" s="76">
        <v>-2309292</v>
      </c>
      <c r="Y31" s="77"/>
      <c r="Z31" s="76">
        <v>-3381104</v>
      </c>
      <c r="AA31" s="77"/>
      <c r="AB31" s="76">
        <f>SUM(R31:Z31)</f>
        <v>-10175261</v>
      </c>
      <c r="AC31" s="77"/>
      <c r="AD31" s="76">
        <v>5949685</v>
      </c>
      <c r="AE31" s="77"/>
      <c r="AF31" s="76">
        <f>SUM(AB31,F31:N31,P31,AD31)</f>
        <v>48423199</v>
      </c>
      <c r="AG31" s="77"/>
      <c r="AH31" s="76">
        <v>3371760</v>
      </c>
      <c r="AI31" s="77"/>
      <c r="AJ31" s="76">
        <f>SUM(AF31:AH31)</f>
        <v>51794959</v>
      </c>
      <c r="AK31" s="5"/>
    </row>
    <row r="32" spans="1:37" ht="16.5" customHeight="1" x14ac:dyDescent="0.2">
      <c r="A32" s="208" t="s">
        <v>154</v>
      </c>
      <c r="B32" s="214"/>
      <c r="C32" s="214"/>
      <c r="D32" s="219"/>
      <c r="E32" s="220"/>
      <c r="F32" s="229"/>
      <c r="G32" s="221"/>
      <c r="H32" s="229"/>
      <c r="I32" s="221"/>
      <c r="J32" s="229"/>
      <c r="K32" s="221"/>
      <c r="L32" s="229"/>
      <c r="M32" s="221"/>
      <c r="N32" s="229"/>
      <c r="O32" s="221"/>
      <c r="P32" s="229"/>
      <c r="Q32" s="221"/>
      <c r="R32" s="229"/>
      <c r="S32" s="221"/>
      <c r="T32" s="229"/>
      <c r="U32" s="221"/>
      <c r="V32" s="229"/>
      <c r="W32" s="221"/>
      <c r="X32" s="229"/>
      <c r="Y32" s="221"/>
      <c r="Z32" s="229"/>
      <c r="AA32" s="77"/>
      <c r="AB32" s="76"/>
      <c r="AC32" s="77"/>
      <c r="AD32" s="229"/>
      <c r="AE32" s="77"/>
      <c r="AF32" s="76"/>
      <c r="AG32" s="77"/>
      <c r="AH32" s="76"/>
      <c r="AI32" s="77"/>
      <c r="AJ32" s="76"/>
      <c r="AK32" s="5"/>
    </row>
    <row r="33" spans="1:37" ht="16.5" customHeight="1" x14ac:dyDescent="0.2">
      <c r="A33" s="208"/>
      <c r="B33" s="214" t="s">
        <v>155</v>
      </c>
      <c r="C33" s="214"/>
      <c r="D33" s="219">
        <v>15</v>
      </c>
      <c r="E33" s="220"/>
      <c r="F33" s="229">
        <v>0</v>
      </c>
      <c r="G33" s="221"/>
      <c r="H33" s="229">
        <v>0</v>
      </c>
      <c r="I33" s="221"/>
      <c r="J33" s="229">
        <v>0</v>
      </c>
      <c r="K33" s="221"/>
      <c r="L33" s="229">
        <v>0</v>
      </c>
      <c r="M33" s="221"/>
      <c r="N33" s="229">
        <v>0</v>
      </c>
      <c r="O33" s="221"/>
      <c r="P33" s="229">
        <v>0</v>
      </c>
      <c r="Q33" s="221"/>
      <c r="R33" s="229">
        <v>0</v>
      </c>
      <c r="S33" s="221"/>
      <c r="T33" s="229">
        <v>0</v>
      </c>
      <c r="U33" s="221"/>
      <c r="V33" s="229">
        <v>0</v>
      </c>
      <c r="W33" s="221"/>
      <c r="X33" s="229">
        <v>0</v>
      </c>
      <c r="Y33" s="221"/>
      <c r="Z33" s="229">
        <v>0</v>
      </c>
      <c r="AA33" s="77"/>
      <c r="AB33" s="76">
        <f>SUM(R33:Z33)</f>
        <v>0</v>
      </c>
      <c r="AC33" s="77"/>
      <c r="AD33" s="229">
        <v>0</v>
      </c>
      <c r="AE33" s="77"/>
      <c r="AF33" s="76">
        <f>SUM(AB33,F33:N33,P33,AD33)</f>
        <v>0</v>
      </c>
      <c r="AG33" s="77"/>
      <c r="AH33" s="76">
        <v>52281</v>
      </c>
      <c r="AI33" s="77"/>
      <c r="AJ33" s="76">
        <f t="shared" ref="AJ33:AJ36" si="0">SUM(AF33:AH33)</f>
        <v>52281</v>
      </c>
      <c r="AK33" s="5"/>
    </row>
    <row r="34" spans="1:37" ht="16.5" customHeight="1" x14ac:dyDescent="0.2">
      <c r="A34" s="208" t="s">
        <v>171</v>
      </c>
      <c r="B34" s="214"/>
      <c r="C34" s="214"/>
      <c r="D34" s="219"/>
      <c r="E34" s="220"/>
      <c r="F34" s="229"/>
      <c r="G34" s="221"/>
      <c r="H34" s="229"/>
      <c r="I34" s="221"/>
      <c r="J34" s="229"/>
      <c r="K34" s="221"/>
      <c r="L34" s="229"/>
      <c r="M34" s="221"/>
      <c r="N34" s="229"/>
      <c r="O34" s="221"/>
      <c r="P34" s="229"/>
      <c r="Q34" s="221"/>
      <c r="R34" s="229"/>
      <c r="S34" s="221"/>
      <c r="T34" s="229"/>
      <c r="U34" s="221"/>
      <c r="V34" s="229"/>
      <c r="W34" s="221"/>
      <c r="X34" s="229"/>
      <c r="Y34" s="221"/>
      <c r="Z34" s="229"/>
      <c r="AA34" s="77"/>
      <c r="AB34" s="76"/>
      <c r="AC34" s="77"/>
      <c r="AD34" s="229"/>
      <c r="AE34" s="77"/>
      <c r="AF34" s="76"/>
      <c r="AG34" s="77"/>
      <c r="AH34" s="76"/>
      <c r="AI34" s="77"/>
      <c r="AJ34" s="76"/>
      <c r="AK34" s="5"/>
    </row>
    <row r="35" spans="1:37" ht="16.5" customHeight="1" x14ac:dyDescent="0.2">
      <c r="A35" s="208"/>
      <c r="B35" s="214" t="s">
        <v>172</v>
      </c>
      <c r="C35" s="214"/>
      <c r="D35" s="219">
        <v>15</v>
      </c>
      <c r="E35" s="220"/>
      <c r="F35" s="229">
        <v>0</v>
      </c>
      <c r="G35" s="221"/>
      <c r="H35" s="229">
        <v>0</v>
      </c>
      <c r="I35" s="221"/>
      <c r="J35" s="229">
        <v>0</v>
      </c>
      <c r="K35" s="221"/>
      <c r="L35" s="229">
        <v>0</v>
      </c>
      <c r="M35" s="221"/>
      <c r="N35" s="229">
        <v>6</v>
      </c>
      <c r="O35" s="221"/>
      <c r="P35" s="229">
        <v>0</v>
      </c>
      <c r="Q35" s="221"/>
      <c r="R35" s="229">
        <v>0</v>
      </c>
      <c r="S35" s="221"/>
      <c r="T35" s="229">
        <v>0</v>
      </c>
      <c r="U35" s="221"/>
      <c r="V35" s="229">
        <v>0</v>
      </c>
      <c r="W35" s="221"/>
      <c r="X35" s="229">
        <v>0</v>
      </c>
      <c r="Y35" s="221"/>
      <c r="Z35" s="229">
        <v>0</v>
      </c>
      <c r="AA35" s="77"/>
      <c r="AB35" s="76">
        <f>SUM(R35:Z35)</f>
        <v>0</v>
      </c>
      <c r="AC35" s="77"/>
      <c r="AD35" s="229">
        <v>0</v>
      </c>
      <c r="AE35" s="77"/>
      <c r="AF35" s="76">
        <f>SUM(AB35,F35:N35,P35,AD35)</f>
        <v>6</v>
      </c>
      <c r="AG35" s="77"/>
      <c r="AH35" s="76">
        <v>3747</v>
      </c>
      <c r="AI35" s="77"/>
      <c r="AJ35" s="76">
        <f t="shared" ref="AJ35" si="1">SUM(AF35:AH35)</f>
        <v>3753</v>
      </c>
      <c r="AK35" s="5"/>
    </row>
    <row r="36" spans="1:37" ht="16.5" customHeight="1" x14ac:dyDescent="0.2">
      <c r="A36" s="208" t="s">
        <v>167</v>
      </c>
      <c r="B36" s="214"/>
      <c r="C36" s="214"/>
      <c r="D36" s="219">
        <v>30</v>
      </c>
      <c r="E36" s="220"/>
      <c r="F36" s="229">
        <v>0</v>
      </c>
      <c r="G36" s="221"/>
      <c r="H36" s="229">
        <v>0</v>
      </c>
      <c r="I36" s="221"/>
      <c r="J36" s="229">
        <v>0</v>
      </c>
      <c r="K36" s="221"/>
      <c r="L36" s="229">
        <v>0</v>
      </c>
      <c r="M36" s="221"/>
      <c r="N36" s="229">
        <v>0</v>
      </c>
      <c r="O36" s="221"/>
      <c r="P36" s="229">
        <v>-1519051</v>
      </c>
      <c r="Q36" s="221"/>
      <c r="R36" s="229">
        <v>0</v>
      </c>
      <c r="S36" s="221"/>
      <c r="T36" s="229">
        <v>0</v>
      </c>
      <c r="U36" s="221"/>
      <c r="V36" s="229">
        <v>0</v>
      </c>
      <c r="W36" s="221"/>
      <c r="X36" s="229">
        <v>0</v>
      </c>
      <c r="Y36" s="221"/>
      <c r="Z36" s="229">
        <v>0</v>
      </c>
      <c r="AA36" s="77"/>
      <c r="AB36" s="76">
        <f>SUM(R36:Z36)</f>
        <v>0</v>
      </c>
      <c r="AC36" s="77"/>
      <c r="AD36" s="229">
        <v>0</v>
      </c>
      <c r="AE36" s="77"/>
      <c r="AF36" s="76">
        <f>SUM(AB36,F36:N36,P36,AD36)</f>
        <v>-1519051</v>
      </c>
      <c r="AG36" s="77"/>
      <c r="AH36" s="76">
        <v>0</v>
      </c>
      <c r="AI36" s="77"/>
      <c r="AJ36" s="76">
        <f t="shared" si="0"/>
        <v>-1519051</v>
      </c>
      <c r="AK36" s="5"/>
    </row>
    <row r="37" spans="1:37" ht="16.5" customHeight="1" x14ac:dyDescent="0.2">
      <c r="A37" s="208" t="s">
        <v>199</v>
      </c>
      <c r="B37" s="214"/>
      <c r="C37" s="214"/>
      <c r="D37" s="219">
        <v>30</v>
      </c>
      <c r="E37" s="220"/>
      <c r="F37" s="229">
        <v>0</v>
      </c>
      <c r="G37" s="221"/>
      <c r="H37" s="229">
        <v>0</v>
      </c>
      <c r="I37" s="221"/>
      <c r="J37" s="229">
        <v>0</v>
      </c>
      <c r="K37" s="221"/>
      <c r="L37" s="229">
        <v>1519051</v>
      </c>
      <c r="M37" s="221"/>
      <c r="N37" s="229">
        <v>-1519051</v>
      </c>
      <c r="O37" s="221"/>
      <c r="P37" s="229">
        <v>0</v>
      </c>
      <c r="Q37" s="221"/>
      <c r="R37" s="229">
        <v>0</v>
      </c>
      <c r="S37" s="221"/>
      <c r="T37" s="229">
        <v>0</v>
      </c>
      <c r="U37" s="221"/>
      <c r="V37" s="229">
        <v>0</v>
      </c>
      <c r="W37" s="221"/>
      <c r="X37" s="229">
        <v>0</v>
      </c>
      <c r="Y37" s="221"/>
      <c r="Z37" s="229">
        <v>0</v>
      </c>
      <c r="AA37" s="77"/>
      <c r="AB37" s="76">
        <f>SUM(R37:Z37)</f>
        <v>0</v>
      </c>
      <c r="AC37" s="77"/>
      <c r="AD37" s="229">
        <v>0</v>
      </c>
      <c r="AE37" s="77"/>
      <c r="AF37" s="76">
        <f>SUM(AB37,F37:N37,P37,AD37)</f>
        <v>0</v>
      </c>
      <c r="AG37" s="77"/>
      <c r="AH37" s="76">
        <v>0</v>
      </c>
      <c r="AI37" s="77"/>
      <c r="AJ37" s="76">
        <f t="shared" ref="AJ37" si="2">SUM(AF37:AH37)</f>
        <v>0</v>
      </c>
      <c r="AK37" s="5"/>
    </row>
    <row r="38" spans="1:37" ht="16.5" customHeight="1" x14ac:dyDescent="0.2">
      <c r="A38" s="208" t="s">
        <v>76</v>
      </c>
      <c r="B38" s="214"/>
      <c r="C38" s="214"/>
      <c r="D38" s="219">
        <v>32</v>
      </c>
      <c r="E38" s="220"/>
      <c r="F38" s="229">
        <v>0</v>
      </c>
      <c r="G38" s="221"/>
      <c r="H38" s="229">
        <v>0</v>
      </c>
      <c r="I38" s="221"/>
      <c r="J38" s="229">
        <v>0</v>
      </c>
      <c r="K38" s="221"/>
      <c r="L38" s="229">
        <v>0</v>
      </c>
      <c r="M38" s="221"/>
      <c r="N38" s="229">
        <v>-2539441</v>
      </c>
      <c r="O38" s="221"/>
      <c r="P38" s="229">
        <v>0</v>
      </c>
      <c r="Q38" s="221"/>
      <c r="R38" s="229">
        <v>0</v>
      </c>
      <c r="S38" s="221"/>
      <c r="T38" s="229">
        <v>0</v>
      </c>
      <c r="U38" s="221"/>
      <c r="V38" s="229">
        <v>0</v>
      </c>
      <c r="W38" s="221"/>
      <c r="X38" s="229">
        <v>0</v>
      </c>
      <c r="Y38" s="221"/>
      <c r="Z38" s="229">
        <v>0</v>
      </c>
      <c r="AA38" s="77"/>
      <c r="AB38" s="76">
        <f>SUM(R38:Z38)</f>
        <v>0</v>
      </c>
      <c r="AC38" s="77"/>
      <c r="AD38" s="229">
        <v>0</v>
      </c>
      <c r="AE38" s="77"/>
      <c r="AF38" s="76">
        <f>SUM(AB38,F38:N38,P38,AD38)</f>
        <v>-2539441</v>
      </c>
      <c r="AG38" s="77"/>
      <c r="AH38" s="76">
        <v>-133750</v>
      </c>
      <c r="AI38" s="77"/>
      <c r="AJ38" s="76">
        <f t="shared" ref="AJ38:AJ39" si="3">SUM(AF38:AH38)</f>
        <v>-2673191</v>
      </c>
      <c r="AK38" s="5"/>
    </row>
    <row r="39" spans="1:37" ht="16.5" customHeight="1" x14ac:dyDescent="0.2">
      <c r="A39" s="208" t="s">
        <v>151</v>
      </c>
      <c r="B39" s="214"/>
      <c r="C39" s="214"/>
      <c r="D39" s="219">
        <v>31</v>
      </c>
      <c r="E39" s="220"/>
      <c r="F39" s="229">
        <v>0</v>
      </c>
      <c r="G39" s="221"/>
      <c r="H39" s="229">
        <v>0</v>
      </c>
      <c r="I39" s="221"/>
      <c r="J39" s="229">
        <v>0</v>
      </c>
      <c r="K39" s="221"/>
      <c r="L39" s="229">
        <v>0</v>
      </c>
      <c r="M39" s="221"/>
      <c r="N39" s="229">
        <v>-300823</v>
      </c>
      <c r="O39" s="221"/>
      <c r="P39" s="229">
        <v>0</v>
      </c>
      <c r="Q39" s="221"/>
      <c r="R39" s="229">
        <v>0</v>
      </c>
      <c r="S39" s="221"/>
      <c r="T39" s="229">
        <v>0</v>
      </c>
      <c r="U39" s="221"/>
      <c r="V39" s="229">
        <v>0</v>
      </c>
      <c r="W39" s="221"/>
      <c r="X39" s="229">
        <v>0</v>
      </c>
      <c r="Y39" s="221"/>
      <c r="Z39" s="229">
        <v>0</v>
      </c>
      <c r="AA39" s="77"/>
      <c r="AB39" s="76">
        <f t="shared" ref="AB39" si="4">SUM(R39:Z39)</f>
        <v>0</v>
      </c>
      <c r="AC39" s="77"/>
      <c r="AD39" s="229">
        <v>0</v>
      </c>
      <c r="AE39" s="77"/>
      <c r="AF39" s="76">
        <f>SUM(AB39,F39:N39,P39,AD39)</f>
        <v>-300823</v>
      </c>
      <c r="AG39" s="77"/>
      <c r="AH39" s="76">
        <v>0</v>
      </c>
      <c r="AI39" s="77"/>
      <c r="AJ39" s="76">
        <f t="shared" si="3"/>
        <v>-300823</v>
      </c>
      <c r="AK39" s="5"/>
    </row>
    <row r="40" spans="1:37" ht="16.5" customHeight="1" x14ac:dyDescent="0.2">
      <c r="A40" s="222" t="s">
        <v>175</v>
      </c>
      <c r="B40" s="214"/>
      <c r="C40" s="214"/>
      <c r="D40" s="219"/>
      <c r="E40" s="220"/>
      <c r="F40" s="229"/>
      <c r="G40" s="221"/>
      <c r="H40" s="229"/>
      <c r="I40" s="221"/>
      <c r="J40" s="229"/>
      <c r="K40" s="221"/>
      <c r="L40" s="229"/>
      <c r="M40" s="221"/>
      <c r="N40" s="229"/>
      <c r="O40" s="221"/>
      <c r="P40" s="229"/>
      <c r="Q40" s="221"/>
      <c r="R40" s="229"/>
      <c r="S40" s="221"/>
      <c r="T40" s="229"/>
      <c r="U40" s="221"/>
      <c r="V40" s="229"/>
      <c r="W40" s="221"/>
      <c r="X40" s="229"/>
      <c r="Y40" s="221"/>
      <c r="Z40" s="229"/>
      <c r="AA40" s="77"/>
      <c r="AB40" s="76"/>
      <c r="AC40" s="77"/>
      <c r="AD40" s="229"/>
      <c r="AE40" s="77"/>
      <c r="AF40" s="76"/>
      <c r="AG40" s="77"/>
      <c r="AH40" s="76"/>
      <c r="AI40" s="77"/>
      <c r="AJ40" s="76"/>
      <c r="AK40" s="5"/>
    </row>
    <row r="41" spans="1:37" ht="16.5" customHeight="1" x14ac:dyDescent="0.2">
      <c r="A41" s="5"/>
      <c r="B41" s="222" t="s">
        <v>266</v>
      </c>
      <c r="C41" s="208"/>
      <c r="D41" s="212"/>
      <c r="E41" s="223"/>
      <c r="F41" s="230">
        <v>0</v>
      </c>
      <c r="G41" s="138"/>
      <c r="H41" s="230">
        <v>0</v>
      </c>
      <c r="I41" s="138"/>
      <c r="J41" s="230">
        <v>0</v>
      </c>
      <c r="K41" s="138"/>
      <c r="L41" s="230">
        <v>0</v>
      </c>
      <c r="M41" s="138"/>
      <c r="N41" s="230">
        <v>6236162</v>
      </c>
      <c r="O41" s="226"/>
      <c r="P41" s="230">
        <v>0</v>
      </c>
      <c r="Q41" s="138"/>
      <c r="R41" s="230">
        <f>1158472+1851</f>
        <v>1160323</v>
      </c>
      <c r="S41" s="138"/>
      <c r="T41" s="134">
        <v>-21</v>
      </c>
      <c r="U41" s="138"/>
      <c r="V41" s="134">
        <v>545123</v>
      </c>
      <c r="W41" s="138"/>
      <c r="X41" s="230">
        <f>-65913+247546-1851</f>
        <v>179782</v>
      </c>
      <c r="Y41" s="138"/>
      <c r="Z41" s="230">
        <v>0</v>
      </c>
      <c r="AA41" s="138"/>
      <c r="AB41" s="231">
        <f>SUM(R41:Z41)</f>
        <v>1885207</v>
      </c>
      <c r="AC41" s="221"/>
      <c r="AD41" s="230">
        <v>0</v>
      </c>
      <c r="AE41" s="5"/>
      <c r="AF41" s="231">
        <f>SUM(AB41,F41:N41,P41,AD41)</f>
        <v>8121369</v>
      </c>
      <c r="AG41" s="221"/>
      <c r="AH41" s="231">
        <v>257351</v>
      </c>
      <c r="AI41" s="221"/>
      <c r="AJ41" s="231">
        <f>SUM(AF41:AH41)</f>
        <v>8378720</v>
      </c>
      <c r="AK41" s="258"/>
    </row>
    <row r="42" spans="1:37" ht="16.5" customHeight="1" x14ac:dyDescent="0.2">
      <c r="A42" s="206"/>
      <c r="B42" s="206"/>
      <c r="C42" s="206"/>
      <c r="D42" s="206"/>
      <c r="E42" s="159"/>
      <c r="F42" s="232"/>
      <c r="G42" s="159"/>
      <c r="H42" s="232"/>
      <c r="I42" s="159"/>
      <c r="J42" s="232"/>
      <c r="K42" s="159"/>
      <c r="L42" s="232"/>
      <c r="M42" s="159"/>
      <c r="N42" s="232"/>
      <c r="O42" s="159"/>
      <c r="P42" s="232"/>
      <c r="Q42" s="159"/>
      <c r="R42" s="109"/>
      <c r="S42" s="159"/>
      <c r="T42" s="109"/>
      <c r="U42" s="159"/>
      <c r="V42" s="109"/>
      <c r="W42" s="159"/>
      <c r="X42" s="109"/>
      <c r="Y42" s="159"/>
      <c r="Z42" s="109"/>
      <c r="AA42" s="159"/>
      <c r="AB42" s="109"/>
      <c r="AC42" s="159"/>
      <c r="AD42" s="232"/>
      <c r="AE42" s="159"/>
      <c r="AF42" s="109"/>
      <c r="AG42" s="159"/>
      <c r="AH42" s="109"/>
      <c r="AI42" s="159"/>
      <c r="AJ42" s="232"/>
      <c r="AK42" s="5"/>
    </row>
    <row r="43" spans="1:37" ht="16.5" customHeight="1" thickBot="1" x14ac:dyDescent="0.25">
      <c r="A43" s="204" t="s">
        <v>243</v>
      </c>
      <c r="B43" s="212"/>
      <c r="C43" s="212"/>
      <c r="D43" s="212"/>
      <c r="E43" s="218"/>
      <c r="F43" s="233">
        <f>SUM(F31:F41)</f>
        <v>1192954</v>
      </c>
      <c r="G43" s="138"/>
      <c r="H43" s="233">
        <f>SUM(H31:H41)</f>
        <v>19948329</v>
      </c>
      <c r="I43" s="138"/>
      <c r="J43" s="233">
        <f>SUM(J31:J41)</f>
        <v>149295</v>
      </c>
      <c r="K43" s="138"/>
      <c r="L43" s="233">
        <f>SUM(L31:L41)</f>
        <v>1519051</v>
      </c>
      <c r="M43" s="138"/>
      <c r="N43" s="233">
        <f>SUM(N31:N41)</f>
        <v>33235050</v>
      </c>
      <c r="O43" s="138"/>
      <c r="P43" s="233">
        <f>SUM(P31:P41)</f>
        <v>-1519051</v>
      </c>
      <c r="Q43" s="138"/>
      <c r="R43" s="233">
        <f>SUM(R31:R41)</f>
        <v>-3063568</v>
      </c>
      <c r="S43" s="138"/>
      <c r="T43" s="233">
        <f>SUM(T31:T41)</f>
        <v>-37</v>
      </c>
      <c r="U43" s="138"/>
      <c r="V43" s="233">
        <f>SUM(V31:V41)</f>
        <v>284165</v>
      </c>
      <c r="W43" s="138"/>
      <c r="X43" s="233">
        <f>SUM(X31:X41)</f>
        <v>-2129510</v>
      </c>
      <c r="Y43" s="138"/>
      <c r="Z43" s="233">
        <f>SUM(Z31:Z41)</f>
        <v>-3381104</v>
      </c>
      <c r="AA43" s="138"/>
      <c r="AB43" s="233">
        <f>SUM(AB31:AB41)</f>
        <v>-8290054</v>
      </c>
      <c r="AC43" s="138"/>
      <c r="AD43" s="233">
        <f>SUM(AD31:AD41)</f>
        <v>5949685</v>
      </c>
      <c r="AE43" s="138"/>
      <c r="AF43" s="233">
        <f>SUM(AF31:AF41)</f>
        <v>52185259</v>
      </c>
      <c r="AG43" s="138"/>
      <c r="AH43" s="233">
        <f>SUM(AH31:AH41)</f>
        <v>3551389</v>
      </c>
      <c r="AI43" s="138"/>
      <c r="AJ43" s="233">
        <f>SUM(AJ31:AJ41)</f>
        <v>55736648</v>
      </c>
      <c r="AK43" s="5"/>
    </row>
    <row r="44" spans="1:37" ht="16.5" customHeight="1" thickTop="1" x14ac:dyDescent="0.2">
      <c r="A44" s="204"/>
      <c r="B44" s="212"/>
      <c r="C44" s="212"/>
      <c r="D44" s="212"/>
      <c r="E44" s="21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5"/>
    </row>
    <row r="45" spans="1:37" ht="16.899999999999999" customHeight="1" x14ac:dyDescent="0.2">
      <c r="A45" s="204"/>
      <c r="B45" s="212"/>
      <c r="C45" s="212"/>
      <c r="D45" s="212"/>
      <c r="E45" s="21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5"/>
    </row>
    <row r="46" spans="1:37" ht="16.899999999999999" customHeight="1" x14ac:dyDescent="0.2">
      <c r="A46" s="204"/>
      <c r="B46" s="212"/>
      <c r="C46" s="212"/>
      <c r="D46" s="212"/>
      <c r="E46" s="21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5"/>
    </row>
    <row r="47" spans="1:37" ht="16.899999999999999" customHeight="1" x14ac:dyDescent="0.2">
      <c r="A47" s="204"/>
      <c r="B47" s="212"/>
      <c r="C47" s="212"/>
      <c r="D47" s="212"/>
      <c r="E47" s="21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5"/>
    </row>
    <row r="48" spans="1:37" ht="16.899999999999999" customHeight="1" x14ac:dyDescent="0.2">
      <c r="A48" s="204"/>
      <c r="B48" s="212"/>
      <c r="C48" s="212"/>
      <c r="D48" s="212"/>
      <c r="E48" s="21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5"/>
    </row>
    <row r="49" spans="1:37" ht="16.899999999999999" customHeight="1" x14ac:dyDescent="0.2">
      <c r="A49" s="204"/>
      <c r="B49" s="212"/>
      <c r="C49" s="212"/>
      <c r="D49" s="212"/>
      <c r="E49" s="21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5"/>
      <c r="AG49" s="138"/>
      <c r="AH49" s="258"/>
      <c r="AI49" s="138"/>
      <c r="AJ49" s="138"/>
      <c r="AK49" s="5"/>
    </row>
    <row r="50" spans="1:37" ht="16.5" customHeight="1" x14ac:dyDescent="0.2">
      <c r="A50" s="204"/>
      <c r="B50" s="212"/>
      <c r="C50" s="212"/>
      <c r="D50" s="212"/>
      <c r="E50" s="21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5"/>
    </row>
    <row r="51" spans="1:37" ht="13.5" customHeight="1" x14ac:dyDescent="0.2">
      <c r="A51" s="204"/>
      <c r="B51" s="212"/>
      <c r="C51" s="212"/>
      <c r="D51" s="212"/>
      <c r="E51" s="21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5"/>
    </row>
    <row r="52" spans="1:37" ht="21.95" customHeight="1" x14ac:dyDescent="0.2">
      <c r="A52" s="234" t="str">
        <f>'BS 6-8'!A54</f>
        <v>The accompanying notes are integral part of these consolidated and separate financial statements.</v>
      </c>
      <c r="B52" s="235"/>
      <c r="C52" s="235"/>
      <c r="D52" s="235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236"/>
      <c r="AG52" s="236"/>
      <c r="AH52" s="236"/>
      <c r="AI52" s="236"/>
      <c r="AJ52" s="236"/>
      <c r="AK52" s="5"/>
    </row>
  </sheetData>
  <mergeCells count="4">
    <mergeCell ref="F6:AJ6"/>
    <mergeCell ref="F7:AF7"/>
    <mergeCell ref="J8:N8"/>
    <mergeCell ref="R8:AB8"/>
  </mergeCells>
  <pageMargins left="0.3" right="0.3" top="0.5" bottom="0.6" header="0.49" footer="0.4"/>
  <pageSetup paperSize="9" scale="63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6"/>
  <sheetViews>
    <sheetView zoomScaleNormal="100" zoomScaleSheetLayoutView="100" workbookViewId="0">
      <selection activeCell="C8" sqref="C8"/>
    </sheetView>
  </sheetViews>
  <sheetFormatPr defaultColWidth="6.1640625" defaultRowHeight="16.5" customHeight="1" x14ac:dyDescent="0.45"/>
  <cols>
    <col min="1" max="2" width="1.1640625" style="271" customWidth="1"/>
    <col min="3" max="3" width="46" style="271" customWidth="1"/>
    <col min="4" max="4" width="6.6640625" style="271" customWidth="1"/>
    <col min="5" max="5" width="0.6640625" style="271" customWidth="1"/>
    <col min="6" max="6" width="13.33203125" style="271" customWidth="1"/>
    <col min="7" max="7" width="0.6640625" style="271" customWidth="1"/>
    <col min="8" max="8" width="12.5" style="271" bestFit="1" customWidth="1"/>
    <col min="9" max="9" width="0.6640625" style="271" customWidth="1"/>
    <col min="10" max="10" width="13.83203125" style="271" customWidth="1"/>
    <col min="11" max="11" width="0.6640625" style="271" customWidth="1"/>
    <col min="12" max="12" width="12.6640625" style="271" customWidth="1"/>
    <col min="13" max="13" width="0.6640625" style="271" customWidth="1"/>
    <col min="14" max="14" width="15.5" style="271" customWidth="1"/>
    <col min="15" max="15" width="0.6640625" style="271" customWidth="1"/>
    <col min="16" max="16" width="12.5" style="271" customWidth="1"/>
    <col min="17" max="17" width="0.6640625" style="271" customWidth="1"/>
    <col min="18" max="18" width="16.33203125" style="271" customWidth="1"/>
    <col min="19" max="19" width="0.6640625" style="271" customWidth="1"/>
    <col min="20" max="20" width="12.83203125" style="271" customWidth="1"/>
    <col min="21" max="21" width="0.6640625" style="271" customWidth="1"/>
    <col min="22" max="22" width="14.33203125" style="271" customWidth="1"/>
    <col min="23" max="187" width="6.1640625" style="271"/>
    <col min="188" max="207" width="6.1640625" style="271" customWidth="1"/>
    <col min="208" max="443" width="6.1640625" style="271"/>
    <col min="444" max="463" width="6.1640625" style="271" customWidth="1"/>
    <col min="464" max="699" width="6.1640625" style="271"/>
    <col min="700" max="719" width="6.1640625" style="271" customWidth="1"/>
    <col min="720" max="955" width="6.1640625" style="271"/>
    <col min="956" max="975" width="6.1640625" style="271" customWidth="1"/>
    <col min="976" max="1211" width="6.1640625" style="271"/>
    <col min="1212" max="1231" width="6.1640625" style="271" customWidth="1"/>
    <col min="1232" max="1467" width="6.1640625" style="271"/>
    <col min="1468" max="1487" width="6.1640625" style="271" customWidth="1"/>
    <col min="1488" max="1723" width="6.1640625" style="271"/>
    <col min="1724" max="1743" width="6.1640625" style="271" customWidth="1"/>
    <col min="1744" max="1979" width="6.1640625" style="271"/>
    <col min="1980" max="1999" width="6.1640625" style="271" customWidth="1"/>
    <col min="2000" max="2235" width="6.1640625" style="271"/>
    <col min="2236" max="2255" width="6.1640625" style="271" customWidth="1"/>
    <col min="2256" max="2491" width="6.1640625" style="271"/>
    <col min="2492" max="2511" width="6.1640625" style="271" customWidth="1"/>
    <col min="2512" max="2747" width="6.1640625" style="271"/>
    <col min="2748" max="2767" width="6.1640625" style="271" customWidth="1"/>
    <col min="2768" max="3003" width="6.1640625" style="271"/>
    <col min="3004" max="3023" width="6.1640625" style="271" customWidth="1"/>
    <col min="3024" max="3259" width="6.1640625" style="271"/>
    <col min="3260" max="3279" width="6.1640625" style="271" customWidth="1"/>
    <col min="3280" max="3515" width="6.1640625" style="271"/>
    <col min="3516" max="3535" width="6.1640625" style="271" customWidth="1"/>
    <col min="3536" max="3771" width="6.1640625" style="271"/>
    <col min="3772" max="3791" width="6.1640625" style="271" customWidth="1"/>
    <col min="3792" max="4027" width="6.1640625" style="271"/>
    <col min="4028" max="4047" width="6.1640625" style="271" customWidth="1"/>
    <col min="4048" max="4283" width="6.1640625" style="271"/>
    <col min="4284" max="4303" width="6.1640625" style="271" customWidth="1"/>
    <col min="4304" max="4539" width="6.1640625" style="271"/>
    <col min="4540" max="4559" width="6.1640625" style="271" customWidth="1"/>
    <col min="4560" max="4795" width="6.1640625" style="271"/>
    <col min="4796" max="4815" width="6.1640625" style="271" customWidth="1"/>
    <col min="4816" max="5051" width="6.1640625" style="271"/>
    <col min="5052" max="5071" width="6.1640625" style="271" customWidth="1"/>
    <col min="5072" max="5307" width="6.1640625" style="271"/>
    <col min="5308" max="5327" width="6.1640625" style="271" customWidth="1"/>
    <col min="5328" max="5563" width="6.1640625" style="271"/>
    <col min="5564" max="5583" width="6.1640625" style="271" customWidth="1"/>
    <col min="5584" max="5819" width="6.1640625" style="271"/>
    <col min="5820" max="5839" width="6.1640625" style="271" customWidth="1"/>
    <col min="5840" max="6075" width="6.1640625" style="271"/>
    <col min="6076" max="6095" width="6.1640625" style="271" customWidth="1"/>
    <col min="6096" max="6331" width="6.1640625" style="271"/>
    <col min="6332" max="6351" width="6.1640625" style="271" customWidth="1"/>
    <col min="6352" max="6587" width="6.1640625" style="271"/>
    <col min="6588" max="6607" width="6.1640625" style="271" customWidth="1"/>
    <col min="6608" max="6843" width="6.1640625" style="271"/>
    <col min="6844" max="6863" width="6.1640625" style="271" customWidth="1"/>
    <col min="6864" max="7099" width="6.1640625" style="271"/>
    <col min="7100" max="7119" width="6.1640625" style="271" customWidth="1"/>
    <col min="7120" max="7355" width="6.1640625" style="271"/>
    <col min="7356" max="7375" width="6.1640625" style="271" customWidth="1"/>
    <col min="7376" max="7611" width="6.1640625" style="271"/>
    <col min="7612" max="7631" width="6.1640625" style="271" customWidth="1"/>
    <col min="7632" max="7867" width="6.1640625" style="271"/>
    <col min="7868" max="7887" width="6.1640625" style="271" customWidth="1"/>
    <col min="7888" max="8123" width="6.1640625" style="271"/>
    <col min="8124" max="8143" width="6.1640625" style="271" customWidth="1"/>
    <col min="8144" max="8379" width="6.1640625" style="271"/>
    <col min="8380" max="8399" width="6.1640625" style="271" customWidth="1"/>
    <col min="8400" max="8635" width="6.1640625" style="271"/>
    <col min="8636" max="8655" width="6.1640625" style="271" customWidth="1"/>
    <col min="8656" max="8891" width="6.1640625" style="271"/>
    <col min="8892" max="8911" width="6.1640625" style="271" customWidth="1"/>
    <col min="8912" max="9147" width="6.1640625" style="271"/>
    <col min="9148" max="9167" width="6.1640625" style="271" customWidth="1"/>
    <col min="9168" max="9403" width="6.1640625" style="271"/>
    <col min="9404" max="9423" width="6.1640625" style="271" customWidth="1"/>
    <col min="9424" max="9659" width="6.1640625" style="271"/>
    <col min="9660" max="9679" width="6.1640625" style="271" customWidth="1"/>
    <col min="9680" max="9915" width="6.1640625" style="271"/>
    <col min="9916" max="9935" width="6.1640625" style="271" customWidth="1"/>
    <col min="9936" max="10171" width="6.1640625" style="271"/>
    <col min="10172" max="10191" width="6.1640625" style="271" customWidth="1"/>
    <col min="10192" max="10427" width="6.1640625" style="271"/>
    <col min="10428" max="10447" width="6.1640625" style="271" customWidth="1"/>
    <col min="10448" max="10683" width="6.1640625" style="271"/>
    <col min="10684" max="10703" width="6.1640625" style="271" customWidth="1"/>
    <col min="10704" max="10939" width="6.1640625" style="271"/>
    <col min="10940" max="10959" width="6.1640625" style="271" customWidth="1"/>
    <col min="10960" max="11195" width="6.1640625" style="271"/>
    <col min="11196" max="11215" width="6.1640625" style="271" customWidth="1"/>
    <col min="11216" max="11451" width="6.1640625" style="271"/>
    <col min="11452" max="11471" width="6.1640625" style="271" customWidth="1"/>
    <col min="11472" max="11707" width="6.1640625" style="271"/>
    <col min="11708" max="11727" width="6.1640625" style="271" customWidth="1"/>
    <col min="11728" max="11963" width="6.1640625" style="271"/>
    <col min="11964" max="11983" width="6.1640625" style="271" customWidth="1"/>
    <col min="11984" max="12219" width="6.1640625" style="271"/>
    <col min="12220" max="12239" width="6.1640625" style="271" customWidth="1"/>
    <col min="12240" max="12475" width="6.1640625" style="271"/>
    <col min="12476" max="12495" width="6.1640625" style="271" customWidth="1"/>
    <col min="12496" max="12731" width="6.1640625" style="271"/>
    <col min="12732" max="12751" width="6.1640625" style="271" customWidth="1"/>
    <col min="12752" max="12987" width="6.1640625" style="271"/>
    <col min="12988" max="13007" width="6.1640625" style="271" customWidth="1"/>
    <col min="13008" max="13243" width="6.1640625" style="271"/>
    <col min="13244" max="13263" width="6.1640625" style="271" customWidth="1"/>
    <col min="13264" max="13499" width="6.1640625" style="271"/>
    <col min="13500" max="13519" width="6.1640625" style="271" customWidth="1"/>
    <col min="13520" max="13755" width="6.1640625" style="271"/>
    <col min="13756" max="13775" width="6.1640625" style="271" customWidth="1"/>
    <col min="13776" max="14011" width="6.1640625" style="271"/>
    <col min="14012" max="14031" width="6.1640625" style="271" customWidth="1"/>
    <col min="14032" max="14267" width="6.1640625" style="271"/>
    <col min="14268" max="14287" width="6.1640625" style="271" customWidth="1"/>
    <col min="14288" max="14523" width="6.1640625" style="271"/>
    <col min="14524" max="14543" width="6.1640625" style="271" customWidth="1"/>
    <col min="14544" max="14779" width="6.1640625" style="271"/>
    <col min="14780" max="14799" width="6.1640625" style="271" customWidth="1"/>
    <col min="14800" max="15035" width="6.1640625" style="271"/>
    <col min="15036" max="15055" width="6.1640625" style="271" customWidth="1"/>
    <col min="15056" max="15291" width="6.1640625" style="271"/>
    <col min="15292" max="15311" width="6.1640625" style="271" customWidth="1"/>
    <col min="15312" max="15547" width="6.1640625" style="271"/>
    <col min="15548" max="15567" width="6.1640625" style="271" customWidth="1"/>
    <col min="15568" max="15803" width="6.1640625" style="271"/>
    <col min="15804" max="15823" width="6.1640625" style="271" customWidth="1"/>
    <col min="15824" max="16059" width="6.1640625" style="271"/>
    <col min="16060" max="16079" width="6.1640625" style="271" customWidth="1"/>
    <col min="16080" max="16384" width="6.1640625" style="271"/>
  </cols>
  <sheetData>
    <row r="1" spans="1:22" ht="16.5" customHeight="1" x14ac:dyDescent="0.45">
      <c r="A1" s="1" t="s">
        <v>0</v>
      </c>
      <c r="B1" s="28"/>
      <c r="C1" s="28"/>
      <c r="D1" s="28"/>
      <c r="E1" s="159"/>
      <c r="F1" s="159"/>
      <c r="G1" s="159"/>
      <c r="H1" s="159"/>
      <c r="I1" s="159"/>
      <c r="J1" s="159"/>
      <c r="K1" s="159"/>
      <c r="L1" s="159"/>
      <c r="M1" s="159"/>
      <c r="N1" s="202"/>
      <c r="O1" s="202"/>
      <c r="P1" s="159"/>
      <c r="Q1" s="159"/>
      <c r="R1" s="202"/>
      <c r="S1" s="202"/>
      <c r="T1" s="202"/>
      <c r="U1" s="202"/>
      <c r="V1" s="51"/>
    </row>
    <row r="2" spans="1:22" ht="16.5" customHeight="1" x14ac:dyDescent="0.45">
      <c r="A2" s="204" t="s">
        <v>241</v>
      </c>
      <c r="B2" s="204"/>
      <c r="C2" s="204"/>
      <c r="D2" s="204"/>
      <c r="E2" s="159"/>
      <c r="F2" s="159"/>
      <c r="G2" s="159"/>
      <c r="H2" s="159"/>
      <c r="I2" s="159"/>
      <c r="J2" s="159"/>
      <c r="K2" s="159"/>
      <c r="L2" s="159"/>
      <c r="M2" s="159"/>
      <c r="N2" s="202"/>
      <c r="O2" s="202"/>
      <c r="P2" s="159"/>
      <c r="Q2" s="159"/>
      <c r="R2" s="202"/>
      <c r="S2" s="202"/>
      <c r="T2" s="202"/>
      <c r="U2" s="202"/>
      <c r="V2" s="51"/>
    </row>
    <row r="3" spans="1:22" ht="16.5" customHeight="1" x14ac:dyDescent="0.45">
      <c r="A3" s="54" t="str">
        <f>+'PL 10'!A3</f>
        <v>For the year ended 31 December 2020</v>
      </c>
      <c r="B3" s="162"/>
      <c r="C3" s="162"/>
      <c r="D3" s="162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2" ht="16.5" customHeight="1" x14ac:dyDescent="0.45">
      <c r="A4" s="206"/>
      <c r="B4" s="206"/>
      <c r="C4" s="206"/>
      <c r="D4" s="237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2" ht="16.5" customHeight="1" x14ac:dyDescent="0.45">
      <c r="A5" s="206"/>
      <c r="B5" s="206"/>
      <c r="C5" s="206"/>
      <c r="D5" s="237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 ht="16.5" customHeight="1" x14ac:dyDescent="0.45">
      <c r="A6" s="206"/>
      <c r="B6" s="206"/>
      <c r="C6" s="206"/>
      <c r="D6" s="238"/>
      <c r="E6" s="238"/>
      <c r="F6" s="280" t="s">
        <v>93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</row>
    <row r="7" spans="1:22" ht="16.5" customHeight="1" x14ac:dyDescent="0.45">
      <c r="A7" s="206"/>
      <c r="B7" s="206"/>
      <c r="C7" s="206"/>
      <c r="D7" s="238"/>
      <c r="E7" s="238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40" t="s">
        <v>103</v>
      </c>
      <c r="S7" s="239"/>
      <c r="T7" s="239"/>
      <c r="U7" s="239"/>
      <c r="V7" s="239"/>
    </row>
    <row r="8" spans="1:22" ht="16.5" customHeight="1" x14ac:dyDescent="0.45">
      <c r="A8" s="208"/>
      <c r="B8" s="208"/>
      <c r="C8" s="208"/>
      <c r="D8" s="51"/>
      <c r="E8" s="210"/>
      <c r="F8" s="209"/>
      <c r="G8" s="210"/>
      <c r="H8" s="209"/>
      <c r="I8" s="210"/>
      <c r="J8" s="241" t="s">
        <v>38</v>
      </c>
      <c r="K8" s="241"/>
      <c r="L8" s="241"/>
      <c r="M8" s="241"/>
      <c r="N8" s="241"/>
      <c r="O8" s="210"/>
      <c r="P8" s="209"/>
      <c r="Q8" s="210"/>
      <c r="R8" s="242" t="s">
        <v>66</v>
      </c>
      <c r="S8" s="243"/>
      <c r="T8" s="210"/>
      <c r="U8" s="210"/>
      <c r="V8" s="68"/>
    </row>
    <row r="9" spans="1:22" ht="16.5" customHeight="1" x14ac:dyDescent="0.45">
      <c r="A9" s="208"/>
      <c r="B9" s="208"/>
      <c r="C9" s="208"/>
      <c r="D9" s="51"/>
      <c r="E9" s="210"/>
      <c r="F9" s="209" t="s">
        <v>59</v>
      </c>
      <c r="G9" s="210"/>
      <c r="H9" s="209" t="s">
        <v>60</v>
      </c>
      <c r="I9" s="210"/>
      <c r="J9" s="209" t="s">
        <v>61</v>
      </c>
      <c r="K9" s="209"/>
      <c r="L9" s="209" t="s">
        <v>196</v>
      </c>
      <c r="M9" s="210"/>
      <c r="N9" s="211"/>
      <c r="O9" s="210"/>
      <c r="P9" s="209"/>
      <c r="Q9" s="210"/>
      <c r="R9" s="244" t="s">
        <v>73</v>
      </c>
      <c r="S9" s="210"/>
      <c r="T9" s="210"/>
      <c r="U9" s="210"/>
      <c r="V9" s="51"/>
    </row>
    <row r="10" spans="1:22" ht="16.5" customHeight="1" x14ac:dyDescent="0.45">
      <c r="A10" s="208"/>
      <c r="B10" s="208"/>
      <c r="C10" s="208"/>
      <c r="D10" s="51"/>
      <c r="E10" s="210"/>
      <c r="F10" s="209" t="s">
        <v>64</v>
      </c>
      <c r="G10" s="210"/>
      <c r="H10" s="210" t="s">
        <v>65</v>
      </c>
      <c r="I10" s="210"/>
      <c r="J10" s="215" t="s">
        <v>197</v>
      </c>
      <c r="K10" s="245"/>
      <c r="L10" s="215" t="s">
        <v>198</v>
      </c>
      <c r="M10" s="210"/>
      <c r="N10" s="211"/>
      <c r="O10" s="245"/>
      <c r="P10" s="210" t="s">
        <v>164</v>
      </c>
      <c r="Q10" s="210"/>
      <c r="R10" s="210" t="s">
        <v>120</v>
      </c>
      <c r="S10" s="245"/>
      <c r="T10" s="246" t="s">
        <v>145</v>
      </c>
      <c r="U10" s="245"/>
      <c r="V10" s="210" t="s">
        <v>77</v>
      </c>
    </row>
    <row r="11" spans="1:22" ht="16.5" customHeight="1" x14ac:dyDescent="0.45">
      <c r="A11" s="208"/>
      <c r="B11" s="208"/>
      <c r="C11" s="208"/>
      <c r="D11" s="51"/>
      <c r="E11" s="210"/>
      <c r="F11" s="210" t="s">
        <v>68</v>
      </c>
      <c r="G11" s="210"/>
      <c r="H11" s="210" t="s">
        <v>69</v>
      </c>
      <c r="I11" s="210"/>
      <c r="J11" s="215" t="s">
        <v>70</v>
      </c>
      <c r="K11" s="245"/>
      <c r="L11" s="215" t="s">
        <v>166</v>
      </c>
      <c r="M11" s="245"/>
      <c r="N11" s="211" t="s">
        <v>40</v>
      </c>
      <c r="O11" s="245"/>
      <c r="P11" s="210" t="s">
        <v>166</v>
      </c>
      <c r="Q11" s="210"/>
      <c r="R11" s="210" t="s">
        <v>104</v>
      </c>
      <c r="S11" s="245"/>
      <c r="T11" s="210" t="s">
        <v>146</v>
      </c>
      <c r="U11" s="245"/>
      <c r="V11" s="210" t="s">
        <v>78</v>
      </c>
    </row>
    <row r="12" spans="1:22" ht="16.5" customHeight="1" x14ac:dyDescent="0.45">
      <c r="A12" s="208"/>
      <c r="B12" s="208"/>
      <c r="C12" s="208"/>
      <c r="D12" s="51"/>
      <c r="E12" s="210"/>
      <c r="F12" s="210" t="s">
        <v>92</v>
      </c>
      <c r="G12" s="210"/>
      <c r="H12" s="210" t="s">
        <v>92</v>
      </c>
      <c r="I12" s="210"/>
      <c r="J12" s="215" t="s">
        <v>92</v>
      </c>
      <c r="K12" s="245"/>
      <c r="L12" s="215" t="s">
        <v>92</v>
      </c>
      <c r="M12" s="245"/>
      <c r="N12" s="211" t="s">
        <v>92</v>
      </c>
      <c r="O12" s="245"/>
      <c r="P12" s="210" t="s">
        <v>92</v>
      </c>
      <c r="Q12" s="210"/>
      <c r="R12" s="210" t="s">
        <v>92</v>
      </c>
      <c r="S12" s="245"/>
      <c r="T12" s="210" t="s">
        <v>92</v>
      </c>
      <c r="U12" s="245"/>
      <c r="V12" s="210" t="s">
        <v>92</v>
      </c>
    </row>
    <row r="13" spans="1:22" ht="16.5" customHeight="1" x14ac:dyDescent="0.45">
      <c r="A13" s="208"/>
      <c r="B13" s="208"/>
      <c r="C13" s="208"/>
      <c r="D13" s="269" t="s">
        <v>3</v>
      </c>
      <c r="E13" s="51"/>
      <c r="F13" s="217" t="s">
        <v>79</v>
      </c>
      <c r="G13" s="51"/>
      <c r="H13" s="217" t="s">
        <v>79</v>
      </c>
      <c r="I13" s="51"/>
      <c r="J13" s="217" t="s">
        <v>79</v>
      </c>
      <c r="K13" s="51"/>
      <c r="L13" s="217" t="s">
        <v>79</v>
      </c>
      <c r="M13" s="51"/>
      <c r="N13" s="217" t="s">
        <v>79</v>
      </c>
      <c r="O13" s="51"/>
      <c r="P13" s="217" t="s">
        <v>79</v>
      </c>
      <c r="Q13" s="51"/>
      <c r="R13" s="217" t="s">
        <v>79</v>
      </c>
      <c r="S13" s="51"/>
      <c r="T13" s="217" t="s">
        <v>79</v>
      </c>
      <c r="U13" s="51"/>
      <c r="V13" s="217" t="s">
        <v>79</v>
      </c>
    </row>
    <row r="14" spans="1:22" ht="16.5" customHeight="1" x14ac:dyDescent="0.45">
      <c r="A14" s="208"/>
      <c r="B14" s="208"/>
      <c r="C14" s="208"/>
      <c r="D14" s="51"/>
      <c r="E14" s="52"/>
      <c r="F14" s="247"/>
      <c r="G14" s="52"/>
      <c r="H14" s="52"/>
      <c r="I14" s="52"/>
      <c r="J14" s="248"/>
      <c r="K14" s="52"/>
      <c r="L14" s="248"/>
      <c r="M14" s="52"/>
      <c r="N14" s="52"/>
      <c r="O14" s="52"/>
      <c r="P14" s="52"/>
      <c r="Q14" s="52"/>
      <c r="R14" s="248"/>
      <c r="S14" s="52"/>
      <c r="T14" s="52"/>
      <c r="U14" s="52"/>
      <c r="V14" s="248"/>
    </row>
    <row r="15" spans="1:22" ht="16.5" customHeight="1" x14ac:dyDescent="0.45">
      <c r="A15" s="212" t="s">
        <v>149</v>
      </c>
      <c r="B15" s="214"/>
      <c r="C15" s="214"/>
      <c r="D15" s="51"/>
      <c r="E15" s="220"/>
      <c r="F15" s="77">
        <v>1192954</v>
      </c>
      <c r="G15" s="77"/>
      <c r="H15" s="77">
        <v>19948329</v>
      </c>
      <c r="I15" s="77"/>
      <c r="J15" s="77">
        <v>149295</v>
      </c>
      <c r="K15" s="77"/>
      <c r="L15" s="77">
        <v>0</v>
      </c>
      <c r="M15" s="77"/>
      <c r="N15" s="77">
        <v>17901189</v>
      </c>
      <c r="O15" s="77"/>
      <c r="P15" s="77">
        <v>0</v>
      </c>
      <c r="Q15" s="77"/>
      <c r="R15" s="77">
        <v>-240106</v>
      </c>
      <c r="S15" s="77"/>
      <c r="T15" s="77">
        <v>0</v>
      </c>
      <c r="U15" s="77"/>
      <c r="V15" s="77">
        <f t="shared" ref="V15:V18" si="0">SUM(F15:N15,R15,T15,P15)</f>
        <v>38951661</v>
      </c>
    </row>
    <row r="16" spans="1:22" ht="16.5" customHeight="1" x14ac:dyDescent="0.45">
      <c r="A16" s="222" t="s">
        <v>76</v>
      </c>
      <c r="B16" s="214"/>
      <c r="C16" s="214"/>
      <c r="D16" s="219">
        <v>32</v>
      </c>
      <c r="E16" s="220"/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77"/>
      <c r="N16" s="77">
        <v>-1908726</v>
      </c>
      <c r="O16" s="77"/>
      <c r="P16" s="77">
        <v>0</v>
      </c>
      <c r="Q16" s="77"/>
      <c r="R16" s="77">
        <v>0</v>
      </c>
      <c r="S16" s="77"/>
      <c r="T16" s="77">
        <v>0</v>
      </c>
      <c r="U16" s="77"/>
      <c r="V16" s="77">
        <f t="shared" si="0"/>
        <v>-1908726</v>
      </c>
    </row>
    <row r="17" spans="1:22" ht="16.5" customHeight="1" x14ac:dyDescent="0.45">
      <c r="A17" s="222" t="s">
        <v>265</v>
      </c>
      <c r="B17" s="222"/>
      <c r="C17" s="214"/>
      <c r="D17" s="51"/>
      <c r="E17" s="220"/>
      <c r="F17" s="77">
        <v>0</v>
      </c>
      <c r="G17" s="77"/>
      <c r="H17" s="77">
        <v>0</v>
      </c>
      <c r="I17" s="77"/>
      <c r="J17" s="77">
        <v>0</v>
      </c>
      <c r="K17" s="77"/>
      <c r="L17" s="77">
        <v>0</v>
      </c>
      <c r="M17" s="77"/>
      <c r="N17" s="77">
        <v>4236535</v>
      </c>
      <c r="O17" s="77"/>
      <c r="P17" s="77">
        <v>0</v>
      </c>
      <c r="Q17" s="77"/>
      <c r="R17" s="77">
        <v>108644</v>
      </c>
      <c r="S17" s="77"/>
      <c r="T17" s="77">
        <v>0</v>
      </c>
      <c r="U17" s="77"/>
      <c r="V17" s="77">
        <f t="shared" si="0"/>
        <v>4345179</v>
      </c>
    </row>
    <row r="18" spans="1:22" ht="16.5" customHeight="1" x14ac:dyDescent="0.45">
      <c r="A18" s="125" t="s">
        <v>253</v>
      </c>
      <c r="B18" s="125"/>
      <c r="C18" s="214"/>
      <c r="D18" s="219">
        <v>31</v>
      </c>
      <c r="E18" s="223"/>
      <c r="F18" s="136">
        <v>0</v>
      </c>
      <c r="G18" s="221"/>
      <c r="H18" s="136">
        <v>0</v>
      </c>
      <c r="I18" s="221"/>
      <c r="J18" s="136">
        <v>0</v>
      </c>
      <c r="K18" s="221"/>
      <c r="L18" s="136">
        <v>0</v>
      </c>
      <c r="M18" s="221"/>
      <c r="N18" s="227">
        <v>0</v>
      </c>
      <c r="O18" s="221"/>
      <c r="P18" s="136">
        <v>0</v>
      </c>
      <c r="Q18" s="221"/>
      <c r="R18" s="97">
        <v>0</v>
      </c>
      <c r="S18" s="221"/>
      <c r="T18" s="227">
        <v>5949685</v>
      </c>
      <c r="U18" s="221"/>
      <c r="V18" s="97">
        <f t="shared" si="0"/>
        <v>5949685</v>
      </c>
    </row>
    <row r="19" spans="1:22" ht="16.5" customHeight="1" x14ac:dyDescent="0.45">
      <c r="A19" s="212"/>
      <c r="B19" s="212"/>
      <c r="C19" s="212"/>
      <c r="D19" s="51"/>
      <c r="E19" s="220"/>
      <c r="F19" s="77"/>
      <c r="G19" s="77"/>
      <c r="H19" s="77"/>
      <c r="I19" s="77"/>
      <c r="J19" s="77"/>
      <c r="K19" s="249"/>
      <c r="L19" s="77"/>
      <c r="M19" s="249"/>
      <c r="N19" s="249"/>
      <c r="O19" s="249"/>
      <c r="P19" s="77"/>
      <c r="Q19" s="77"/>
      <c r="R19" s="249"/>
      <c r="S19" s="249"/>
      <c r="T19" s="249"/>
      <c r="U19" s="249"/>
      <c r="V19" s="249"/>
    </row>
    <row r="20" spans="1:22" ht="16.5" customHeight="1" thickBot="1" x14ac:dyDescent="0.5">
      <c r="A20" s="204" t="s">
        <v>242</v>
      </c>
      <c r="B20" s="204"/>
      <c r="C20" s="204"/>
      <c r="D20" s="51"/>
      <c r="E20" s="250"/>
      <c r="F20" s="251">
        <f>SUM(F15:F18)</f>
        <v>1192954</v>
      </c>
      <c r="G20" s="249"/>
      <c r="H20" s="251">
        <f>SUM(H15:H18)</f>
        <v>19948329</v>
      </c>
      <c r="I20" s="249"/>
      <c r="J20" s="251">
        <f>SUM(J15:J18)</f>
        <v>149295</v>
      </c>
      <c r="K20" s="249"/>
      <c r="L20" s="251">
        <f>SUM(L15:L18)</f>
        <v>0</v>
      </c>
      <c r="M20" s="249"/>
      <c r="N20" s="251">
        <f>SUM(N15:N18)</f>
        <v>20228998</v>
      </c>
      <c r="O20" s="249"/>
      <c r="P20" s="251">
        <f>SUM(P15:P18)</f>
        <v>0</v>
      </c>
      <c r="Q20" s="249"/>
      <c r="R20" s="251">
        <f>SUM(R15:R18)</f>
        <v>-131462</v>
      </c>
      <c r="S20" s="249"/>
      <c r="T20" s="251">
        <f>SUM(T15:T18)</f>
        <v>5949685</v>
      </c>
      <c r="U20" s="249"/>
      <c r="V20" s="251">
        <f>SUM(V15:V18)</f>
        <v>47337799</v>
      </c>
    </row>
    <row r="21" spans="1:22" ht="16.5" customHeight="1" thickTop="1" x14ac:dyDescent="0.45">
      <c r="A21" s="204"/>
      <c r="B21" s="204"/>
      <c r="C21" s="204"/>
      <c r="D21" s="51"/>
      <c r="E21" s="250"/>
      <c r="F21" s="249">
        <f>'BS 6-8'!L128-F20</f>
        <v>0</v>
      </c>
      <c r="G21" s="249"/>
      <c r="H21" s="249">
        <f>'BS 6-8'!L129-H20</f>
        <v>0</v>
      </c>
      <c r="I21" s="249"/>
      <c r="J21" s="249">
        <f>'BS 6-8'!L131-J20</f>
        <v>0</v>
      </c>
      <c r="K21" s="249"/>
      <c r="L21" s="249">
        <f>'BS 6-8'!L132-L20</f>
        <v>0</v>
      </c>
      <c r="M21" s="249"/>
      <c r="N21" s="249">
        <f>'BS 6-8'!L133-N20</f>
        <v>0</v>
      </c>
      <c r="O21" s="249"/>
      <c r="P21" s="249">
        <f>'BS 6-8'!L134-P20</f>
        <v>0</v>
      </c>
      <c r="Q21" s="249"/>
      <c r="R21" s="249">
        <f>'BS 6-8'!L135-R20</f>
        <v>0</v>
      </c>
      <c r="S21" s="249"/>
      <c r="T21" s="249">
        <f>'BS 6-8'!L138-T20</f>
        <v>0</v>
      </c>
      <c r="U21" s="249"/>
      <c r="V21" s="249">
        <f>'BS 6-8'!L144-V20</f>
        <v>0</v>
      </c>
    </row>
    <row r="22" spans="1:22" ht="16.5" customHeight="1" x14ac:dyDescent="0.45">
      <c r="A22" s="204"/>
      <c r="B22" s="204"/>
      <c r="C22" s="204"/>
      <c r="D22" s="51"/>
      <c r="E22" s="250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</row>
    <row r="23" spans="1:22" ht="16.5" customHeight="1" x14ac:dyDescent="0.45">
      <c r="A23" s="212" t="s">
        <v>150</v>
      </c>
      <c r="B23" s="214"/>
      <c r="C23" s="214"/>
      <c r="D23" s="51"/>
      <c r="E23" s="220"/>
      <c r="F23" s="252">
        <v>1192954</v>
      </c>
      <c r="G23" s="249"/>
      <c r="H23" s="252">
        <v>19948329</v>
      </c>
      <c r="I23" s="249"/>
      <c r="J23" s="252">
        <v>149295</v>
      </c>
      <c r="K23" s="249"/>
      <c r="L23" s="252">
        <v>0</v>
      </c>
      <c r="M23" s="249"/>
      <c r="N23" s="252">
        <v>20228998</v>
      </c>
      <c r="O23" s="249"/>
      <c r="P23" s="252">
        <v>0</v>
      </c>
      <c r="Q23" s="249"/>
      <c r="R23" s="252">
        <v>-131462</v>
      </c>
      <c r="S23" s="249"/>
      <c r="T23" s="252">
        <v>5949685</v>
      </c>
      <c r="U23" s="249"/>
      <c r="V23" s="252">
        <f>SUM(F23:N23,R23,T23,P23)</f>
        <v>47337799</v>
      </c>
    </row>
    <row r="24" spans="1:22" ht="16.5" customHeight="1" x14ac:dyDescent="0.45">
      <c r="A24" s="208" t="s">
        <v>167</v>
      </c>
      <c r="B24" s="214"/>
      <c r="C24" s="214"/>
      <c r="D24" s="219">
        <v>30</v>
      </c>
      <c r="E24" s="220"/>
      <c r="F24" s="252">
        <v>0</v>
      </c>
      <c r="G24" s="249"/>
      <c r="H24" s="252">
        <v>0</v>
      </c>
      <c r="I24" s="249"/>
      <c r="J24" s="252">
        <v>0</v>
      </c>
      <c r="K24" s="249"/>
      <c r="L24" s="252">
        <v>0</v>
      </c>
      <c r="M24" s="249"/>
      <c r="N24" s="252">
        <v>0</v>
      </c>
      <c r="O24" s="249"/>
      <c r="P24" s="252">
        <v>-1519051</v>
      </c>
      <c r="Q24" s="249"/>
      <c r="R24" s="252">
        <v>0</v>
      </c>
      <c r="S24" s="249"/>
      <c r="T24" s="252">
        <v>0</v>
      </c>
      <c r="U24" s="249"/>
      <c r="V24" s="252">
        <f>SUM(F24:N24,R24,T24,P24)</f>
        <v>-1519051</v>
      </c>
    </row>
    <row r="25" spans="1:22" ht="16.5" customHeight="1" x14ac:dyDescent="0.45">
      <c r="A25" s="208" t="s">
        <v>199</v>
      </c>
      <c r="B25" s="214"/>
      <c r="C25" s="214"/>
      <c r="D25" s="219">
        <v>30</v>
      </c>
      <c r="E25" s="220"/>
      <c r="F25" s="252">
        <v>0</v>
      </c>
      <c r="G25" s="249"/>
      <c r="H25" s="252">
        <v>0</v>
      </c>
      <c r="I25" s="249"/>
      <c r="J25" s="252">
        <v>0</v>
      </c>
      <c r="K25" s="249"/>
      <c r="L25" s="252">
        <v>1519051</v>
      </c>
      <c r="M25" s="249"/>
      <c r="N25" s="252">
        <v>-1519051</v>
      </c>
      <c r="O25" s="249"/>
      <c r="P25" s="252">
        <v>0</v>
      </c>
      <c r="Q25" s="249"/>
      <c r="R25" s="252">
        <v>0</v>
      </c>
      <c r="S25" s="249"/>
      <c r="T25" s="252">
        <v>0</v>
      </c>
      <c r="U25" s="249"/>
      <c r="V25" s="252">
        <f>SUM(F25:N25,R25,T25,P25)</f>
        <v>0</v>
      </c>
    </row>
    <row r="26" spans="1:22" ht="16.5" customHeight="1" x14ac:dyDescent="0.45">
      <c r="A26" s="214" t="s">
        <v>76</v>
      </c>
      <c r="B26" s="214"/>
      <c r="C26" s="214"/>
      <c r="D26" s="219">
        <v>32</v>
      </c>
      <c r="E26" s="220"/>
      <c r="F26" s="252">
        <v>0</v>
      </c>
      <c r="G26" s="249"/>
      <c r="H26" s="252">
        <v>0</v>
      </c>
      <c r="I26" s="249"/>
      <c r="J26" s="252">
        <v>0</v>
      </c>
      <c r="K26" s="249"/>
      <c r="L26" s="252">
        <v>0</v>
      </c>
      <c r="M26" s="249"/>
      <c r="N26" s="252">
        <v>-2539441</v>
      </c>
      <c r="O26" s="249"/>
      <c r="P26" s="252">
        <v>0</v>
      </c>
      <c r="Q26" s="249"/>
      <c r="R26" s="252">
        <v>0</v>
      </c>
      <c r="S26" s="249"/>
      <c r="T26" s="252">
        <v>0</v>
      </c>
      <c r="U26" s="249"/>
      <c r="V26" s="252">
        <f t="shared" ref="V26:V28" si="1">SUM(F26:N26,R26,T26,P26)</f>
        <v>-2539441</v>
      </c>
    </row>
    <row r="27" spans="1:22" ht="16.5" customHeight="1" x14ac:dyDescent="0.45">
      <c r="A27" s="214" t="s">
        <v>151</v>
      </c>
      <c r="B27" s="214"/>
      <c r="C27" s="214"/>
      <c r="D27" s="219">
        <v>31</v>
      </c>
      <c r="E27" s="220"/>
      <c r="F27" s="252">
        <v>0</v>
      </c>
      <c r="G27" s="249"/>
      <c r="H27" s="252">
        <v>0</v>
      </c>
      <c r="I27" s="249"/>
      <c r="J27" s="252">
        <v>0</v>
      </c>
      <c r="K27" s="249"/>
      <c r="L27" s="252">
        <v>0</v>
      </c>
      <c r="M27" s="249"/>
      <c r="N27" s="252">
        <v>-300823</v>
      </c>
      <c r="O27" s="249"/>
      <c r="P27" s="252">
        <v>0</v>
      </c>
      <c r="Q27" s="249"/>
      <c r="R27" s="252">
        <v>0</v>
      </c>
      <c r="S27" s="249"/>
      <c r="T27" s="252">
        <v>0</v>
      </c>
      <c r="U27" s="249"/>
      <c r="V27" s="252">
        <f t="shared" si="1"/>
        <v>-300823</v>
      </c>
    </row>
    <row r="28" spans="1:22" ht="16.5" customHeight="1" x14ac:dyDescent="0.45">
      <c r="A28" s="214" t="s">
        <v>265</v>
      </c>
      <c r="B28" s="222"/>
      <c r="C28" s="214"/>
      <c r="D28" s="51"/>
      <c r="E28" s="223"/>
      <c r="F28" s="134">
        <v>0</v>
      </c>
      <c r="G28" s="221"/>
      <c r="H28" s="134">
        <v>0</v>
      </c>
      <c r="I28" s="221"/>
      <c r="J28" s="134">
        <v>0</v>
      </c>
      <c r="K28" s="221"/>
      <c r="L28" s="134">
        <v>0</v>
      </c>
      <c r="M28" s="221"/>
      <c r="N28" s="96">
        <v>2653190</v>
      </c>
      <c r="O28" s="221"/>
      <c r="P28" s="134">
        <v>0</v>
      </c>
      <c r="Q28" s="221"/>
      <c r="R28" s="96">
        <v>183689</v>
      </c>
      <c r="S28" s="221"/>
      <c r="T28" s="231">
        <v>0</v>
      </c>
      <c r="U28" s="221"/>
      <c r="V28" s="231">
        <f t="shared" si="1"/>
        <v>2836879</v>
      </c>
    </row>
    <row r="29" spans="1:22" ht="16.5" customHeight="1" x14ac:dyDescent="0.45">
      <c r="A29" s="212"/>
      <c r="B29" s="212"/>
      <c r="C29" s="212"/>
      <c r="D29" s="51"/>
      <c r="E29" s="220"/>
      <c r="F29" s="76"/>
      <c r="G29" s="77"/>
      <c r="H29" s="76"/>
      <c r="I29" s="77"/>
      <c r="J29" s="76"/>
      <c r="K29" s="249"/>
      <c r="L29" s="76"/>
      <c r="M29" s="249"/>
      <c r="N29" s="252"/>
      <c r="O29" s="249"/>
      <c r="P29" s="76"/>
      <c r="Q29" s="77"/>
      <c r="R29" s="252"/>
      <c r="S29" s="249"/>
      <c r="T29" s="252"/>
      <c r="U29" s="249"/>
      <c r="V29" s="252"/>
    </row>
    <row r="30" spans="1:22" ht="16.5" customHeight="1" thickBot="1" x14ac:dyDescent="0.5">
      <c r="A30" s="204" t="s">
        <v>243</v>
      </c>
      <c r="B30" s="204"/>
      <c r="C30" s="204"/>
      <c r="D30" s="51"/>
      <c r="E30" s="250"/>
      <c r="F30" s="253">
        <f>SUM(F23:F28)</f>
        <v>1192954</v>
      </c>
      <c r="G30" s="249"/>
      <c r="H30" s="253">
        <f>SUM(H23:H28)</f>
        <v>19948329</v>
      </c>
      <c r="I30" s="249"/>
      <c r="J30" s="253">
        <f>SUM(J23:J28)</f>
        <v>149295</v>
      </c>
      <c r="K30" s="249"/>
      <c r="L30" s="253">
        <f>SUM(L23:L28)</f>
        <v>1519051</v>
      </c>
      <c r="M30" s="249"/>
      <c r="N30" s="253">
        <f>SUM(N23:N28)</f>
        <v>18522873</v>
      </c>
      <c r="O30" s="249"/>
      <c r="P30" s="253">
        <f>SUM(P23:P28)</f>
        <v>-1519051</v>
      </c>
      <c r="Q30" s="249"/>
      <c r="R30" s="253">
        <f>SUM(R23:R28)</f>
        <v>52227</v>
      </c>
      <c r="S30" s="249"/>
      <c r="T30" s="253">
        <f>SUM(T23:T28)</f>
        <v>5949685</v>
      </c>
      <c r="U30" s="249"/>
      <c r="V30" s="253">
        <f>SUM(V23:V28)</f>
        <v>45815363</v>
      </c>
    </row>
    <row r="31" spans="1:22" ht="16.5" customHeight="1" thickTop="1" x14ac:dyDescent="0.45">
      <c r="A31" s="222"/>
      <c r="B31" s="214"/>
      <c r="C31" s="214"/>
      <c r="D31" s="51"/>
      <c r="E31" s="220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</row>
    <row r="32" spans="1:22" ht="16.5" customHeight="1" x14ac:dyDescent="0.45">
      <c r="A32" s="222"/>
      <c r="B32" s="214"/>
      <c r="C32" s="214"/>
      <c r="D32" s="51"/>
      <c r="E32" s="220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</row>
    <row r="33" spans="1:22" ht="16.5" customHeight="1" x14ac:dyDescent="0.45">
      <c r="A33" s="222"/>
      <c r="B33" s="214"/>
      <c r="C33" s="214"/>
      <c r="D33" s="51"/>
      <c r="E33" s="220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spans="1:22" ht="16.5" customHeight="1" x14ac:dyDescent="0.45">
      <c r="A34" s="222"/>
      <c r="B34" s="214"/>
      <c r="C34" s="214"/>
      <c r="D34" s="51"/>
      <c r="E34" s="220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spans="1:22" ht="21.75" customHeight="1" x14ac:dyDescent="0.45">
      <c r="A35" s="222"/>
      <c r="B35" s="214"/>
      <c r="C35" s="214"/>
      <c r="D35" s="51"/>
      <c r="E35" s="220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spans="1:22" ht="21.95" customHeight="1" x14ac:dyDescent="0.45">
      <c r="A36" s="254" t="str">
        <f>'BS 6-8'!A54</f>
        <v>The accompanying notes are integral part of these consolidated and separate financial statements.</v>
      </c>
      <c r="B36" s="254"/>
      <c r="C36" s="254"/>
      <c r="D36" s="255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</row>
  </sheetData>
  <mergeCells count="1">
    <mergeCell ref="F6:V6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&amp;R&amp;"Arial,Regular"&amp;9&amp;P</oddFooter>
  </headerFooter>
  <ignoredErrors>
    <ignoredError sqref="F20:V20 V28:V30 F30:U30 V23:V2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1"/>
  <sheetViews>
    <sheetView tabSelected="1" topLeftCell="A26" zoomScale="90" zoomScaleNormal="90" zoomScaleSheetLayoutView="100" workbookViewId="0">
      <selection activeCell="T36" sqref="T36"/>
    </sheetView>
  </sheetViews>
  <sheetFormatPr defaultColWidth="6.1640625" defaultRowHeight="16.5" customHeight="1" x14ac:dyDescent="0.2"/>
  <cols>
    <col min="1" max="3" width="1.6640625" style="270" customWidth="1"/>
    <col min="4" max="4" width="47.83203125" style="270" customWidth="1"/>
    <col min="5" max="5" width="6.1640625" style="270" customWidth="1"/>
    <col min="6" max="6" width="0.6640625" style="270" customWidth="1"/>
    <col min="7" max="7" width="15.33203125" style="270" customWidth="1"/>
    <col min="8" max="8" width="0.6640625" style="270" customWidth="1"/>
    <col min="9" max="9" width="15.33203125" style="270" customWidth="1"/>
    <col min="10" max="10" width="0.6640625" style="270" customWidth="1"/>
    <col min="11" max="11" width="15.33203125" style="270" customWidth="1"/>
    <col min="12" max="12" width="0.6640625" style="270" customWidth="1"/>
    <col min="13" max="13" width="15.33203125" style="270" customWidth="1"/>
    <col min="14" max="167" width="6.1640625" style="270"/>
    <col min="168" max="180" width="6.1640625" style="270" customWidth="1"/>
    <col min="181" max="423" width="6.1640625" style="270"/>
    <col min="424" max="436" width="6.1640625" style="270" customWidth="1"/>
    <col min="437" max="679" width="6.1640625" style="270"/>
    <col min="680" max="692" width="6.1640625" style="270" customWidth="1"/>
    <col min="693" max="935" width="6.1640625" style="270"/>
    <col min="936" max="948" width="6.1640625" style="270" customWidth="1"/>
    <col min="949" max="1191" width="6.1640625" style="270"/>
    <col min="1192" max="1204" width="6.1640625" style="270" customWidth="1"/>
    <col min="1205" max="1447" width="6.1640625" style="270"/>
    <col min="1448" max="1460" width="6.1640625" style="270" customWidth="1"/>
    <col min="1461" max="1703" width="6.1640625" style="270"/>
    <col min="1704" max="1716" width="6.1640625" style="270" customWidth="1"/>
    <col min="1717" max="1959" width="6.1640625" style="270"/>
    <col min="1960" max="1972" width="6.1640625" style="270" customWidth="1"/>
    <col min="1973" max="2215" width="6.1640625" style="270"/>
    <col min="2216" max="2228" width="6.1640625" style="270" customWidth="1"/>
    <col min="2229" max="2471" width="6.1640625" style="270"/>
    <col min="2472" max="2484" width="6.1640625" style="270" customWidth="1"/>
    <col min="2485" max="2727" width="6.1640625" style="270"/>
    <col min="2728" max="2740" width="6.1640625" style="270" customWidth="1"/>
    <col min="2741" max="2983" width="6.1640625" style="270"/>
    <col min="2984" max="2996" width="6.1640625" style="270" customWidth="1"/>
    <col min="2997" max="3239" width="6.1640625" style="270"/>
    <col min="3240" max="3252" width="6.1640625" style="270" customWidth="1"/>
    <col min="3253" max="3495" width="6.1640625" style="270"/>
    <col min="3496" max="3508" width="6.1640625" style="270" customWidth="1"/>
    <col min="3509" max="3751" width="6.1640625" style="270"/>
    <col min="3752" max="3764" width="6.1640625" style="270" customWidth="1"/>
    <col min="3765" max="4007" width="6.1640625" style="270"/>
    <col min="4008" max="4020" width="6.1640625" style="270" customWidth="1"/>
    <col min="4021" max="4263" width="6.1640625" style="270"/>
    <col min="4264" max="4276" width="6.1640625" style="270" customWidth="1"/>
    <col min="4277" max="4519" width="6.1640625" style="270"/>
    <col min="4520" max="4532" width="6.1640625" style="270" customWidth="1"/>
    <col min="4533" max="4775" width="6.1640625" style="270"/>
    <col min="4776" max="4788" width="6.1640625" style="270" customWidth="1"/>
    <col min="4789" max="5031" width="6.1640625" style="270"/>
    <col min="5032" max="5044" width="6.1640625" style="270" customWidth="1"/>
    <col min="5045" max="5287" width="6.1640625" style="270"/>
    <col min="5288" max="5300" width="6.1640625" style="270" customWidth="1"/>
    <col min="5301" max="5543" width="6.1640625" style="270"/>
    <col min="5544" max="5556" width="6.1640625" style="270" customWidth="1"/>
    <col min="5557" max="5799" width="6.1640625" style="270"/>
    <col min="5800" max="5812" width="6.1640625" style="270" customWidth="1"/>
    <col min="5813" max="6055" width="6.1640625" style="270"/>
    <col min="6056" max="6068" width="6.1640625" style="270" customWidth="1"/>
    <col min="6069" max="6311" width="6.1640625" style="270"/>
    <col min="6312" max="6324" width="6.1640625" style="270" customWidth="1"/>
    <col min="6325" max="6567" width="6.1640625" style="270"/>
    <col min="6568" max="6580" width="6.1640625" style="270" customWidth="1"/>
    <col min="6581" max="6823" width="6.1640625" style="270"/>
    <col min="6824" max="6836" width="6.1640625" style="270" customWidth="1"/>
    <col min="6837" max="7079" width="6.1640625" style="270"/>
    <col min="7080" max="7092" width="6.1640625" style="270" customWidth="1"/>
    <col min="7093" max="7335" width="6.1640625" style="270"/>
    <col min="7336" max="7348" width="6.1640625" style="270" customWidth="1"/>
    <col min="7349" max="7591" width="6.1640625" style="270"/>
    <col min="7592" max="7604" width="6.1640625" style="270" customWidth="1"/>
    <col min="7605" max="7847" width="6.1640625" style="270"/>
    <col min="7848" max="7860" width="6.1640625" style="270" customWidth="1"/>
    <col min="7861" max="8103" width="6.1640625" style="270"/>
    <col min="8104" max="8116" width="6.1640625" style="270" customWidth="1"/>
    <col min="8117" max="8359" width="6.1640625" style="270"/>
    <col min="8360" max="8372" width="6.1640625" style="270" customWidth="1"/>
    <col min="8373" max="8615" width="6.1640625" style="270"/>
    <col min="8616" max="8628" width="6.1640625" style="270" customWidth="1"/>
    <col min="8629" max="8871" width="6.1640625" style="270"/>
    <col min="8872" max="8884" width="6.1640625" style="270" customWidth="1"/>
    <col min="8885" max="9127" width="6.1640625" style="270"/>
    <col min="9128" max="9140" width="6.1640625" style="270" customWidth="1"/>
    <col min="9141" max="9383" width="6.1640625" style="270"/>
    <col min="9384" max="9396" width="6.1640625" style="270" customWidth="1"/>
    <col min="9397" max="9639" width="6.1640625" style="270"/>
    <col min="9640" max="9652" width="6.1640625" style="270" customWidth="1"/>
    <col min="9653" max="9895" width="6.1640625" style="270"/>
    <col min="9896" max="9908" width="6.1640625" style="270" customWidth="1"/>
    <col min="9909" max="10151" width="6.1640625" style="270"/>
    <col min="10152" max="10164" width="6.1640625" style="270" customWidth="1"/>
    <col min="10165" max="10407" width="6.1640625" style="270"/>
    <col min="10408" max="10420" width="6.1640625" style="270" customWidth="1"/>
    <col min="10421" max="10663" width="6.1640625" style="270"/>
    <col min="10664" max="10676" width="6.1640625" style="270" customWidth="1"/>
    <col min="10677" max="10919" width="6.1640625" style="270"/>
    <col min="10920" max="10932" width="6.1640625" style="270" customWidth="1"/>
    <col min="10933" max="11175" width="6.1640625" style="270"/>
    <col min="11176" max="11188" width="6.1640625" style="270" customWidth="1"/>
    <col min="11189" max="11431" width="6.1640625" style="270"/>
    <col min="11432" max="11444" width="6.1640625" style="270" customWidth="1"/>
    <col min="11445" max="11687" width="6.1640625" style="270"/>
    <col min="11688" max="11700" width="6.1640625" style="270" customWidth="1"/>
    <col min="11701" max="11943" width="6.1640625" style="270"/>
    <col min="11944" max="11956" width="6.1640625" style="270" customWidth="1"/>
    <col min="11957" max="12199" width="6.1640625" style="270"/>
    <col min="12200" max="12212" width="6.1640625" style="270" customWidth="1"/>
    <col min="12213" max="12455" width="6.1640625" style="270"/>
    <col min="12456" max="12468" width="6.1640625" style="270" customWidth="1"/>
    <col min="12469" max="12711" width="6.1640625" style="270"/>
    <col min="12712" max="12724" width="6.1640625" style="270" customWidth="1"/>
    <col min="12725" max="12967" width="6.1640625" style="270"/>
    <col min="12968" max="12980" width="6.1640625" style="270" customWidth="1"/>
    <col min="12981" max="13223" width="6.1640625" style="270"/>
    <col min="13224" max="13236" width="6.1640625" style="270" customWidth="1"/>
    <col min="13237" max="13479" width="6.1640625" style="270"/>
    <col min="13480" max="13492" width="6.1640625" style="270" customWidth="1"/>
    <col min="13493" max="13735" width="6.1640625" style="270"/>
    <col min="13736" max="13748" width="6.1640625" style="270" customWidth="1"/>
    <col min="13749" max="13991" width="6.1640625" style="270"/>
    <col min="13992" max="14004" width="6.1640625" style="270" customWidth="1"/>
    <col min="14005" max="14247" width="6.1640625" style="270"/>
    <col min="14248" max="14260" width="6.1640625" style="270" customWidth="1"/>
    <col min="14261" max="14503" width="6.1640625" style="270"/>
    <col min="14504" max="14516" width="6.1640625" style="270" customWidth="1"/>
    <col min="14517" max="14759" width="6.1640625" style="270"/>
    <col min="14760" max="14772" width="6.1640625" style="270" customWidth="1"/>
    <col min="14773" max="15015" width="6.1640625" style="270"/>
    <col min="15016" max="15028" width="6.1640625" style="270" customWidth="1"/>
    <col min="15029" max="15271" width="6.1640625" style="270"/>
    <col min="15272" max="15284" width="6.1640625" style="270" customWidth="1"/>
    <col min="15285" max="15527" width="6.1640625" style="270"/>
    <col min="15528" max="15540" width="6.1640625" style="270" customWidth="1"/>
    <col min="15541" max="15783" width="6.1640625" style="270"/>
    <col min="15784" max="15796" width="6.1640625" style="270" customWidth="1"/>
    <col min="15797" max="16039" width="6.1640625" style="270"/>
    <col min="16040" max="16052" width="6.1640625" style="270" customWidth="1"/>
    <col min="16053" max="16384" width="6.1640625" style="270"/>
  </cols>
  <sheetData>
    <row r="1" spans="1:13" ht="16.5" customHeight="1" x14ac:dyDescent="0.2">
      <c r="A1" s="1" t="s">
        <v>0</v>
      </c>
      <c r="B1" s="28"/>
      <c r="C1" s="28"/>
      <c r="D1" s="28"/>
      <c r="E1" s="158"/>
      <c r="F1" s="159"/>
      <c r="G1" s="159"/>
      <c r="H1" s="159"/>
      <c r="I1" s="159"/>
      <c r="J1" s="159"/>
      <c r="K1" s="159"/>
      <c r="L1" s="159"/>
      <c r="M1" s="159"/>
    </row>
    <row r="2" spans="1:13" ht="16.5" customHeight="1" x14ac:dyDescent="0.2">
      <c r="A2" s="53" t="s">
        <v>245</v>
      </c>
      <c r="B2" s="53"/>
      <c r="C2" s="53"/>
      <c r="D2" s="53"/>
      <c r="E2" s="49"/>
      <c r="F2" s="51"/>
      <c r="G2" s="160"/>
      <c r="H2" s="161"/>
      <c r="I2" s="160"/>
      <c r="J2" s="161"/>
      <c r="K2" s="160"/>
      <c r="L2" s="161"/>
      <c r="M2" s="160"/>
    </row>
    <row r="3" spans="1:13" ht="16.5" customHeight="1" x14ac:dyDescent="0.2">
      <c r="A3" s="54" t="str">
        <f>+'PL 10'!A3</f>
        <v>For the year ended 31 December 2020</v>
      </c>
      <c r="B3" s="162"/>
      <c r="C3" s="162"/>
      <c r="D3" s="162"/>
      <c r="E3" s="163"/>
      <c r="F3" s="164"/>
      <c r="G3" s="164"/>
      <c r="H3" s="164"/>
      <c r="I3" s="164"/>
      <c r="J3" s="164"/>
      <c r="K3" s="164"/>
      <c r="L3" s="164"/>
      <c r="M3" s="164"/>
    </row>
    <row r="4" spans="1:13" ht="12" customHeight="1" x14ac:dyDescent="0.2">
      <c r="A4" s="58"/>
      <c r="B4" s="59"/>
      <c r="C4" s="59"/>
      <c r="D4" s="59"/>
      <c r="E4" s="60"/>
      <c r="F4" s="59"/>
      <c r="G4" s="78"/>
      <c r="H4" s="165"/>
      <c r="I4" s="78"/>
      <c r="J4" s="165"/>
      <c r="K4" s="78"/>
      <c r="L4" s="165"/>
      <c r="M4" s="78"/>
    </row>
    <row r="5" spans="1:13" ht="12" customHeight="1" x14ac:dyDescent="0.2">
      <c r="A5" s="58"/>
      <c r="B5" s="59"/>
      <c r="C5" s="59"/>
      <c r="D5" s="59"/>
      <c r="E5" s="60"/>
      <c r="F5" s="59"/>
      <c r="G5" s="78"/>
      <c r="H5" s="165"/>
      <c r="I5" s="78"/>
      <c r="J5" s="165"/>
      <c r="K5" s="78"/>
      <c r="L5" s="165"/>
      <c r="M5" s="78"/>
    </row>
    <row r="6" spans="1:13" ht="14.45" customHeight="1" x14ac:dyDescent="0.2">
      <c r="A6" s="62"/>
      <c r="B6" s="62"/>
      <c r="C6" s="62"/>
      <c r="D6" s="62"/>
      <c r="E6" s="49"/>
      <c r="F6" s="62"/>
      <c r="G6" s="272" t="s">
        <v>205</v>
      </c>
      <c r="H6" s="272"/>
      <c r="I6" s="272"/>
      <c r="J6" s="3"/>
      <c r="K6" s="272" t="s">
        <v>206</v>
      </c>
      <c r="L6" s="272"/>
      <c r="M6" s="272"/>
    </row>
    <row r="7" spans="1:13" ht="14.45" customHeight="1" x14ac:dyDescent="0.2">
      <c r="A7" s="62"/>
      <c r="B7" s="62"/>
      <c r="C7" s="62"/>
      <c r="D7" s="62"/>
      <c r="E7" s="49"/>
      <c r="F7" s="62"/>
      <c r="G7" s="275" t="s">
        <v>235</v>
      </c>
      <c r="H7" s="275"/>
      <c r="I7" s="275"/>
      <c r="J7" s="3"/>
      <c r="K7" s="275" t="s">
        <v>235</v>
      </c>
      <c r="L7" s="275"/>
      <c r="M7" s="275"/>
    </row>
    <row r="8" spans="1:13" ht="14.45" customHeight="1" x14ac:dyDescent="0.2">
      <c r="A8" s="62"/>
      <c r="B8" s="62"/>
      <c r="C8" s="62"/>
      <c r="D8" s="62"/>
      <c r="E8" s="49"/>
      <c r="F8" s="62"/>
      <c r="G8" s="19" t="s">
        <v>2</v>
      </c>
      <c r="H8" s="153"/>
      <c r="I8" s="19" t="s">
        <v>2</v>
      </c>
      <c r="J8" s="153"/>
      <c r="K8" s="19" t="s">
        <v>2</v>
      </c>
      <c r="L8" s="153"/>
      <c r="M8" s="19" t="s">
        <v>2</v>
      </c>
    </row>
    <row r="9" spans="1:13" ht="14.45" customHeight="1" x14ac:dyDescent="0.2">
      <c r="A9" s="62"/>
      <c r="B9" s="62"/>
      <c r="C9" s="62"/>
      <c r="D9" s="62"/>
      <c r="E9" s="49"/>
      <c r="F9" s="62"/>
      <c r="G9" s="19" t="s">
        <v>144</v>
      </c>
      <c r="H9" s="153"/>
      <c r="I9" s="19" t="s">
        <v>115</v>
      </c>
      <c r="J9" s="153"/>
      <c r="K9" s="19" t="s">
        <v>144</v>
      </c>
      <c r="L9" s="153"/>
      <c r="M9" s="19" t="s">
        <v>115</v>
      </c>
    </row>
    <row r="10" spans="1:13" ht="14.45" customHeight="1" x14ac:dyDescent="0.2">
      <c r="A10" s="62"/>
      <c r="B10" s="62"/>
      <c r="C10" s="62"/>
      <c r="D10" s="62"/>
      <c r="E10" s="63" t="s">
        <v>3</v>
      </c>
      <c r="F10" s="64"/>
      <c r="G10" s="65" t="s">
        <v>91</v>
      </c>
      <c r="H10" s="66"/>
      <c r="I10" s="65" t="s">
        <v>91</v>
      </c>
      <c r="J10" s="66"/>
      <c r="K10" s="65" t="s">
        <v>91</v>
      </c>
      <c r="L10" s="66"/>
      <c r="M10" s="65" t="s">
        <v>91</v>
      </c>
    </row>
    <row r="11" spans="1:13" ht="6" customHeight="1" x14ac:dyDescent="0.2">
      <c r="A11" s="62"/>
      <c r="B11" s="62"/>
      <c r="C11" s="62"/>
      <c r="D11" s="62"/>
      <c r="E11" s="166"/>
      <c r="F11" s="64"/>
      <c r="G11" s="167"/>
      <c r="H11" s="66"/>
      <c r="I11" s="66"/>
      <c r="J11" s="66"/>
      <c r="K11" s="167"/>
      <c r="L11" s="66"/>
      <c r="M11" s="66"/>
    </row>
    <row r="12" spans="1:13" ht="14.45" customHeight="1" x14ac:dyDescent="0.2">
      <c r="A12" s="53" t="s">
        <v>209</v>
      </c>
      <c r="B12" s="75"/>
      <c r="C12" s="79"/>
      <c r="D12" s="79"/>
      <c r="E12" s="60">
        <v>43</v>
      </c>
      <c r="F12" s="62"/>
      <c r="G12" s="96">
        <v>13432410</v>
      </c>
      <c r="H12" s="77"/>
      <c r="I12" s="168">
        <v>11755298</v>
      </c>
      <c r="J12" s="77"/>
      <c r="K12" s="96">
        <v>3076718</v>
      </c>
      <c r="L12" s="77"/>
      <c r="M12" s="168">
        <v>2770782</v>
      </c>
    </row>
    <row r="13" spans="1:13" ht="8.1" customHeight="1" x14ac:dyDescent="0.2">
      <c r="A13" s="62"/>
      <c r="B13" s="62"/>
      <c r="C13" s="62"/>
      <c r="D13" s="62"/>
      <c r="E13" s="166"/>
      <c r="F13" s="64"/>
      <c r="G13" s="169"/>
      <c r="H13" s="66"/>
      <c r="I13" s="66"/>
      <c r="J13" s="66"/>
      <c r="K13" s="169"/>
      <c r="L13" s="66"/>
      <c r="M13" s="66"/>
    </row>
    <row r="14" spans="1:13" ht="14.45" customHeight="1" x14ac:dyDescent="0.2">
      <c r="A14" s="53" t="s">
        <v>81</v>
      </c>
      <c r="B14" s="51"/>
      <c r="C14" s="51"/>
      <c r="D14" s="51"/>
      <c r="E14" s="49"/>
      <c r="F14" s="51"/>
      <c r="G14" s="94"/>
      <c r="H14" s="95"/>
      <c r="I14" s="95"/>
      <c r="J14" s="95"/>
      <c r="K14" s="94"/>
      <c r="L14" s="95"/>
      <c r="M14" s="95"/>
    </row>
    <row r="15" spans="1:13" ht="14.45" customHeight="1" x14ac:dyDescent="0.2">
      <c r="A15" s="51" t="s">
        <v>273</v>
      </c>
      <c r="B15" s="51"/>
      <c r="C15" s="51"/>
      <c r="D15" s="51"/>
      <c r="E15" s="49"/>
      <c r="F15" s="51"/>
      <c r="G15" s="94"/>
      <c r="H15" s="95"/>
      <c r="I15" s="95"/>
      <c r="J15" s="95"/>
      <c r="K15" s="94"/>
      <c r="L15" s="95"/>
      <c r="M15" s="95"/>
    </row>
    <row r="16" spans="1:13" ht="14.45" customHeight="1" x14ac:dyDescent="0.2">
      <c r="A16" s="51"/>
      <c r="B16" s="51" t="s">
        <v>176</v>
      </c>
      <c r="C16" s="51"/>
      <c r="D16" s="51"/>
      <c r="E16" s="49"/>
      <c r="F16" s="51"/>
      <c r="G16" s="94">
        <v>-649</v>
      </c>
      <c r="H16" s="95"/>
      <c r="I16" s="77">
        <v>793</v>
      </c>
      <c r="J16" s="95"/>
      <c r="K16" s="94">
        <v>0</v>
      </c>
      <c r="L16" s="95"/>
      <c r="M16" s="77">
        <v>0</v>
      </c>
    </row>
    <row r="17" spans="1:13" ht="14.45" customHeight="1" x14ac:dyDescent="0.2">
      <c r="A17" s="51" t="s">
        <v>162</v>
      </c>
      <c r="B17" s="51"/>
      <c r="C17" s="51"/>
      <c r="D17" s="51"/>
      <c r="E17" s="49"/>
      <c r="F17" s="51"/>
      <c r="G17" s="94">
        <v>0</v>
      </c>
      <c r="H17" s="95"/>
      <c r="I17" s="77">
        <v>0</v>
      </c>
      <c r="J17" s="95"/>
      <c r="K17" s="94">
        <v>0</v>
      </c>
      <c r="L17" s="95"/>
      <c r="M17" s="77">
        <v>-442288</v>
      </c>
    </row>
    <row r="18" spans="1:13" ht="14.45" customHeight="1" x14ac:dyDescent="0.2">
      <c r="A18" s="170" t="s">
        <v>170</v>
      </c>
      <c r="B18" s="51"/>
      <c r="C18" s="51"/>
      <c r="D18" s="51"/>
      <c r="E18" s="49"/>
      <c r="F18" s="51"/>
      <c r="G18" s="94"/>
      <c r="H18" s="95"/>
      <c r="I18" s="77"/>
      <c r="J18" s="95"/>
      <c r="K18" s="94"/>
      <c r="L18" s="95"/>
      <c r="M18" s="77"/>
    </row>
    <row r="19" spans="1:13" ht="14.45" customHeight="1" x14ac:dyDescent="0.2">
      <c r="A19" s="5"/>
      <c r="B19" s="51" t="s">
        <v>147</v>
      </c>
      <c r="C19" s="51"/>
      <c r="D19" s="51"/>
      <c r="E19" s="49"/>
      <c r="F19" s="51"/>
      <c r="G19" s="171">
        <v>-3854884</v>
      </c>
      <c r="H19" s="95"/>
      <c r="I19" s="77">
        <v>-4604732</v>
      </c>
      <c r="J19" s="95"/>
      <c r="K19" s="171">
        <v>-419001</v>
      </c>
      <c r="L19" s="95"/>
      <c r="M19" s="77">
        <v>-1057269</v>
      </c>
    </row>
    <row r="20" spans="1:13" ht="14.45" customHeight="1" x14ac:dyDescent="0.2">
      <c r="A20" s="170" t="s">
        <v>161</v>
      </c>
      <c r="B20" s="51"/>
      <c r="C20" s="51"/>
      <c r="D20" s="51"/>
      <c r="E20" s="49"/>
      <c r="F20" s="51"/>
      <c r="G20" s="94">
        <v>0</v>
      </c>
      <c r="H20" s="95"/>
      <c r="I20" s="77">
        <v>-63870</v>
      </c>
      <c r="J20" s="95"/>
      <c r="K20" s="94">
        <v>0</v>
      </c>
      <c r="L20" s="95"/>
      <c r="M20" s="77">
        <v>0</v>
      </c>
    </row>
    <row r="21" spans="1:13" ht="14.45" customHeight="1" x14ac:dyDescent="0.2">
      <c r="A21" s="51" t="s">
        <v>177</v>
      </c>
      <c r="B21" s="51"/>
      <c r="C21" s="51"/>
      <c r="D21" s="51"/>
      <c r="E21" s="49"/>
      <c r="F21" s="51"/>
      <c r="G21" s="171"/>
      <c r="H21" s="95"/>
      <c r="I21" s="160"/>
      <c r="J21" s="95"/>
      <c r="K21" s="171"/>
      <c r="L21" s="95"/>
      <c r="M21" s="160"/>
    </row>
    <row r="22" spans="1:13" ht="14.45" customHeight="1" x14ac:dyDescent="0.2">
      <c r="A22" s="51"/>
      <c r="B22" s="51" t="s">
        <v>178</v>
      </c>
      <c r="C22" s="51"/>
      <c r="D22" s="51"/>
      <c r="E22" s="49"/>
      <c r="F22" s="51"/>
      <c r="G22" s="171">
        <v>128823</v>
      </c>
      <c r="H22" s="95"/>
      <c r="I22" s="160">
        <v>113398</v>
      </c>
      <c r="J22" s="95"/>
      <c r="K22" s="171">
        <v>22325</v>
      </c>
      <c r="L22" s="95"/>
      <c r="M22" s="160">
        <v>5507</v>
      </c>
    </row>
    <row r="23" spans="1:13" ht="14.45" customHeight="1" x14ac:dyDescent="0.2">
      <c r="A23" s="51" t="s">
        <v>191</v>
      </c>
      <c r="B23" s="51"/>
      <c r="C23" s="51"/>
      <c r="D23" s="51"/>
      <c r="E23" s="49"/>
      <c r="F23" s="51"/>
      <c r="G23" s="171"/>
      <c r="H23" s="95"/>
      <c r="I23" s="160"/>
      <c r="J23" s="95"/>
      <c r="K23" s="171"/>
      <c r="L23" s="95"/>
      <c r="M23" s="160"/>
    </row>
    <row r="24" spans="1:13" ht="14.45" customHeight="1" x14ac:dyDescent="0.2">
      <c r="A24" s="51"/>
      <c r="B24" s="51" t="s">
        <v>228</v>
      </c>
      <c r="C24" s="51"/>
      <c r="D24" s="51"/>
      <c r="E24" s="49"/>
      <c r="F24" s="51"/>
      <c r="G24" s="171">
        <v>33831</v>
      </c>
      <c r="H24" s="95"/>
      <c r="I24" s="77">
        <v>0</v>
      </c>
      <c r="J24" s="95"/>
      <c r="K24" s="94">
        <v>0</v>
      </c>
      <c r="L24" s="95"/>
      <c r="M24" s="77">
        <v>0</v>
      </c>
    </row>
    <row r="25" spans="1:13" ht="14.45" customHeight="1" x14ac:dyDescent="0.2">
      <c r="A25" s="51" t="s">
        <v>169</v>
      </c>
      <c r="B25" s="51"/>
      <c r="C25" s="51"/>
      <c r="D25" s="51"/>
      <c r="E25" s="49"/>
      <c r="F25" s="51"/>
      <c r="G25" s="171"/>
      <c r="H25" s="95"/>
      <c r="I25" s="160"/>
      <c r="J25" s="95"/>
      <c r="K25" s="171"/>
      <c r="L25" s="95"/>
      <c r="M25" s="160"/>
    </row>
    <row r="26" spans="1:13" ht="14.45" customHeight="1" x14ac:dyDescent="0.2">
      <c r="A26" s="5"/>
      <c r="B26" s="51" t="s">
        <v>168</v>
      </c>
      <c r="C26" s="51"/>
      <c r="D26" s="51"/>
      <c r="E26" s="49">
        <v>15</v>
      </c>
      <c r="F26" s="51"/>
      <c r="G26" s="94">
        <v>0</v>
      </c>
      <c r="H26" s="95"/>
      <c r="I26" s="77">
        <v>-164045</v>
      </c>
      <c r="J26" s="95"/>
      <c r="K26" s="94">
        <v>0</v>
      </c>
      <c r="L26" s="95"/>
      <c r="M26" s="77">
        <v>0</v>
      </c>
    </row>
    <row r="27" spans="1:13" ht="14.45" customHeight="1" x14ac:dyDescent="0.2">
      <c r="A27" s="51" t="s">
        <v>96</v>
      </c>
      <c r="B27" s="51"/>
      <c r="C27" s="51"/>
      <c r="D27" s="51"/>
      <c r="E27" s="190">
        <v>15</v>
      </c>
      <c r="F27" s="51"/>
      <c r="G27" s="94">
        <v>0</v>
      </c>
      <c r="H27" s="95"/>
      <c r="I27" s="77">
        <v>0</v>
      </c>
      <c r="J27" s="95"/>
      <c r="K27" s="94">
        <v>-58617</v>
      </c>
      <c r="L27" s="95"/>
      <c r="M27" s="77">
        <v>-532787</v>
      </c>
    </row>
    <row r="28" spans="1:13" ht="14.45" customHeight="1" x14ac:dyDescent="0.2">
      <c r="A28" s="51" t="s">
        <v>82</v>
      </c>
      <c r="B28" s="51"/>
      <c r="C28" s="51"/>
      <c r="D28" s="51"/>
      <c r="E28" s="190">
        <v>15</v>
      </c>
      <c r="F28" s="51"/>
      <c r="G28" s="94">
        <v>-54020</v>
      </c>
      <c r="H28" s="95"/>
      <c r="I28" s="77">
        <v>-75104</v>
      </c>
      <c r="J28" s="95"/>
      <c r="K28" s="94">
        <v>0</v>
      </c>
      <c r="L28" s="95"/>
      <c r="M28" s="77">
        <v>0</v>
      </c>
    </row>
    <row r="29" spans="1:13" ht="14.45" customHeight="1" x14ac:dyDescent="0.2">
      <c r="A29" s="51" t="s">
        <v>260</v>
      </c>
      <c r="B29" s="51"/>
      <c r="C29" s="51"/>
      <c r="D29" s="51"/>
      <c r="E29" s="190">
        <v>15</v>
      </c>
      <c r="F29" s="51"/>
      <c r="G29" s="94">
        <v>-4900</v>
      </c>
      <c r="H29" s="95"/>
      <c r="I29" s="77">
        <v>-20372</v>
      </c>
      <c r="J29" s="95"/>
      <c r="K29" s="94">
        <v>0</v>
      </c>
      <c r="L29" s="95"/>
      <c r="M29" s="77">
        <v>0</v>
      </c>
    </row>
    <row r="30" spans="1:13" ht="14.45" customHeight="1" x14ac:dyDescent="0.2">
      <c r="A30" s="51" t="s">
        <v>220</v>
      </c>
      <c r="B30" s="51"/>
      <c r="C30" s="51"/>
      <c r="D30" s="51"/>
      <c r="E30" s="49"/>
      <c r="F30" s="51"/>
      <c r="G30" s="94">
        <v>-75057</v>
      </c>
      <c r="H30" s="95"/>
      <c r="I30" s="77">
        <v>-18758</v>
      </c>
      <c r="J30" s="95"/>
      <c r="K30" s="94">
        <v>0</v>
      </c>
      <c r="L30" s="95"/>
      <c r="M30" s="77">
        <v>-7500</v>
      </c>
    </row>
    <row r="31" spans="1:13" ht="14.45" customHeight="1" x14ac:dyDescent="0.2">
      <c r="A31" s="51" t="s">
        <v>207</v>
      </c>
      <c r="B31" s="51"/>
      <c r="C31" s="51"/>
      <c r="D31" s="51"/>
      <c r="E31" s="49"/>
      <c r="F31" s="51"/>
      <c r="G31" s="94">
        <v>0</v>
      </c>
      <c r="H31" s="95"/>
      <c r="I31" s="77">
        <v>162853</v>
      </c>
      <c r="J31" s="95"/>
      <c r="K31" s="94">
        <v>0</v>
      </c>
      <c r="L31" s="95"/>
      <c r="M31" s="77">
        <v>29370</v>
      </c>
    </row>
    <row r="32" spans="1:13" ht="14.45" customHeight="1" x14ac:dyDescent="0.2">
      <c r="A32" s="51" t="s">
        <v>212</v>
      </c>
      <c r="B32" s="51"/>
      <c r="C32" s="51"/>
      <c r="D32" s="51"/>
      <c r="E32" s="49"/>
      <c r="F32" s="51"/>
      <c r="G32" s="94"/>
      <c r="H32" s="95"/>
      <c r="I32" s="77"/>
      <c r="J32" s="95"/>
      <c r="K32" s="94"/>
      <c r="L32" s="95"/>
      <c r="M32" s="77"/>
    </row>
    <row r="33" spans="1:13" ht="14.45" customHeight="1" x14ac:dyDescent="0.2">
      <c r="A33" s="51"/>
      <c r="B33" s="51" t="s">
        <v>233</v>
      </c>
      <c r="C33" s="51"/>
      <c r="D33" s="51"/>
      <c r="E33" s="49"/>
      <c r="F33" s="51"/>
      <c r="G33" s="171">
        <v>789</v>
      </c>
      <c r="H33" s="95"/>
      <c r="I33" s="160">
        <v>-321367</v>
      </c>
      <c r="J33" s="95"/>
      <c r="K33" s="171">
        <v>-2815573</v>
      </c>
      <c r="L33" s="95"/>
      <c r="M33" s="160">
        <v>-1059006</v>
      </c>
    </row>
    <row r="34" spans="1:13" ht="14.45" customHeight="1" x14ac:dyDescent="0.2">
      <c r="A34" s="59" t="s">
        <v>208</v>
      </c>
      <c r="B34" s="51"/>
      <c r="C34" s="51"/>
      <c r="D34" s="51"/>
      <c r="E34" s="49">
        <v>42</v>
      </c>
      <c r="F34" s="51"/>
      <c r="G34" s="94">
        <v>0</v>
      </c>
      <c r="H34" s="95"/>
      <c r="I34" s="77">
        <v>0</v>
      </c>
      <c r="J34" s="95"/>
      <c r="K34" s="94">
        <v>2591642</v>
      </c>
      <c r="L34" s="95"/>
      <c r="M34" s="77">
        <v>1012159</v>
      </c>
    </row>
    <row r="35" spans="1:13" ht="14.45" customHeight="1" x14ac:dyDescent="0.2">
      <c r="A35" s="51" t="s">
        <v>219</v>
      </c>
      <c r="B35" s="51"/>
      <c r="C35" s="51"/>
      <c r="D35" s="51"/>
      <c r="E35" s="49"/>
      <c r="F35" s="51"/>
      <c r="G35" s="94"/>
      <c r="H35" s="95"/>
      <c r="I35" s="77"/>
      <c r="J35" s="95"/>
      <c r="K35" s="94"/>
      <c r="L35" s="95"/>
      <c r="M35" s="77"/>
    </row>
    <row r="36" spans="1:13" ht="14.45" customHeight="1" x14ac:dyDescent="0.2">
      <c r="A36" s="51"/>
      <c r="B36" s="51" t="s">
        <v>231</v>
      </c>
      <c r="C36" s="51"/>
      <c r="D36" s="51"/>
      <c r="E36" s="49"/>
      <c r="F36" s="51"/>
      <c r="G36" s="94">
        <v>-78751</v>
      </c>
      <c r="H36" s="95"/>
      <c r="I36" s="77">
        <v>0</v>
      </c>
      <c r="J36" s="95"/>
      <c r="K36" s="94">
        <v>-532720</v>
      </c>
      <c r="L36" s="95"/>
      <c r="M36" s="77">
        <v>-502925</v>
      </c>
    </row>
    <row r="37" spans="1:13" ht="14.45" customHeight="1" x14ac:dyDescent="0.2">
      <c r="A37" s="51" t="s">
        <v>83</v>
      </c>
      <c r="B37" s="51"/>
      <c r="C37" s="51"/>
      <c r="D37" s="51"/>
      <c r="E37" s="49"/>
      <c r="F37" s="51"/>
      <c r="G37" s="94">
        <v>50502</v>
      </c>
      <c r="H37" s="95"/>
      <c r="I37" s="160">
        <v>291499</v>
      </c>
      <c r="J37" s="95"/>
      <c r="K37" s="94">
        <v>1325025</v>
      </c>
      <c r="L37" s="95"/>
      <c r="M37" s="160">
        <v>2016260</v>
      </c>
    </row>
    <row r="38" spans="1:13" ht="14.45" customHeight="1" x14ac:dyDescent="0.2">
      <c r="A38" s="51" t="s">
        <v>84</v>
      </c>
      <c r="B38" s="51"/>
      <c r="C38" s="51"/>
      <c r="D38" s="51"/>
      <c r="E38" s="49"/>
      <c r="F38" s="51"/>
      <c r="G38" s="96">
        <v>118728</v>
      </c>
      <c r="H38" s="95"/>
      <c r="I38" s="172">
        <v>214445</v>
      </c>
      <c r="J38" s="95"/>
      <c r="K38" s="96">
        <v>2657636</v>
      </c>
      <c r="L38" s="95"/>
      <c r="M38" s="172">
        <v>3759540</v>
      </c>
    </row>
    <row r="39" spans="1:13" ht="6" customHeight="1" x14ac:dyDescent="0.2">
      <c r="A39" s="51"/>
      <c r="B39" s="51"/>
      <c r="C39" s="51"/>
      <c r="D39" s="93"/>
      <c r="E39" s="49"/>
      <c r="F39" s="51"/>
      <c r="G39" s="173"/>
      <c r="H39" s="77"/>
      <c r="I39" s="174"/>
      <c r="J39" s="77"/>
      <c r="K39" s="173"/>
      <c r="L39" s="77"/>
      <c r="M39" s="174"/>
    </row>
    <row r="40" spans="1:13" ht="14.45" customHeight="1" x14ac:dyDescent="0.2">
      <c r="A40" s="53" t="s">
        <v>217</v>
      </c>
      <c r="B40" s="53"/>
      <c r="C40" s="51"/>
      <c r="D40" s="51"/>
      <c r="E40" s="49"/>
      <c r="F40" s="51"/>
      <c r="G40" s="175">
        <f>SUM(G16:G38)</f>
        <v>-3735588</v>
      </c>
      <c r="H40" s="77"/>
      <c r="I40" s="168">
        <f>SUM(I16:I38)</f>
        <v>-4485260</v>
      </c>
      <c r="J40" s="77"/>
      <c r="K40" s="175">
        <f>SUM(K16:K38)</f>
        <v>2770717</v>
      </c>
      <c r="L40" s="77"/>
      <c r="M40" s="168">
        <f>SUM(M16:M38)</f>
        <v>3221061</v>
      </c>
    </row>
    <row r="41" spans="1:13" ht="9" customHeight="1" x14ac:dyDescent="0.2">
      <c r="A41" s="53"/>
      <c r="B41" s="53"/>
      <c r="C41" s="51"/>
      <c r="D41" s="51"/>
      <c r="E41" s="49"/>
      <c r="F41" s="51"/>
      <c r="G41" s="76"/>
      <c r="H41" s="77"/>
      <c r="I41" s="77"/>
      <c r="J41" s="77"/>
      <c r="K41" s="76"/>
      <c r="L41" s="77"/>
      <c r="M41" s="77"/>
    </row>
    <row r="42" spans="1:13" ht="14.45" customHeight="1" x14ac:dyDescent="0.2">
      <c r="A42" s="53" t="s">
        <v>85</v>
      </c>
      <c r="B42" s="51"/>
      <c r="C42" s="51"/>
      <c r="D42" s="51"/>
      <c r="E42" s="49"/>
      <c r="F42" s="51"/>
      <c r="G42" s="171"/>
      <c r="H42" s="161"/>
      <c r="I42" s="160"/>
      <c r="J42" s="161"/>
      <c r="K42" s="171"/>
      <c r="L42" s="161"/>
      <c r="M42" s="160"/>
    </row>
    <row r="43" spans="1:13" ht="14.45" customHeight="1" x14ac:dyDescent="0.2">
      <c r="A43" s="51" t="s">
        <v>259</v>
      </c>
      <c r="B43" s="51"/>
      <c r="C43" s="51"/>
      <c r="D43" s="51"/>
      <c r="E43" s="49"/>
      <c r="F43" s="51"/>
      <c r="G43" s="171"/>
      <c r="H43" s="161"/>
      <c r="I43" s="160"/>
      <c r="J43" s="161"/>
      <c r="K43" s="171"/>
      <c r="L43" s="161"/>
      <c r="M43" s="160"/>
    </row>
    <row r="44" spans="1:13" ht="14.45" customHeight="1" x14ac:dyDescent="0.2">
      <c r="A44" s="5"/>
      <c r="B44" s="51" t="s">
        <v>20</v>
      </c>
      <c r="C44" s="51"/>
      <c r="D44" s="51"/>
      <c r="E44" s="49"/>
      <c r="F44" s="51"/>
      <c r="G44" s="176">
        <v>2102528</v>
      </c>
      <c r="H44" s="177"/>
      <c r="I44" s="177">
        <v>-1952139</v>
      </c>
      <c r="J44" s="177"/>
      <c r="K44" s="176">
        <v>5091118</v>
      </c>
      <c r="L44" s="177"/>
      <c r="M44" s="177">
        <v>-2095397</v>
      </c>
    </row>
    <row r="45" spans="1:13" ht="14.45" customHeight="1" x14ac:dyDescent="0.2">
      <c r="A45" s="51" t="s">
        <v>179</v>
      </c>
      <c r="B45" s="51"/>
      <c r="C45" s="51"/>
      <c r="D45" s="51"/>
      <c r="E45" s="49"/>
      <c r="F45" s="51"/>
      <c r="G45" s="176"/>
      <c r="H45" s="177"/>
      <c r="I45" s="177"/>
      <c r="J45" s="177"/>
      <c r="K45" s="176"/>
      <c r="L45" s="177"/>
      <c r="M45" s="177"/>
    </row>
    <row r="46" spans="1:13" ht="14.45" customHeight="1" x14ac:dyDescent="0.2">
      <c r="A46" s="5"/>
      <c r="B46" s="51" t="s">
        <v>180</v>
      </c>
      <c r="C46" s="51"/>
      <c r="D46" s="51"/>
      <c r="E46" s="49"/>
      <c r="F46" s="51"/>
      <c r="G46" s="176">
        <v>-37000</v>
      </c>
      <c r="H46" s="177"/>
      <c r="I46" s="177">
        <v>2926</v>
      </c>
      <c r="J46" s="177"/>
      <c r="K46" s="176">
        <v>109611</v>
      </c>
      <c r="L46" s="177"/>
      <c r="M46" s="177">
        <v>24081</v>
      </c>
    </row>
    <row r="47" spans="1:13" ht="14.45" customHeight="1" x14ac:dyDescent="0.2">
      <c r="A47" s="51" t="s">
        <v>181</v>
      </c>
      <c r="B47" s="51"/>
      <c r="C47" s="51"/>
      <c r="D47" s="51"/>
      <c r="E47" s="49"/>
      <c r="F47" s="51"/>
      <c r="G47" s="176"/>
      <c r="H47" s="177"/>
      <c r="I47" s="177"/>
      <c r="J47" s="177"/>
      <c r="K47" s="176"/>
      <c r="L47" s="177"/>
      <c r="M47" s="177"/>
    </row>
    <row r="48" spans="1:13" ht="14.45" customHeight="1" x14ac:dyDescent="0.2">
      <c r="A48" s="5"/>
      <c r="B48" s="51" t="s">
        <v>176</v>
      </c>
      <c r="C48" s="51"/>
      <c r="D48" s="51"/>
      <c r="E48" s="49">
        <v>26</v>
      </c>
      <c r="F48" s="51"/>
      <c r="G48" s="176">
        <v>4296</v>
      </c>
      <c r="H48" s="177"/>
      <c r="I48" s="177">
        <v>0</v>
      </c>
      <c r="J48" s="177"/>
      <c r="K48" s="176">
        <v>0</v>
      </c>
      <c r="L48" s="177"/>
      <c r="M48" s="177">
        <v>0</v>
      </c>
    </row>
    <row r="49" spans="1:13" ht="14.45" customHeight="1" x14ac:dyDescent="0.2">
      <c r="A49" s="51" t="s">
        <v>278</v>
      </c>
      <c r="B49" s="51"/>
      <c r="C49" s="51"/>
      <c r="D49" s="51"/>
      <c r="E49" s="49">
        <v>26</v>
      </c>
      <c r="F49" s="51"/>
      <c r="G49" s="176">
        <v>-69101</v>
      </c>
      <c r="H49" s="177"/>
      <c r="I49" s="177">
        <v>-115651</v>
      </c>
      <c r="J49" s="177"/>
      <c r="K49" s="176">
        <v>0</v>
      </c>
      <c r="L49" s="177"/>
      <c r="M49" s="177">
        <v>0</v>
      </c>
    </row>
    <row r="50" spans="1:13" ht="14.45" customHeight="1" x14ac:dyDescent="0.2">
      <c r="A50" s="51" t="s">
        <v>258</v>
      </c>
      <c r="B50" s="51"/>
      <c r="C50" s="51"/>
      <c r="D50" s="51"/>
      <c r="E50" s="49"/>
      <c r="F50" s="51"/>
      <c r="G50" s="176">
        <v>0</v>
      </c>
      <c r="H50" s="51"/>
      <c r="I50" s="177">
        <v>6000000</v>
      </c>
      <c r="J50" s="51"/>
      <c r="K50" s="176">
        <v>0</v>
      </c>
      <c r="L50" s="51"/>
      <c r="M50" s="177">
        <v>6000000</v>
      </c>
    </row>
    <row r="51" spans="1:13" ht="14.45" customHeight="1" x14ac:dyDescent="0.2">
      <c r="A51" s="51" t="s">
        <v>130</v>
      </c>
      <c r="B51" s="51"/>
      <c r="C51" s="51"/>
      <c r="D51" s="51"/>
      <c r="E51" s="49">
        <v>27</v>
      </c>
      <c r="F51" s="51"/>
      <c r="G51" s="176">
        <v>-3500000</v>
      </c>
      <c r="H51" s="51"/>
      <c r="I51" s="177">
        <v>-9150000</v>
      </c>
      <c r="J51" s="51"/>
      <c r="K51" s="176">
        <v>-3500000</v>
      </c>
      <c r="L51" s="51"/>
      <c r="M51" s="177">
        <v>-9150000</v>
      </c>
    </row>
    <row r="52" spans="1:13" ht="14.45" customHeight="1" x14ac:dyDescent="0.2">
      <c r="A52" s="51" t="s">
        <v>257</v>
      </c>
      <c r="B52" s="51"/>
      <c r="C52" s="51"/>
      <c r="D52" s="51"/>
      <c r="E52" s="49">
        <v>31</v>
      </c>
      <c r="F52" s="51"/>
      <c r="G52" s="176">
        <v>0</v>
      </c>
      <c r="H52" s="51"/>
      <c r="I52" s="177">
        <v>6000000</v>
      </c>
      <c r="J52" s="51"/>
      <c r="K52" s="176">
        <v>0</v>
      </c>
      <c r="L52" s="51"/>
      <c r="M52" s="177">
        <v>6000000</v>
      </c>
    </row>
    <row r="53" spans="1:13" ht="14.45" customHeight="1" x14ac:dyDescent="0.2">
      <c r="A53" s="51" t="s">
        <v>256</v>
      </c>
      <c r="B53" s="51"/>
      <c r="C53" s="51"/>
      <c r="D53" s="51"/>
      <c r="E53" s="49"/>
      <c r="F53" s="51"/>
      <c r="G53" s="176">
        <v>0</v>
      </c>
      <c r="H53" s="51"/>
      <c r="I53" s="177">
        <v>-8191</v>
      </c>
      <c r="J53" s="51"/>
      <c r="K53" s="176">
        <v>0</v>
      </c>
      <c r="L53" s="51"/>
      <c r="M53" s="177">
        <v>-8191</v>
      </c>
    </row>
    <row r="54" spans="1:13" ht="14.45" customHeight="1" x14ac:dyDescent="0.2">
      <c r="A54" s="51" t="s">
        <v>255</v>
      </c>
      <c r="B54" s="51"/>
      <c r="C54" s="51"/>
      <c r="D54" s="51"/>
      <c r="E54" s="49">
        <v>31</v>
      </c>
      <c r="F54" s="51"/>
      <c r="G54" s="176">
        <v>0</v>
      </c>
      <c r="H54" s="51"/>
      <c r="I54" s="177">
        <v>-50315</v>
      </c>
      <c r="J54" s="51"/>
      <c r="K54" s="176">
        <v>0</v>
      </c>
      <c r="L54" s="51"/>
      <c r="M54" s="177">
        <v>-50315</v>
      </c>
    </row>
    <row r="55" spans="1:13" ht="14.45" customHeight="1" x14ac:dyDescent="0.2">
      <c r="A55" s="51" t="s">
        <v>131</v>
      </c>
      <c r="B55" s="51"/>
      <c r="C55" s="51"/>
      <c r="D55" s="51"/>
      <c r="E55" s="49"/>
      <c r="F55" s="51"/>
      <c r="G55" s="94">
        <v>-1751511</v>
      </c>
      <c r="H55" s="177"/>
      <c r="I55" s="177">
        <v>-1947907</v>
      </c>
      <c r="J55" s="177"/>
      <c r="K55" s="94">
        <v>-1528570</v>
      </c>
      <c r="L55" s="177"/>
      <c r="M55" s="177">
        <v>-1625887</v>
      </c>
    </row>
    <row r="56" spans="1:13" ht="14.45" customHeight="1" x14ac:dyDescent="0.2">
      <c r="A56" s="51" t="s">
        <v>152</v>
      </c>
      <c r="B56" s="51"/>
      <c r="C56" s="51"/>
      <c r="D56" s="51"/>
      <c r="E56" s="49">
        <v>19</v>
      </c>
      <c r="F56" s="51"/>
      <c r="G56" s="176">
        <v>-514380</v>
      </c>
      <c r="H56" s="177"/>
      <c r="I56" s="177">
        <v>-469100</v>
      </c>
      <c r="J56" s="177"/>
      <c r="K56" s="176">
        <v>-137177</v>
      </c>
      <c r="L56" s="177"/>
      <c r="M56" s="177">
        <v>-134281</v>
      </c>
    </row>
    <row r="57" spans="1:13" ht="14.45" customHeight="1" x14ac:dyDescent="0.2">
      <c r="A57" s="51" t="s">
        <v>153</v>
      </c>
      <c r="B57" s="51"/>
      <c r="C57" s="51"/>
      <c r="D57" s="51"/>
      <c r="E57" s="49">
        <v>31</v>
      </c>
      <c r="F57" s="51"/>
      <c r="G57" s="176">
        <v>-300823</v>
      </c>
      <c r="H57" s="177"/>
      <c r="I57" s="177">
        <v>0</v>
      </c>
      <c r="J57" s="177"/>
      <c r="K57" s="176">
        <v>-300823</v>
      </c>
      <c r="L57" s="177"/>
      <c r="M57" s="177">
        <v>0</v>
      </c>
    </row>
    <row r="58" spans="1:13" ht="14.45" customHeight="1" x14ac:dyDescent="0.2">
      <c r="A58" s="51" t="s">
        <v>182</v>
      </c>
      <c r="B58" s="51"/>
      <c r="C58" s="51"/>
      <c r="D58" s="51"/>
      <c r="E58" s="49"/>
      <c r="F58" s="51"/>
      <c r="G58" s="176"/>
      <c r="H58" s="177"/>
      <c r="I58" s="177"/>
      <c r="J58" s="177"/>
      <c r="K58" s="176"/>
      <c r="L58" s="177"/>
      <c r="M58" s="177"/>
    </row>
    <row r="59" spans="1:13" ht="14.45" customHeight="1" x14ac:dyDescent="0.2">
      <c r="A59" s="5"/>
      <c r="B59" s="51" t="s">
        <v>183</v>
      </c>
      <c r="C59" s="51"/>
      <c r="D59" s="51"/>
      <c r="E59" s="49"/>
      <c r="F59" s="51"/>
      <c r="G59" s="176">
        <v>52281</v>
      </c>
      <c r="H59" s="177"/>
      <c r="I59" s="177">
        <v>74268</v>
      </c>
      <c r="J59" s="177"/>
      <c r="K59" s="176">
        <v>0</v>
      </c>
      <c r="L59" s="177"/>
      <c r="M59" s="177">
        <v>0</v>
      </c>
    </row>
    <row r="60" spans="1:13" ht="14.45" customHeight="1" x14ac:dyDescent="0.2">
      <c r="A60" s="51" t="s">
        <v>105</v>
      </c>
      <c r="B60" s="51"/>
      <c r="C60" s="51"/>
      <c r="D60" s="51"/>
      <c r="E60" s="49"/>
      <c r="F60" s="51"/>
      <c r="G60" s="176">
        <v>-2538824</v>
      </c>
      <c r="H60" s="177"/>
      <c r="I60" s="177">
        <v>-1908831</v>
      </c>
      <c r="J60" s="177"/>
      <c r="K60" s="176">
        <v>-2538825</v>
      </c>
      <c r="L60" s="177"/>
      <c r="M60" s="177">
        <v>-1908831</v>
      </c>
    </row>
    <row r="61" spans="1:13" ht="14.45" customHeight="1" x14ac:dyDescent="0.2">
      <c r="A61" s="51" t="s">
        <v>86</v>
      </c>
      <c r="B61" s="51"/>
      <c r="C61" s="51"/>
      <c r="D61" s="51"/>
      <c r="E61" s="49"/>
      <c r="F61" s="51"/>
      <c r="G61" s="176">
        <v>-131727</v>
      </c>
      <c r="H61" s="177"/>
      <c r="I61" s="177">
        <v>-503141</v>
      </c>
      <c r="J61" s="177"/>
      <c r="K61" s="176">
        <v>0</v>
      </c>
      <c r="L61" s="177"/>
      <c r="M61" s="177">
        <v>0</v>
      </c>
    </row>
    <row r="62" spans="1:13" ht="14.45" customHeight="1" x14ac:dyDescent="0.2">
      <c r="A62" s="51" t="s">
        <v>165</v>
      </c>
      <c r="B62" s="51"/>
      <c r="C62" s="51"/>
      <c r="D62" s="51"/>
      <c r="E62" s="49">
        <v>30</v>
      </c>
      <c r="F62" s="51"/>
      <c r="G62" s="178">
        <v>-1519051</v>
      </c>
      <c r="H62" s="177"/>
      <c r="I62" s="179">
        <v>0</v>
      </c>
      <c r="J62" s="177"/>
      <c r="K62" s="178">
        <v>-1519051</v>
      </c>
      <c r="L62" s="177"/>
      <c r="M62" s="179">
        <v>0</v>
      </c>
    </row>
    <row r="63" spans="1:13" ht="6" customHeight="1" x14ac:dyDescent="0.2">
      <c r="A63" s="53"/>
      <c r="B63" s="51"/>
      <c r="C63" s="51"/>
      <c r="D63" s="51"/>
      <c r="E63" s="49"/>
      <c r="F63" s="51"/>
      <c r="G63" s="171"/>
      <c r="H63" s="161"/>
      <c r="I63" s="160"/>
      <c r="J63" s="161"/>
      <c r="K63" s="171"/>
      <c r="L63" s="161"/>
      <c r="M63" s="160"/>
    </row>
    <row r="64" spans="1:13" ht="14.45" customHeight="1" x14ac:dyDescent="0.2">
      <c r="A64" s="53" t="s">
        <v>113</v>
      </c>
      <c r="B64" s="53"/>
      <c r="C64" s="53"/>
      <c r="D64" s="51"/>
      <c r="E64" s="49"/>
      <c r="F64" s="51"/>
      <c r="G64" s="175">
        <f>SUM(G44:G62)</f>
        <v>-8203312</v>
      </c>
      <c r="H64" s="77"/>
      <c r="I64" s="168">
        <f>SUM(I44:I62)</f>
        <v>-4028081</v>
      </c>
      <c r="J64" s="77"/>
      <c r="K64" s="175">
        <f>SUM(K44:L62)</f>
        <v>-4323717</v>
      </c>
      <c r="L64" s="77"/>
      <c r="M64" s="168">
        <f>SUM(M44:M62)</f>
        <v>-2948821</v>
      </c>
    </row>
    <row r="65" spans="1:13" ht="6.75" customHeight="1" x14ac:dyDescent="0.2">
      <c r="A65" s="53"/>
      <c r="B65" s="53"/>
      <c r="C65" s="53"/>
      <c r="D65" s="51"/>
      <c r="E65" s="49"/>
      <c r="F65" s="51"/>
      <c r="G65" s="77"/>
      <c r="H65" s="77"/>
      <c r="I65" s="77"/>
      <c r="J65" s="77"/>
      <c r="K65" s="77"/>
      <c r="L65" s="77"/>
      <c r="M65" s="77"/>
    </row>
    <row r="66" spans="1:13" ht="20.100000000000001" customHeight="1" x14ac:dyDescent="0.2">
      <c r="A66" s="199" t="str">
        <f>'EQ 12'!A36</f>
        <v>The accompanying notes are integral part of these consolidated and separate financial statements.</v>
      </c>
      <c r="B66" s="198"/>
      <c r="C66" s="198"/>
      <c r="D66" s="199"/>
      <c r="E66" s="200"/>
      <c r="F66" s="199"/>
      <c r="G66" s="97"/>
      <c r="H66" s="97"/>
      <c r="I66" s="97"/>
      <c r="J66" s="97"/>
      <c r="K66" s="97"/>
      <c r="L66" s="97"/>
      <c r="M66" s="97"/>
    </row>
    <row r="67" spans="1:13" ht="16.5" customHeight="1" x14ac:dyDescent="0.2">
      <c r="A67" s="1" t="s">
        <v>0</v>
      </c>
      <c r="B67" s="28"/>
      <c r="C67" s="28"/>
      <c r="D67" s="28"/>
      <c r="E67" s="158"/>
      <c r="F67" s="159"/>
      <c r="G67" s="159"/>
      <c r="H67" s="159"/>
      <c r="I67" s="159"/>
      <c r="J67" s="159"/>
      <c r="K67" s="159"/>
      <c r="L67" s="159"/>
      <c r="M67" s="159"/>
    </row>
    <row r="68" spans="1:13" ht="16.5" customHeight="1" x14ac:dyDescent="0.2">
      <c r="A68" s="53" t="s">
        <v>245</v>
      </c>
      <c r="B68" s="53"/>
      <c r="C68" s="53"/>
      <c r="D68" s="53"/>
      <c r="E68" s="49"/>
      <c r="F68" s="51"/>
      <c r="G68" s="160"/>
      <c r="H68" s="161"/>
      <c r="I68" s="160"/>
      <c r="J68" s="161"/>
      <c r="K68" s="160"/>
      <c r="L68" s="161"/>
      <c r="M68" s="160"/>
    </row>
    <row r="69" spans="1:13" ht="16.5" customHeight="1" x14ac:dyDescent="0.2">
      <c r="A69" s="54" t="str">
        <f>+A3</f>
        <v>For the year ended 31 December 2020</v>
      </c>
      <c r="B69" s="162"/>
      <c r="C69" s="162"/>
      <c r="D69" s="162"/>
      <c r="E69" s="163"/>
      <c r="F69" s="164"/>
      <c r="G69" s="164"/>
      <c r="H69" s="164"/>
      <c r="I69" s="164"/>
      <c r="J69" s="164"/>
      <c r="K69" s="164"/>
      <c r="L69" s="164"/>
      <c r="M69" s="164"/>
    </row>
    <row r="70" spans="1:13" ht="16.5" customHeight="1" x14ac:dyDescent="0.2">
      <c r="A70" s="58"/>
      <c r="B70" s="59"/>
      <c r="C70" s="59"/>
      <c r="D70" s="59"/>
      <c r="E70" s="60"/>
      <c r="F70" s="59"/>
      <c r="G70" s="78"/>
      <c r="H70" s="165"/>
      <c r="I70" s="78"/>
      <c r="J70" s="165"/>
      <c r="K70" s="78"/>
      <c r="L70" s="165"/>
      <c r="M70" s="78"/>
    </row>
    <row r="71" spans="1:13" ht="16.5" customHeight="1" x14ac:dyDescent="0.2">
      <c r="A71" s="58"/>
      <c r="B71" s="59"/>
      <c r="C71" s="59"/>
      <c r="D71" s="59"/>
      <c r="E71" s="60"/>
      <c r="F71" s="59"/>
      <c r="G71" s="78"/>
      <c r="H71" s="165"/>
      <c r="I71" s="78"/>
      <c r="J71" s="165"/>
      <c r="K71" s="78"/>
      <c r="L71" s="165"/>
      <c r="M71" s="78"/>
    </row>
    <row r="72" spans="1:13" ht="16.5" customHeight="1" x14ac:dyDescent="0.2">
      <c r="A72" s="58"/>
      <c r="B72" s="59"/>
      <c r="C72" s="59"/>
      <c r="D72" s="59"/>
      <c r="E72" s="60"/>
      <c r="F72" s="59"/>
      <c r="G72" s="272" t="s">
        <v>205</v>
      </c>
      <c r="H72" s="272"/>
      <c r="I72" s="272"/>
      <c r="J72" s="3"/>
      <c r="K72" s="272" t="s">
        <v>206</v>
      </c>
      <c r="L72" s="272"/>
      <c r="M72" s="272"/>
    </row>
    <row r="73" spans="1:13" ht="16.5" customHeight="1" x14ac:dyDescent="0.2">
      <c r="A73" s="62"/>
      <c r="B73" s="62"/>
      <c r="C73" s="62"/>
      <c r="D73" s="62"/>
      <c r="E73" s="49"/>
      <c r="F73" s="62"/>
      <c r="G73" s="275" t="s">
        <v>235</v>
      </c>
      <c r="H73" s="275"/>
      <c r="I73" s="275"/>
      <c r="J73" s="3"/>
      <c r="K73" s="275" t="s">
        <v>235</v>
      </c>
      <c r="L73" s="275"/>
      <c r="M73" s="275"/>
    </row>
    <row r="74" spans="1:13" ht="16.5" customHeight="1" x14ac:dyDescent="0.2">
      <c r="A74" s="62"/>
      <c r="B74" s="62"/>
      <c r="C74" s="62"/>
      <c r="D74" s="62"/>
      <c r="E74" s="49"/>
      <c r="F74" s="62"/>
      <c r="G74" s="19" t="s">
        <v>2</v>
      </c>
      <c r="H74" s="153"/>
      <c r="I74" s="19" t="s">
        <v>2</v>
      </c>
      <c r="J74" s="153"/>
      <c r="K74" s="19" t="s">
        <v>2</v>
      </c>
      <c r="L74" s="153"/>
      <c r="M74" s="19" t="s">
        <v>2</v>
      </c>
    </row>
    <row r="75" spans="1:13" ht="16.5" customHeight="1" x14ac:dyDescent="0.2">
      <c r="A75" s="62"/>
      <c r="B75" s="62"/>
      <c r="C75" s="62"/>
      <c r="D75" s="62"/>
      <c r="E75" s="49"/>
      <c r="F75" s="62"/>
      <c r="G75" s="19" t="s">
        <v>144</v>
      </c>
      <c r="H75" s="153"/>
      <c r="I75" s="19" t="s">
        <v>115</v>
      </c>
      <c r="J75" s="153"/>
      <c r="K75" s="19" t="s">
        <v>144</v>
      </c>
      <c r="L75" s="153"/>
      <c r="M75" s="19" t="s">
        <v>115</v>
      </c>
    </row>
    <row r="76" spans="1:13" ht="16.5" customHeight="1" x14ac:dyDescent="0.2">
      <c r="A76" s="62"/>
      <c r="B76" s="62"/>
      <c r="C76" s="62"/>
      <c r="D76" s="62"/>
      <c r="E76" s="63" t="s">
        <v>3</v>
      </c>
      <c r="F76" s="64"/>
      <c r="G76" s="65" t="s">
        <v>91</v>
      </c>
      <c r="H76" s="66"/>
      <c r="I76" s="65" t="s">
        <v>91</v>
      </c>
      <c r="J76" s="66"/>
      <c r="K76" s="65" t="s">
        <v>91</v>
      </c>
      <c r="L76" s="66"/>
      <c r="M76" s="65" t="s">
        <v>91</v>
      </c>
    </row>
    <row r="77" spans="1:13" ht="16.5" customHeight="1" x14ac:dyDescent="0.2">
      <c r="A77" s="62"/>
      <c r="B77" s="62"/>
      <c r="C77" s="62"/>
      <c r="D77" s="62"/>
      <c r="E77" s="166"/>
      <c r="F77" s="64"/>
      <c r="G77" s="167"/>
      <c r="H77" s="66"/>
      <c r="I77" s="66"/>
      <c r="J77" s="66"/>
      <c r="K77" s="167"/>
      <c r="L77" s="66"/>
      <c r="M77" s="66"/>
    </row>
    <row r="78" spans="1:13" ht="16.5" customHeight="1" x14ac:dyDescent="0.2">
      <c r="A78" s="53" t="s">
        <v>189</v>
      </c>
      <c r="B78" s="62"/>
      <c r="C78" s="62"/>
      <c r="D78" s="62"/>
      <c r="E78" s="166"/>
      <c r="F78" s="64"/>
      <c r="G78" s="167"/>
      <c r="H78" s="66"/>
      <c r="I78" s="66"/>
      <c r="J78" s="66"/>
      <c r="K78" s="167"/>
      <c r="L78" s="66"/>
      <c r="M78" s="66"/>
    </row>
    <row r="79" spans="1:13" ht="16.5" customHeight="1" x14ac:dyDescent="0.2">
      <c r="A79" s="5"/>
      <c r="B79" s="53" t="s">
        <v>190</v>
      </c>
      <c r="C79" s="51"/>
      <c r="D79" s="51"/>
      <c r="E79" s="166"/>
      <c r="F79" s="51"/>
      <c r="G79" s="94">
        <f>SUM(G12,G40,G64)</f>
        <v>1493510</v>
      </c>
      <c r="H79" s="95"/>
      <c r="I79" s="95">
        <f>SUM(I12,I40,I64)</f>
        <v>3241957</v>
      </c>
      <c r="J79" s="95"/>
      <c r="K79" s="94">
        <f>SUM(K12,K40,K64)</f>
        <v>1523718</v>
      </c>
      <c r="L79" s="95"/>
      <c r="M79" s="95">
        <f>SUM(M12,M40,M64)</f>
        <v>3043022</v>
      </c>
    </row>
    <row r="80" spans="1:13" ht="16.5" customHeight="1" x14ac:dyDescent="0.2">
      <c r="A80" s="51" t="s">
        <v>87</v>
      </c>
      <c r="B80" s="51"/>
      <c r="C80" s="51"/>
      <c r="D80" s="51"/>
      <c r="E80" s="49">
        <v>10</v>
      </c>
      <c r="F80" s="51"/>
      <c r="G80" s="180">
        <v>4483430</v>
      </c>
      <c r="H80" s="181"/>
      <c r="I80" s="181">
        <v>1310548</v>
      </c>
      <c r="J80" s="181"/>
      <c r="K80" s="180">
        <v>3622572</v>
      </c>
      <c r="L80" s="181"/>
      <c r="M80" s="181">
        <v>579537</v>
      </c>
    </row>
    <row r="81" spans="1:13" ht="16.5" customHeight="1" x14ac:dyDescent="0.2">
      <c r="A81" s="51" t="s">
        <v>279</v>
      </c>
      <c r="B81" s="51"/>
      <c r="C81" s="51"/>
      <c r="D81" s="51"/>
      <c r="E81" s="49"/>
      <c r="F81" s="51"/>
      <c r="G81" s="182">
        <v>42307</v>
      </c>
      <c r="H81" s="181"/>
      <c r="I81" s="183">
        <v>-69075</v>
      </c>
      <c r="J81" s="181"/>
      <c r="K81" s="182">
        <v>13917</v>
      </c>
      <c r="L81" s="181"/>
      <c r="M81" s="183">
        <v>13</v>
      </c>
    </row>
    <row r="82" spans="1:13" ht="16.5" customHeight="1" x14ac:dyDescent="0.2">
      <c r="A82" s="79"/>
      <c r="B82" s="79"/>
      <c r="C82" s="79"/>
      <c r="D82" s="79"/>
      <c r="E82" s="60"/>
      <c r="F82" s="62"/>
      <c r="G82" s="76"/>
      <c r="H82" s="95"/>
      <c r="I82" s="77"/>
      <c r="J82" s="95"/>
      <c r="K82" s="76"/>
      <c r="L82" s="95"/>
      <c r="M82" s="77"/>
    </row>
    <row r="83" spans="1:13" ht="16.5" customHeight="1" thickBot="1" x14ac:dyDescent="0.25">
      <c r="A83" s="53" t="s">
        <v>210</v>
      </c>
      <c r="B83" s="256"/>
      <c r="C83" s="51"/>
      <c r="D83" s="51"/>
      <c r="E83" s="49">
        <v>10</v>
      </c>
      <c r="F83" s="51"/>
      <c r="G83" s="98">
        <f>SUM(G79:G81)</f>
        <v>6019247</v>
      </c>
      <c r="H83" s="77"/>
      <c r="I83" s="99">
        <f>SUM(I79:I81)</f>
        <v>4483430</v>
      </c>
      <c r="J83" s="77"/>
      <c r="K83" s="98">
        <f>SUM(K79:K81)</f>
        <v>5160207</v>
      </c>
      <c r="L83" s="77"/>
      <c r="M83" s="99">
        <f>SUM(M79:M81)</f>
        <v>3622572</v>
      </c>
    </row>
    <row r="84" spans="1:13" ht="16.5" customHeight="1" thickTop="1" x14ac:dyDescent="0.2">
      <c r="A84" s="79"/>
      <c r="B84" s="79"/>
      <c r="C84" s="79"/>
      <c r="D84" s="79"/>
      <c r="E84" s="60"/>
      <c r="F84" s="62"/>
      <c r="G84" s="259"/>
      <c r="H84" s="95"/>
      <c r="I84" s="77"/>
      <c r="J84" s="95"/>
      <c r="K84" s="259"/>
      <c r="L84" s="95"/>
      <c r="M84" s="77"/>
    </row>
    <row r="85" spans="1:13" ht="16.5" customHeight="1" x14ac:dyDescent="0.2">
      <c r="A85" s="51"/>
      <c r="B85" s="51"/>
      <c r="C85" s="51"/>
      <c r="D85" s="51"/>
      <c r="E85" s="49"/>
      <c r="F85" s="51"/>
      <c r="G85" s="197"/>
      <c r="H85" s="95"/>
      <c r="I85" s="267"/>
      <c r="J85" s="95"/>
      <c r="K85" s="184"/>
      <c r="L85" s="95"/>
      <c r="M85" s="267"/>
    </row>
    <row r="86" spans="1:13" ht="16.5" customHeight="1" x14ac:dyDescent="0.2">
      <c r="A86" s="53" t="s">
        <v>148</v>
      </c>
      <c r="B86" s="51"/>
      <c r="C86" s="51"/>
      <c r="D86" s="51"/>
      <c r="E86" s="49"/>
      <c r="F86" s="51"/>
      <c r="G86" s="76"/>
      <c r="H86" s="95"/>
      <c r="I86" s="77"/>
      <c r="J86" s="95"/>
      <c r="K86" s="76"/>
      <c r="L86" s="95"/>
      <c r="M86" s="77"/>
    </row>
    <row r="87" spans="1:13" ht="16.5" customHeight="1" x14ac:dyDescent="0.2">
      <c r="A87" s="53"/>
      <c r="B87" s="51"/>
      <c r="C87" s="51"/>
      <c r="D87" s="51"/>
      <c r="E87" s="49"/>
      <c r="F87" s="51"/>
      <c r="G87" s="76"/>
      <c r="H87" s="95"/>
      <c r="I87" s="77"/>
      <c r="J87" s="95"/>
      <c r="K87" s="76"/>
      <c r="L87" s="95"/>
      <c r="M87" s="77"/>
    </row>
    <row r="88" spans="1:13" ht="16.5" customHeight="1" x14ac:dyDescent="0.2">
      <c r="A88" s="51" t="s">
        <v>184</v>
      </c>
      <c r="B88" s="51"/>
      <c r="C88" s="51"/>
      <c r="D88" s="51"/>
      <c r="E88" s="49"/>
      <c r="F88" s="51"/>
      <c r="G88" s="76"/>
      <c r="H88" s="95"/>
      <c r="I88" s="77"/>
      <c r="J88" s="95"/>
      <c r="K88" s="76"/>
      <c r="L88" s="95"/>
      <c r="M88" s="77"/>
    </row>
    <row r="89" spans="1:13" ht="16.5" customHeight="1" x14ac:dyDescent="0.2">
      <c r="A89" s="5"/>
      <c r="B89" s="51" t="s">
        <v>186</v>
      </c>
      <c r="C89" s="51"/>
      <c r="D89" s="51"/>
      <c r="E89" s="49"/>
      <c r="F89" s="51"/>
      <c r="G89" s="76"/>
      <c r="H89" s="95"/>
      <c r="I89" s="77"/>
      <c r="J89" s="95"/>
      <c r="K89" s="76"/>
      <c r="L89" s="95"/>
      <c r="M89" s="77"/>
    </row>
    <row r="90" spans="1:13" ht="16.5" customHeight="1" x14ac:dyDescent="0.2">
      <c r="A90" s="51"/>
      <c r="B90" s="51" t="s">
        <v>185</v>
      </c>
      <c r="C90" s="51"/>
      <c r="D90" s="51"/>
      <c r="E90" s="49">
        <v>25</v>
      </c>
      <c r="F90" s="51"/>
      <c r="G90" s="76">
        <v>366790</v>
      </c>
      <c r="H90" s="95"/>
      <c r="I90" s="77">
        <v>415353</v>
      </c>
      <c r="J90" s="95"/>
      <c r="K90" s="76">
        <v>42069</v>
      </c>
      <c r="L90" s="95"/>
      <c r="M90" s="77">
        <v>114541</v>
      </c>
    </row>
    <row r="91" spans="1:13" ht="16.5" customHeight="1" x14ac:dyDescent="0.2">
      <c r="A91" s="51" t="s">
        <v>229</v>
      </c>
      <c r="B91" s="51"/>
      <c r="C91" s="51"/>
      <c r="D91" s="51"/>
      <c r="E91" s="49"/>
      <c r="F91" s="51"/>
      <c r="G91" s="76"/>
      <c r="H91" s="95"/>
      <c r="I91" s="77"/>
      <c r="J91" s="95"/>
      <c r="K91" s="76"/>
      <c r="L91" s="95"/>
      <c r="M91" s="77"/>
    </row>
    <row r="92" spans="1:13" ht="16.5" customHeight="1" x14ac:dyDescent="0.2">
      <c r="A92" s="51"/>
      <c r="B92" s="51" t="s">
        <v>230</v>
      </c>
      <c r="C92" s="51"/>
      <c r="D92" s="51"/>
      <c r="E92" s="49">
        <v>15</v>
      </c>
      <c r="F92" s="51"/>
      <c r="G92" s="76">
        <v>249918</v>
      </c>
      <c r="H92" s="95"/>
      <c r="I92" s="77">
        <v>241806</v>
      </c>
      <c r="J92" s="95"/>
      <c r="K92" s="76">
        <v>0</v>
      </c>
      <c r="L92" s="95"/>
      <c r="M92" s="77">
        <v>77356</v>
      </c>
    </row>
    <row r="93" spans="1:13" ht="16.5" customHeight="1" x14ac:dyDescent="0.2">
      <c r="A93" s="51" t="s">
        <v>187</v>
      </c>
      <c r="B93" s="51"/>
      <c r="C93" s="51"/>
      <c r="D93" s="51"/>
      <c r="E93" s="49"/>
      <c r="F93" s="51"/>
      <c r="G93" s="76"/>
      <c r="H93" s="95"/>
      <c r="I93" s="77"/>
      <c r="J93" s="95"/>
      <c r="K93" s="76"/>
      <c r="L93" s="95"/>
      <c r="M93" s="77"/>
    </row>
    <row r="94" spans="1:13" ht="16.5" customHeight="1" x14ac:dyDescent="0.2">
      <c r="A94" s="51"/>
      <c r="B94" s="51" t="s">
        <v>211</v>
      </c>
      <c r="C94" s="51"/>
      <c r="D94" s="51"/>
      <c r="E94" s="49">
        <v>15</v>
      </c>
      <c r="F94" s="51"/>
      <c r="G94" s="76">
        <v>0</v>
      </c>
      <c r="H94" s="95"/>
      <c r="I94" s="77">
        <v>-13781</v>
      </c>
      <c r="J94" s="95"/>
      <c r="K94" s="76">
        <v>0</v>
      </c>
      <c r="L94" s="95"/>
      <c r="M94" s="77">
        <v>959</v>
      </c>
    </row>
    <row r="95" spans="1:13" ht="16.5" customHeight="1" x14ac:dyDescent="0.2">
      <c r="A95" s="51" t="s">
        <v>267</v>
      </c>
      <c r="B95" s="51"/>
      <c r="C95" s="51"/>
      <c r="D95" s="51"/>
      <c r="E95" s="49"/>
      <c r="F95" s="51"/>
      <c r="G95" s="76"/>
      <c r="H95" s="95"/>
      <c r="I95" s="77"/>
      <c r="J95" s="95"/>
      <c r="K95" s="76"/>
      <c r="L95" s="95"/>
      <c r="M95" s="77"/>
    </row>
    <row r="96" spans="1:13" ht="16.5" customHeight="1" x14ac:dyDescent="0.2">
      <c r="A96" s="5"/>
      <c r="B96" s="51" t="s">
        <v>188</v>
      </c>
      <c r="C96" s="51"/>
      <c r="D96" s="51"/>
      <c r="E96" s="49">
        <v>19</v>
      </c>
      <c r="F96" s="51"/>
      <c r="G96" s="94">
        <v>290051</v>
      </c>
      <c r="H96" s="95"/>
      <c r="I96" s="185">
        <v>235815</v>
      </c>
      <c r="J96" s="95"/>
      <c r="K96" s="94">
        <v>53287</v>
      </c>
      <c r="L96" s="95"/>
      <c r="M96" s="185">
        <v>21634</v>
      </c>
    </row>
    <row r="97" spans="1:13" ht="16.5" customHeight="1" x14ac:dyDescent="0.2">
      <c r="A97" s="51" t="s">
        <v>192</v>
      </c>
      <c r="B97" s="51"/>
      <c r="C97" s="51"/>
      <c r="D97" s="51"/>
      <c r="E97" s="49"/>
      <c r="F97" s="51"/>
      <c r="G97" s="186"/>
      <c r="H97" s="95"/>
      <c r="I97" s="185"/>
      <c r="J97" s="95"/>
      <c r="K97" s="186"/>
      <c r="L97" s="95"/>
      <c r="M97" s="185"/>
    </row>
    <row r="98" spans="1:13" ht="16.5" customHeight="1" x14ac:dyDescent="0.2">
      <c r="A98" s="51"/>
      <c r="B98" s="51" t="s">
        <v>193</v>
      </c>
      <c r="C98" s="51"/>
      <c r="D98" s="51"/>
      <c r="E98" s="49" t="s">
        <v>251</v>
      </c>
      <c r="F98" s="187"/>
      <c r="G98" s="94">
        <v>0</v>
      </c>
      <c r="H98" s="188"/>
      <c r="I98" s="177">
        <v>0</v>
      </c>
      <c r="J98" s="188"/>
      <c r="K98" s="94">
        <v>204122</v>
      </c>
      <c r="L98" s="188"/>
      <c r="M98" s="177">
        <v>0</v>
      </c>
    </row>
    <row r="99" spans="1:13" ht="16.5" customHeight="1" x14ac:dyDescent="0.2">
      <c r="A99" s="51" t="s">
        <v>270</v>
      </c>
      <c r="B99" s="51"/>
      <c r="C99" s="51"/>
      <c r="D99" s="51"/>
      <c r="E99" s="49"/>
      <c r="F99" s="51"/>
      <c r="G99" s="94"/>
      <c r="H99" s="188"/>
      <c r="I99" s="177"/>
      <c r="J99" s="188"/>
      <c r="K99" s="94"/>
      <c r="L99" s="188"/>
      <c r="M99" s="177"/>
    </row>
    <row r="100" spans="1:13" ht="16.5" customHeight="1" x14ac:dyDescent="0.2">
      <c r="A100" s="51"/>
      <c r="B100" s="51" t="s">
        <v>271</v>
      </c>
      <c r="C100" s="51"/>
      <c r="D100" s="51"/>
      <c r="E100" s="49">
        <v>15</v>
      </c>
      <c r="F100" s="51"/>
      <c r="G100" s="94">
        <v>34374</v>
      </c>
      <c r="H100" s="95"/>
      <c r="I100" s="177">
        <v>0</v>
      </c>
      <c r="J100" s="95"/>
      <c r="K100" s="94">
        <v>0</v>
      </c>
      <c r="L100" s="95"/>
      <c r="M100" s="177">
        <v>0</v>
      </c>
    </row>
    <row r="101" spans="1:13" ht="16.5" customHeight="1" x14ac:dyDescent="0.2">
      <c r="A101" s="51"/>
      <c r="B101" s="51"/>
      <c r="C101" s="51"/>
      <c r="D101" s="51"/>
      <c r="E101" s="49"/>
      <c r="F101" s="51"/>
      <c r="G101" s="185"/>
      <c r="H101" s="95"/>
      <c r="I101" s="185"/>
      <c r="J101" s="95"/>
      <c r="K101" s="185"/>
      <c r="L101" s="95"/>
      <c r="M101" s="185"/>
    </row>
    <row r="102" spans="1:13" ht="16.5" customHeight="1" x14ac:dyDescent="0.2">
      <c r="A102" s="51"/>
      <c r="B102" s="51"/>
      <c r="C102" s="51"/>
      <c r="D102" s="51"/>
      <c r="E102" s="49"/>
      <c r="F102" s="51"/>
      <c r="G102" s="185"/>
      <c r="H102" s="95"/>
      <c r="I102" s="185"/>
      <c r="J102" s="95"/>
      <c r="K102" s="185"/>
      <c r="L102" s="95"/>
      <c r="M102" s="185"/>
    </row>
    <row r="103" spans="1:13" ht="16.5" customHeight="1" x14ac:dyDescent="0.2">
      <c r="A103" s="51"/>
      <c r="B103" s="51"/>
      <c r="C103" s="51"/>
      <c r="D103" s="51"/>
      <c r="E103" s="49"/>
      <c r="F103" s="51"/>
      <c r="G103" s="185"/>
      <c r="H103" s="95"/>
      <c r="I103" s="185"/>
      <c r="J103" s="95"/>
      <c r="K103" s="185"/>
      <c r="L103" s="95"/>
      <c r="M103" s="185"/>
    </row>
    <row r="104" spans="1:13" ht="16.5" customHeight="1" x14ac:dyDescent="0.2">
      <c r="A104" s="51"/>
      <c r="B104" s="51"/>
      <c r="C104" s="51"/>
      <c r="D104" s="51"/>
      <c r="E104" s="49"/>
      <c r="F104" s="51"/>
      <c r="G104" s="185"/>
      <c r="H104" s="95"/>
      <c r="I104" s="185"/>
      <c r="J104" s="95"/>
      <c r="K104" s="185"/>
      <c r="L104" s="95"/>
      <c r="M104" s="185"/>
    </row>
    <row r="105" spans="1:13" ht="16.5" customHeight="1" x14ac:dyDescent="0.2">
      <c r="A105" s="51"/>
      <c r="B105" s="51"/>
      <c r="C105" s="51"/>
      <c r="D105" s="51"/>
      <c r="E105" s="49"/>
      <c r="F105" s="51"/>
      <c r="G105" s="185"/>
      <c r="H105" s="95"/>
      <c r="I105" s="185"/>
      <c r="J105" s="95"/>
      <c r="K105" s="185"/>
      <c r="L105" s="95"/>
      <c r="M105" s="185"/>
    </row>
    <row r="106" spans="1:13" ht="16.5" customHeight="1" x14ac:dyDescent="0.2">
      <c r="A106" s="51"/>
      <c r="B106" s="51"/>
      <c r="C106" s="51"/>
      <c r="D106" s="51"/>
      <c r="E106" s="49"/>
      <c r="F106" s="51"/>
      <c r="G106" s="185"/>
      <c r="H106" s="95"/>
      <c r="I106" s="185"/>
      <c r="J106" s="95"/>
      <c r="K106" s="185"/>
      <c r="L106" s="95"/>
      <c r="M106" s="185"/>
    </row>
    <row r="107" spans="1:13" ht="16.5" customHeight="1" x14ac:dyDescent="0.2">
      <c r="A107" s="51"/>
      <c r="B107" s="51"/>
      <c r="C107" s="51"/>
      <c r="D107" s="51"/>
      <c r="E107" s="49"/>
      <c r="F107" s="51"/>
      <c r="G107" s="185"/>
      <c r="H107" s="95"/>
      <c r="I107" s="185"/>
      <c r="J107" s="95"/>
      <c r="K107" s="185"/>
      <c r="L107" s="95"/>
      <c r="M107" s="185"/>
    </row>
    <row r="108" spans="1:13" ht="16.5" customHeight="1" x14ac:dyDescent="0.2">
      <c r="A108" s="51"/>
      <c r="B108" s="51"/>
      <c r="C108" s="51"/>
      <c r="D108" s="51"/>
      <c r="E108" s="49"/>
      <c r="F108" s="51"/>
      <c r="G108" s="185"/>
      <c r="H108" s="95"/>
      <c r="I108" s="185"/>
      <c r="J108" s="95"/>
      <c r="K108" s="185"/>
      <c r="L108" s="95"/>
      <c r="M108" s="185"/>
    </row>
    <row r="109" spans="1:13" ht="16.5" customHeight="1" x14ac:dyDescent="0.2">
      <c r="A109" s="51"/>
      <c r="B109" s="51"/>
      <c r="C109" s="51"/>
      <c r="D109" s="51"/>
      <c r="E109" s="49"/>
      <c r="F109" s="51"/>
      <c r="G109" s="185"/>
      <c r="H109" s="95"/>
      <c r="I109" s="185"/>
      <c r="J109" s="95"/>
      <c r="K109" s="185"/>
      <c r="L109" s="95"/>
      <c r="M109" s="185"/>
    </row>
    <row r="110" spans="1:13" ht="16.5" customHeight="1" x14ac:dyDescent="0.2">
      <c r="A110" s="51"/>
      <c r="B110" s="51"/>
      <c r="C110" s="51"/>
      <c r="D110" s="51"/>
      <c r="E110" s="49"/>
      <c r="F110" s="51"/>
      <c r="G110" s="185"/>
      <c r="H110" s="95"/>
      <c r="I110" s="185"/>
      <c r="J110" s="95"/>
      <c r="K110" s="185"/>
      <c r="L110" s="95"/>
      <c r="M110" s="185"/>
    </row>
    <row r="111" spans="1:13" ht="16.5" customHeight="1" x14ac:dyDescent="0.2">
      <c r="A111" s="51"/>
      <c r="B111" s="51"/>
      <c r="C111" s="51"/>
      <c r="D111" s="51"/>
      <c r="E111" s="49"/>
      <c r="F111" s="51"/>
      <c r="G111" s="185"/>
      <c r="H111" s="95"/>
      <c r="I111" s="185"/>
      <c r="J111" s="95"/>
      <c r="K111" s="185"/>
      <c r="L111" s="95"/>
      <c r="M111" s="185"/>
    </row>
    <row r="112" spans="1:13" ht="16.5" customHeight="1" x14ac:dyDescent="0.2">
      <c r="A112" s="51"/>
      <c r="B112" s="51"/>
      <c r="C112" s="51"/>
      <c r="D112" s="51"/>
      <c r="E112" s="49"/>
      <c r="F112" s="51"/>
      <c r="G112" s="185"/>
      <c r="H112" s="95"/>
      <c r="I112" s="185"/>
      <c r="J112" s="95"/>
      <c r="K112" s="185"/>
      <c r="L112" s="95"/>
      <c r="M112" s="185"/>
    </row>
    <row r="113" spans="1:13" ht="16.5" customHeight="1" x14ac:dyDescent="0.2">
      <c r="A113" s="51"/>
      <c r="B113" s="51"/>
      <c r="C113" s="51"/>
      <c r="D113" s="51"/>
      <c r="E113" s="49"/>
      <c r="F113" s="51"/>
      <c r="G113" s="185"/>
      <c r="H113" s="95"/>
      <c r="I113" s="185"/>
      <c r="J113" s="95"/>
      <c r="K113" s="185"/>
      <c r="L113" s="95"/>
      <c r="M113" s="185"/>
    </row>
    <row r="114" spans="1:13" ht="16.5" customHeight="1" x14ac:dyDescent="0.2">
      <c r="A114" s="51"/>
      <c r="B114" s="51"/>
      <c r="C114" s="51"/>
      <c r="D114" s="51"/>
      <c r="E114" s="49"/>
      <c r="F114" s="51"/>
      <c r="G114" s="185"/>
      <c r="H114" s="95"/>
      <c r="I114" s="185"/>
      <c r="J114" s="95"/>
      <c r="K114" s="185"/>
      <c r="L114" s="95"/>
      <c r="M114" s="185"/>
    </row>
    <row r="115" spans="1:13" ht="16.5" customHeight="1" x14ac:dyDescent="0.2">
      <c r="A115" s="51"/>
      <c r="B115" s="51"/>
      <c r="C115" s="51"/>
      <c r="D115" s="51"/>
      <c r="E115" s="49"/>
      <c r="F115" s="51"/>
      <c r="G115" s="185"/>
      <c r="H115" s="95"/>
      <c r="I115" s="185"/>
      <c r="J115" s="95"/>
      <c r="K115" s="185"/>
      <c r="L115" s="95"/>
      <c r="M115" s="185"/>
    </row>
    <row r="116" spans="1:13" ht="16.5" customHeight="1" x14ac:dyDescent="0.2">
      <c r="A116" s="51"/>
      <c r="B116" s="51"/>
      <c r="C116" s="51"/>
      <c r="D116" s="51"/>
      <c r="E116" s="49"/>
      <c r="F116" s="51"/>
      <c r="G116" s="185"/>
      <c r="H116" s="95"/>
      <c r="I116" s="185"/>
      <c r="J116" s="95"/>
      <c r="K116" s="185"/>
      <c r="L116" s="95"/>
      <c r="M116" s="185"/>
    </row>
    <row r="117" spans="1:13" ht="16.5" customHeight="1" x14ac:dyDescent="0.2">
      <c r="A117" s="51"/>
      <c r="B117" s="51"/>
      <c r="C117" s="51"/>
      <c r="D117" s="51"/>
      <c r="E117" s="49"/>
      <c r="F117" s="51"/>
      <c r="G117" s="185"/>
      <c r="H117" s="95"/>
      <c r="I117" s="185"/>
      <c r="J117" s="95"/>
      <c r="K117" s="185"/>
      <c r="L117" s="95"/>
      <c r="M117" s="185"/>
    </row>
    <row r="118" spans="1:13" ht="16.5" customHeight="1" x14ac:dyDescent="0.2">
      <c r="A118" s="51"/>
      <c r="B118" s="51"/>
      <c r="C118" s="51"/>
      <c r="D118" s="51"/>
      <c r="E118" s="49"/>
      <c r="F118" s="51"/>
      <c r="G118" s="185"/>
      <c r="H118" s="95"/>
      <c r="I118" s="185"/>
      <c r="J118" s="95"/>
      <c r="K118" s="185"/>
      <c r="L118" s="95"/>
      <c r="M118" s="185"/>
    </row>
    <row r="119" spans="1:13" ht="16.5" customHeight="1" x14ac:dyDescent="0.2">
      <c r="A119" s="51"/>
      <c r="B119" s="51"/>
      <c r="C119" s="51"/>
      <c r="D119" s="51"/>
      <c r="E119" s="49"/>
      <c r="F119" s="51"/>
      <c r="G119" s="185"/>
      <c r="H119" s="95"/>
      <c r="I119" s="185"/>
      <c r="J119" s="95"/>
      <c r="K119" s="185"/>
      <c r="L119" s="95"/>
      <c r="M119" s="185"/>
    </row>
    <row r="120" spans="1:13" ht="16.5" customHeight="1" x14ac:dyDescent="0.2">
      <c r="A120" s="51"/>
      <c r="B120" s="51"/>
      <c r="C120" s="51"/>
      <c r="D120" s="51"/>
      <c r="E120" s="49"/>
      <c r="F120" s="51"/>
      <c r="G120" s="185"/>
      <c r="H120" s="95"/>
      <c r="I120" s="185"/>
      <c r="J120" s="95"/>
      <c r="K120" s="185"/>
      <c r="L120" s="95"/>
      <c r="M120" s="185"/>
    </row>
    <row r="121" spans="1:13" ht="21.95" customHeight="1" x14ac:dyDescent="0.2">
      <c r="A121" s="189" t="str">
        <f>'EQ 12'!A36</f>
        <v>The accompanying notes are integral part of these consolidated and separate financial statements.</v>
      </c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</row>
  </sheetData>
  <mergeCells count="8">
    <mergeCell ref="G6:I6"/>
    <mergeCell ref="K6:M6"/>
    <mergeCell ref="G73:I73"/>
    <mergeCell ref="K73:M73"/>
    <mergeCell ref="G7:I7"/>
    <mergeCell ref="K7:M7"/>
    <mergeCell ref="G72:I72"/>
    <mergeCell ref="K72:M72"/>
  </mergeCells>
  <pageMargins left="0.8" right="0.5" top="0.5" bottom="0.6" header="0.49" footer="0.4"/>
  <pageSetup paperSize="9" scale="88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6-8</vt:lpstr>
      <vt:lpstr>PL 9</vt:lpstr>
      <vt:lpstr>PL 10</vt:lpstr>
      <vt:lpstr>EQ 11</vt:lpstr>
      <vt:lpstr>EQ 12</vt:lpstr>
      <vt:lpstr>CF 13-14</vt:lpstr>
      <vt:lpstr>'BS 6-8'!Print_Area</vt:lpstr>
      <vt:lpstr>'CF 13-14'!Print_Area</vt:lpstr>
      <vt:lpstr>'EQ 11'!Print_Area</vt:lpstr>
      <vt:lpstr>'EQ 12'!Print_Area</vt:lpstr>
      <vt:lpstr>'PL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2021-02-22T03:03:14Z</cp:lastPrinted>
  <dcterms:created xsi:type="dcterms:W3CDTF">2011-05-10T09:08:54Z</dcterms:created>
  <dcterms:modified xsi:type="dcterms:W3CDTF">2021-02-22T03:03:19Z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