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20\Ye12'20\"/>
    </mc:Choice>
  </mc:AlternateContent>
  <xr:revisionPtr revIDLastSave="0" documentId="13_ncr:1_{3A55FB1D-156C-4558-A782-5316D62A52C2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8" r:id="rId2"/>
    <sheet name="SCE " sheetId="12" r:id="rId3"/>
    <sheet name="CF" sheetId="13" r:id="rId4"/>
  </sheets>
  <definedNames>
    <definedName name="_xlnm.Print_Area" localSheetId="0">BS!$A$1:$F$63</definedName>
    <definedName name="_xlnm.Print_Area" localSheetId="3">CF!$A$1:$F$63</definedName>
    <definedName name="_xlnm.Print_Area" localSheetId="1">PL!$A$1:$F$35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4" i="13" l="1"/>
  <c r="D54" i="13"/>
  <c r="F27" i="8"/>
  <c r="I18" i="12" l="1"/>
  <c r="D33" i="8"/>
  <c r="D15" i="1"/>
  <c r="F50" i="13" l="1"/>
  <c r="D50" i="13"/>
  <c r="F15" i="8" l="1"/>
  <c r="F10" i="8"/>
  <c r="F55" i="1"/>
  <c r="F43" i="1"/>
  <c r="F38" i="1"/>
  <c r="F44" i="1" s="1"/>
  <c r="F23" i="1"/>
  <c r="F15" i="1"/>
  <c r="F16" i="8" l="1"/>
  <c r="F19" i="8" s="1"/>
  <c r="F7" i="13" s="1"/>
  <c r="F22" i="13" s="1"/>
  <c r="F33" i="13" s="1"/>
  <c r="F36" i="13" s="1"/>
  <c r="F55" i="13" s="1"/>
  <c r="F57" i="13" s="1"/>
  <c r="F58" i="13" s="1"/>
  <c r="F24" i="1"/>
  <c r="F56" i="1"/>
  <c r="D27" i="8"/>
  <c r="F21" i="8" l="1"/>
  <c r="F29" i="8" s="1"/>
  <c r="D15" i="8"/>
  <c r="D10" i="8"/>
  <c r="E16" i="8"/>
  <c r="E19" i="8" s="1"/>
  <c r="D55" i="1"/>
  <c r="D43" i="1"/>
  <c r="D38" i="1"/>
  <c r="D23" i="1"/>
  <c r="D24" i="1" l="1"/>
  <c r="D44" i="1"/>
  <c r="D56" i="1" s="1"/>
  <c r="D16" i="8"/>
  <c r="D19" i="8" s="1"/>
  <c r="D7" i="13" s="1"/>
  <c r="D22" i="13" s="1"/>
  <c r="D33" i="13" s="1"/>
  <c r="D36" i="13" s="1"/>
  <c r="D55" i="13" s="1"/>
  <c r="D57" i="13" s="1"/>
  <c r="D58" i="13" s="1"/>
  <c r="D21" i="8" l="1"/>
  <c r="D29" i="8" s="1"/>
  <c r="F57" i="1"/>
  <c r="C19" i="12" l="1"/>
  <c r="E19" i="12"/>
  <c r="G19" i="12"/>
  <c r="C13" i="12"/>
  <c r="E13" i="12"/>
  <c r="G13" i="12"/>
  <c r="K8" i="12" l="1"/>
  <c r="H15" i="12" l="1"/>
  <c r="F15" i="12"/>
  <c r="D15" i="12"/>
  <c r="E21" i="12"/>
  <c r="C21" i="12"/>
  <c r="I9" i="12" l="1"/>
  <c r="G15" i="12"/>
  <c r="G21" i="12"/>
  <c r="E15" i="12"/>
  <c r="C15" i="12"/>
  <c r="C20" i="12" s="1"/>
  <c r="G20" i="12" l="1"/>
  <c r="G22" i="12" s="1"/>
  <c r="E20" i="12"/>
  <c r="E22" i="12" s="1"/>
  <c r="K9" i="12"/>
  <c r="C22" i="12"/>
  <c r="I16" i="12" l="1"/>
  <c r="K16" i="12" s="1"/>
  <c r="I19" i="12" l="1"/>
  <c r="D57" i="1" l="1"/>
  <c r="K18" i="12"/>
  <c r="K19" i="12" s="1"/>
  <c r="I12" i="12"/>
  <c r="I13" i="12" l="1"/>
  <c r="K12" i="12"/>
  <c r="K13" i="12" s="1"/>
  <c r="K21" i="12" s="1"/>
  <c r="K11" i="12"/>
  <c r="I21" i="12" l="1"/>
  <c r="I15" i="12"/>
  <c r="I20" i="12" l="1"/>
  <c r="I22" i="12" s="1"/>
  <c r="K15" i="12"/>
  <c r="K20" i="12" s="1"/>
  <c r="K22" i="12" s="1"/>
</calcChain>
</file>

<file path=xl/sharedStrings.xml><?xml version="1.0" encoding="utf-8"?>
<sst xmlns="http://schemas.openxmlformats.org/spreadsheetml/2006/main" count="183" uniqueCount="149">
  <si>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</si>
  <si>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</si>
  <si>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</si>
  <si>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</si>
  <si>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</si>
  <si>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</si>
  <si>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</si>
  <si>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</si>
  <si>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</si>
  <si>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</si>
  <si>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</si>
  <si>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</si>
  <si>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</si>
  <si>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</si>
  <si>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</si>
  <si>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</si>
  <si>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</si>
  <si>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</si>
  <si>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</si>
  <si>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</si>
  <si>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</si>
  <si>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</si>
  <si>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</si>
  <si>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</si>
  <si>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</si>
  <si>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</si>
  <si>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</si>
  <si>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</si>
  <si>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</si>
  <si>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</si>
  <si>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</si>
  <si>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</si>
  <si>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</si>
  <si>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</si>
  <si>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</si>
  <si>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</si>
  <si>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</si>
  <si>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</si>
  <si>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</si>
  <si>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</si>
  <si>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</si>
  <si>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</si>
  <si>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</si>
  <si>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</si>
  <si>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</si>
  <si>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</si>
  <si>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</si>
  <si>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>Cash flows from investing activities</t>
  </si>
  <si>
    <t>Proceeds from sales of equipment</t>
  </si>
  <si>
    <t>Issued and</t>
  </si>
  <si>
    <t>Total</t>
  </si>
  <si>
    <t>Reserve for long-term employee benefits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</si>
  <si>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</si>
  <si>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</si>
  <si>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</si>
  <si>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</si>
  <si>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</si>
  <si>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</si>
  <si>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</si>
  <si>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Deferred tax assets</t>
  </si>
  <si>
    <t xml:space="preserve"> </t>
  </si>
  <si>
    <t>(Unit: Baht)</t>
  </si>
  <si>
    <t>Statement of comprehensive income</t>
  </si>
  <si>
    <t>Withholding tax deducted at source</t>
  </si>
  <si>
    <t>Total comprehensive income for the year</t>
  </si>
  <si>
    <t>Cash and cash equivalents at beginning of the year</t>
  </si>
  <si>
    <t xml:space="preserve">The accompanying notes are an integral part of the financial statements. </t>
  </si>
  <si>
    <t>Other comprehensive income:</t>
  </si>
  <si>
    <t xml:space="preserve">   Cash paid for income tax</t>
  </si>
  <si>
    <t>Cash flows statement</t>
  </si>
  <si>
    <t>Cash flows statement (continued)</t>
  </si>
  <si>
    <t xml:space="preserve">Statement of changes in shareholders' equity </t>
  </si>
  <si>
    <t>Retained earnings (deficit)</t>
  </si>
  <si>
    <t xml:space="preserve">   Long-term employee benefits expense</t>
  </si>
  <si>
    <t>statutory reserve</t>
  </si>
  <si>
    <t>Appropriated -</t>
  </si>
  <si>
    <t>Deferred service costs</t>
  </si>
  <si>
    <t xml:space="preserve">   Deferred service costs</t>
  </si>
  <si>
    <t xml:space="preserve">   Gain on sale of equipment</t>
  </si>
  <si>
    <t xml:space="preserve">Property, building and equipment </t>
  </si>
  <si>
    <t>Intangible asset</t>
  </si>
  <si>
    <t xml:space="preserve">   Issued and fully paid </t>
  </si>
  <si>
    <t xml:space="preserve">   Deficit</t>
  </si>
  <si>
    <t>fully paid</t>
  </si>
  <si>
    <t>capital</t>
  </si>
  <si>
    <t>Acquisitions of equipment</t>
  </si>
  <si>
    <t>Acquisitions of intangible assets</t>
  </si>
  <si>
    <t xml:space="preserve">   Amortisation of deferred service costs</t>
  </si>
  <si>
    <t xml:space="preserve">Profit from operating activities before  </t>
  </si>
  <si>
    <t xml:space="preserve">Other comprehensive income </t>
  </si>
  <si>
    <t xml:space="preserve">   for the year</t>
  </si>
  <si>
    <t>Profit for the year</t>
  </si>
  <si>
    <t>Supplemental cash flows information</t>
  </si>
  <si>
    <t>Profit or loss:</t>
  </si>
  <si>
    <t xml:space="preserve">   Payments for long-term employee benefits</t>
  </si>
  <si>
    <t>Profit before income tax</t>
  </si>
  <si>
    <t>Basic earnings per share</t>
  </si>
  <si>
    <t xml:space="preserve">   Profit for the year</t>
  </si>
  <si>
    <t xml:space="preserve">   Interest expenses</t>
  </si>
  <si>
    <t>Increase in fixed deposits</t>
  </si>
  <si>
    <t>Cash flows from financing activities</t>
  </si>
  <si>
    <t>Net cash flows used in financing activities</t>
  </si>
  <si>
    <t xml:space="preserve">   Withholding tax written off</t>
  </si>
  <si>
    <t xml:space="preserve">Other comprehensive income not to be </t>
  </si>
  <si>
    <t xml:space="preserve">   reclassified to profit or loss in subsequent periods:</t>
  </si>
  <si>
    <t>Selling and distribution expenses</t>
  </si>
  <si>
    <t>Cost of sales, services and license</t>
  </si>
  <si>
    <t>Actuarial loss - net of income tax</t>
  </si>
  <si>
    <t>Other comprehensive income for the year</t>
  </si>
  <si>
    <t>Net cash flows used in investing activities</t>
  </si>
  <si>
    <t xml:space="preserve">   Actuarial loss</t>
  </si>
  <si>
    <t>Restricted bank deposits</t>
  </si>
  <si>
    <t>Deficit</t>
  </si>
  <si>
    <t xml:space="preserve">   Intangible assets written off</t>
  </si>
  <si>
    <t>Balance as at 1 January 2019</t>
  </si>
  <si>
    <t>Balance as at 31 December 2019</t>
  </si>
  <si>
    <t>2019</t>
  </si>
  <si>
    <t>Revenue from contracts with customers</t>
  </si>
  <si>
    <t>Cash flows from (used in) operating activities</t>
  </si>
  <si>
    <t xml:space="preserve">   Cash received from witholding income tax refundable</t>
  </si>
  <si>
    <t>Net cash flows from (used in) operating activities</t>
  </si>
  <si>
    <t>Net increase (decrease) in cash and cash equivalents</t>
  </si>
  <si>
    <t>As at 31 December 2020</t>
  </si>
  <si>
    <t>2020</t>
  </si>
  <si>
    <t xml:space="preserve">For the year ended 31 December 2020 </t>
  </si>
  <si>
    <t>For the year ended 31 December 2020</t>
  </si>
  <si>
    <t>Balance as at 1 January 2020</t>
  </si>
  <si>
    <t>Balance as at 31 December 2020</t>
  </si>
  <si>
    <t>Profit from operating activities</t>
  </si>
  <si>
    <t xml:space="preserve">   Other current liabilities</t>
  </si>
  <si>
    <t>Other current financial assets/ Current investments</t>
  </si>
  <si>
    <t xml:space="preserve">Current portion of lease liability/ </t>
  </si>
  <si>
    <t>Lease liability/ Liability under finance lease agreement</t>
  </si>
  <si>
    <t xml:space="preserve">   - net of current portion</t>
  </si>
  <si>
    <t>7, 9, 22</t>
  </si>
  <si>
    <t>7, 17</t>
  </si>
  <si>
    <t>Cash and cash equivalents at end of the year (Note 8)</t>
  </si>
  <si>
    <t>14, 18</t>
  </si>
  <si>
    <t xml:space="preserve">   Reduction of inventories to net realisable value</t>
  </si>
  <si>
    <t>19, 24</t>
  </si>
  <si>
    <t xml:space="preserve">   Reversal of doubtful accounts</t>
  </si>
  <si>
    <t xml:space="preserve">   Revesal of loss from impairment of financial assets</t>
  </si>
  <si>
    <t>Interest paid</t>
  </si>
  <si>
    <t xml:space="preserve">   Liability under finance lease agreement</t>
  </si>
  <si>
    <t>Profit before income tax expense</t>
  </si>
  <si>
    <t>Income tax expense</t>
  </si>
  <si>
    <t xml:space="preserve">Adjustments to reconcile profit before tax to </t>
  </si>
  <si>
    <t>Payments of principal portion of lease liability</t>
  </si>
  <si>
    <t>Non-cash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</si>
</sst>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.000_);_(* \(#,##0.000\);_(* &quot;-&quot;??_);_(@_)"/>
  </numFmts>
  <fonts count="15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</cellStyleXfs>
  <cellXfs count="130">
    <xf numFmtId="0" fontId="0" fillId="0" borderId="0" xfId="0"/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164" fontId="10" fillId="0" borderId="0" xfId="15" applyNumberFormat="1" applyFont="1" applyFill="1" applyAlignment="1">
      <alignment vertical="center"/>
    </xf>
    <xf numFmtId="0" fontId="10" fillId="0" borderId="0" xfId="9" applyNumberFormat="1" applyFont="1" applyFill="1" applyAlignment="1">
      <alignment vertical="center"/>
    </xf>
    <xf numFmtId="41" fontId="10" fillId="0" borderId="4" xfId="15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37" fontId="9" fillId="0" borderId="0" xfId="9" applyNumberFormat="1" applyFont="1" applyFill="1" applyBorder="1" applyAlignment="1">
      <alignment horizontal="left" vertical="center"/>
    </xf>
    <xf numFmtId="0" fontId="10" fillId="0" borderId="0" xfId="9" applyFont="1" applyFill="1" applyBorder="1" applyAlignment="1">
      <alignment horizontal="center" vertical="center"/>
    </xf>
    <xf numFmtId="41" fontId="10" fillId="0" borderId="0" xfId="15" applyNumberFormat="1" applyFont="1" applyFill="1" applyAlignment="1">
      <alignment vertical="center"/>
    </xf>
    <xf numFmtId="41" fontId="10" fillId="0" borderId="0" xfId="9" applyNumberFormat="1" applyFont="1" applyFill="1" applyBorder="1" applyAlignment="1">
      <alignment vertical="center"/>
    </xf>
    <xf numFmtId="41" fontId="10" fillId="0" borderId="4" xfId="9" applyNumberFormat="1" applyFont="1" applyFill="1" applyBorder="1" applyAlignment="1">
      <alignment vertical="center"/>
    </xf>
    <xf numFmtId="164" fontId="10" fillId="0" borderId="4" xfId="15" applyNumberFormat="1" applyFont="1" applyFill="1" applyBorder="1" applyAlignment="1">
      <alignment vertical="center"/>
    </xf>
    <xf numFmtId="41" fontId="10" fillId="0" borderId="0" xfId="15" applyNumberFormat="1" applyFont="1" applyFill="1" applyBorder="1" applyAlignment="1">
      <alignment vertical="center"/>
    </xf>
    <xf numFmtId="41" fontId="10" fillId="0" borderId="6" xfId="15" applyNumberFormat="1" applyFont="1" applyFill="1" applyBorder="1" applyAlignment="1">
      <alignment vertical="center"/>
    </xf>
    <xf numFmtId="39" fontId="10" fillId="0" borderId="0" xfId="9" applyNumberFormat="1" applyFont="1" applyFill="1" applyBorder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horizontal="center" vertical="center"/>
    </xf>
    <xf numFmtId="0" fontId="9" fillId="0" borderId="0" xfId="11" applyFont="1" applyAlignment="1">
      <alignment vertical="center"/>
    </xf>
    <xf numFmtId="41" fontId="10" fillId="0" borderId="0" xfId="12" applyNumberFormat="1" applyFont="1" applyAlignment="1">
      <alignment vertical="center"/>
    </xf>
    <xf numFmtId="41" fontId="10" fillId="0" borderId="0" xfId="12" applyNumberFormat="1" applyFont="1" applyBorder="1" applyAlignment="1">
      <alignment vertical="center"/>
    </xf>
    <xf numFmtId="0" fontId="10" fillId="0" borderId="0" xfId="11" applyFont="1" applyAlignment="1">
      <alignment vertical="center"/>
    </xf>
    <xf numFmtId="41" fontId="10" fillId="0" borderId="0" xfId="12" applyNumberFormat="1" applyFont="1" applyAlignment="1">
      <alignment horizontal="right" vertical="center"/>
    </xf>
    <xf numFmtId="41" fontId="10" fillId="0" borderId="0" xfId="12" applyNumberFormat="1" applyFont="1" applyBorder="1" applyAlignment="1">
      <alignment horizontal="right" vertical="center"/>
    </xf>
    <xf numFmtId="0" fontId="10" fillId="0" borderId="0" xfId="12" applyFont="1" applyBorder="1" applyAlignment="1">
      <alignment vertical="center"/>
    </xf>
    <xf numFmtId="41" fontId="10" fillId="0" borderId="0" xfId="12" applyNumberFormat="1" applyFont="1" applyFill="1" applyBorder="1" applyAlignment="1">
      <alignment horizontal="center" vertical="center"/>
    </xf>
    <xf numFmtId="41" fontId="10" fillId="0" borderId="5" xfId="12" applyNumberFormat="1" applyFont="1" applyFill="1" applyBorder="1" applyAlignment="1">
      <alignment vertical="center"/>
    </xf>
    <xf numFmtId="41" fontId="10" fillId="0" borderId="0" xfId="12" applyNumberFormat="1" applyFont="1" applyFill="1" applyBorder="1" applyAlignment="1">
      <alignment vertical="center"/>
    </xf>
    <xf numFmtId="37" fontId="10" fillId="0" borderId="0" xfId="19" applyNumberFormat="1" applyFont="1" applyFill="1" applyBorder="1" applyAlignment="1">
      <alignment horizontal="right"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9" fillId="0" borderId="0" xfId="9" applyFont="1" applyAlignment="1">
      <alignment vertical="center"/>
    </xf>
    <xf numFmtId="41" fontId="10" fillId="0" borderId="0" xfId="55" applyNumberFormat="1" applyFont="1" applyAlignment="1">
      <alignment vertical="center"/>
    </xf>
    <xf numFmtId="41" fontId="10" fillId="0" borderId="0" xfId="12" applyNumberFormat="1" applyFont="1" applyAlignment="1">
      <alignment horizontal="center" vertical="center"/>
    </xf>
    <xf numFmtId="41" fontId="12" fillId="0" borderId="0" xfId="12" applyNumberFormat="1" applyFont="1" applyAlignment="1">
      <alignment horizontal="center" vertical="center"/>
    </xf>
    <xf numFmtId="37" fontId="12" fillId="0" borderId="0" xfId="55" applyNumberFormat="1" applyFont="1" applyAlignment="1">
      <alignment horizontal="center" vertical="center"/>
    </xf>
    <xf numFmtId="41" fontId="10" fillId="0" borderId="0" xfId="12" applyNumberFormat="1" applyFont="1" applyBorder="1" applyAlignment="1">
      <alignment horizontal="center" vertical="center"/>
    </xf>
    <xf numFmtId="0" fontId="9" fillId="0" borderId="0" xfId="57" applyFont="1" applyFill="1" applyAlignment="1">
      <alignment vertical="center"/>
    </xf>
    <xf numFmtId="41" fontId="10" fillId="0" borderId="0" xfId="12" applyNumberFormat="1" applyFont="1" applyFill="1" applyBorder="1" applyAlignment="1">
      <alignment horizontal="right" vertical="center"/>
    </xf>
    <xf numFmtId="37" fontId="10" fillId="0" borderId="0" xfId="56" applyNumberFormat="1" applyFont="1" applyAlignment="1">
      <alignment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0" fontId="10" fillId="0" borderId="4" xfId="9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9" applyFont="1" applyFill="1" applyAlignment="1">
      <alignment horizontal="center" vertical="center"/>
    </xf>
    <xf numFmtId="41" fontId="10" fillId="0" borderId="8" xfId="12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9" applyNumberFormat="1" applyFont="1" applyFill="1" applyBorder="1" applyAlignment="1">
      <alignment horizontal="right" vertical="center"/>
    </xf>
    <xf numFmtId="41" fontId="10" fillId="0" borderId="0" xfId="15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10" applyNumberFormat="1" applyFont="1" applyFill="1" applyBorder="1" applyAlignment="1">
      <alignment horizontal="right" vertical="center"/>
    </xf>
    <xf numFmtId="37" fontId="10" fillId="0" borderId="0" xfId="53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41" fontId="10" fillId="0" borderId="3" xfId="15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53" applyNumberFormat="1" applyFont="1" applyFill="1" applyBorder="1" applyAlignment="1">
      <alignment horizontal="right" vertical="center"/>
    </xf>
    <xf numFmtId="41" fontId="10" fillId="0" borderId="0" xfId="53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10" fillId="0" borderId="0" xfId="53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41" fontId="10" fillId="0" borderId="6" xfId="9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37" fontId="10" fillId="0" borderId="7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41" fontId="10" fillId="0" borderId="4" xfId="12" applyNumberFormat="1" applyFont="1" applyBorder="1" applyAlignment="1">
      <alignment horizontal="center" vertical="center"/>
    </xf>
    <xf numFmtId="0" fontId="10" fillId="0" borderId="0" xfId="57" applyFont="1" applyFill="1" applyAlignment="1">
      <alignment vertical="center"/>
    </xf>
    <xf numFmtId="41" fontId="10" fillId="0" borderId="4" xfId="12" applyNumberFormat="1" applyFont="1" applyFill="1" applyBorder="1" applyAlignment="1">
      <alignment horizontal="center" vertical="center"/>
    </xf>
    <xf numFmtId="41" fontId="10" fillId="0" borderId="4" xfId="12" applyNumberFormat="1" applyFont="1" applyBorder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41" fontId="10" fillId="0" borderId="4" xfId="53" applyNumberFormat="1" applyFont="1" applyFill="1" applyBorder="1" applyAlignment="1">
      <alignment horizontal="right" vertical="center"/>
    </xf>
    <xf numFmtId="41" fontId="10" fillId="0" borderId="0" xfId="19" applyNumberFormat="1" applyFont="1" applyFill="1" applyBorder="1" applyAlignment="1">
      <alignment vertical="center"/>
    </xf>
    <xf numFmtId="41" fontId="10" fillId="0" borderId="3" xfId="19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horizontal="right" vertical="center"/>
    </xf>
    <xf numFmtId="169" fontId="10" fillId="0" borderId="6" xfId="15" applyNumberFormat="1" applyFont="1" applyFill="1" applyBorder="1" applyAlignment="1">
      <alignment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0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Border="1" applyAlignment="1">
      <alignment vertical="center"/>
    </xf>
    <xf numFmtId="37" fontId="10" fillId="0" borderId="0" xfId="57" applyNumberFormat="1" applyFont="1" applyFill="1" applyBorder="1" applyAlignment="1">
      <alignment horizontal="right" vertical="center"/>
    </xf>
    <xf numFmtId="41" fontId="10" fillId="0" borderId="4" xfId="12" applyNumberFormat="1" applyFont="1" applyBorder="1" applyAlignment="1">
      <alignment horizontal="center" vertical="center"/>
    </xf>
  </cellXfs>
  <cellStyles count="58">
    <cellStyle name="Comma" xfId="1" builtinId="3"/>
    <cellStyle name="Comma 2" xfId="20" xr:uid="{00000000-0005-0000-0000-000001000000}"/>
    <cellStyle name="Comma 3" xfId="15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16" xr:uid="{00000000-0005-0000-0000-000010000000}"/>
    <cellStyle name="Normal 16" xfId="17" xr:uid="{00000000-0005-0000-0000-000011000000}"/>
    <cellStyle name="Normal 17" xfId="18" xr:uid="{00000000-0005-0000-0000-000012000000}"/>
    <cellStyle name="Normal 18" xfId="26" xr:uid="{00000000-0005-0000-0000-000013000000}"/>
    <cellStyle name="Normal 19" xfId="27" xr:uid="{00000000-0005-0000-0000-000014000000}"/>
    <cellStyle name="Normal 2" xfId="9" xr:uid="{00000000-0005-0000-0000-000015000000}"/>
    <cellStyle name="Normal 2 2" xfId="28" xr:uid="{00000000-0005-0000-0000-000016000000}"/>
    <cellStyle name="Normal 20" xfId="29" xr:uid="{00000000-0005-0000-0000-000017000000}"/>
    <cellStyle name="Normal 21" xfId="30" xr:uid="{00000000-0005-0000-0000-000018000000}"/>
    <cellStyle name="Normal 22" xfId="31" xr:uid="{00000000-0005-0000-0000-000019000000}"/>
    <cellStyle name="Normal 23" xfId="32" xr:uid="{00000000-0005-0000-0000-00001A000000}"/>
    <cellStyle name="Normal 24" xfId="33" xr:uid="{00000000-0005-0000-0000-00001B000000}"/>
    <cellStyle name="Normal 25" xfId="34" xr:uid="{00000000-0005-0000-0000-00001C000000}"/>
    <cellStyle name="Normal 26" xfId="35" xr:uid="{00000000-0005-0000-0000-00001D000000}"/>
    <cellStyle name="Normal 27" xfId="36" xr:uid="{00000000-0005-0000-0000-00001E000000}"/>
    <cellStyle name="Normal 28" xfId="37" xr:uid="{00000000-0005-0000-0000-00001F000000}"/>
    <cellStyle name="Normal 29" xfId="38" xr:uid="{00000000-0005-0000-0000-000020000000}"/>
    <cellStyle name="Normal 3" xfId="19" xr:uid="{00000000-0005-0000-0000-000021000000}"/>
    <cellStyle name="Normal 30" xfId="39" xr:uid="{00000000-0005-0000-0000-000022000000}"/>
    <cellStyle name="Normal 31" xfId="40" xr:uid="{00000000-0005-0000-0000-000023000000}"/>
    <cellStyle name="Normal 32" xfId="41" xr:uid="{00000000-0005-0000-0000-000024000000}"/>
    <cellStyle name="Normal 33" xfId="42" xr:uid="{00000000-0005-0000-0000-000025000000}"/>
    <cellStyle name="Normal 34" xfId="43" xr:uid="{00000000-0005-0000-0000-000026000000}"/>
    <cellStyle name="Normal 35" xfId="44" xr:uid="{00000000-0005-0000-0000-000027000000}"/>
    <cellStyle name="Normal 36" xfId="45" xr:uid="{00000000-0005-0000-0000-000028000000}"/>
    <cellStyle name="Normal 37" xfId="46" xr:uid="{00000000-0005-0000-0000-000029000000}"/>
    <cellStyle name="Normal 38" xfId="54" xr:uid="{00000000-0005-0000-0000-00002A000000}"/>
    <cellStyle name="Normal 39" xfId="57" xr:uid="{00000000-0005-0000-0000-00002B000000}"/>
    <cellStyle name="Normal 4" xfId="47" xr:uid="{00000000-0005-0000-0000-00002C000000}"/>
    <cellStyle name="Normal 5" xfId="48" xr:uid="{00000000-0005-0000-0000-00002D000000}"/>
    <cellStyle name="Normal 6" xfId="49" xr:uid="{00000000-0005-0000-0000-00002E000000}"/>
    <cellStyle name="Normal 7" xfId="50" xr:uid="{00000000-0005-0000-0000-00002F000000}"/>
    <cellStyle name="Normal 8" xfId="51" xr:uid="{00000000-0005-0000-0000-000030000000}"/>
    <cellStyle name="Normal 9" xfId="52" xr:uid="{00000000-0005-0000-0000-000031000000}"/>
    <cellStyle name="Normal_Book1 2" xfId="56" xr:uid="{00000000-0005-0000-0000-000032000000}"/>
    <cellStyle name="Normal_BS&amp;PLE-A126" xfId="55" xr:uid="{00000000-0005-0000-0000-000033000000}"/>
    <cellStyle name="Normal_bs&amp;ple-A202" xfId="10" xr:uid="{00000000-0005-0000-0000-000034000000}"/>
    <cellStyle name="Normal_bs&amp;ple-A202 2" xfId="53" xr:uid="{00000000-0005-0000-0000-000035000000}"/>
    <cellStyle name="Normal_CEE - C169" xfId="11" xr:uid="{00000000-0005-0000-0000-000036000000}"/>
    <cellStyle name="Normal_SCSE-A126" xfId="12" xr:uid="{00000000-0005-0000-0000-000037000000}"/>
    <cellStyle name="Percent [2]" xfId="13" xr:uid="{00000000-0005-0000-0000-000038000000}"/>
    <cellStyle name="Quantity" xfId="14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showGridLines="0" view="pageBreakPreview" topLeftCell="A49" zoomScale="80" zoomScaleNormal="100" zoomScaleSheetLayoutView="80" workbookViewId="0">
      <selection activeCell="A37" sqref="A37"/>
    </sheetView>
  </sheetViews>
  <sheetFormatPr defaultColWidth="9.140625" defaultRowHeight="21.75" customHeight="1"/>
  <cols>
    <col min="1" max="1" width="54.28515625" style="53" customWidth="1"/>
    <col min="2" max="2" width="7.85546875" style="61" customWidth="1"/>
    <col min="3" max="3" width="1.85546875" style="63" customWidth="1"/>
    <col min="4" max="4" width="18.7109375" style="63" customWidth="1"/>
    <col min="5" max="5" width="1.85546875" style="63" customWidth="1"/>
    <col min="6" max="6" width="18.42578125" style="63" customWidth="1"/>
    <col min="7" max="7" width="10.28515625" style="53" bestFit="1" customWidth="1"/>
    <col min="8" max="8" width="15.140625" style="53" bestFit="1" customWidth="1"/>
    <col min="9" max="9" width="15.7109375" style="53" customWidth="1"/>
    <col min="10" max="16384" width="9.140625" style="53"/>
  </cols>
  <sheetData>
    <row r="1" spans="1:9" ht="21.75" customHeight="1">
      <c r="A1" s="52" t="s">
        <v>27</v>
      </c>
      <c r="B1" s="52"/>
      <c r="C1" s="52"/>
      <c r="D1" s="52"/>
      <c r="E1" s="52"/>
      <c r="F1" s="52"/>
    </row>
    <row r="2" spans="1:9" ht="21.75" customHeight="1">
      <c r="A2" s="52" t="s">
        <v>57</v>
      </c>
      <c r="B2" s="52"/>
      <c r="C2" s="52"/>
      <c r="D2" s="52"/>
      <c r="E2" s="52"/>
      <c r="F2" s="52"/>
    </row>
    <row r="3" spans="1:9" ht="21.75" customHeight="1">
      <c r="A3" s="52" t="s">
        <v>122</v>
      </c>
      <c r="B3" s="52"/>
      <c r="C3" s="52"/>
      <c r="D3" s="52"/>
      <c r="E3" s="52"/>
      <c r="F3" s="52"/>
    </row>
    <row r="4" spans="1:9" ht="21.75" customHeight="1">
      <c r="A4" s="54"/>
      <c r="B4" s="54"/>
      <c r="C4" s="55"/>
      <c r="D4" s="55"/>
      <c r="E4" s="55"/>
      <c r="F4" s="34" t="s">
        <v>61</v>
      </c>
    </row>
    <row r="5" spans="1:9" ht="21.75" customHeight="1">
      <c r="B5" s="56" t="s">
        <v>0</v>
      </c>
      <c r="C5" s="58"/>
      <c r="D5" s="59" t="s">
        <v>123</v>
      </c>
      <c r="E5" s="57"/>
      <c r="F5" s="59" t="s">
        <v>116</v>
      </c>
    </row>
    <row r="6" spans="1:9" ht="21.75" customHeight="1">
      <c r="A6" s="60" t="s">
        <v>1</v>
      </c>
      <c r="C6" s="53"/>
      <c r="D6" s="53"/>
      <c r="E6" s="53"/>
      <c r="F6" s="53"/>
    </row>
    <row r="7" spans="1:9" ht="21.75" customHeight="1">
      <c r="A7" s="60" t="s">
        <v>2</v>
      </c>
    </row>
    <row r="8" spans="1:9" ht="21.75" customHeight="1">
      <c r="A8" s="53" t="s">
        <v>3</v>
      </c>
      <c r="B8" s="5">
        <v>8</v>
      </c>
      <c r="C8" s="6"/>
      <c r="D8" s="113">
        <v>82461070</v>
      </c>
      <c r="E8" s="66"/>
      <c r="F8" s="113">
        <v>72800766</v>
      </c>
      <c r="G8" s="67"/>
      <c r="I8" s="67"/>
    </row>
    <row r="9" spans="1:9" ht="21.75" customHeight="1">
      <c r="A9" s="53" t="s">
        <v>54</v>
      </c>
      <c r="B9" s="5" t="s">
        <v>134</v>
      </c>
      <c r="C9" s="6"/>
      <c r="D9" s="113">
        <v>75801638</v>
      </c>
      <c r="E9" s="66"/>
      <c r="F9" s="113">
        <v>56375126</v>
      </c>
      <c r="G9" s="67"/>
      <c r="I9" s="67"/>
    </row>
    <row r="10" spans="1:9" ht="21.75" customHeight="1">
      <c r="A10" s="53" t="s">
        <v>52</v>
      </c>
      <c r="B10" s="5">
        <v>10</v>
      </c>
      <c r="C10" s="6"/>
      <c r="D10" s="69">
        <v>104916</v>
      </c>
      <c r="E10" s="68"/>
      <c r="F10" s="69">
        <v>168494</v>
      </c>
      <c r="G10" s="67"/>
      <c r="I10" s="67"/>
    </row>
    <row r="11" spans="1:9" ht="21.75" customHeight="1">
      <c r="A11" s="53" t="s">
        <v>76</v>
      </c>
      <c r="B11" s="5">
        <v>11</v>
      </c>
      <c r="C11" s="6"/>
      <c r="D11" s="69">
        <v>4000</v>
      </c>
      <c r="E11" s="68"/>
      <c r="F11" s="69">
        <v>14642417</v>
      </c>
      <c r="G11" s="67"/>
      <c r="I11" s="67"/>
    </row>
    <row r="12" spans="1:9" ht="21.75" customHeight="1">
      <c r="A12" s="53" t="s">
        <v>130</v>
      </c>
      <c r="B12" s="5">
        <v>12</v>
      </c>
      <c r="C12" s="6"/>
      <c r="D12" s="69">
        <v>1722816</v>
      </c>
      <c r="E12" s="68"/>
      <c r="F12" s="69">
        <v>976742</v>
      </c>
      <c r="G12" s="67"/>
      <c r="I12" s="67"/>
    </row>
    <row r="13" spans="1:9" ht="21.75" customHeight="1">
      <c r="A13" s="53" t="s">
        <v>63</v>
      </c>
      <c r="B13" s="5">
        <v>16</v>
      </c>
      <c r="C13" s="6"/>
      <c r="D13" s="69">
        <v>9983256</v>
      </c>
      <c r="E13" s="68"/>
      <c r="F13" s="82">
        <v>0</v>
      </c>
      <c r="G13" s="67"/>
      <c r="I13" s="67"/>
    </row>
    <row r="14" spans="1:9" ht="21.75" customHeight="1">
      <c r="A14" s="70" t="s">
        <v>4</v>
      </c>
      <c r="B14" s="5"/>
      <c r="C14" s="6"/>
      <c r="D14" s="69">
        <v>2138305</v>
      </c>
      <c r="E14" s="68"/>
      <c r="F14" s="69">
        <v>3840575</v>
      </c>
      <c r="G14" s="67"/>
      <c r="I14" s="67"/>
    </row>
    <row r="15" spans="1:9" ht="21.75" customHeight="1">
      <c r="A15" s="52" t="s">
        <v>5</v>
      </c>
      <c r="B15" s="5"/>
      <c r="C15" s="6"/>
      <c r="D15" s="71">
        <f>SUM(D8:D14)</f>
        <v>172216001</v>
      </c>
      <c r="E15" s="66"/>
      <c r="F15" s="71">
        <f>SUM(F8:F14)</f>
        <v>148804120</v>
      </c>
      <c r="G15" s="67"/>
      <c r="I15" s="67"/>
    </row>
    <row r="16" spans="1:9" ht="21.75" customHeight="1">
      <c r="A16" s="52" t="s">
        <v>6</v>
      </c>
      <c r="B16" s="5"/>
      <c r="C16" s="6"/>
      <c r="D16" s="64"/>
      <c r="E16" s="72"/>
      <c r="F16" s="64"/>
      <c r="G16" s="67"/>
      <c r="I16" s="67"/>
    </row>
    <row r="17" spans="1:9" ht="21.75" customHeight="1">
      <c r="A17" s="53" t="s">
        <v>111</v>
      </c>
      <c r="B17" s="5">
        <v>13</v>
      </c>
      <c r="C17" s="74"/>
      <c r="D17" s="73">
        <v>11500000</v>
      </c>
      <c r="E17" s="68"/>
      <c r="F17" s="73">
        <v>11500000</v>
      </c>
      <c r="G17" s="67"/>
      <c r="I17" s="67"/>
    </row>
    <row r="18" spans="1:9" ht="21.75" customHeight="1">
      <c r="A18" s="53" t="s">
        <v>79</v>
      </c>
      <c r="B18" s="5" t="s">
        <v>137</v>
      </c>
      <c r="C18" s="74"/>
      <c r="D18" s="73">
        <v>44942337</v>
      </c>
      <c r="E18" s="68"/>
      <c r="F18" s="73">
        <v>46200305</v>
      </c>
      <c r="G18" s="67"/>
      <c r="I18" s="67"/>
    </row>
    <row r="19" spans="1:9" ht="21.75" customHeight="1">
      <c r="A19" s="53" t="s">
        <v>80</v>
      </c>
      <c r="B19" s="5">
        <v>15</v>
      </c>
      <c r="C19" s="74"/>
      <c r="D19" s="73">
        <v>13298280</v>
      </c>
      <c r="E19" s="68"/>
      <c r="F19" s="73">
        <v>11906568</v>
      </c>
      <c r="G19" s="67"/>
      <c r="I19" s="67"/>
    </row>
    <row r="20" spans="1:9" ht="21.75" customHeight="1">
      <c r="A20" s="53" t="s">
        <v>63</v>
      </c>
      <c r="B20" s="5">
        <v>16</v>
      </c>
      <c r="C20" s="74"/>
      <c r="D20" s="73">
        <v>5876267</v>
      </c>
      <c r="E20" s="68"/>
      <c r="F20" s="73">
        <v>13485193</v>
      </c>
      <c r="G20" s="67"/>
      <c r="I20" s="67"/>
    </row>
    <row r="21" spans="1:9" ht="21.75" customHeight="1">
      <c r="A21" s="53" t="s">
        <v>7</v>
      </c>
      <c r="B21" s="5"/>
      <c r="C21" s="74"/>
      <c r="D21" s="73">
        <v>218200</v>
      </c>
      <c r="E21" s="68"/>
      <c r="F21" s="73">
        <v>218200</v>
      </c>
      <c r="G21" s="67"/>
      <c r="I21" s="67"/>
    </row>
    <row r="22" spans="1:9" ht="21.75" customHeight="1">
      <c r="A22" s="53" t="s">
        <v>59</v>
      </c>
      <c r="B22" s="5">
        <v>24</v>
      </c>
      <c r="C22" s="74"/>
      <c r="D22" s="114">
        <v>2062644</v>
      </c>
      <c r="E22" s="68"/>
      <c r="F22" s="114">
        <v>2607188</v>
      </c>
      <c r="G22" s="67"/>
      <c r="I22" s="67"/>
    </row>
    <row r="23" spans="1:9" ht="21.75" customHeight="1">
      <c r="A23" s="75" t="s">
        <v>8</v>
      </c>
      <c r="B23" s="5"/>
      <c r="C23" s="76"/>
      <c r="D23" s="73">
        <f>SUM(D17:D22)</f>
        <v>77897728</v>
      </c>
      <c r="E23" s="68"/>
      <c r="F23" s="73">
        <f>SUM(F17:F22)</f>
        <v>85917454</v>
      </c>
      <c r="G23" s="67"/>
      <c r="I23" s="67"/>
    </row>
    <row r="24" spans="1:9" ht="21.75" customHeight="1" thickBot="1">
      <c r="A24" s="75" t="s">
        <v>9</v>
      </c>
      <c r="B24" s="5"/>
      <c r="C24" s="76"/>
      <c r="D24" s="77">
        <f>SUM(D15,D23)</f>
        <v>250113729</v>
      </c>
      <c r="E24" s="68"/>
      <c r="F24" s="77">
        <f>SUM(F15,F23)</f>
        <v>234721574</v>
      </c>
      <c r="G24" s="67"/>
      <c r="I24" s="67"/>
    </row>
    <row r="25" spans="1:9" ht="21.75" customHeight="1" thickTop="1">
      <c r="I25" s="67"/>
    </row>
    <row r="26" spans="1:9" ht="21.75" customHeight="1">
      <c r="A26" s="53" t="s">
        <v>10</v>
      </c>
      <c r="I26" s="67"/>
    </row>
    <row r="27" spans="1:9" ht="21.75" customHeight="1">
      <c r="A27" s="52" t="s">
        <v>27</v>
      </c>
      <c r="B27" s="52"/>
      <c r="C27" s="52"/>
      <c r="D27" s="52"/>
      <c r="E27" s="52"/>
      <c r="F27" s="52"/>
      <c r="I27" s="67"/>
    </row>
    <row r="28" spans="1:9" ht="21.75" customHeight="1">
      <c r="A28" s="52" t="s">
        <v>58</v>
      </c>
      <c r="B28" s="52"/>
      <c r="C28" s="52"/>
      <c r="D28" s="52"/>
      <c r="E28" s="52"/>
      <c r="F28" s="52"/>
      <c r="I28" s="67"/>
    </row>
    <row r="29" spans="1:9" ht="21.75" customHeight="1">
      <c r="A29" s="52" t="s">
        <v>122</v>
      </c>
      <c r="B29" s="52"/>
      <c r="C29" s="52"/>
      <c r="D29" s="52"/>
      <c r="E29" s="52"/>
      <c r="F29" s="52"/>
      <c r="I29" s="67"/>
    </row>
    <row r="30" spans="1:9" ht="21.75" customHeight="1">
      <c r="A30" s="54"/>
      <c r="B30" s="54"/>
      <c r="C30" s="55"/>
      <c r="D30" s="55"/>
      <c r="E30" s="55"/>
      <c r="F30" s="34" t="s">
        <v>61</v>
      </c>
      <c r="I30" s="67"/>
    </row>
    <row r="31" spans="1:9" ht="21.75" customHeight="1">
      <c r="B31" s="56" t="s">
        <v>0</v>
      </c>
      <c r="C31" s="58"/>
      <c r="D31" s="59" t="s">
        <v>123</v>
      </c>
      <c r="E31" s="57"/>
      <c r="F31" s="59" t="s">
        <v>116</v>
      </c>
      <c r="I31" s="67"/>
    </row>
    <row r="32" spans="1:9" ht="21.75" customHeight="1">
      <c r="A32" s="75" t="s">
        <v>11</v>
      </c>
      <c r="I32" s="67"/>
    </row>
    <row r="33" spans="1:9" ht="21.75" customHeight="1">
      <c r="A33" s="75" t="s">
        <v>12</v>
      </c>
      <c r="C33" s="78"/>
      <c r="D33" s="78"/>
      <c r="E33" s="78"/>
      <c r="F33" s="78"/>
      <c r="I33" s="67"/>
    </row>
    <row r="34" spans="1:9" ht="21.75" customHeight="1">
      <c r="A34" s="79" t="s">
        <v>53</v>
      </c>
      <c r="B34" s="5" t="s">
        <v>135</v>
      </c>
      <c r="C34" s="6"/>
      <c r="D34" s="69">
        <v>28322047</v>
      </c>
      <c r="E34" s="68"/>
      <c r="F34" s="69">
        <v>18070198</v>
      </c>
      <c r="G34" s="67"/>
      <c r="I34" s="67"/>
    </row>
    <row r="35" spans="1:9" ht="21.75" customHeight="1">
      <c r="A35" s="127" t="s">
        <v>131</v>
      </c>
      <c r="B35" s="5"/>
      <c r="C35" s="6"/>
      <c r="D35" s="69"/>
      <c r="E35" s="68"/>
      <c r="F35" s="69"/>
      <c r="G35" s="67"/>
      <c r="I35" s="67"/>
    </row>
    <row r="36" spans="1:9" ht="21.75" customHeight="1">
      <c r="A36" s="127" t="s">
        <v>143</v>
      </c>
      <c r="B36" s="5">
        <v>18</v>
      </c>
      <c r="C36" s="6"/>
      <c r="D36" s="69">
        <v>399044</v>
      </c>
      <c r="E36" s="68"/>
      <c r="F36" s="69">
        <v>375221</v>
      </c>
      <c r="G36" s="67"/>
      <c r="I36" s="67"/>
    </row>
    <row r="37" spans="1:9" ht="21.75" customHeight="1">
      <c r="A37" s="70" t="s">
        <v>13</v>
      </c>
      <c r="B37" s="5">
        <v>22</v>
      </c>
      <c r="C37" s="6"/>
      <c r="D37" s="69">
        <v>5106915</v>
      </c>
      <c r="E37" s="80"/>
      <c r="F37" s="69">
        <v>2603928</v>
      </c>
      <c r="G37" s="67"/>
      <c r="I37" s="67"/>
    </row>
    <row r="38" spans="1:9" ht="21.75" customHeight="1">
      <c r="A38" s="75" t="s">
        <v>14</v>
      </c>
      <c r="B38" s="5"/>
      <c r="C38" s="76"/>
      <c r="D38" s="71">
        <f>SUM(D34:D37)</f>
        <v>33828006</v>
      </c>
      <c r="E38" s="66"/>
      <c r="F38" s="71">
        <f>SUM(F34:F37)</f>
        <v>21049347</v>
      </c>
      <c r="G38" s="67"/>
      <c r="I38" s="67"/>
    </row>
    <row r="39" spans="1:9" ht="21.75" customHeight="1">
      <c r="A39" s="52" t="s">
        <v>15</v>
      </c>
      <c r="B39" s="50"/>
      <c r="C39" s="2"/>
      <c r="D39" s="81"/>
      <c r="E39" s="78"/>
      <c r="F39" s="81"/>
      <c r="I39" s="67"/>
    </row>
    <row r="40" spans="1:9" ht="21.75" customHeight="1">
      <c r="A40" s="126" t="s">
        <v>132</v>
      </c>
      <c r="B40" s="50"/>
      <c r="C40" s="2"/>
      <c r="D40" s="81"/>
      <c r="E40" s="78"/>
      <c r="F40" s="81"/>
      <c r="I40" s="67"/>
    </row>
    <row r="41" spans="1:9" ht="21.75" customHeight="1">
      <c r="A41" s="126" t="s">
        <v>133</v>
      </c>
      <c r="B41" s="5">
        <v>18</v>
      </c>
      <c r="C41" s="2"/>
      <c r="D41" s="81">
        <v>315823</v>
      </c>
      <c r="E41" s="78"/>
      <c r="F41" s="81">
        <v>714867</v>
      </c>
      <c r="I41" s="67"/>
    </row>
    <row r="42" spans="1:9" ht="21.75" customHeight="1">
      <c r="A42" s="53" t="s">
        <v>51</v>
      </c>
      <c r="B42" s="5">
        <v>19</v>
      </c>
      <c r="C42" s="6"/>
      <c r="D42" s="69">
        <v>7639464</v>
      </c>
      <c r="E42" s="68"/>
      <c r="F42" s="69">
        <v>6149804</v>
      </c>
      <c r="I42" s="67"/>
    </row>
    <row r="43" spans="1:9" ht="21.75" customHeight="1">
      <c r="A43" s="52" t="s">
        <v>16</v>
      </c>
      <c r="B43" s="5"/>
      <c r="C43" s="76"/>
      <c r="D43" s="71">
        <f>SUM(D41:D42)</f>
        <v>7955287</v>
      </c>
      <c r="E43" s="66"/>
      <c r="F43" s="71">
        <f>SUM(F41:F42)</f>
        <v>6864671</v>
      </c>
      <c r="G43" s="67"/>
      <c r="I43" s="67"/>
    </row>
    <row r="44" spans="1:9" ht="21.75" customHeight="1">
      <c r="A44" s="52" t="s">
        <v>17</v>
      </c>
      <c r="B44" s="5"/>
      <c r="C44" s="76"/>
      <c r="D44" s="71">
        <f>SUM(D38,D43)</f>
        <v>41783293</v>
      </c>
      <c r="E44" s="66"/>
      <c r="F44" s="71">
        <f>SUM(F38,F43)</f>
        <v>27914018</v>
      </c>
      <c r="G44" s="67"/>
      <c r="I44" s="67"/>
    </row>
    <row r="45" spans="1:9" ht="21.75" customHeight="1">
      <c r="A45" s="75" t="s">
        <v>18</v>
      </c>
      <c r="B45" s="50"/>
      <c r="C45" s="2"/>
      <c r="D45" s="65"/>
      <c r="E45" s="82"/>
      <c r="F45" s="65"/>
      <c r="G45" s="67"/>
      <c r="I45" s="67"/>
    </row>
    <row r="46" spans="1:9" ht="21.75" customHeight="1">
      <c r="A46" s="83" t="s">
        <v>19</v>
      </c>
      <c r="B46" s="5"/>
      <c r="C46" s="2"/>
      <c r="D46" s="15"/>
      <c r="E46" s="67"/>
      <c r="F46" s="15"/>
      <c r="I46" s="67"/>
    </row>
    <row r="47" spans="1:9" ht="21.75" customHeight="1">
      <c r="A47" s="83" t="s">
        <v>20</v>
      </c>
      <c r="B47" s="2"/>
      <c r="C47" s="2"/>
      <c r="D47" s="15"/>
      <c r="E47" s="67"/>
      <c r="F47" s="15"/>
      <c r="I47" s="67"/>
    </row>
    <row r="48" spans="1:9" ht="21.75" customHeight="1" thickBot="1">
      <c r="A48" s="83" t="s">
        <v>21</v>
      </c>
      <c r="B48" s="5"/>
      <c r="C48" s="6"/>
      <c r="D48" s="84">
        <v>116500000</v>
      </c>
      <c r="E48" s="72"/>
      <c r="F48" s="84">
        <v>116500000</v>
      </c>
      <c r="G48" s="67"/>
      <c r="I48" s="67"/>
    </row>
    <row r="49" spans="1:9" ht="21.75" customHeight="1" thickTop="1">
      <c r="A49" s="83" t="s">
        <v>81</v>
      </c>
      <c r="B49" s="5"/>
      <c r="C49" s="6"/>
      <c r="D49" s="64"/>
      <c r="E49" s="72"/>
      <c r="F49" s="64"/>
      <c r="G49" s="67"/>
      <c r="I49" s="67"/>
    </row>
    <row r="50" spans="1:9" ht="21.75" customHeight="1">
      <c r="A50" s="83" t="s">
        <v>21</v>
      </c>
      <c r="B50" s="5"/>
      <c r="C50" s="6"/>
      <c r="D50" s="69">
        <v>116500000</v>
      </c>
      <c r="E50" s="72"/>
      <c r="F50" s="69">
        <v>116500000</v>
      </c>
      <c r="G50" s="67"/>
      <c r="I50" s="67"/>
    </row>
    <row r="51" spans="1:9" ht="21.75" customHeight="1">
      <c r="A51" s="83" t="s">
        <v>22</v>
      </c>
      <c r="B51" s="5"/>
      <c r="C51" s="6"/>
      <c r="D51" s="69">
        <v>83464677</v>
      </c>
      <c r="E51" s="72"/>
      <c r="F51" s="69">
        <v>83464677</v>
      </c>
      <c r="G51" s="67"/>
      <c r="I51" s="67"/>
    </row>
    <row r="52" spans="1:9" ht="21.75" customHeight="1">
      <c r="A52" s="83" t="s">
        <v>72</v>
      </c>
      <c r="B52" s="5"/>
      <c r="C52" s="6"/>
      <c r="D52" s="4"/>
      <c r="E52" s="85"/>
      <c r="F52" s="4"/>
      <c r="G52" s="67"/>
      <c r="I52" s="67"/>
    </row>
    <row r="53" spans="1:9" ht="21.75" customHeight="1">
      <c r="A53" s="83" t="s">
        <v>23</v>
      </c>
      <c r="B53" s="5">
        <v>20</v>
      </c>
      <c r="C53" s="6"/>
      <c r="D53" s="69">
        <v>11650000</v>
      </c>
      <c r="E53" s="85"/>
      <c r="F53" s="69">
        <v>11650000</v>
      </c>
      <c r="G53" s="67"/>
      <c r="H53" s="88"/>
      <c r="I53" s="67"/>
    </row>
    <row r="54" spans="1:9" ht="21.75" customHeight="1">
      <c r="A54" s="83" t="s">
        <v>82</v>
      </c>
      <c r="B54" s="5" t="s">
        <v>60</v>
      </c>
      <c r="C54" s="6"/>
      <c r="D54" s="69">
        <v>-3284241</v>
      </c>
      <c r="E54" s="85"/>
      <c r="F54" s="69">
        <v>-4807121</v>
      </c>
      <c r="G54" s="67"/>
      <c r="H54" s="88"/>
      <c r="I54" s="67"/>
    </row>
    <row r="55" spans="1:9" ht="21.75" customHeight="1">
      <c r="A55" s="75" t="s">
        <v>24</v>
      </c>
      <c r="B55" s="50"/>
      <c r="C55" s="6"/>
      <c r="D55" s="71">
        <f>SUM(D50:D54)</f>
        <v>208330436</v>
      </c>
      <c r="E55" s="66"/>
      <c r="F55" s="71">
        <f>SUM(F50:F54)</f>
        <v>206807556</v>
      </c>
      <c r="G55" s="67"/>
      <c r="H55" s="63"/>
      <c r="I55" s="67"/>
    </row>
    <row r="56" spans="1:9" ht="21.75" customHeight="1" thickBot="1">
      <c r="A56" s="75" t="s">
        <v>25</v>
      </c>
      <c r="B56" s="50"/>
      <c r="C56" s="2"/>
      <c r="D56" s="20">
        <f>D44+D55</f>
        <v>250113729</v>
      </c>
      <c r="E56" s="86"/>
      <c r="F56" s="20">
        <f>F44+F55</f>
        <v>234721574</v>
      </c>
      <c r="G56" s="67"/>
      <c r="H56" s="89"/>
      <c r="I56" s="67"/>
    </row>
    <row r="57" spans="1:9" ht="21.75" customHeight="1" thickTop="1">
      <c r="C57" s="82"/>
      <c r="D57" s="82">
        <f>SUM(D24-D56)</f>
        <v>0</v>
      </c>
      <c r="E57" s="82"/>
      <c r="F57" s="82">
        <f>SUM(F24-F56)</f>
        <v>0</v>
      </c>
      <c r="G57" s="67"/>
      <c r="I57" s="67"/>
    </row>
    <row r="58" spans="1:9" ht="21.75" customHeight="1">
      <c r="A58" s="53" t="s">
        <v>10</v>
      </c>
      <c r="I58" s="67"/>
    </row>
    <row r="59" spans="1:9" ht="21.75" customHeight="1">
      <c r="I59" s="67"/>
    </row>
    <row r="60" spans="1:9" s="63" customFormat="1" ht="21.75" customHeight="1">
      <c r="A60" s="87"/>
      <c r="B60" s="88"/>
      <c r="C60" s="88"/>
      <c r="D60" s="88"/>
      <c r="E60" s="88"/>
      <c r="F60" s="88"/>
      <c r="G60" s="89"/>
      <c r="H60" s="88"/>
      <c r="I60" s="67"/>
    </row>
    <row r="61" spans="1:9" s="63" customFormat="1" ht="21.75" customHeight="1">
      <c r="A61" s="88"/>
      <c r="B61" s="88"/>
      <c r="C61" s="88"/>
      <c r="D61" s="88"/>
      <c r="E61" s="88"/>
      <c r="F61" s="88"/>
      <c r="G61" s="89"/>
      <c r="H61" s="88"/>
      <c r="I61" s="67"/>
    </row>
    <row r="62" spans="1:9" s="63" customFormat="1" ht="21.75" customHeight="1">
      <c r="A62" s="88"/>
      <c r="B62" s="63" t="s">
        <v>26</v>
      </c>
      <c r="C62" s="90"/>
      <c r="D62" s="90"/>
      <c r="E62" s="90"/>
      <c r="F62" s="90"/>
      <c r="G62" s="89"/>
      <c r="I62" s="67"/>
    </row>
    <row r="63" spans="1:9" s="63" customFormat="1" ht="21.75" customHeight="1">
      <c r="A63" s="87"/>
      <c r="B63" s="88"/>
      <c r="C63" s="88"/>
      <c r="D63" s="88"/>
      <c r="E63" s="88"/>
      <c r="F63" s="88"/>
      <c r="G63" s="89"/>
      <c r="H63" s="89"/>
      <c r="I63" s="67"/>
    </row>
  </sheetData>
  <phoneticPr fontId="0" type="noConversion"/>
  <pageMargins left="0.78740157480314965" right="0.39370078740157483" top="0.78740157480314965" bottom="0.39370078740157483" header="0.19685039370078741" footer="0.19685039370078741"/>
  <pageSetup paperSize="9" scale="96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view="pageBreakPreview" zoomScale="70" zoomScaleNormal="100" zoomScaleSheetLayoutView="70" workbookViewId="0">
      <selection activeCell="A16" sqref="A16"/>
    </sheetView>
  </sheetViews>
  <sheetFormatPr defaultRowHeight="21.75" customHeight="1"/>
  <cols>
    <col min="1" max="1" width="59.42578125" style="2" customWidth="1"/>
    <col min="2" max="2" width="5.5703125" style="50" bestFit="1" customWidth="1"/>
    <col min="3" max="3" width="2.7109375" style="2" customWidth="1"/>
    <col min="4" max="4" width="18.7109375" style="4" customWidth="1"/>
    <col min="5" max="5" width="2" style="4" customWidth="1"/>
    <col min="6" max="6" width="18.7109375" style="4" customWidth="1"/>
    <col min="7" max="7" width="9.140625" style="2"/>
    <col min="8" max="8" width="10.28515625" style="2" bestFit="1" customWidth="1"/>
    <col min="9" max="9" width="13.42578125" style="2" customWidth="1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27</v>
      </c>
      <c r="B1" s="1"/>
      <c r="C1" s="1"/>
      <c r="D1" s="2"/>
      <c r="E1" s="2"/>
      <c r="F1" s="1"/>
    </row>
    <row r="2" spans="1:10" ht="21.75" customHeight="1">
      <c r="A2" s="3" t="s">
        <v>62</v>
      </c>
      <c r="C2" s="50"/>
      <c r="D2" s="12"/>
      <c r="E2" s="12"/>
      <c r="F2" s="12"/>
    </row>
    <row r="3" spans="1:10" ht="21.75" customHeight="1">
      <c r="A3" s="13" t="s">
        <v>124</v>
      </c>
      <c r="B3" s="14"/>
      <c r="C3" s="14"/>
      <c r="D3" s="11"/>
      <c r="E3" s="11"/>
      <c r="F3" s="11"/>
    </row>
    <row r="4" spans="1:10" ht="21.75" customHeight="1">
      <c r="A4" s="1"/>
      <c r="B4" s="1"/>
      <c r="C4" s="1"/>
      <c r="D4" s="1"/>
      <c r="E4" s="1"/>
      <c r="F4" s="34" t="s">
        <v>61</v>
      </c>
    </row>
    <row r="5" spans="1:10" ht="21.75" customHeight="1">
      <c r="B5" s="48" t="s">
        <v>0</v>
      </c>
      <c r="D5" s="35" t="s">
        <v>123</v>
      </c>
      <c r="E5" s="8"/>
      <c r="F5" s="35" t="s">
        <v>116</v>
      </c>
    </row>
    <row r="6" spans="1:10" ht="21.75" customHeight="1">
      <c r="A6" s="1" t="s">
        <v>93</v>
      </c>
      <c r="B6" s="14"/>
      <c r="D6" s="47"/>
      <c r="E6" s="8"/>
      <c r="F6" s="47"/>
    </row>
    <row r="7" spans="1:10" ht="21.75" customHeight="1">
      <c r="A7" s="1" t="s">
        <v>28</v>
      </c>
    </row>
    <row r="8" spans="1:10" ht="21.75" customHeight="1">
      <c r="A8" s="2" t="s">
        <v>117</v>
      </c>
      <c r="B8" s="5">
        <v>21</v>
      </c>
      <c r="C8" s="6"/>
      <c r="D8" s="15">
        <v>224735043</v>
      </c>
      <c r="E8" s="6"/>
      <c r="F8" s="15">
        <v>164427329</v>
      </c>
      <c r="J8" s="6"/>
    </row>
    <row r="9" spans="1:10" ht="21.75" customHeight="1">
      <c r="A9" s="2" t="s">
        <v>30</v>
      </c>
      <c r="B9" s="5"/>
      <c r="C9" s="6"/>
      <c r="D9" s="9">
        <v>37579</v>
      </c>
      <c r="E9" s="16"/>
      <c r="F9" s="9">
        <v>120168</v>
      </c>
      <c r="J9" s="6"/>
    </row>
    <row r="10" spans="1:10" ht="21.75" customHeight="1">
      <c r="A10" s="1" t="s">
        <v>31</v>
      </c>
      <c r="C10" s="6"/>
      <c r="D10" s="17">
        <f>SUM(D8:D9)</f>
        <v>224772622</v>
      </c>
      <c r="E10" s="6"/>
      <c r="F10" s="17">
        <f>SUM(F8:F9)</f>
        <v>164547497</v>
      </c>
      <c r="J10" s="6"/>
    </row>
    <row r="11" spans="1:10" ht="21.75" customHeight="1">
      <c r="A11" s="1" t="s">
        <v>32</v>
      </c>
      <c r="C11" s="6"/>
      <c r="D11" s="6"/>
      <c r="E11" s="6"/>
      <c r="F11" s="6"/>
      <c r="J11" s="6"/>
    </row>
    <row r="12" spans="1:10" ht="21.75" customHeight="1">
      <c r="A12" s="2" t="s">
        <v>106</v>
      </c>
      <c r="C12" s="6"/>
      <c r="D12" s="6">
        <v>180841613</v>
      </c>
      <c r="E12" s="6"/>
      <c r="F12" s="6">
        <v>118473206</v>
      </c>
      <c r="J12" s="6"/>
    </row>
    <row r="13" spans="1:10" ht="21.75" customHeight="1">
      <c r="A13" s="2" t="s">
        <v>105</v>
      </c>
      <c r="C13" s="6"/>
      <c r="D13" s="7">
        <v>1248421</v>
      </c>
      <c r="E13" s="6"/>
      <c r="F13" s="7">
        <v>1153626</v>
      </c>
      <c r="J13" s="6"/>
    </row>
    <row r="14" spans="1:10" ht="21.75" customHeight="1">
      <c r="A14" s="2" t="s">
        <v>33</v>
      </c>
      <c r="C14" s="16"/>
      <c r="D14" s="18">
        <v>38211513</v>
      </c>
      <c r="E14" s="16"/>
      <c r="F14" s="18">
        <v>43132427</v>
      </c>
      <c r="J14" s="6"/>
    </row>
    <row r="15" spans="1:10" ht="21.75" customHeight="1">
      <c r="A15" s="1" t="s">
        <v>34</v>
      </c>
      <c r="C15" s="6"/>
      <c r="D15" s="9">
        <f>SUM(D12:D14)</f>
        <v>220301547</v>
      </c>
      <c r="E15" s="16"/>
      <c r="F15" s="9">
        <f>SUM(F12:F14)</f>
        <v>162759259</v>
      </c>
      <c r="J15" s="6"/>
    </row>
    <row r="16" spans="1:10" ht="21.75" customHeight="1">
      <c r="A16" s="1" t="s">
        <v>128</v>
      </c>
      <c r="C16" s="6"/>
      <c r="D16" s="16">
        <f>D10-D15</f>
        <v>4471075</v>
      </c>
      <c r="E16" s="16">
        <f>E10-E15</f>
        <v>0</v>
      </c>
      <c r="F16" s="16">
        <f>F10-F15</f>
        <v>1788238</v>
      </c>
      <c r="J16" s="6"/>
    </row>
    <row r="17" spans="1:10" ht="21.75" customHeight="1">
      <c r="A17" s="2" t="s">
        <v>29</v>
      </c>
      <c r="B17" s="5"/>
      <c r="C17" s="6"/>
      <c r="D17" s="15">
        <v>335122</v>
      </c>
      <c r="E17" s="6"/>
      <c r="F17" s="15">
        <v>1410198</v>
      </c>
      <c r="J17" s="6"/>
    </row>
    <row r="18" spans="1:10" ht="21.75" customHeight="1">
      <c r="A18" s="2" t="s">
        <v>35</v>
      </c>
      <c r="C18" s="6"/>
      <c r="D18" s="17">
        <v>-189073</v>
      </c>
      <c r="E18" s="16"/>
      <c r="F18" s="17">
        <v>-117020</v>
      </c>
      <c r="J18" s="6"/>
    </row>
    <row r="19" spans="1:10" ht="21.75" customHeight="1">
      <c r="A19" s="1" t="s">
        <v>144</v>
      </c>
      <c r="C19" s="6"/>
      <c r="D19" s="19">
        <f>SUM(D16:D18)</f>
        <v>4617124</v>
      </c>
      <c r="E19" s="19">
        <f t="shared" ref="E19" si="0">SUM(E16:E18)</f>
        <v>0</v>
      </c>
      <c r="F19" s="19">
        <f>SUM(F16:F18)</f>
        <v>3081416</v>
      </c>
      <c r="J19" s="6"/>
    </row>
    <row r="20" spans="1:10" ht="21.75" customHeight="1">
      <c r="A20" s="2" t="s">
        <v>145</v>
      </c>
      <c r="B20" s="5">
        <v>24</v>
      </c>
      <c r="C20" s="6"/>
      <c r="D20" s="115">
        <v>-1054484</v>
      </c>
      <c r="E20" s="16"/>
      <c r="F20" s="115">
        <v>-1753417</v>
      </c>
      <c r="J20" s="6"/>
    </row>
    <row r="21" spans="1:10" ht="21.75" customHeight="1">
      <c r="A21" s="1" t="s">
        <v>91</v>
      </c>
      <c r="B21" s="5"/>
      <c r="C21" s="6"/>
      <c r="D21" s="116">
        <f>SUM(D19:D20)</f>
        <v>3562640</v>
      </c>
      <c r="E21" s="10"/>
      <c r="F21" s="116">
        <f>SUM(F19:F20)</f>
        <v>1327999</v>
      </c>
      <c r="J21" s="6"/>
    </row>
    <row r="22" spans="1:10" ht="21.75" customHeight="1">
      <c r="B22" s="5"/>
      <c r="D22" s="10"/>
      <c r="E22" s="10"/>
      <c r="F22" s="10"/>
      <c r="J22" s="6"/>
    </row>
    <row r="23" spans="1:10" s="63" customFormat="1" ht="21.75" customHeight="1">
      <c r="A23" s="92" t="s">
        <v>67</v>
      </c>
      <c r="B23" s="5"/>
      <c r="C23" s="2"/>
      <c r="D23" s="10"/>
      <c r="E23" s="72"/>
      <c r="F23" s="10"/>
      <c r="J23" s="6"/>
    </row>
    <row r="24" spans="1:10" s="63" customFormat="1" ht="21.75" customHeight="1">
      <c r="A24" s="92" t="s">
        <v>103</v>
      </c>
      <c r="B24" s="5"/>
      <c r="C24" s="2"/>
      <c r="D24" s="4"/>
      <c r="E24" s="72"/>
      <c r="F24" s="4"/>
      <c r="J24" s="6"/>
    </row>
    <row r="25" spans="1:10" s="63" customFormat="1" ht="21.75" customHeight="1">
      <c r="A25" s="92" t="s">
        <v>104</v>
      </c>
      <c r="B25" s="5"/>
      <c r="C25" s="2"/>
      <c r="D25" s="10"/>
      <c r="E25" s="72"/>
      <c r="F25" s="10"/>
      <c r="J25" s="6"/>
    </row>
    <row r="26" spans="1:10" s="63" customFormat="1" ht="21.75" customHeight="1">
      <c r="A26" s="70" t="s">
        <v>107</v>
      </c>
      <c r="B26" s="5" t="s">
        <v>139</v>
      </c>
      <c r="C26" s="2"/>
      <c r="D26" s="17">
        <v>-2039760</v>
      </c>
      <c r="E26" s="72"/>
      <c r="F26" s="17">
        <v>0</v>
      </c>
      <c r="J26" s="6"/>
    </row>
    <row r="27" spans="1:10" s="63" customFormat="1" ht="21.75" customHeight="1">
      <c r="A27" s="70" t="s">
        <v>108</v>
      </c>
      <c r="B27" s="5"/>
      <c r="C27" s="2"/>
      <c r="D27" s="17">
        <f>SUM(D26)</f>
        <v>-2039760</v>
      </c>
      <c r="E27" s="72"/>
      <c r="F27" s="17">
        <f>SUM(F26)</f>
        <v>0</v>
      </c>
      <c r="J27" s="6"/>
    </row>
    <row r="28" spans="1:10" s="63" customFormat="1" ht="21.75" customHeight="1">
      <c r="A28" s="70"/>
      <c r="B28" s="5"/>
      <c r="C28" s="2"/>
      <c r="D28" s="124"/>
      <c r="E28" s="72"/>
      <c r="F28" s="124"/>
      <c r="J28" s="6"/>
    </row>
    <row r="29" spans="1:10" s="63" customFormat="1" ht="21.75" customHeight="1" thickBot="1">
      <c r="A29" s="1" t="s">
        <v>64</v>
      </c>
      <c r="B29" s="91"/>
      <c r="C29" s="72"/>
      <c r="D29" s="117">
        <f>SUM(D21,D27)</f>
        <v>1522880</v>
      </c>
      <c r="E29" s="72"/>
      <c r="F29" s="117">
        <f>SUM(F21,F27)</f>
        <v>1327999</v>
      </c>
      <c r="J29" s="6"/>
    </row>
    <row r="30" spans="1:10" ht="21.75" customHeight="1" thickTop="1">
      <c r="A30" s="1"/>
      <c r="B30" s="91"/>
      <c r="C30" s="72"/>
      <c r="D30" s="72"/>
      <c r="E30" s="6"/>
      <c r="F30" s="72"/>
      <c r="J30" s="6"/>
    </row>
    <row r="31" spans="1:10" ht="21.75" customHeight="1">
      <c r="A31" s="1" t="s">
        <v>36</v>
      </c>
      <c r="B31" s="5">
        <v>26</v>
      </c>
      <c r="D31" s="10"/>
      <c r="E31" s="10"/>
      <c r="F31" s="10"/>
      <c r="J31" s="6"/>
    </row>
    <row r="32" spans="1:10" ht="21.75" customHeight="1">
      <c r="A32" s="2" t="s">
        <v>96</v>
      </c>
      <c r="D32" s="2"/>
      <c r="E32" s="21"/>
      <c r="F32" s="2"/>
      <c r="J32" s="6"/>
    </row>
    <row r="33" spans="1:10" ht="21.75" customHeight="1" thickBot="1">
      <c r="A33" s="2" t="s">
        <v>97</v>
      </c>
      <c r="D33" s="118">
        <f>D21/466000000</f>
        <v>7.6451502145922744E-3</v>
      </c>
      <c r="E33" s="10"/>
      <c r="F33" s="118">
        <v>3.0000000000000001E-3</v>
      </c>
      <c r="J33" s="6"/>
    </row>
    <row r="34" spans="1:10" ht="21.75" customHeight="1" thickTop="1">
      <c r="A34" s="1"/>
      <c r="D34" s="19"/>
      <c r="E34" s="6"/>
      <c r="F34" s="19"/>
    </row>
    <row r="35" spans="1:10" s="96" customFormat="1" ht="21.75" customHeight="1">
      <c r="A35" s="103" t="s">
        <v>10</v>
      </c>
      <c r="B35" s="104"/>
    </row>
  </sheetData>
  <pageMargins left="0.78740157480314965" right="0.39370078740157483" top="0.78740157480314965" bottom="0.39370078740157483" header="0.19685039370078741" footer="0.19685039370078741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3"/>
  <sheetViews>
    <sheetView showGridLines="0" view="pageBreakPreview" topLeftCell="A5" zoomScale="70" zoomScaleNormal="100" zoomScaleSheetLayoutView="70" workbookViewId="0">
      <selection activeCell="A23" sqref="A23"/>
    </sheetView>
  </sheetViews>
  <sheetFormatPr defaultColWidth="9.140625" defaultRowHeight="21.75" customHeight="1"/>
  <cols>
    <col min="1" max="1" width="25.42578125" style="22" customWidth="1"/>
    <col min="2" max="2" width="18" style="22" customWidth="1"/>
    <col min="3" max="3" width="15" style="22" customWidth="1"/>
    <col min="4" max="4" width="1.5703125" style="22" customWidth="1"/>
    <col min="5" max="5" width="15" style="22" customWidth="1"/>
    <col min="6" max="6" width="1.5703125" style="22" customWidth="1"/>
    <col min="7" max="7" width="15" style="22" customWidth="1"/>
    <col min="8" max="8" width="1.5703125" style="22" customWidth="1"/>
    <col min="9" max="9" width="15" style="22" customWidth="1"/>
    <col min="10" max="10" width="1.5703125" style="22" customWidth="1"/>
    <col min="11" max="11" width="15" style="22" customWidth="1"/>
    <col min="12" max="16384" width="9.140625" style="22"/>
  </cols>
  <sheetData>
    <row r="1" spans="1:11" s="2" customFormat="1" ht="21.75" customHeight="1">
      <c r="A1" s="1" t="s">
        <v>27</v>
      </c>
      <c r="B1" s="36"/>
      <c r="C1" s="36"/>
      <c r="D1" s="37"/>
      <c r="E1" s="36"/>
      <c r="F1" s="37"/>
      <c r="G1" s="36"/>
      <c r="H1" s="37"/>
      <c r="I1" s="36"/>
      <c r="J1" s="37"/>
    </row>
    <row r="2" spans="1:11" ht="21.75" customHeight="1">
      <c r="A2" s="38" t="s">
        <v>71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1.75" customHeight="1">
      <c r="A3" s="49" t="s">
        <v>125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1.75" customHeight="1">
      <c r="A4" s="39"/>
      <c r="B4" s="39"/>
      <c r="C4" s="39"/>
      <c r="D4" s="39"/>
      <c r="E4" s="39"/>
      <c r="F4" s="39"/>
      <c r="G4" s="39"/>
      <c r="H4" s="39"/>
      <c r="I4" s="128" t="s">
        <v>61</v>
      </c>
      <c r="J4" s="128"/>
      <c r="K4" s="128"/>
    </row>
    <row r="5" spans="1:11" s="23" customFormat="1" ht="21.75" customHeight="1">
      <c r="C5" s="40" t="s">
        <v>49</v>
      </c>
      <c r="D5" s="40"/>
      <c r="E5" s="40"/>
      <c r="F5" s="40"/>
      <c r="G5" s="129" t="s">
        <v>72</v>
      </c>
      <c r="H5" s="129"/>
      <c r="I5" s="129"/>
      <c r="J5" s="40"/>
      <c r="K5" s="41"/>
    </row>
    <row r="6" spans="1:11" s="23" customFormat="1" ht="21.75" customHeight="1">
      <c r="C6" s="40" t="s">
        <v>83</v>
      </c>
      <c r="D6" s="40"/>
      <c r="E6" s="40"/>
      <c r="F6" s="40"/>
      <c r="G6" s="51" t="s">
        <v>75</v>
      </c>
      <c r="H6" s="51"/>
      <c r="I6" s="51"/>
      <c r="J6" s="40"/>
      <c r="K6" s="41"/>
    </row>
    <row r="7" spans="1:11" s="23" customFormat="1" ht="21.75" customHeight="1">
      <c r="B7" s="42"/>
      <c r="C7" s="109" t="s">
        <v>84</v>
      </c>
      <c r="D7" s="43"/>
      <c r="E7" s="109" t="s">
        <v>22</v>
      </c>
      <c r="F7" s="43"/>
      <c r="G7" s="109" t="s">
        <v>74</v>
      </c>
      <c r="H7" s="43"/>
      <c r="I7" s="109" t="s">
        <v>112</v>
      </c>
      <c r="J7" s="43"/>
      <c r="K7" s="109" t="s">
        <v>50</v>
      </c>
    </row>
    <row r="8" spans="1:11" ht="21.75" customHeight="1">
      <c r="A8" s="44" t="s">
        <v>114</v>
      </c>
      <c r="B8" s="27"/>
      <c r="C8" s="28">
        <v>116500000</v>
      </c>
      <c r="D8" s="29">
        <v>0</v>
      </c>
      <c r="E8" s="28">
        <v>83464677</v>
      </c>
      <c r="F8" s="29">
        <v>0</v>
      </c>
      <c r="G8" s="28">
        <v>11650000</v>
      </c>
      <c r="H8" s="29">
        <v>0</v>
      </c>
      <c r="I8" s="28">
        <v>-6135120</v>
      </c>
      <c r="J8" s="29"/>
      <c r="K8" s="28">
        <f>SUM(C8:J8)</f>
        <v>205479557</v>
      </c>
    </row>
    <row r="9" spans="1:11" ht="21.75" customHeight="1">
      <c r="A9" s="110" t="s">
        <v>91</v>
      </c>
      <c r="B9" s="27"/>
      <c r="C9" s="28">
        <v>0</v>
      </c>
      <c r="D9" s="29"/>
      <c r="E9" s="28">
        <v>0</v>
      </c>
      <c r="F9" s="29"/>
      <c r="G9" s="28">
        <v>0</v>
      </c>
      <c r="H9" s="29"/>
      <c r="I9" s="28">
        <f>PL!F21</f>
        <v>1327999</v>
      </c>
      <c r="J9" s="29"/>
      <c r="K9" s="28">
        <f>SUM(C9:J9)</f>
        <v>1327999</v>
      </c>
    </row>
    <row r="10" spans="1:11" ht="21.75" customHeight="1">
      <c r="A10" s="110" t="s">
        <v>89</v>
      </c>
      <c r="B10" s="27"/>
      <c r="C10" s="28"/>
      <c r="D10" s="29"/>
      <c r="E10" s="28"/>
      <c r="F10" s="29"/>
      <c r="G10" s="28"/>
      <c r="H10" s="29"/>
      <c r="I10" s="28"/>
      <c r="J10" s="29"/>
      <c r="K10" s="28"/>
    </row>
    <row r="11" spans="1:11" s="30" customFormat="1" ht="21.75" customHeight="1">
      <c r="A11" s="27" t="s">
        <v>90</v>
      </c>
      <c r="C11" s="111">
        <v>0</v>
      </c>
      <c r="D11" s="26"/>
      <c r="E11" s="111">
        <v>0</v>
      </c>
      <c r="F11" s="26"/>
      <c r="G11" s="111">
        <v>0</v>
      </c>
      <c r="H11" s="26"/>
      <c r="I11" s="112">
        <v>0</v>
      </c>
      <c r="J11" s="26"/>
      <c r="K11" s="112">
        <f>SUM(C11:J11)</f>
        <v>0</v>
      </c>
    </row>
    <row r="12" spans="1:11" s="30" customFormat="1" ht="21.75" customHeight="1">
      <c r="A12" s="22" t="s">
        <v>64</v>
      </c>
      <c r="C12" s="31">
        <v>0</v>
      </c>
      <c r="D12" s="25"/>
      <c r="E12" s="31">
        <v>0</v>
      </c>
      <c r="F12" s="25"/>
      <c r="G12" s="31">
        <v>0</v>
      </c>
      <c r="H12" s="25"/>
      <c r="I12" s="45">
        <f>SUM(I9:I11)</f>
        <v>1327999</v>
      </c>
      <c r="J12" s="25"/>
      <c r="K12" s="28">
        <f>SUM(C12:J12)</f>
        <v>1327999</v>
      </c>
    </row>
    <row r="13" spans="1:11" ht="21.75" customHeight="1" thickBot="1">
      <c r="A13" s="24" t="s">
        <v>115</v>
      </c>
      <c r="B13" s="27"/>
      <c r="C13" s="32">
        <f>SUM(C8,C12)</f>
        <v>116500000</v>
      </c>
      <c r="D13" s="33"/>
      <c r="E13" s="32">
        <f>SUM(E8,E12)</f>
        <v>83464677</v>
      </c>
      <c r="F13" s="33"/>
      <c r="G13" s="32">
        <f>SUM(G8,G12)</f>
        <v>11650000</v>
      </c>
      <c r="H13" s="33"/>
      <c r="I13" s="32">
        <f>SUM(I8,I12)</f>
        <v>-4807121</v>
      </c>
      <c r="J13" s="33"/>
      <c r="K13" s="32">
        <f>SUM(K8,K12)</f>
        <v>206807556</v>
      </c>
    </row>
    <row r="14" spans="1:11" ht="21.75" customHeight="1" thickTop="1">
      <c r="A14" s="24"/>
      <c r="B14" s="27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21.75" customHeight="1">
      <c r="A15" s="24" t="s">
        <v>126</v>
      </c>
      <c r="B15" s="27"/>
      <c r="C15" s="28">
        <f>C13</f>
        <v>116500000</v>
      </c>
      <c r="D15" s="28">
        <f t="shared" ref="D15:I15" si="0">D13</f>
        <v>0</v>
      </c>
      <c r="E15" s="28">
        <f t="shared" si="0"/>
        <v>83464677</v>
      </c>
      <c r="F15" s="28">
        <f t="shared" si="0"/>
        <v>0</v>
      </c>
      <c r="G15" s="28">
        <f t="shared" si="0"/>
        <v>11650000</v>
      </c>
      <c r="H15" s="28">
        <f t="shared" si="0"/>
        <v>0</v>
      </c>
      <c r="I15" s="28">
        <f t="shared" si="0"/>
        <v>-4807121</v>
      </c>
      <c r="J15" s="29"/>
      <c r="K15" s="28">
        <f>SUM(C15:J15)</f>
        <v>206807556</v>
      </c>
    </row>
    <row r="16" spans="1:11" ht="21.75" customHeight="1">
      <c r="A16" s="27" t="s">
        <v>91</v>
      </c>
      <c r="B16" s="27"/>
      <c r="C16" s="28">
        <v>0</v>
      </c>
      <c r="D16" s="28"/>
      <c r="E16" s="28">
        <v>0</v>
      </c>
      <c r="F16" s="28"/>
      <c r="G16" s="28">
        <v>0</v>
      </c>
      <c r="H16" s="28"/>
      <c r="I16" s="28">
        <f>PL!D21</f>
        <v>3562640</v>
      </c>
      <c r="J16" s="29"/>
      <c r="K16" s="28">
        <f>SUM(C16:J16)</f>
        <v>3562640</v>
      </c>
    </row>
    <row r="17" spans="1:11" ht="21.75" customHeight="1">
      <c r="A17" s="27" t="s">
        <v>89</v>
      </c>
      <c r="B17" s="27"/>
      <c r="C17" s="28"/>
      <c r="D17" s="28"/>
      <c r="E17" s="28"/>
      <c r="F17" s="28"/>
      <c r="G17" s="28"/>
      <c r="H17" s="28"/>
      <c r="I17" s="28"/>
      <c r="J17" s="29"/>
      <c r="K17" s="28"/>
    </row>
    <row r="18" spans="1:11" s="30" customFormat="1" ht="21.75" customHeight="1">
      <c r="A18" s="27" t="s">
        <v>90</v>
      </c>
      <c r="C18" s="111">
        <v>0</v>
      </c>
      <c r="D18" s="26"/>
      <c r="E18" s="111">
        <v>0</v>
      </c>
      <c r="F18" s="26"/>
      <c r="G18" s="111">
        <v>0</v>
      </c>
      <c r="H18" s="26"/>
      <c r="I18" s="112">
        <f>PL!D26</f>
        <v>-2039760</v>
      </c>
      <c r="J18" s="26"/>
      <c r="K18" s="112">
        <f>SUM(C18:J18)</f>
        <v>-2039760</v>
      </c>
    </row>
    <row r="19" spans="1:11" s="30" customFormat="1" ht="21.75" customHeight="1">
      <c r="A19" s="22" t="s">
        <v>64</v>
      </c>
      <c r="C19" s="29">
        <f>SUM(C16:C18)</f>
        <v>0</v>
      </c>
      <c r="D19" s="25"/>
      <c r="E19" s="29">
        <f>SUM(E16:E18)</f>
        <v>0</v>
      </c>
      <c r="F19" s="25"/>
      <c r="G19" s="29">
        <f>SUM(G16:G18)</f>
        <v>0</v>
      </c>
      <c r="H19" s="26"/>
      <c r="I19" s="29">
        <f>SUM(I16:I18)</f>
        <v>1522880</v>
      </c>
      <c r="J19" s="25"/>
      <c r="K19" s="29">
        <f>SUM(K16:K18)</f>
        <v>1522880</v>
      </c>
    </row>
    <row r="20" spans="1:11" ht="21.75" customHeight="1" thickBot="1">
      <c r="A20" s="24" t="s">
        <v>127</v>
      </c>
      <c r="B20" s="27"/>
      <c r="C20" s="32">
        <f>SUM(C15,C19)</f>
        <v>116500000</v>
      </c>
      <c r="D20" s="33"/>
      <c r="E20" s="32">
        <f>SUM(E15,E19)</f>
        <v>83464677</v>
      </c>
      <c r="F20" s="33"/>
      <c r="G20" s="32">
        <f>SUM(G15,G19)</f>
        <v>11650000</v>
      </c>
      <c r="H20" s="33"/>
      <c r="I20" s="32">
        <f>SUM(I15,I19)</f>
        <v>-3284241</v>
      </c>
      <c r="J20" s="33"/>
      <c r="K20" s="32">
        <f>SUM(K15,K19)</f>
        <v>208330436</v>
      </c>
    </row>
    <row r="21" spans="1:11" ht="21.75" customHeight="1" thickTop="1">
      <c r="A21" s="24"/>
      <c r="B21" s="24"/>
      <c r="C21" s="26">
        <f>SUM(C13-BS!F50)</f>
        <v>0</v>
      </c>
      <c r="D21" s="26"/>
      <c r="E21" s="26">
        <f>SUM(E13-BS!F51)</f>
        <v>0</v>
      </c>
      <c r="F21" s="26"/>
      <c r="G21" s="26">
        <f>SUM(G13-BS!F53)</f>
        <v>0</v>
      </c>
      <c r="H21" s="26"/>
      <c r="I21" s="26">
        <f>SUM(I13-BS!F54)</f>
        <v>0</v>
      </c>
      <c r="J21" s="26"/>
      <c r="K21" s="26">
        <f>SUM(K13-BS!F55)</f>
        <v>0</v>
      </c>
    </row>
    <row r="22" spans="1:11" ht="21.75" customHeight="1">
      <c r="A22" s="24"/>
      <c r="B22" s="24"/>
      <c r="C22" s="26">
        <f>SUM(C20-BS!D50)</f>
        <v>0</v>
      </c>
      <c r="D22" s="26"/>
      <c r="E22" s="26">
        <f>SUM(E20-BS!D51)</f>
        <v>0</v>
      </c>
      <c r="F22" s="26"/>
      <c r="G22" s="26">
        <f>SUM(G20-BS!D53)</f>
        <v>0</v>
      </c>
      <c r="H22" s="26"/>
      <c r="I22" s="26">
        <f>SUM(I20-BS!D54)</f>
        <v>0</v>
      </c>
      <c r="J22" s="26"/>
      <c r="K22" s="26">
        <f>SUM(K20-BS!D55)</f>
        <v>0</v>
      </c>
    </row>
    <row r="23" spans="1:11" ht="21.75" customHeight="1">
      <c r="A23" s="46" t="s">
        <v>10</v>
      </c>
      <c r="B23" s="24"/>
      <c r="C23" s="26"/>
      <c r="D23" s="26"/>
      <c r="E23" s="26"/>
      <c r="F23" s="26"/>
      <c r="G23" s="26"/>
      <c r="H23" s="26"/>
      <c r="I23" s="26"/>
      <c r="J23" s="26"/>
      <c r="K23" s="26"/>
    </row>
  </sheetData>
  <mergeCells count="2">
    <mergeCell ref="I4:K4"/>
    <mergeCell ref="G5:I5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0E8D0-7E13-4AF4-96B0-08361CEC683B}">
  <dimension ref="A1:I63"/>
  <sheetViews>
    <sheetView showGridLines="0" tabSelected="1" view="pageBreakPreview" topLeftCell="A49" zoomScale="90" zoomScaleNormal="100" zoomScaleSheetLayoutView="90" workbookViewId="0">
      <selection activeCell="A58" sqref="A58"/>
    </sheetView>
  </sheetViews>
  <sheetFormatPr defaultRowHeight="21.75" customHeight="1"/>
  <cols>
    <col min="1" max="1" width="58.42578125" style="2" customWidth="1"/>
    <col min="2" max="2" width="3.7109375" style="50" customWidth="1"/>
    <col min="3" max="3" width="2.7109375" style="2" customWidth="1"/>
    <col min="4" max="4" width="18.7109375" style="4" customWidth="1"/>
    <col min="5" max="5" width="2" style="4" customWidth="1"/>
    <col min="6" max="6" width="18.7109375" style="4" customWidth="1"/>
    <col min="7" max="7" width="9.140625" style="2"/>
    <col min="8" max="8" width="13.85546875" style="2" bestFit="1" customWidth="1"/>
    <col min="9" max="9" width="9.140625" style="2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6" s="53" customFormat="1" ht="21.75" customHeight="1">
      <c r="A1" s="52" t="s">
        <v>27</v>
      </c>
      <c r="B1" s="52"/>
      <c r="C1" s="52"/>
      <c r="D1" s="52"/>
      <c r="E1" s="52"/>
      <c r="F1" s="52"/>
    </row>
    <row r="2" spans="1:6" s="94" customFormat="1" ht="21.75" customHeight="1">
      <c r="A2" s="52" t="s">
        <v>69</v>
      </c>
      <c r="B2" s="93"/>
      <c r="C2" s="93"/>
      <c r="D2" s="93"/>
      <c r="E2" s="93"/>
      <c r="F2" s="93"/>
    </row>
    <row r="3" spans="1:6" s="94" customFormat="1" ht="21.75" customHeight="1">
      <c r="A3" s="52" t="s">
        <v>125</v>
      </c>
      <c r="B3" s="95"/>
      <c r="C3" s="93"/>
      <c r="D3" s="93"/>
      <c r="E3" s="93"/>
      <c r="F3" s="93"/>
    </row>
    <row r="4" spans="1:6" s="94" customFormat="1" ht="21.75" customHeight="1">
      <c r="B4" s="93"/>
      <c r="C4" s="88"/>
      <c r="D4" s="88"/>
      <c r="E4" s="88"/>
      <c r="F4" s="54" t="s">
        <v>61</v>
      </c>
    </row>
    <row r="5" spans="1:6" s="96" customFormat="1" ht="21.75" customHeight="1">
      <c r="A5" s="70"/>
      <c r="C5" s="97"/>
      <c r="D5" s="98">
        <v>2020</v>
      </c>
      <c r="E5" s="97"/>
      <c r="F5" s="98">
        <v>2019</v>
      </c>
    </row>
    <row r="6" spans="1:6" s="96" customFormat="1" ht="21.75" customHeight="1">
      <c r="A6" s="92" t="s">
        <v>37</v>
      </c>
      <c r="B6" s="99"/>
      <c r="C6" s="100"/>
      <c r="D6" s="100"/>
      <c r="E6" s="100"/>
      <c r="F6" s="47"/>
    </row>
    <row r="7" spans="1:6" s="96" customFormat="1" ht="21.75" customHeight="1">
      <c r="A7" s="70" t="s">
        <v>95</v>
      </c>
      <c r="C7" s="101"/>
      <c r="D7" s="101">
        <f>PL!D19</f>
        <v>4617124</v>
      </c>
      <c r="E7" s="101"/>
      <c r="F7" s="101">
        <f>PL!F19</f>
        <v>3081416</v>
      </c>
    </row>
    <row r="8" spans="1:6" s="96" customFormat="1" ht="21.75" customHeight="1">
      <c r="A8" s="70" t="s">
        <v>146</v>
      </c>
      <c r="C8" s="102"/>
      <c r="D8" s="102"/>
      <c r="E8" s="102"/>
      <c r="F8" s="102"/>
    </row>
    <row r="9" spans="1:6" s="96" customFormat="1" ht="21.75" customHeight="1">
      <c r="A9" s="70" t="s">
        <v>38</v>
      </c>
      <c r="C9" s="102"/>
      <c r="D9" s="102"/>
      <c r="E9" s="102"/>
      <c r="F9" s="102"/>
    </row>
    <row r="10" spans="1:6" s="96" customFormat="1" ht="21.75" customHeight="1">
      <c r="A10" s="103" t="s">
        <v>39</v>
      </c>
      <c r="C10" s="102"/>
      <c r="D10" s="119">
        <v>3795649</v>
      </c>
      <c r="E10" s="102"/>
      <c r="F10" s="119">
        <v>3272411</v>
      </c>
    </row>
    <row r="11" spans="1:6" s="96" customFormat="1" ht="21.75" customHeight="1">
      <c r="A11" s="103" t="s">
        <v>140</v>
      </c>
      <c r="C11" s="102"/>
      <c r="D11" s="119">
        <v>0</v>
      </c>
      <c r="E11" s="102"/>
      <c r="F11" s="119">
        <v>-18587</v>
      </c>
    </row>
    <row r="12" spans="1:6" s="96" customFormat="1" ht="21.75" customHeight="1">
      <c r="A12" s="125" t="s">
        <v>141</v>
      </c>
      <c r="C12" s="102"/>
      <c r="D12" s="119">
        <v>-178556</v>
      </c>
      <c r="E12" s="102"/>
      <c r="F12" s="119">
        <v>0</v>
      </c>
    </row>
    <row r="13" spans="1:6" s="96" customFormat="1" ht="21.75" customHeight="1">
      <c r="A13" s="103" t="s">
        <v>138</v>
      </c>
      <c r="C13" s="102"/>
      <c r="D13" s="119">
        <v>5191</v>
      </c>
      <c r="E13" s="102"/>
      <c r="F13" s="119">
        <v>16731</v>
      </c>
    </row>
    <row r="14" spans="1:6" s="96" customFormat="1" ht="21.75" customHeight="1">
      <c r="A14" s="103" t="s">
        <v>87</v>
      </c>
      <c r="C14" s="102"/>
      <c r="D14" s="119">
        <v>39962309</v>
      </c>
      <c r="E14" s="102"/>
      <c r="F14" s="119">
        <v>24548881</v>
      </c>
    </row>
    <row r="15" spans="1:6" s="96" customFormat="1" ht="21.75" customHeight="1">
      <c r="A15" s="70" t="s">
        <v>78</v>
      </c>
      <c r="C15" s="102"/>
      <c r="D15" s="119">
        <v>-17408</v>
      </c>
      <c r="E15" s="102"/>
      <c r="F15" s="119">
        <v>0</v>
      </c>
    </row>
    <row r="16" spans="1:6" s="96" customFormat="1" ht="21.75" customHeight="1">
      <c r="A16" s="70" t="s">
        <v>113</v>
      </c>
      <c r="C16" s="102"/>
      <c r="D16" s="119">
        <v>7</v>
      </c>
      <c r="E16" s="102"/>
      <c r="F16" s="119">
        <v>0</v>
      </c>
    </row>
    <row r="17" spans="1:6" s="96" customFormat="1" ht="21.75" customHeight="1">
      <c r="A17" s="70" t="s">
        <v>102</v>
      </c>
      <c r="C17" s="102"/>
      <c r="D17" s="119">
        <v>0</v>
      </c>
      <c r="E17" s="102"/>
      <c r="F17" s="119">
        <v>493762</v>
      </c>
    </row>
    <row r="18" spans="1:6" s="96" customFormat="1" ht="21.75" customHeight="1">
      <c r="A18" s="70" t="s">
        <v>73</v>
      </c>
      <c r="B18" s="94"/>
      <c r="C18" s="102"/>
      <c r="D18" s="119">
        <v>1145967</v>
      </c>
      <c r="E18" s="102"/>
      <c r="F18" s="119">
        <v>2491818</v>
      </c>
    </row>
    <row r="19" spans="1:6" s="96" customFormat="1" ht="21.75" customHeight="1">
      <c r="A19" s="70" t="s">
        <v>98</v>
      </c>
      <c r="B19" s="94"/>
      <c r="C19" s="102"/>
      <c r="D19" s="119">
        <v>56779</v>
      </c>
      <c r="E19" s="102"/>
      <c r="F19" s="119">
        <v>79180</v>
      </c>
    </row>
    <row r="20" spans="1:6" s="96" customFormat="1" ht="21.75" customHeight="1">
      <c r="A20" s="70" t="s">
        <v>40</v>
      </c>
      <c r="B20" s="94"/>
      <c r="C20" s="102"/>
      <c r="D20" s="120">
        <v>-335122</v>
      </c>
      <c r="E20" s="102"/>
      <c r="F20" s="120">
        <v>-1410198</v>
      </c>
    </row>
    <row r="21" spans="1:6" s="96" customFormat="1" ht="21.75" customHeight="1">
      <c r="A21" s="103" t="s">
        <v>88</v>
      </c>
      <c r="C21" s="102"/>
      <c r="D21" s="119"/>
      <c r="E21" s="102"/>
      <c r="F21" s="119"/>
    </row>
    <row r="22" spans="1:6" s="96" customFormat="1" ht="21.75" customHeight="1">
      <c r="A22" s="70" t="s">
        <v>41</v>
      </c>
      <c r="C22" s="102"/>
      <c r="D22" s="119">
        <f>SUM(D7:D20)</f>
        <v>49051940</v>
      </c>
      <c r="E22" s="102"/>
      <c r="F22" s="119">
        <f>SUM(F7:F20)</f>
        <v>32555414</v>
      </c>
    </row>
    <row r="23" spans="1:6" s="96" customFormat="1" ht="21.75" customHeight="1">
      <c r="A23" s="70" t="s">
        <v>42</v>
      </c>
      <c r="C23" s="102"/>
      <c r="D23" s="119"/>
      <c r="E23" s="102"/>
      <c r="F23" s="119"/>
    </row>
    <row r="24" spans="1:6" s="96" customFormat="1" ht="21.75" customHeight="1">
      <c r="A24" s="70" t="s">
        <v>56</v>
      </c>
      <c r="C24" s="102"/>
      <c r="D24" s="119">
        <v>-19275307</v>
      </c>
      <c r="E24" s="102"/>
      <c r="F24" s="119">
        <v>-16701878</v>
      </c>
    </row>
    <row r="25" spans="1:6" s="96" customFormat="1" ht="21.75" customHeight="1">
      <c r="A25" s="70" t="s">
        <v>43</v>
      </c>
      <c r="C25" s="102"/>
      <c r="D25" s="119">
        <v>58387</v>
      </c>
      <c r="E25" s="102"/>
      <c r="F25" s="119">
        <v>44093</v>
      </c>
    </row>
    <row r="26" spans="1:6" s="96" customFormat="1" ht="21.75" customHeight="1">
      <c r="A26" s="70" t="s">
        <v>77</v>
      </c>
      <c r="C26" s="102"/>
      <c r="D26" s="119">
        <v>-25323892</v>
      </c>
      <c r="E26" s="102"/>
      <c r="F26" s="119">
        <v>-35073330</v>
      </c>
    </row>
    <row r="27" spans="1:6" s="96" customFormat="1" ht="21.75" customHeight="1">
      <c r="A27" s="103" t="s">
        <v>44</v>
      </c>
      <c r="B27" s="104"/>
      <c r="C27" s="102"/>
      <c r="D27" s="119">
        <v>680020</v>
      </c>
      <c r="E27" s="102"/>
      <c r="F27" s="119">
        <v>-1606056</v>
      </c>
    </row>
    <row r="28" spans="1:6" s="96" customFormat="1" ht="21.75" customHeight="1">
      <c r="A28" s="70" t="s">
        <v>45</v>
      </c>
      <c r="C28" s="102"/>
      <c r="D28" s="119">
        <v>326250</v>
      </c>
      <c r="E28" s="102"/>
      <c r="F28" s="119">
        <v>-25000</v>
      </c>
    </row>
    <row r="29" spans="1:6" s="96" customFormat="1" ht="21.75" customHeight="1">
      <c r="A29" s="70" t="s">
        <v>46</v>
      </c>
      <c r="C29" s="102"/>
      <c r="D29" s="119"/>
      <c r="E29" s="102"/>
      <c r="F29" s="119"/>
    </row>
    <row r="30" spans="1:6" s="96" customFormat="1" ht="21.75" customHeight="1">
      <c r="A30" s="103" t="s">
        <v>55</v>
      </c>
      <c r="B30" s="94"/>
      <c r="C30" s="102"/>
      <c r="D30" s="119">
        <v>10251849</v>
      </c>
      <c r="E30" s="102"/>
      <c r="F30" s="119">
        <v>2114671</v>
      </c>
    </row>
    <row r="31" spans="1:6" s="96" customFormat="1" ht="21.75" customHeight="1">
      <c r="A31" s="70" t="s">
        <v>129</v>
      </c>
      <c r="B31" s="94"/>
      <c r="C31" s="102"/>
      <c r="D31" s="119">
        <v>2502987</v>
      </c>
      <c r="E31" s="102"/>
      <c r="F31" s="119">
        <v>-322467</v>
      </c>
    </row>
    <row r="32" spans="1:6" s="96" customFormat="1" ht="21.75" customHeight="1">
      <c r="A32" s="70" t="s">
        <v>94</v>
      </c>
      <c r="B32" s="94"/>
      <c r="C32" s="101"/>
      <c r="D32" s="120">
        <v>-2206007</v>
      </c>
      <c r="E32" s="102"/>
      <c r="F32" s="120">
        <v>-3255332</v>
      </c>
    </row>
    <row r="33" spans="1:9" s="96" customFormat="1" ht="21.75" customHeight="1">
      <c r="A33" s="70" t="s">
        <v>118</v>
      </c>
      <c r="B33" s="94"/>
      <c r="C33" s="102"/>
      <c r="D33" s="119">
        <f>SUM(D22:D32)</f>
        <v>16066227</v>
      </c>
      <c r="E33" s="102"/>
      <c r="F33" s="119">
        <f>SUM(F22:F32)</f>
        <v>-22269885</v>
      </c>
    </row>
    <row r="34" spans="1:9" s="96" customFormat="1" ht="21.75" customHeight="1">
      <c r="A34" s="70" t="s">
        <v>119</v>
      </c>
      <c r="B34" s="94"/>
      <c r="C34" s="102"/>
      <c r="D34" s="119">
        <v>0</v>
      </c>
      <c r="E34" s="102"/>
      <c r="F34" s="119">
        <v>3730786</v>
      </c>
    </row>
    <row r="35" spans="1:9" s="96" customFormat="1" ht="21.75" customHeight="1">
      <c r="A35" s="70" t="s">
        <v>68</v>
      </c>
      <c r="C35" s="101"/>
      <c r="D35" s="120">
        <v>-2374330</v>
      </c>
      <c r="E35" s="102"/>
      <c r="F35" s="120">
        <v>-3454456</v>
      </c>
    </row>
    <row r="36" spans="1:9" s="96" customFormat="1" ht="21.75" customHeight="1">
      <c r="A36" s="105" t="s">
        <v>120</v>
      </c>
      <c r="B36" s="104"/>
      <c r="C36" s="101"/>
      <c r="D36" s="120">
        <f>SUM(D33:D35)</f>
        <v>13691897</v>
      </c>
      <c r="E36" s="102"/>
      <c r="F36" s="120">
        <f>SUM(F33:F35)</f>
        <v>-21993555</v>
      </c>
    </row>
    <row r="37" spans="1:9" s="96" customFormat="1" ht="21.75" customHeight="1">
      <c r="A37" s="70"/>
      <c r="C37" s="106"/>
      <c r="D37" s="106"/>
      <c r="E37" s="107"/>
      <c r="F37" s="106"/>
    </row>
    <row r="38" spans="1:9" s="96" customFormat="1" ht="21.75" customHeight="1">
      <c r="A38" s="103" t="s">
        <v>10</v>
      </c>
      <c r="B38" s="104"/>
    </row>
    <row r="39" spans="1:9" s="53" customFormat="1" ht="21.75" customHeight="1">
      <c r="A39" s="52" t="s">
        <v>27</v>
      </c>
      <c r="B39" s="52"/>
      <c r="C39" s="52"/>
      <c r="D39" s="52"/>
      <c r="E39" s="52"/>
      <c r="F39" s="52"/>
      <c r="I39" s="96"/>
    </row>
    <row r="40" spans="1:9" s="94" customFormat="1" ht="21.75" customHeight="1">
      <c r="A40" s="52" t="s">
        <v>70</v>
      </c>
      <c r="B40" s="93"/>
      <c r="C40" s="93"/>
      <c r="D40" s="93"/>
      <c r="E40" s="93"/>
      <c r="F40" s="93"/>
      <c r="I40" s="96"/>
    </row>
    <row r="41" spans="1:9" s="94" customFormat="1" ht="21.75" customHeight="1">
      <c r="A41" s="52" t="s">
        <v>125</v>
      </c>
      <c r="B41" s="95"/>
      <c r="C41" s="93"/>
      <c r="D41" s="93"/>
      <c r="E41" s="93"/>
      <c r="F41" s="93"/>
      <c r="I41" s="96"/>
    </row>
    <row r="42" spans="1:9" s="94" customFormat="1" ht="21.75" customHeight="1">
      <c r="B42" s="93"/>
      <c r="C42" s="88"/>
      <c r="D42" s="88"/>
      <c r="E42" s="88"/>
      <c r="F42" s="54" t="s">
        <v>61</v>
      </c>
      <c r="I42" s="96"/>
    </row>
    <row r="43" spans="1:9" s="96" customFormat="1" ht="21.75" customHeight="1">
      <c r="A43" s="70"/>
      <c r="C43" s="97"/>
      <c r="D43" s="98">
        <v>2020</v>
      </c>
      <c r="E43" s="97"/>
      <c r="F43" s="98">
        <v>2019</v>
      </c>
    </row>
    <row r="44" spans="1:9" s="96" customFormat="1" ht="21.75" customHeight="1">
      <c r="A44" s="92" t="s">
        <v>47</v>
      </c>
      <c r="B44" s="99"/>
      <c r="C44" s="106"/>
      <c r="D44" s="106"/>
      <c r="E44" s="107"/>
      <c r="F44" s="106"/>
    </row>
    <row r="45" spans="1:9" s="96" customFormat="1" ht="21.75" customHeight="1">
      <c r="A45" s="70" t="s">
        <v>99</v>
      </c>
      <c r="C45" s="101"/>
      <c r="D45" s="121">
        <v>-50074</v>
      </c>
      <c r="E45" s="102"/>
      <c r="F45" s="121">
        <v>-63478</v>
      </c>
    </row>
    <row r="46" spans="1:9" s="96" customFormat="1" ht="21.75" customHeight="1">
      <c r="A46" s="70" t="s">
        <v>85</v>
      </c>
      <c r="B46" s="108"/>
      <c r="C46" s="101"/>
      <c r="D46" s="121">
        <v>-712821</v>
      </c>
      <c r="E46" s="101"/>
      <c r="F46" s="121">
        <v>-1039366</v>
      </c>
    </row>
    <row r="47" spans="1:9" s="96" customFormat="1" ht="21.75" customHeight="1">
      <c r="A47" s="62" t="s">
        <v>86</v>
      </c>
      <c r="B47" s="108"/>
      <c r="C47" s="101"/>
      <c r="D47" s="121">
        <v>-3223257</v>
      </c>
      <c r="E47" s="101"/>
      <c r="F47" s="121">
        <v>-9942137</v>
      </c>
    </row>
    <row r="48" spans="1:9" s="96" customFormat="1" ht="21.75" customHeight="1">
      <c r="A48" s="62" t="s">
        <v>48</v>
      </c>
      <c r="B48" s="108"/>
      <c r="C48" s="101"/>
      <c r="D48" s="121">
        <v>24086</v>
      </c>
      <c r="E48" s="101"/>
      <c r="F48" s="121">
        <v>0</v>
      </c>
    </row>
    <row r="49" spans="1:6" s="96" customFormat="1" ht="21.75" customHeight="1">
      <c r="A49" s="62" t="s">
        <v>29</v>
      </c>
      <c r="B49" s="108"/>
      <c r="C49" s="101"/>
      <c r="D49" s="121">
        <v>362473</v>
      </c>
      <c r="E49" s="101"/>
      <c r="F49" s="121">
        <v>1532296</v>
      </c>
    </row>
    <row r="50" spans="1:6" s="96" customFormat="1" ht="21.75" customHeight="1">
      <c r="A50" s="92" t="s">
        <v>109</v>
      </c>
      <c r="C50" s="101"/>
      <c r="D50" s="122">
        <f>SUM(D45:D49)</f>
        <v>-3599593</v>
      </c>
      <c r="E50" s="102"/>
      <c r="F50" s="122">
        <f>SUM(F45:F49)</f>
        <v>-9512685</v>
      </c>
    </row>
    <row r="51" spans="1:6" s="96" customFormat="1" ht="21.75" customHeight="1">
      <c r="A51" s="92" t="s">
        <v>100</v>
      </c>
      <c r="C51" s="101"/>
      <c r="D51" s="121"/>
      <c r="E51" s="102"/>
      <c r="F51" s="121"/>
    </row>
    <row r="52" spans="1:6" s="96" customFormat="1" ht="21.75" customHeight="1">
      <c r="A52" s="70" t="s">
        <v>147</v>
      </c>
      <c r="C52" s="101"/>
      <c r="D52" s="121">
        <v>-375221</v>
      </c>
      <c r="E52" s="101"/>
      <c r="F52" s="121">
        <v>-352820</v>
      </c>
    </row>
    <row r="53" spans="1:6" s="96" customFormat="1" ht="21.75" customHeight="1">
      <c r="A53" s="70" t="s">
        <v>142</v>
      </c>
      <c r="C53" s="101"/>
      <c r="D53" s="120">
        <v>-56779</v>
      </c>
      <c r="E53" s="102"/>
      <c r="F53" s="120">
        <v>-79180</v>
      </c>
    </row>
    <row r="54" spans="1:6" s="96" customFormat="1" ht="21.75" customHeight="1">
      <c r="A54" s="92" t="s">
        <v>101</v>
      </c>
      <c r="C54" s="101"/>
      <c r="D54" s="120">
        <f>SUM(D52:D53)</f>
        <v>-432000</v>
      </c>
      <c r="E54" s="102"/>
      <c r="F54" s="120">
        <f>SUM(F52:F53)</f>
        <v>-432000</v>
      </c>
    </row>
    <row r="55" spans="1:6" s="96" customFormat="1" ht="21.75" customHeight="1">
      <c r="A55" s="92" t="s">
        <v>121</v>
      </c>
      <c r="C55" s="101"/>
      <c r="D55" s="121">
        <f>SUM(D36+D50+D54)</f>
        <v>9660304</v>
      </c>
      <c r="E55" s="102"/>
      <c r="F55" s="121">
        <f>SUM(F36+F50+F54)</f>
        <v>-31938240</v>
      </c>
    </row>
    <row r="56" spans="1:6" s="96" customFormat="1" ht="21.75" customHeight="1">
      <c r="A56" s="103" t="s">
        <v>65</v>
      </c>
      <c r="B56" s="94"/>
      <c r="C56" s="101"/>
      <c r="D56" s="120">
        <v>72800766</v>
      </c>
      <c r="E56" s="102"/>
      <c r="F56" s="120">
        <v>104739006</v>
      </c>
    </row>
    <row r="57" spans="1:6" s="96" customFormat="1" ht="21.75" customHeight="1" thickBot="1">
      <c r="A57" s="105" t="s">
        <v>136</v>
      </c>
      <c r="B57" s="104"/>
      <c r="C57" s="101"/>
      <c r="D57" s="123">
        <f>SUM(D55:D56)</f>
        <v>82461070</v>
      </c>
      <c r="E57" s="102"/>
      <c r="F57" s="123">
        <f>SUM(F55:F56)</f>
        <v>72800766</v>
      </c>
    </row>
    <row r="58" spans="1:6" s="96" customFormat="1" ht="21.75" customHeight="1" thickTop="1">
      <c r="A58" s="70"/>
      <c r="C58" s="100"/>
      <c r="D58" s="100">
        <f>D57-BS!D8</f>
        <v>0</v>
      </c>
      <c r="E58" s="100"/>
      <c r="F58" s="100">
        <f>F57-BS!F8</f>
        <v>0</v>
      </c>
    </row>
    <row r="59" spans="1:6" s="96" customFormat="1" ht="21.75" customHeight="1">
      <c r="A59" s="92" t="s">
        <v>92</v>
      </c>
      <c r="C59" s="100"/>
      <c r="D59" s="100"/>
      <c r="E59" s="100"/>
      <c r="F59" s="100"/>
    </row>
    <row r="60" spans="1:6" s="96" customFormat="1" ht="21.75" customHeight="1">
      <c r="A60" s="70" t="s">
        <v>148</v>
      </c>
      <c r="C60" s="100"/>
      <c r="D60" s="100"/>
      <c r="E60" s="100"/>
      <c r="F60" s="100"/>
    </row>
    <row r="61" spans="1:6" s="96" customFormat="1" ht="21.75" customHeight="1">
      <c r="A61" s="70" t="s">
        <v>110</v>
      </c>
      <c r="D61" s="121">
        <v>2549700</v>
      </c>
      <c r="F61" s="121">
        <v>0</v>
      </c>
    </row>
    <row r="62" spans="1:6" s="96" customFormat="1" ht="21.75" customHeight="1">
      <c r="B62" s="104"/>
    </row>
    <row r="63" spans="1:6" s="53" customFormat="1" ht="21.75" customHeight="1">
      <c r="A63" s="103" t="s">
        <v>66</v>
      </c>
      <c r="B63" s="61"/>
      <c r="C63" s="63"/>
      <c r="D63" s="63"/>
      <c r="E63" s="63"/>
      <c r="F63" s="63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8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47185</vt:lpwstr>
  </property>
  <property fmtid="{D5CDD505-2E9C-101B-9397-08002B2CF9AE}" pid="4" name="OptimizationTime">
    <vt:lpwstr>20210222_1037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SCE </vt:lpstr>
      <vt:lpstr>CF</vt:lpstr>
      <vt:lpstr>BS!Print_Area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Darika Tongprapai</cp:lastModifiedBy>
  <cp:lastPrinted>2021-02-08T10:36:29Z</cp:lastPrinted>
  <dcterms:created xsi:type="dcterms:W3CDTF">2000-04-08T11:18:30Z</dcterms:created>
  <dcterms:modified xsi:type="dcterms:W3CDTF">2021-02-08T10:36:30Z</dcterms:modified>
</cp:coreProperties>
</file>