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/>
  </bookViews>
  <sheets>
    <sheet name="BS" sheetId="1" r:id="rId1"/>
    <sheet name="PL12M" sheetId="3" r:id="rId2"/>
    <sheet name="SH (C)" sheetId="4" r:id="rId3"/>
    <sheet name="SH (S)" sheetId="5" r:id="rId4"/>
    <sheet name="CF" sheetId="6" r:id="rId5"/>
  </sheets>
  <definedNames>
    <definedName name="_xlnm.Print_Area" localSheetId="0">BS!$A$1:$K$81</definedName>
    <definedName name="_xlnm.Print_Area" localSheetId="4">CF!$A$1:$L$82</definedName>
    <definedName name="_xlnm.Print_Area" localSheetId="1">PL12M!$A$1:$K$41</definedName>
    <definedName name="_xlnm.Print_Area" localSheetId="2">'SH (C)'!$A$1:$O$31</definedName>
    <definedName name="_xlnm.Print_Area" localSheetId="3">'SH (S)'!$A$1:$O$28</definedName>
    <definedName name="SubTitle2nd" localSheetId="0">BS!$A$1</definedName>
    <definedName name="SubTitle2nd" localSheetId="4">#REF!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8" i="6" l="1"/>
  <c r="P78" i="6"/>
  <c r="K83" i="1"/>
  <c r="I83" i="1"/>
  <c r="G83" i="1"/>
  <c r="E83" i="1"/>
  <c r="J78" i="6" l="1"/>
  <c r="R78" i="6" s="1"/>
  <c r="R65" i="6"/>
  <c r="N65" i="6"/>
  <c r="F78" i="6"/>
  <c r="H78" i="6" l="1"/>
  <c r="L78" i="6" l="1"/>
  <c r="O17" i="5"/>
  <c r="O11" i="5"/>
  <c r="O18" i="4"/>
  <c r="O19" i="4"/>
  <c r="O20" i="4"/>
  <c r="O17" i="4"/>
  <c r="O11" i="4"/>
  <c r="E26" i="1" l="1"/>
  <c r="F83" i="1"/>
  <c r="H83" i="1"/>
  <c r="J83" i="1"/>
  <c r="M13" i="5" l="1"/>
  <c r="K13" i="5"/>
  <c r="O13" i="5" s="1"/>
  <c r="M13" i="4"/>
  <c r="K13" i="4"/>
  <c r="O13" i="4" s="1"/>
  <c r="M19" i="5"/>
  <c r="O19" i="5" s="1"/>
  <c r="K20" i="5"/>
  <c r="M19" i="4"/>
  <c r="M20" i="4" s="1"/>
  <c r="K77" i="1"/>
  <c r="O20" i="5" l="1"/>
  <c r="M14" i="4"/>
  <c r="M14" i="5"/>
  <c r="M15" i="5" s="1"/>
  <c r="M20" i="5"/>
  <c r="M15" i="4"/>
  <c r="M21" i="4"/>
  <c r="M21" i="5" l="1"/>
  <c r="G26" i="1" l="1"/>
  <c r="K26" i="1"/>
  <c r="I26" i="1"/>
  <c r="K57" i="1" l="1"/>
  <c r="I57" i="1"/>
  <c r="G57" i="1"/>
  <c r="E57" i="1"/>
  <c r="G15" i="5" l="1"/>
  <c r="K14" i="5"/>
  <c r="O14" i="5" s="1"/>
  <c r="I15" i="5"/>
  <c r="E15" i="5"/>
  <c r="I21" i="5"/>
  <c r="G21" i="5"/>
  <c r="E21" i="5"/>
  <c r="I21" i="4"/>
  <c r="G21" i="4"/>
  <c r="E21" i="4"/>
  <c r="E71" i="1" s="1"/>
  <c r="K14" i="4"/>
  <c r="O14" i="4" s="1"/>
  <c r="I15" i="4" l="1"/>
  <c r="G15" i="4"/>
  <c r="E15" i="4"/>
  <c r="I15" i="1" l="1"/>
  <c r="E15" i="1"/>
  <c r="E27" i="1" s="1"/>
  <c r="E64" i="1"/>
  <c r="E65" i="1" s="1"/>
  <c r="E11" i="3"/>
  <c r="E16" i="3" s="1"/>
  <c r="E18" i="3" s="1"/>
  <c r="E20" i="3" s="1"/>
  <c r="K18" i="4" s="1"/>
  <c r="F40" i="6"/>
  <c r="F59" i="6"/>
  <c r="F64" i="6"/>
  <c r="J64" i="6"/>
  <c r="Q65" i="6"/>
  <c r="O65" i="6"/>
  <c r="L59" i="6"/>
  <c r="J59" i="6"/>
  <c r="H59" i="6"/>
  <c r="L40" i="6"/>
  <c r="J40" i="6"/>
  <c r="H40" i="6"/>
  <c r="K76" i="1"/>
  <c r="K73" i="1"/>
  <c r="I71" i="1"/>
  <c r="K11" i="3"/>
  <c r="K16" i="3" s="1"/>
  <c r="K18" i="3" s="1"/>
  <c r="I11" i="3"/>
  <c r="I16" i="3" s="1"/>
  <c r="I18" i="3" s="1"/>
  <c r="G11" i="3"/>
  <c r="G16" i="3" s="1"/>
  <c r="G18" i="3" s="1"/>
  <c r="I76" i="1"/>
  <c r="I73" i="1"/>
  <c r="K64" i="1"/>
  <c r="K65" i="1" s="1"/>
  <c r="I64" i="1"/>
  <c r="I65" i="1" s="1"/>
  <c r="G64" i="1"/>
  <c r="G15" i="1"/>
  <c r="K15" i="1"/>
  <c r="L9" i="6" l="1"/>
  <c r="L26" i="6" s="1"/>
  <c r="L30" i="6" s="1"/>
  <c r="K20" i="3"/>
  <c r="K79" i="1"/>
  <c r="K80" i="1" s="1"/>
  <c r="G79" i="1"/>
  <c r="E29" i="3"/>
  <c r="E28" i="3"/>
  <c r="G20" i="3"/>
  <c r="K27" i="1"/>
  <c r="G65" i="1"/>
  <c r="I27" i="1"/>
  <c r="G27" i="1"/>
  <c r="J9" i="6"/>
  <c r="J26" i="6" s="1"/>
  <c r="J30" i="6" s="1"/>
  <c r="I20" i="3"/>
  <c r="F9" i="6"/>
  <c r="F26" i="6" s="1"/>
  <c r="F30" i="6" s="1"/>
  <c r="H9" i="6"/>
  <c r="H26" i="6" s="1"/>
  <c r="H30" i="6" s="1"/>
  <c r="K28" i="3" l="1"/>
  <c r="K29" i="3"/>
  <c r="P80" i="1"/>
  <c r="G80" i="1"/>
  <c r="F63" i="6"/>
  <c r="F65" i="6" s="1"/>
  <c r="J63" i="6"/>
  <c r="J65" i="6" s="1"/>
  <c r="H63" i="6"/>
  <c r="H65" i="6" s="1"/>
  <c r="L63" i="6"/>
  <c r="L65" i="6" s="1"/>
  <c r="T78" i="6" s="1"/>
  <c r="I29" i="3"/>
  <c r="I28" i="3"/>
  <c r="G29" i="3"/>
  <c r="G28" i="3"/>
  <c r="K12" i="4"/>
  <c r="O12" i="4" s="1"/>
  <c r="O15" i="4" s="1"/>
  <c r="K18" i="5"/>
  <c r="O18" i="5" s="1"/>
  <c r="O21" i="5" s="1"/>
  <c r="K12" i="5"/>
  <c r="K15" i="5" l="1"/>
  <c r="O12" i="5"/>
  <c r="O15" i="5" s="1"/>
  <c r="N80" i="1"/>
  <c r="K21" i="5"/>
  <c r="I77" i="1" s="1"/>
  <c r="I79" i="1" s="1"/>
  <c r="I80" i="1" s="1"/>
  <c r="K21" i="4"/>
  <c r="E77" i="1" s="1"/>
  <c r="E79" i="1" s="1"/>
  <c r="E80" i="1" s="1"/>
  <c r="O21" i="4"/>
  <c r="K15" i="4"/>
  <c r="O80" i="1" l="1"/>
  <c r="M80" i="1"/>
</calcChain>
</file>

<file path=xl/sharedStrings.xml><?xml version="1.0" encoding="utf-8"?>
<sst xmlns="http://schemas.openxmlformats.org/spreadsheetml/2006/main" count="234" uniqueCount="159">
  <si>
    <t>บริษัท แฟนซีวู๊ด อินดัสตรีส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</si>
  <si>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</si>
  <si>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</si>
  <si>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</si>
  <si>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 xml:space="preserve">หมายเหตุ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</si>
  <si>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</si>
  <si>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</si>
  <si>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</si>
  <si>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</si>
  <si>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</si>
  <si>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</si>
  <si>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</si>
  <si>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</si>
  <si>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</si>
  <si>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</si>
  <si>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</si>
  <si>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</si>
  <si>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</si>
  <si>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</si>
  <si>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</si>
  <si>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</si>
  <si>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</si>
  <si>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</si>
  <si>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</si>
  <si>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</si>
  <si>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</si>
  <si>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</si>
  <si>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</si>
  <si>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</si>
  <si>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</si>
  <si>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</si>
  <si>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</si>
  <si>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</si>
  <si>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</si>
  <si>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</si>
  <si>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</si>
  <si>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</si>
  <si>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</si>
  <si>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</si>
  <si>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</si>
  <si>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</si>
  <si>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</si>
  <si>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</si>
  <si>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</si>
  <si>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</si>
  <si>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 (ขาดทุน) 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</si>
  <si>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</si>
  <si>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</si>
  <si>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</si>
  <si>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</si>
  <si>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</si>
  <si>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</si>
  <si>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</si>
  <si>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</si>
  <si>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</si>
  <si>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>ดอกเบี้ยรับ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</si>
  <si>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</si>
  <si>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</si>
  <si>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</si>
  <si>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</si>
  <si>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</si>
  <si>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ขาดทุนต่อหุ้นขั้นพื้นฐาน (บาท)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</si>
  <si>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</si>
  <si>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</si>
  <si>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</si>
  <si>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</si>
  <si>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รวม</t>
  </si>
  <si>
    <t>และชำระแล้ว</t>
  </si>
  <si>
    <t>หุ้นสามัญ</t>
  </si>
  <si>
    <t xml:space="preserve">ทุนสำรองตามกฎหมาย </t>
  </si>
  <si>
    <t>ยังไม่จัดสรร</t>
  </si>
  <si>
    <t>ยอดคงเหลือ ณ วันที่ 1 มกราคม 2563</t>
  </si>
  <si>
    <t>ยอดคงเหลือ ณ วันที่ 1 มกราคม 2562</t>
  </si>
  <si>
    <t>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</si>
  <si>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</si>
  <si>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</si>
  <si>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</si>
  <si>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</si>
  <si>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</si>
  <si>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การปรับปรุงด้วยเจ้าหนี้การค้าและเจ้าหนี้หมุนเวียนอื่นเพิ่มขึ้น(ลดลง)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</si>
  <si>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</si>
  <si>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</si>
  <si>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การปรับปรุงด้วยขาดทุนจากการปรับมูลค่าของสินค้า(กลับรายการ)</t>
  </si>
  <si>
    <t>การปรับปรุงด้วยประมาณการหนี้สินผลประโยชน์พนักงาน</t>
  </si>
  <si>
    <t>การปรับปรุงด้วยหนี้สงสัยจะสูญ (กลับรายการ)</t>
  </si>
  <si>
    <t>การปรับปรุงด้วยกำไรจากการเลิกบริษัทย่อย</t>
  </si>
  <si>
    <t>เงินสดสุทธิได้มาจาก (ใช้ไปใน) กิจกรรมดำเนินงาน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</si>
  <si>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</si>
  <si>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</si>
  <si>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</si>
  <si>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</si>
  <si>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เงินสดรับจากเงินให้กู้ยืมระยะสั้นแก่กิจการที่เกี่ยวข้องกัน</t>
  </si>
  <si>
    <t>เงินสดรับจากการให้กู้ยืมระยะยาว</t>
  </si>
  <si>
    <t>เงินสดรับจากดอกเบี้ยรับ</t>
  </si>
  <si>
    <t>งบกระแสเงินสด (ต่อ)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</si>
  <si>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</si>
  <si>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</si>
  <si>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เงินสดจ่ายจากเงินกู้ยืมระยะสั้นจากสถาบันการเงิน</t>
  </si>
  <si>
    <t>เงินสดจ่ายเพื่อชำระคืนเงินกู้ยืมระยะยาวสถาบันการเงิน</t>
  </si>
  <si>
    <t>เงินสดจ่ายดอกเบี้ย</t>
  </si>
  <si>
    <t>เงินสดจ่ายเพื่อชำระหนี้ตามสัญญาเช่า</t>
  </si>
  <si>
    <t>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</si>
  <si>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</si>
  <si>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 (ลดลง) - สุทธิ </t>
  </si>
  <si>
    <t>การเปิดเผยข้อมูลเกี่ยวกับกระแสเงินสดเพิ่มเติม</t>
  </si>
  <si>
    <t xml:space="preserve">1) </t>
  </si>
  <si>
    <t xml:space="preserve">เงินสดและรายการเทียบเท่าเงินสด หมายรวมถึง  เงินสดในมือและเงินฝากธนาคารทุกประเภท ซึ่งถึงกำหนดจ่ายคืนในระยะเวลาไม่เกิน 3 เดือน </t>
  </si>
  <si>
    <t>และไม่มีข้อจำกัดในการเบิกใช้</t>
  </si>
  <si>
    <t>ประกอบด้วย</t>
  </si>
  <si>
    <t>เงินฝากธนาคารประเภทกระแสรายวัน</t>
  </si>
  <si>
    <t>เงินฝากธนาคารประเภทออมทรัพย์</t>
  </si>
  <si>
    <t>เงินฝากธนาคารประเภทเงินฝากประจำ</t>
  </si>
  <si>
    <t xml:space="preserve">2) </t>
  </si>
  <si>
    <t>การปรับปรุงด้วยสินค้าคงเหลือลดลง</t>
  </si>
  <si>
    <t>การปรับปรุงด้วย(กำไร)ขาดทุนจากการจำหน่ายสินทรัพย์ถาวร</t>
  </si>
  <si>
    <t>ขาดทุนจากกิจกรรมดำเนินงาน</t>
  </si>
  <si>
    <t>การปรับปรุงด้วยผลขาดทุนจากอัตราแลกเปลี่ยนที่ไม่เกิดขึ้น</t>
  </si>
  <si>
    <t>เงินสดสุทธิได้มาจาก (ใช้ไปใน) กิจกรรมลงทุน</t>
  </si>
  <si>
    <t>รวมรายการปรับปรุงจากการกระทบยอดกำไร(ขาดทุน)</t>
  </si>
  <si>
    <t>เงินฝากสถาบันการเงินที่มีภาระค้ำประกันเพิ่มขึ้น</t>
  </si>
  <si>
    <t>การปรับปรุงด้วยสินทรัพย์ไม่หมุนเวียนอื่นลดลง</t>
  </si>
  <si>
    <t xml:space="preserve">รายได้(ค่าใช้จ่าย)ภาษีเงินได้ </t>
  </si>
  <si>
    <t>การปรับปรุงด้วยประมาณการหนี้สินอื่น(กลับรายการ)</t>
  </si>
  <si>
    <t>เงินสดรับจากการจำหน่ายสินทรัพย์ถาวร</t>
  </si>
  <si>
    <t>เงินสดจ่ายเงินให้กู้ยืมระยะยาว</t>
  </si>
  <si>
    <t>เงินสดจ่ายจากเงินกู้ยืมระยะสั้นจากบุคคลและกิจการที่เกี่ยวข้องกัน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</si>
  <si>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</si>
  <si>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</si>
  <si>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</si>
  <si>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31 ธันวาคม 2562</t>
  </si>
  <si>
    <t>ยอดคงเหลือ ณ วันที่ 31 ธันวาคม 2563</t>
  </si>
  <si>
    <t>ขาดทุนเบ็ดเสร็จรวมสำหรับปี</t>
  </si>
  <si>
    <t>กำไรเบ็ดเสร็จอื่นสำหรับปี</t>
  </si>
  <si>
    <t>ขาดทุนสุทธิสำหรับปี</t>
  </si>
  <si>
    <t>กำไรขาดทุนเบ็ดเสร็จอื่น</t>
  </si>
  <si>
    <t>รายการที่จะไม่ถูกจัดประเภทรายการใหม่ไว้ในกำไร</t>
  </si>
  <si>
    <t xml:space="preserve">        หรือขาดทุนภายหลัง</t>
  </si>
  <si>
    <t xml:space="preserve">  พนักงานที่กำหนดไว้</t>
  </si>
  <si>
    <t>6,7</t>
  </si>
  <si>
    <t xml:space="preserve">   หุ้นสามัญ 615,000,000 หุ้น มูลค่าหุ้นละ 1.00 บาท </t>
  </si>
  <si>
    <t>ขาดทุนสำหรับปี</t>
  </si>
  <si>
    <t>การปรับปรุงด้วยผลขาดทุนจากการด้อยค่าเงินลงทุนในบริษัทย่อย</t>
  </si>
  <si>
    <t>เงินสดจ่ายจากประมาณการหนี้สินผลประโยชน์พนักงาน</t>
  </si>
  <si>
    <t xml:space="preserve">ณ วันที่ 1 มกราคม 2563 บริษัทและบริษัทย่อยบันทึกสินทรัพย์สิทธิการใช้และหนี้สินตามสัญญาเช่า ตามมาตรฐานรายงานทางการเงินฉบับที่ 16 เรื่อง สัญญาเช่า </t>
  </si>
  <si>
    <t xml:space="preserve">จำนวน 1.43 ล้านบาท และ 0.32 ล้านบาท ตามลำดับ </t>
  </si>
  <si>
    <t>เงินเบิกเกินบัญชีจากสถาบันการเงินลดลง</t>
  </si>
  <si>
    <t>ประมาณการหนี้สินหมุนเวียนสำหรับ</t>
  </si>
  <si>
    <t xml:space="preserve">    ผลประโยชน์พนักงาน</t>
  </si>
  <si>
    <t>เงินสดในมือ</t>
  </si>
  <si>
    <t>องค์ประกอบอื่นของส่วนของผู้ถือหุ้น</t>
  </si>
  <si>
    <t>โอนไปกำไรสะสม</t>
  </si>
  <si>
    <t>กำไรจากการวัดมูลค่าใหม่ของผลประโยชน์</t>
  </si>
  <si>
    <t>5,13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</si>
  <si>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</si>
  <si>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</si>
  <si>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สินทรัพย์ทางการเงินไม่หมุนเวียนอื่น</t>
  </si>
  <si>
    <t>สินทรัพย์ที่ไม่ใช้ดำเนินงาน</t>
  </si>
  <si>
    <t>กำไร(ขาดทุน)จากการวัดมูลค่าใหม่ของผลประโยชน์พนักงานที่กำหนดไว้</t>
  </si>
  <si>
    <t>(หน่วย:บาท)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</si>
</sst>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7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_);_(* \(#,##0\);_(* &quot;-&quot;??_);_(@_)"/>
    <numFmt numFmtId="189" formatCode="_-* #,##0.00_-;\-* #,##0.00_-;_-* &quot;-&quot;??_-;_-@"/>
    <numFmt numFmtId="190" formatCode="_(* #,##0.00_);_(* \(#,##0.00\);_(* &quot;-&quot;??_);_(@_)"/>
    <numFmt numFmtId="191" formatCode="#,##0\ ;\(#,##0\)"/>
    <numFmt numFmtId="192" formatCode="#,##0.00\ ;\(#,##0.00\)"/>
    <numFmt numFmtId="193" formatCode="_-* #,##0_-;\-* #,##0_-;_-* &quot;-&quot;??_-;_-@"/>
    <numFmt numFmtId="194" formatCode="_-* #,##0_-;\-* #,##0_-;_-* &quot;-&quot;??_-;_-@_-"/>
    <numFmt numFmtId="195" formatCode="&quot;$&quot;#,##0_);\(&quot;$&quot;#,##0\)"/>
    <numFmt numFmtId="196" formatCode="&quot;$&quot;#,##0_);[Red]\(&quot;$&quot;#,##0\)"/>
    <numFmt numFmtId="197" formatCode="&quot;$&quot;#,##0.00_);[Red]\(&quot;$&quot;#,##0.00\)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_(* #,##0.000_);_(* \(#,##0.000\);_(* &quot;-&quot;??_);_(@_)"/>
    <numFmt numFmtId="201" formatCode="_(* #,##0.0000_);_(* \(#,##0.0000\);_(* &quot;-&quot;??_);_(@_)"/>
    <numFmt numFmtId="202" formatCode="[$-409]d\-mmm\-yy;@"/>
    <numFmt numFmtId="203" formatCode="_-&quot;Dfl.&quot;\ * #,##0.00_-;_-&quot;Dfl.&quot;\ * #,##0.00\-;_-&quot;Dfl.&quot;\ * &quot;-&quot;??_-;_-@_-"/>
    <numFmt numFmtId="204" formatCode="_-* #,##0.00_-;\-* #,##0.00_-;_-* &quot;0&quot;??_-;_-@_-"/>
    <numFmt numFmtId="205" formatCode="_ * #,##0.00_ ;_ * \-#,##0.00_ ;_ * &quot;-&quot;??_ ;_ @_ 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 * #,##0_ ;_ * \-#,##0_ ;_ * &quot;-&quot;_ ;_ @_ "/>
    <numFmt numFmtId="209" formatCode="&quot;฿&quot;\t#,##0_);\(&quot;฿&quot;\t#,##0\)"/>
    <numFmt numFmtId="210" formatCode="\t0.00E+00"/>
    <numFmt numFmtId="211" formatCode="_-&quot;$&quot;* #,##0_-;\-&quot;$&quot;* #,##0_-;_-&quot;$&quot;* &quot;-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_-* #,##0_-;\-* #,##0_-;_-* \-_-;_-@_-"/>
    <numFmt numFmtId="215" formatCode="_ * #,##0_)\ _฿_ ;_ * \(#,##0\)\ _฿_ ;_ * &quot;-&quot;_)\ _฿_ ;_ @_ "/>
    <numFmt numFmtId="216" formatCode="_ * #,##0_)\ _฿_ ;_ * \(#,##0&quot;) &quot;_฿_ ;_ * \-_)\ _฿_ ;_ @_ "/>
    <numFmt numFmtId="217" formatCode="&quot;\&quot;#,##0;[Red]&quot;\&quot;\-#,##0"/>
    <numFmt numFmtId="218" formatCode="&quot;\&quot;#,##0.00;[Red]&quot;\&quot;\-#,##0.00"/>
    <numFmt numFmtId="219" formatCode="&quot;S$&quot;#,##0.00;[Red]\-&quot;S$&quot;#,##0.00"/>
    <numFmt numFmtId="220" formatCode="_-&quot;S$&quot;* #,##0.00_-;\-&quot;S$&quot;* #,##0.00_-;_-&quot;S$&quot;* &quot;-&quot;??_-;_-@_-"/>
    <numFmt numFmtId="221" formatCode="#,##0.0%;[Red]\(#,##0.0%\)"/>
    <numFmt numFmtId="222" formatCode="#.\ \ "/>
    <numFmt numFmtId="223" formatCode="##.\ \ "/>
    <numFmt numFmtId="224" formatCode="###0_);[Red]\(###0\)"/>
    <numFmt numFmtId="225" formatCode="#,##0.0_);\(#,##0.0\)"/>
    <numFmt numFmtId="226" formatCode="_-&quot;$&quot;* #,##0.00_-;\-&quot;$&quot;* #,##0.00_-;_-&quot;$&quot;* &quot;-&quot;??_-;_-@_-"/>
    <numFmt numFmtId="227" formatCode="0.0%;\(0.0%\)"/>
    <numFmt numFmtId="228" formatCode="&quot;ฃ&quot;#,##0;\-&quot;ฃ&quot;#,##0"/>
    <numFmt numFmtId="229" formatCode="0.000_)"/>
    <numFmt numFmtId="230" formatCode="General_)"/>
    <numFmt numFmtId="231" formatCode="B1d\-mmm\-yy"/>
    <numFmt numFmtId="232" formatCode="_-* #,##0.0_-;\-* #,##0.0_-;_-* &quot;-&quot;??_-;_-@_-"/>
    <numFmt numFmtId="233" formatCode="_(* #,##0.00_);_(* \(#,##0.00\);_(* \-??_);_(@_)"/>
    <numFmt numFmtId="234" formatCode="#,##0;\(#,##0\)"/>
    <numFmt numFmtId="235" formatCode="0.0%"/>
    <numFmt numFmtId="236" formatCode="#,##0.00\ ;\-#,##0.00\ ;&quot; -&quot;#\ ;@\ "/>
    <numFmt numFmtId="237" formatCode="_-* #,##0.00_-;\-* #,##0.00_-;_-* \-??_-;_-@_-"/>
    <numFmt numFmtId="238" formatCode="#,##0.00;[Black]\(#,##0.00\)"/>
    <numFmt numFmtId="239" formatCode="_-* #,##0.0000_-;\-* #,##0.0000_-;_-* &quot;-&quot;??_-;_-@_-"/>
    <numFmt numFmtId="240" formatCode="#,##0.00_ ;[Red]\-#,##0.00\ "/>
    <numFmt numFmtId="241" formatCode="#,##0.00\ &quot;F&quot;;\-#,##0.00\ &quot;F&quot;"/>
    <numFmt numFmtId="242" formatCode="##0%"/>
    <numFmt numFmtId="243" formatCode="&quot;$&quot;#,##0_);\(&quot;$&quot;#,##0.0\)"/>
    <numFmt numFmtId="244" formatCode="\ว\ \ด\ด\ด\ด\ &quot;ค.ศ.&quot;\ \ค\ค\ค\ค"/>
    <numFmt numFmtId="245" formatCode="dd\-mmm\-yy_)"/>
    <numFmt numFmtId="246" formatCode="&quot;$&quot;#,##0.00000"/>
    <numFmt numFmtId="247" formatCode="#,##0.00&quot; F&quot;_);\(#,##0.00&quot; F&quot;\)"/>
    <numFmt numFmtId="248" formatCode="\t0.00"/>
    <numFmt numFmtId="249" formatCode="#,##0\ \ ;\(#,##0\)\ ;\—\ \ \ \ "/>
    <numFmt numFmtId="250" formatCode="#,##0.000000"/>
    <numFmt numFmtId="251" formatCode="0."/>
    <numFmt numFmtId="252" formatCode="&quot;0&quot;#.0"/>
    <numFmt numFmtId="253" formatCode="&quot;0&quot;#"/>
    <numFmt numFmtId="254" formatCode="&quot;?&quot;#,##0;[Red]\-&quot;?&quot;#,##0"/>
    <numFmt numFmtId="255" formatCode="0.0&quot;  &quot;"/>
    <numFmt numFmtId="256" formatCode="&quot;฿&quot;\t#,##0_);[Red]\(&quot;฿&quot;\t#,##0\)"/>
    <numFmt numFmtId="257" formatCode="#,##0.00&quot; $&quot;;\-#,##0.00&quot; $&quot;"/>
    <numFmt numFmtId="258" formatCode="&quot;$&quot;#,##0;[Red]\-&quot;$&quot;#,##0"/>
    <numFmt numFmtId="259" formatCode="#,##0.00;[Red]\(#,##0.00\)"/>
    <numFmt numFmtId="260" formatCode="#,##0.00_ ;[Red]\(#,##0.00\)"/>
    <numFmt numFmtId="261" formatCode="0.00_)"/>
    <numFmt numFmtId="262" formatCode="#,##0&quot; F&quot;_);[Red]\(#,##0&quot; F&quot;\)"/>
    <numFmt numFmtId="263" formatCode="\ว\ว\/\ด\ด\/\ป\ป"/>
    <numFmt numFmtId="264" formatCode="0%_);\(0%\)"/>
    <numFmt numFmtId="265" formatCode="#,##0&quot;£&quot;_);[Red]\(#,##0&quot;£&quot;\)"/>
    <numFmt numFmtId="266" formatCode="&quot;ฃ&quot;#,##0.00;[Red]\-&quot;ฃ&quot;#,##0.00"/>
    <numFmt numFmtId="267" formatCode="#,##0;[Red]\(#,##0\)"/>
    <numFmt numFmtId="268" formatCode="_-&quot;\&quot;* #,##0_-;\-&quot;\&quot;* #,##0_-;_-&quot;\&quot;* &quot;-&quot;_-;_-@_-"/>
    <numFmt numFmtId="269" formatCode="_-&quot;\&quot;* #,##0.00_-;\-&quot;\&quot;* #,##0.00_-;_-&quot;\&quot;* &quot;-&quot;??_-;_-@_-"/>
    <numFmt numFmtId="270" formatCode="_ &quot;\&quot;* #,##0_ ;_ &quot;\&quot;* \-#,##0_ ;_ &quot;\&quot;* &quot;-&quot;_ ;_ @_ "/>
    <numFmt numFmtId="271" formatCode="_ &quot;\&quot;* #,##0.00_ ;_ &quot;\&quot;* \-#,##0.00_ ;_ &quot;\&quot;* &quot;-&quot;??_ ;_ @_ "/>
    <numFmt numFmtId="272" formatCode="\t&quot;฿&quot;#,##0_);\(\t&quot;฿&quot;#,##0\)"/>
    <numFmt numFmtId="273" formatCode="#,##0\ &quot;FB&quot;;\-#,##0\ &quot;FB&quot;"/>
    <numFmt numFmtId="274" formatCode="#,##0\ &quot;F&quot;;[Red]\-#,##0\ &quot;F&quot;"/>
    <numFmt numFmtId="275" formatCode="_-* #,##0\ &quot;F&quot;_-;\-* #,##0\ &quot;F&quot;_-;_-* &quot;-&quot;\ &quot;F&quot;_-;_-@_-"/>
    <numFmt numFmtId="276" formatCode="_(* #,##0.0_);_(* \(#,##0.0\);_(* &quot;-&quot;??_);_(@_)"/>
    <numFmt numFmtId="277" formatCode="d\.m\.yy\ h:mm"/>
    <numFmt numFmtId="278" formatCode="\$#,##0.00;\(\$#,##0.00\)"/>
    <numFmt numFmtId="279" formatCode="\$#,##0;\(\$#,##0\)"/>
    <numFmt numFmtId="280" formatCode="mm/dd/yy"/>
    <numFmt numFmtId="281" formatCode="&quot;P&quot;\ #,##0.00;[Red]\-&quot;P&quot;\ #,##0.00"/>
    <numFmt numFmtId="282" formatCode="&quot;\&quot;#,##0.00;[Red]&quot;\&quot;&quot;-&quot;#,##0.00"/>
    <numFmt numFmtId="283" formatCode="0.00_);\(0.00\)"/>
    <numFmt numFmtId="284" formatCode="0.0_);\(0.0\)"/>
    <numFmt numFmtId="285" formatCode="#,##0.0_);[Red]\(#,##0.0\)"/>
    <numFmt numFmtId="286" formatCode="0_);\(0\)"/>
    <numFmt numFmtId="287" formatCode="[$-1070000]d/mm/yyyy;@"/>
  </numFmts>
  <fonts count="267">
    <font>
      <sz val="15"/>
      <color rgb="FF000000"/>
      <name val="Angsana New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rgb="FF000000"/>
      <name val="Angsana New"/>
      <family val="1"/>
    </font>
    <font>
      <sz val="14"/>
      <name val="AngsanaUPC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Cordia New"/>
      <family val="2"/>
    </font>
    <font>
      <b/>
      <sz val="18"/>
      <color theme="3"/>
      <name val="Calibri"/>
      <family val="2"/>
      <charset val="222"/>
      <scheme val="major"/>
    </font>
    <font>
      <sz val="14"/>
      <name val="SV Rojchana"/>
    </font>
    <font>
      <sz val="10"/>
      <name val="Times New Roman"/>
      <family val="1"/>
    </font>
    <font>
      <sz val="12"/>
      <name val="Courier"/>
      <family val="3"/>
    </font>
    <font>
      <sz val="12"/>
      <name val="Helv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2"/>
      <name val="Times New Roman"/>
      <family val="1"/>
    </font>
    <font>
      <sz val="14"/>
      <name val="?? ??"/>
      <family val="2"/>
    </font>
    <font>
      <sz val="12"/>
      <name val="???"/>
      <family val="1"/>
      <charset val="129"/>
    </font>
    <font>
      <sz val="12"/>
      <name val="Helv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1"/>
      <name val="?l?r ?o?S?V?b?N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color indexed="8"/>
      <name val="Impact"/>
      <family val="2"/>
    </font>
    <font>
      <b/>
      <sz val="8"/>
      <name val="Arial"/>
      <family val="2"/>
    </font>
    <font>
      <sz val="11"/>
      <name val="Tms Rmn"/>
      <family val="1"/>
    </font>
    <font>
      <sz val="12"/>
      <name val="SWISS-1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  <charset val="222"/>
    </font>
    <font>
      <sz val="11"/>
      <color indexed="8"/>
      <name val="แบบอักษรของเนื้อความ"/>
      <family val="2"/>
      <charset val="222"/>
    </font>
    <font>
      <sz val="14"/>
      <color theme="1"/>
      <name val="Angsana New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Courier"/>
      <family val="3"/>
    </font>
    <font>
      <sz val="12"/>
      <name val="Arial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8"/>
      <name val="Arial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name val="Angsana New"/>
      <family val="1"/>
    </font>
    <font>
      <b/>
      <sz val="11"/>
      <color indexed="63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12"/>
      <color indexed="8"/>
      <name val="KodchiangUPC"/>
      <family val="1"/>
      <charset val="222"/>
    </font>
    <font>
      <sz val="9"/>
      <name val="Microsoft Sans Serif"/>
      <family val="2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8"/>
      <color theme="3"/>
      <name val="Calibri"/>
      <family val="2"/>
      <scheme val="major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theme="1"/>
      <name val="Calibri"/>
      <family val="2"/>
      <scheme val="minor"/>
    </font>
    <font>
      <sz val="8"/>
      <color indexed="12"/>
      <name val="Arial"/>
      <family val="2"/>
    </font>
    <font>
      <sz val="11"/>
      <color indexed="1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18"/>
      <color indexed="62"/>
      <name val="Tahoma"/>
      <family val="2"/>
      <charset val="222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b/>
      <sz val="11"/>
      <color indexed="8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5"/>
      <color indexed="63"/>
      <name val="Calibri"/>
      <family val="2"/>
    </font>
    <font>
      <b/>
      <sz val="13"/>
      <color indexed="62"/>
      <name val="Tahoma"/>
      <family val="2"/>
      <charset val="222"/>
    </font>
    <font>
      <b/>
      <sz val="13"/>
      <color indexed="63"/>
      <name val="Calibri"/>
      <family val="2"/>
    </font>
    <font>
      <b/>
      <sz val="11"/>
      <color indexed="62"/>
      <name val="Tahoma"/>
      <family val="2"/>
      <charset val="222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name val="돋움"/>
      <family val="3"/>
      <charset val="129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Geneva"/>
    </font>
    <font>
      <sz val="12"/>
      <color indexed="12"/>
      <name val="Times New Roman"/>
      <family val="1"/>
    </font>
    <font>
      <sz val="8"/>
      <name val="Helv"/>
    </font>
    <font>
      <b/>
      <sz val="8"/>
      <color indexed="8"/>
      <name val="Helv"/>
    </font>
    <font>
      <sz val="11"/>
      <name val="Arial"/>
      <family val="2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sz val="12"/>
      <name val="Arial MT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sz val="9"/>
      <name val="Palatino"/>
      <family val="1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5"/>
      <name val="Cordia New"/>
      <family val="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6"/>
      <color theme="1"/>
      <name val="Browallia New"/>
      <family val="2"/>
      <charset val="222"/>
    </font>
  </fonts>
  <fills count="9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6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9863">
    <xf numFmtId="0" fontId="0" fillId="0" borderId="0"/>
    <xf numFmtId="43" fontId="7" fillId="0" borderId="0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0" fontId="30" fillId="0" borderId="5"/>
    <xf numFmtId="0" fontId="30" fillId="0" borderId="5"/>
    <xf numFmtId="0" fontId="28" fillId="0" borderId="5"/>
    <xf numFmtId="43" fontId="31" fillId="0" borderId="5" applyFont="0" applyFill="0" applyBorder="0" applyAlignment="0" applyProtection="0"/>
    <xf numFmtId="0" fontId="28" fillId="0" borderId="5"/>
    <xf numFmtId="43" fontId="30" fillId="0" borderId="5" applyFont="0" applyFill="0" applyBorder="0" applyAlignment="0" applyProtection="0"/>
    <xf numFmtId="0" fontId="1" fillId="0" borderId="5"/>
    <xf numFmtId="0" fontId="30" fillId="0" borderId="5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0" fontId="28" fillId="0" borderId="5"/>
    <xf numFmtId="202" fontId="30" fillId="0" borderId="5"/>
    <xf numFmtId="0" fontId="30" fillId="0" borderId="5"/>
    <xf numFmtId="0" fontId="34" fillId="0" borderId="5">
      <alignment vertical="center"/>
    </xf>
    <xf numFmtId="202" fontId="35" fillId="0" borderId="5"/>
    <xf numFmtId="202" fontId="35" fillId="0" borderId="5"/>
    <xf numFmtId="37" fontId="36" fillId="0" borderId="5"/>
    <xf numFmtId="202" fontId="35" fillId="0" borderId="5"/>
    <xf numFmtId="202" fontId="35" fillId="0" borderId="5"/>
    <xf numFmtId="202" fontId="35" fillId="0" borderId="5"/>
    <xf numFmtId="202" fontId="35" fillId="0" borderId="5"/>
    <xf numFmtId="202" fontId="35" fillId="0" borderId="5"/>
    <xf numFmtId="202" fontId="35" fillId="0" borderId="5"/>
    <xf numFmtId="199" fontId="30" fillId="0" borderId="5" applyFont="0" applyFill="0" applyBorder="0" applyAlignment="0" applyProtection="0"/>
    <xf numFmtId="39" fontId="37" fillId="0" borderId="5"/>
    <xf numFmtId="203" fontId="30" fillId="0" borderId="5" applyFont="0" applyFill="0" applyBorder="0" applyAlignment="0" applyProtection="0"/>
    <xf numFmtId="39" fontId="37" fillId="0" borderId="5"/>
    <xf numFmtId="204" fontId="6" fillId="0" borderId="5" applyFont="0" applyFill="0" applyBorder="0" applyAlignment="0" applyProtection="0"/>
    <xf numFmtId="44" fontId="30" fillId="0" borderId="5" applyFont="0" applyFill="0" applyBorder="0" applyAlignment="0" applyProtection="0"/>
    <xf numFmtId="202" fontId="38" fillId="0" borderId="5"/>
    <xf numFmtId="205" fontId="30" fillId="0" borderId="5" applyFont="0" applyFill="0" applyBorder="0" applyAlignment="0" applyProtection="0"/>
    <xf numFmtId="39" fontId="37" fillId="0" borderId="5"/>
    <xf numFmtId="39" fontId="37" fillId="0" borderId="5"/>
    <xf numFmtId="0" fontId="39" fillId="0" borderId="5" applyNumberFormat="0" applyFill="0" applyBorder="0" applyAlignment="0" applyProtection="0">
      <alignment vertical="top"/>
      <protection locked="0"/>
    </xf>
    <xf numFmtId="41" fontId="40" fillId="0" borderId="5" applyFont="0" applyFill="0" applyBorder="0" applyAlignment="0" applyProtection="0"/>
    <xf numFmtId="206" fontId="40" fillId="0" borderId="5" applyFont="0" applyFill="0" applyBorder="0" applyAlignment="0" applyProtection="0"/>
    <xf numFmtId="0" fontId="41" fillId="0" borderId="5" applyNumberFormat="0" applyFill="0" applyBorder="0" applyAlignment="0" applyProtection="0">
      <alignment vertical="top"/>
      <protection locked="0"/>
    </xf>
    <xf numFmtId="207" fontId="40" fillId="0" borderId="5" applyFont="0" applyFill="0" applyBorder="0" applyAlignment="0" applyProtection="0"/>
    <xf numFmtId="0" fontId="39" fillId="0" borderId="5" applyNumberFormat="0" applyFill="0" applyBorder="0" applyAlignment="0" applyProtection="0">
      <alignment vertical="top"/>
      <protection locked="0"/>
    </xf>
    <xf numFmtId="208" fontId="30" fillId="0" borderId="5" applyFont="0" applyFill="0" applyBorder="0" applyAlignment="0" applyProtection="0"/>
    <xf numFmtId="4" fontId="42" fillId="0" borderId="5" applyFont="0" applyFill="0" applyBorder="0" applyAlignment="0" applyProtection="0"/>
    <xf numFmtId="209" fontId="43" fillId="0" borderId="5" applyFont="0" applyFill="0" applyBorder="0" applyAlignment="0" applyProtection="0"/>
    <xf numFmtId="210" fontId="43" fillId="0" borderId="5" applyFont="0" applyFill="0" applyBorder="0" applyAlignment="0" applyProtection="0"/>
    <xf numFmtId="208" fontId="30" fillId="0" borderId="5" applyFont="0" applyFill="0" applyBorder="0" applyAlignment="0" applyProtection="0"/>
    <xf numFmtId="41" fontId="44" fillId="0" borderId="5" applyFont="0" applyFill="0" applyBorder="0" applyAlignment="0" applyProtection="0"/>
    <xf numFmtId="0" fontId="45" fillId="0" borderId="5"/>
    <xf numFmtId="211" fontId="44" fillId="0" borderId="5" applyFont="0" applyFill="0" applyBorder="0" applyAlignment="0" applyProtection="0"/>
    <xf numFmtId="202" fontId="46" fillId="0" borderId="5"/>
    <xf numFmtId="0" fontId="47" fillId="0" borderId="5"/>
    <xf numFmtId="41" fontId="6" fillId="0" borderId="5" applyFont="0" applyFill="0" applyBorder="0" applyAlignment="0" applyProtection="0"/>
    <xf numFmtId="41" fontId="40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40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198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40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199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4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202" fontId="6" fillId="0" borderId="5"/>
    <xf numFmtId="0" fontId="40" fillId="0" borderId="5"/>
    <xf numFmtId="0" fontId="40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48" fillId="0" borderId="5">
      <alignment vertical="top"/>
    </xf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41" fontId="30" fillId="0" borderId="5" applyFont="0" applyFill="0" applyBorder="0" applyAlignment="0" applyProtection="0"/>
    <xf numFmtId="9" fontId="40" fillId="0" borderId="5"/>
    <xf numFmtId="9" fontId="40" fillId="0" borderId="5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48" fillId="0" borderId="5">
      <alignment vertical="top"/>
    </xf>
    <xf numFmtId="41" fontId="30" fillId="0" borderId="5" applyFont="0" applyFill="0" applyBorder="0" applyAlignment="0" applyProtection="0"/>
    <xf numFmtId="0" fontId="49" fillId="0" borderId="5" applyNumberForma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0" fontId="48" fillId="0" borderId="5">
      <alignment vertical="top"/>
    </xf>
    <xf numFmtId="0" fontId="48" fillId="0" borderId="5">
      <alignment vertical="top"/>
    </xf>
    <xf numFmtId="0" fontId="48" fillId="0" borderId="5">
      <alignment vertical="top"/>
    </xf>
    <xf numFmtId="0" fontId="48" fillId="0" borderId="5">
      <alignment vertical="top"/>
    </xf>
    <xf numFmtId="0" fontId="48" fillId="0" borderId="5">
      <alignment vertical="top"/>
    </xf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9" fontId="40" fillId="0" borderId="5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0" fontId="48" fillId="0" borderId="5">
      <alignment vertical="top"/>
    </xf>
    <xf numFmtId="0" fontId="48" fillId="0" borderId="5">
      <alignment vertical="top"/>
    </xf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30" fillId="0" borderId="5"/>
    <xf numFmtId="0" fontId="30" fillId="0" borderId="5"/>
    <xf numFmtId="0" fontId="48" fillId="0" borderId="5">
      <alignment vertical="top"/>
    </xf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48" fillId="0" borderId="5">
      <alignment vertical="top"/>
    </xf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0" fontId="32" fillId="0" borderId="5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0" fontId="48" fillId="0" borderId="5">
      <alignment vertical="top"/>
    </xf>
    <xf numFmtId="41" fontId="30" fillId="0" borderId="5" applyFont="0" applyFill="0" applyBorder="0" applyAlignment="0" applyProtection="0"/>
    <xf numFmtId="0" fontId="48" fillId="0" borderId="5">
      <alignment vertical="top"/>
    </xf>
    <xf numFmtId="0" fontId="48" fillId="0" borderId="5">
      <alignment vertical="top"/>
    </xf>
    <xf numFmtId="41" fontId="30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0" fontId="48" fillId="0" borderId="5">
      <alignment vertical="top"/>
    </xf>
    <xf numFmtId="0" fontId="30" fillId="0" borderId="5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0" fontId="49" fillId="0" borderId="5" applyNumberFormat="0" applyFill="0" applyBorder="0" applyAlignment="0" applyProtection="0"/>
    <xf numFmtId="0" fontId="49" fillId="0" borderId="5" applyNumberForma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0" fontId="30" fillId="0" borderId="5"/>
    <xf numFmtId="0" fontId="30" fillId="0" borderId="5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0" fontId="30" fillId="0" borderId="5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0" fontId="30" fillId="0" borderId="5"/>
    <xf numFmtId="0" fontId="48" fillId="0" borderId="5">
      <alignment vertical="top"/>
    </xf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50" fillId="0" borderId="5" applyFont="0" applyFill="0" applyBorder="0" applyAlignment="0" applyProtection="0"/>
    <xf numFmtId="217" fontId="51" fillId="0" borderId="5" applyFont="0" applyFill="0" applyBorder="0" applyAlignment="0" applyProtection="0"/>
    <xf numFmtId="218" fontId="51" fillId="0" borderId="5" applyFont="0" applyFill="0" applyBorder="0" applyAlignment="0" applyProtection="0"/>
    <xf numFmtId="219" fontId="52" fillId="0" borderId="5" applyFont="0" applyFill="0" applyBorder="0" applyAlignment="0" applyProtection="0"/>
    <xf numFmtId="220" fontId="52" fillId="0" borderId="5" applyFont="0" applyFill="0" applyBorder="0" applyAlignment="0" applyProtection="0"/>
    <xf numFmtId="9" fontId="30" fillId="34" borderId="5"/>
    <xf numFmtId="202" fontId="51" fillId="0" borderId="5"/>
    <xf numFmtId="0" fontId="32" fillId="0" borderId="5"/>
    <xf numFmtId="202" fontId="6" fillId="0" borderId="5" applyFont="0" applyFill="0" applyBorder="0" applyAlignment="0" applyProtection="0"/>
    <xf numFmtId="202" fontId="6" fillId="0" borderId="5" applyFont="0" applyFill="0" applyBorder="0" applyAlignment="0" applyProtection="0"/>
    <xf numFmtId="202" fontId="30" fillId="0" borderId="5" applyFill="0" applyBorder="0" applyAlignment="0" applyProtection="0"/>
    <xf numFmtId="202" fontId="53" fillId="35" borderId="5" applyNumberFormat="0" applyBorder="0" applyAlignment="0" applyProtection="0"/>
    <xf numFmtId="0" fontId="54" fillId="11" borderId="5" applyNumberFormat="0" applyBorder="0" applyAlignment="0" applyProtection="0"/>
    <xf numFmtId="0" fontId="55" fillId="35" borderId="5" applyNumberFormat="0" applyBorder="0" applyAlignment="0" applyProtection="0"/>
    <xf numFmtId="0" fontId="54" fillId="11" borderId="5" applyNumberFormat="0" applyBorder="0" applyAlignment="0" applyProtection="0"/>
    <xf numFmtId="202" fontId="53" fillId="35" borderId="5" applyNumberFormat="0" applyBorder="0" applyAlignment="0" applyProtection="0"/>
    <xf numFmtId="202" fontId="53" fillId="35" borderId="5" applyNumberFormat="0" applyBorder="0" applyAlignment="0" applyProtection="0"/>
    <xf numFmtId="202" fontId="53" fillId="35" borderId="5" applyNumberFormat="0" applyBorder="0" applyAlignment="0" applyProtection="0"/>
    <xf numFmtId="202" fontId="53" fillId="35" borderId="5" applyNumberFormat="0" applyBorder="0" applyAlignment="0" applyProtection="0"/>
    <xf numFmtId="0" fontId="28" fillId="11" borderId="5" applyNumberFormat="0" applyBorder="0" applyAlignment="0" applyProtection="0"/>
    <xf numFmtId="202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1" fillId="11" borderId="5" applyNumberFormat="0" applyBorder="0" applyAlignment="0" applyProtection="0"/>
    <xf numFmtId="0" fontId="28" fillId="11" borderId="5" applyNumberFormat="0" applyBorder="0" applyAlignment="0" applyProtection="0"/>
    <xf numFmtId="0" fontId="28" fillId="11" borderId="5" applyNumberFormat="0" applyBorder="0" applyAlignment="0" applyProtection="0"/>
    <xf numFmtId="202" fontId="53" fillId="36" borderId="5" applyNumberFormat="0" applyBorder="0" applyAlignment="0" applyProtection="0"/>
    <xf numFmtId="0" fontId="54" fillId="15" borderId="5" applyNumberFormat="0" applyBorder="0" applyAlignment="0" applyProtection="0"/>
    <xf numFmtId="0" fontId="55" fillId="36" borderId="5" applyNumberFormat="0" applyBorder="0" applyAlignment="0" applyProtection="0"/>
    <xf numFmtId="0" fontId="54" fillId="15" borderId="5" applyNumberFormat="0" applyBorder="0" applyAlignment="0" applyProtection="0"/>
    <xf numFmtId="202" fontId="53" fillId="36" borderId="5" applyNumberFormat="0" applyBorder="0" applyAlignment="0" applyProtection="0"/>
    <xf numFmtId="202" fontId="53" fillId="36" borderId="5" applyNumberFormat="0" applyBorder="0" applyAlignment="0" applyProtection="0"/>
    <xf numFmtId="202" fontId="53" fillId="36" borderId="5" applyNumberFormat="0" applyBorder="0" applyAlignment="0" applyProtection="0"/>
    <xf numFmtId="202" fontId="53" fillId="36" borderId="5" applyNumberFormat="0" applyBorder="0" applyAlignment="0" applyProtection="0"/>
    <xf numFmtId="0" fontId="28" fillId="15" borderId="5" applyNumberFormat="0" applyBorder="0" applyAlignment="0" applyProtection="0"/>
    <xf numFmtId="202" fontId="53" fillId="36" borderId="5" applyNumberFormat="0" applyBorder="0" applyAlignment="0" applyProtection="0"/>
    <xf numFmtId="0" fontId="53" fillId="36" borderId="5" applyNumberFormat="0" applyBorder="0" applyAlignment="0" applyProtection="0"/>
    <xf numFmtId="0" fontId="53" fillId="36" borderId="5" applyNumberFormat="0" applyBorder="0" applyAlignment="0" applyProtection="0"/>
    <xf numFmtId="0" fontId="1" fillId="15" borderId="5" applyNumberFormat="0" applyBorder="0" applyAlignment="0" applyProtection="0"/>
    <xf numFmtId="0" fontId="28" fillId="15" borderId="5" applyNumberFormat="0" applyBorder="0" applyAlignment="0" applyProtection="0"/>
    <xf numFmtId="0" fontId="28" fillId="15" borderId="5" applyNumberFormat="0" applyBorder="0" applyAlignment="0" applyProtection="0"/>
    <xf numFmtId="202" fontId="53" fillId="37" borderId="5" applyNumberFormat="0" applyBorder="0" applyAlignment="0" applyProtection="0"/>
    <xf numFmtId="0" fontId="54" fillId="19" borderId="5" applyNumberFormat="0" applyBorder="0" applyAlignment="0" applyProtection="0"/>
    <xf numFmtId="0" fontId="55" fillId="37" borderId="5" applyNumberFormat="0" applyBorder="0" applyAlignment="0" applyProtection="0"/>
    <xf numFmtId="0" fontId="54" fillId="19" borderId="5" applyNumberFormat="0" applyBorder="0" applyAlignment="0" applyProtection="0"/>
    <xf numFmtId="202" fontId="53" fillId="37" borderId="5" applyNumberFormat="0" applyBorder="0" applyAlignment="0" applyProtection="0"/>
    <xf numFmtId="202" fontId="53" fillId="37" borderId="5" applyNumberFormat="0" applyBorder="0" applyAlignment="0" applyProtection="0"/>
    <xf numFmtId="202" fontId="53" fillId="37" borderId="5" applyNumberFormat="0" applyBorder="0" applyAlignment="0" applyProtection="0"/>
    <xf numFmtId="202" fontId="53" fillId="37" borderId="5" applyNumberFormat="0" applyBorder="0" applyAlignment="0" applyProtection="0"/>
    <xf numFmtId="0" fontId="28" fillId="19" borderId="5" applyNumberFormat="0" applyBorder="0" applyAlignment="0" applyProtection="0"/>
    <xf numFmtId="202" fontId="53" fillId="37" borderId="5" applyNumberFormat="0" applyBorder="0" applyAlignment="0" applyProtection="0"/>
    <xf numFmtId="0" fontId="53" fillId="37" borderId="5" applyNumberFormat="0" applyBorder="0" applyAlignment="0" applyProtection="0"/>
    <xf numFmtId="0" fontId="53" fillId="37" borderId="5" applyNumberFormat="0" applyBorder="0" applyAlignment="0" applyProtection="0"/>
    <xf numFmtId="0" fontId="1" fillId="19" borderId="5" applyNumberFormat="0" applyBorder="0" applyAlignment="0" applyProtection="0"/>
    <xf numFmtId="0" fontId="28" fillId="19" borderId="5" applyNumberFormat="0" applyBorder="0" applyAlignment="0" applyProtection="0"/>
    <xf numFmtId="0" fontId="28" fillId="19" borderId="5" applyNumberFormat="0" applyBorder="0" applyAlignment="0" applyProtection="0"/>
    <xf numFmtId="202" fontId="53" fillId="38" borderId="5" applyNumberFormat="0" applyBorder="0" applyAlignment="0" applyProtection="0"/>
    <xf numFmtId="0" fontId="54" fillId="23" borderId="5" applyNumberFormat="0" applyBorder="0" applyAlignment="0" applyProtection="0"/>
    <xf numFmtId="0" fontId="55" fillId="38" borderId="5" applyNumberFormat="0" applyBorder="0" applyAlignment="0" applyProtection="0"/>
    <xf numFmtId="0" fontId="54" fillId="23" borderId="5" applyNumberFormat="0" applyBorder="0" applyAlignment="0" applyProtection="0"/>
    <xf numFmtId="202" fontId="53" fillId="38" borderId="5" applyNumberFormat="0" applyBorder="0" applyAlignment="0" applyProtection="0"/>
    <xf numFmtId="202" fontId="53" fillId="38" borderId="5" applyNumberFormat="0" applyBorder="0" applyAlignment="0" applyProtection="0"/>
    <xf numFmtId="202" fontId="53" fillId="38" borderId="5" applyNumberFormat="0" applyBorder="0" applyAlignment="0" applyProtection="0"/>
    <xf numFmtId="202" fontId="53" fillId="38" borderId="5" applyNumberFormat="0" applyBorder="0" applyAlignment="0" applyProtection="0"/>
    <xf numFmtId="0" fontId="28" fillId="23" borderId="5" applyNumberFormat="0" applyBorder="0" applyAlignment="0" applyProtection="0"/>
    <xf numFmtId="202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1" fillId="23" borderId="5" applyNumberFormat="0" applyBorder="0" applyAlignment="0" applyProtection="0"/>
    <xf numFmtId="0" fontId="28" fillId="23" borderId="5" applyNumberFormat="0" applyBorder="0" applyAlignment="0" applyProtection="0"/>
    <xf numFmtId="0" fontId="28" fillId="23" borderId="5" applyNumberFormat="0" applyBorder="0" applyAlignment="0" applyProtection="0"/>
    <xf numFmtId="202" fontId="53" fillId="39" borderId="5" applyNumberFormat="0" applyBorder="0" applyAlignment="0" applyProtection="0"/>
    <xf numFmtId="0" fontId="54" fillId="27" borderId="5" applyNumberFormat="0" applyBorder="0" applyAlignment="0" applyProtection="0"/>
    <xf numFmtId="0" fontId="55" fillId="39" borderId="5" applyNumberFormat="0" applyBorder="0" applyAlignment="0" applyProtection="0"/>
    <xf numFmtId="0" fontId="54" fillId="27" borderId="5" applyNumberFormat="0" applyBorder="0" applyAlignment="0" applyProtection="0"/>
    <xf numFmtId="202" fontId="53" fillId="39" borderId="5" applyNumberFormat="0" applyBorder="0" applyAlignment="0" applyProtection="0"/>
    <xf numFmtId="202" fontId="53" fillId="39" borderId="5" applyNumberFormat="0" applyBorder="0" applyAlignment="0" applyProtection="0"/>
    <xf numFmtId="202" fontId="53" fillId="39" borderId="5" applyNumberFormat="0" applyBorder="0" applyAlignment="0" applyProtection="0"/>
    <xf numFmtId="202" fontId="53" fillId="39" borderId="5" applyNumberFormat="0" applyBorder="0" applyAlignment="0" applyProtection="0"/>
    <xf numFmtId="0" fontId="28" fillId="27" borderId="5" applyNumberFormat="0" applyBorder="0" applyAlignment="0" applyProtection="0"/>
    <xf numFmtId="202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1" fillId="27" borderId="5" applyNumberFormat="0" applyBorder="0" applyAlignment="0" applyProtection="0"/>
    <xf numFmtId="0" fontId="28" fillId="27" borderId="5" applyNumberFormat="0" applyBorder="0" applyAlignment="0" applyProtection="0"/>
    <xf numFmtId="0" fontId="28" fillId="27" borderId="5" applyNumberFormat="0" applyBorder="0" applyAlignment="0" applyProtection="0"/>
    <xf numFmtId="202" fontId="53" fillId="40" borderId="5" applyNumberFormat="0" applyBorder="0" applyAlignment="0" applyProtection="0"/>
    <xf numFmtId="0" fontId="54" fillId="31" borderId="5" applyNumberFormat="0" applyBorder="0" applyAlignment="0" applyProtection="0"/>
    <xf numFmtId="0" fontId="55" fillId="40" borderId="5" applyNumberFormat="0" applyBorder="0" applyAlignment="0" applyProtection="0"/>
    <xf numFmtId="0" fontId="54" fillId="31" borderId="5" applyNumberFormat="0" applyBorder="0" applyAlignment="0" applyProtection="0"/>
    <xf numFmtId="202" fontId="53" fillId="40" borderId="5" applyNumberFormat="0" applyBorder="0" applyAlignment="0" applyProtection="0"/>
    <xf numFmtId="202" fontId="53" fillId="40" borderId="5" applyNumberFormat="0" applyBorder="0" applyAlignment="0" applyProtection="0"/>
    <xf numFmtId="202" fontId="53" fillId="40" borderId="5" applyNumberFormat="0" applyBorder="0" applyAlignment="0" applyProtection="0"/>
    <xf numFmtId="202" fontId="53" fillId="40" borderId="5" applyNumberFormat="0" applyBorder="0" applyAlignment="0" applyProtection="0"/>
    <xf numFmtId="0" fontId="28" fillId="31" borderId="5" applyNumberFormat="0" applyBorder="0" applyAlignment="0" applyProtection="0"/>
    <xf numFmtId="202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1" fillId="31" borderId="5" applyNumberFormat="0" applyBorder="0" applyAlignment="0" applyProtection="0"/>
    <xf numFmtId="0" fontId="28" fillId="31" borderId="5" applyNumberFormat="0" applyBorder="0" applyAlignment="0" applyProtection="0"/>
    <xf numFmtId="0" fontId="28" fillId="31" borderId="5" applyNumberFormat="0" applyBorder="0" applyAlignment="0" applyProtection="0"/>
    <xf numFmtId="0" fontId="53" fillId="41" borderId="5" applyNumberFormat="0" applyBorder="0" applyAlignment="0" applyProtection="0"/>
    <xf numFmtId="202" fontId="55" fillId="39" borderId="5" applyNumberFormat="0" applyBorder="0" applyAlignment="0" applyProtection="0"/>
    <xf numFmtId="0" fontId="53" fillId="41" borderId="5" applyNumberFormat="0" applyBorder="0" applyAlignment="0" applyProtection="0"/>
    <xf numFmtId="0" fontId="53" fillId="41" borderId="5" applyNumberFormat="0" applyBorder="0" applyAlignment="0" applyProtection="0"/>
    <xf numFmtId="0" fontId="53" fillId="41" borderId="5" applyNumberFormat="0" applyBorder="0" applyAlignment="0" applyProtection="0"/>
    <xf numFmtId="0" fontId="53" fillId="41" borderId="5" applyNumberFormat="0" applyBorder="0" applyAlignment="0" applyProtection="0"/>
    <xf numFmtId="0" fontId="55" fillId="39" borderId="5" applyNumberFormat="0" applyBorder="0" applyAlignment="0" applyProtection="0"/>
    <xf numFmtId="0" fontId="55" fillId="39" borderId="5" applyNumberFormat="0" applyBorder="0" applyAlignment="0" applyProtection="0"/>
    <xf numFmtId="0" fontId="55" fillId="39" borderId="5" applyNumberFormat="0" applyBorder="0" applyAlignment="0" applyProtection="0"/>
    <xf numFmtId="0" fontId="53" fillId="41" borderId="5" applyNumberFormat="0" applyBorder="0" applyAlignment="0" applyProtection="0"/>
    <xf numFmtId="0" fontId="53" fillId="40" borderId="5" applyNumberFormat="0" applyBorder="0" applyAlignment="0" applyProtection="0"/>
    <xf numFmtId="202" fontId="55" fillId="36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5" fillId="36" borderId="5" applyNumberFormat="0" applyBorder="0" applyAlignment="0" applyProtection="0"/>
    <xf numFmtId="0" fontId="55" fillId="36" borderId="5" applyNumberFormat="0" applyBorder="0" applyAlignment="0" applyProtection="0"/>
    <xf numFmtId="0" fontId="55" fillId="36" borderId="5" applyNumberFormat="0" applyBorder="0" applyAlignment="0" applyProtection="0"/>
    <xf numFmtId="0" fontId="53" fillId="40" borderId="5" applyNumberFormat="0" applyBorder="0" applyAlignment="0" applyProtection="0"/>
    <xf numFmtId="0" fontId="53" fillId="42" borderId="5" applyNumberFormat="0" applyBorder="0" applyAlignment="0" applyProtection="0"/>
    <xf numFmtId="202" fontId="55" fillId="40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5" fillId="40" borderId="5" applyNumberFormat="0" applyBorder="0" applyAlignment="0" applyProtection="0"/>
    <xf numFmtId="0" fontId="55" fillId="40" borderId="5" applyNumberFormat="0" applyBorder="0" applyAlignment="0" applyProtection="0"/>
    <xf numFmtId="0" fontId="55" fillId="40" borderId="5" applyNumberFormat="0" applyBorder="0" applyAlignment="0" applyProtection="0"/>
    <xf numFmtId="0" fontId="53" fillId="42" borderId="5" applyNumberFormat="0" applyBorder="0" applyAlignment="0" applyProtection="0"/>
    <xf numFmtId="0" fontId="53" fillId="41" borderId="5" applyNumberFormat="0" applyBorder="0" applyAlignment="0" applyProtection="0"/>
    <xf numFmtId="202" fontId="55" fillId="41" borderId="5" applyNumberFormat="0" applyBorder="0" applyAlignment="0" applyProtection="0"/>
    <xf numFmtId="0" fontId="53" fillId="41" borderId="5" applyNumberFormat="0" applyBorder="0" applyAlignment="0" applyProtection="0"/>
    <xf numFmtId="0" fontId="53" fillId="41" borderId="5" applyNumberFormat="0" applyBorder="0" applyAlignment="0" applyProtection="0"/>
    <xf numFmtId="0" fontId="53" fillId="41" borderId="5" applyNumberFormat="0" applyBorder="0" applyAlignment="0" applyProtection="0"/>
    <xf numFmtId="0" fontId="53" fillId="41" borderId="5" applyNumberFormat="0" applyBorder="0" applyAlignment="0" applyProtection="0"/>
    <xf numFmtId="0" fontId="55" fillId="41" borderId="5" applyNumberFormat="0" applyBorder="0" applyAlignment="0" applyProtection="0"/>
    <xf numFmtId="0" fontId="55" fillId="41" borderId="5" applyNumberFormat="0" applyBorder="0" applyAlignment="0" applyProtection="0"/>
    <xf numFmtId="0" fontId="55" fillId="41" borderId="5" applyNumberFormat="0" applyBorder="0" applyAlignment="0" applyProtection="0"/>
    <xf numFmtId="0" fontId="53" fillId="41" borderId="5" applyNumberFormat="0" applyBorder="0" applyAlignment="0" applyProtection="0"/>
    <xf numFmtId="0" fontId="53" fillId="39" borderId="5" applyNumberFormat="0" applyBorder="0" applyAlignment="0" applyProtection="0"/>
    <xf numFmtId="202" fontId="55" fillId="43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5" fillId="43" borderId="5" applyNumberFormat="0" applyBorder="0" applyAlignment="0" applyProtection="0"/>
    <xf numFmtId="0" fontId="55" fillId="43" borderId="5" applyNumberFormat="0" applyBorder="0" applyAlignment="0" applyProtection="0"/>
    <xf numFmtId="0" fontId="55" fillId="43" borderId="5" applyNumberFormat="0" applyBorder="0" applyAlignment="0" applyProtection="0"/>
    <xf numFmtId="0" fontId="53" fillId="39" borderId="5" applyNumberFormat="0" applyBorder="0" applyAlignment="0" applyProtection="0"/>
    <xf numFmtId="0" fontId="53" fillId="40" borderId="5" applyNumberFormat="0" applyBorder="0" applyAlignment="0" applyProtection="0"/>
    <xf numFmtId="202" fontId="55" fillId="36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5" fillId="36" borderId="5" applyNumberFormat="0" applyBorder="0" applyAlignment="0" applyProtection="0"/>
    <xf numFmtId="0" fontId="55" fillId="36" borderId="5" applyNumberFormat="0" applyBorder="0" applyAlignment="0" applyProtection="0"/>
    <xf numFmtId="0" fontId="55" fillId="36" borderId="5" applyNumberFormat="0" applyBorder="0" applyAlignment="0" applyProtection="0"/>
    <xf numFmtId="0" fontId="53" fillId="40" borderId="5" applyNumberFormat="0" applyBorder="0" applyAlignment="0" applyProtection="0"/>
    <xf numFmtId="221" fontId="30" fillId="0" borderId="5" applyProtection="0">
      <protection locked="0"/>
    </xf>
    <xf numFmtId="202" fontId="53" fillId="44" borderId="5" applyNumberFormat="0" applyBorder="0" applyAlignment="0" applyProtection="0"/>
    <xf numFmtId="0" fontId="54" fillId="12" borderId="5" applyNumberFormat="0" applyBorder="0" applyAlignment="0" applyProtection="0"/>
    <xf numFmtId="0" fontId="55" fillId="44" borderId="5" applyNumberFormat="0" applyBorder="0" applyAlignment="0" applyProtection="0"/>
    <xf numFmtId="0" fontId="54" fillId="12" borderId="5" applyNumberFormat="0" applyBorder="0" applyAlignment="0" applyProtection="0"/>
    <xf numFmtId="202" fontId="53" fillId="44" borderId="5" applyNumberFormat="0" applyBorder="0" applyAlignment="0" applyProtection="0"/>
    <xf numFmtId="202" fontId="53" fillId="44" borderId="5" applyNumberFormat="0" applyBorder="0" applyAlignment="0" applyProtection="0"/>
    <xf numFmtId="202" fontId="53" fillId="44" borderId="5" applyNumberFormat="0" applyBorder="0" applyAlignment="0" applyProtection="0"/>
    <xf numFmtId="202" fontId="53" fillId="44" borderId="5" applyNumberFormat="0" applyBorder="0" applyAlignment="0" applyProtection="0"/>
    <xf numFmtId="0" fontId="28" fillId="12" borderId="5" applyNumberFormat="0" applyBorder="0" applyAlignment="0" applyProtection="0"/>
    <xf numFmtId="202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1" fillId="12" borderId="5" applyNumberFormat="0" applyBorder="0" applyAlignment="0" applyProtection="0"/>
    <xf numFmtId="0" fontId="28" fillId="12" borderId="5" applyNumberFormat="0" applyBorder="0" applyAlignment="0" applyProtection="0"/>
    <xf numFmtId="0" fontId="28" fillId="12" borderId="5" applyNumberFormat="0" applyBorder="0" applyAlignment="0" applyProtection="0"/>
    <xf numFmtId="202" fontId="53" fillId="45" borderId="5" applyNumberFormat="0" applyBorder="0" applyAlignment="0" applyProtection="0"/>
    <xf numFmtId="0" fontId="54" fillId="16" borderId="5" applyNumberFormat="0" applyBorder="0" applyAlignment="0" applyProtection="0"/>
    <xf numFmtId="0" fontId="55" fillId="45" borderId="5" applyNumberFormat="0" applyBorder="0" applyAlignment="0" applyProtection="0"/>
    <xf numFmtId="0" fontId="54" fillId="16" borderId="5" applyNumberFormat="0" applyBorder="0" applyAlignment="0" applyProtection="0"/>
    <xf numFmtId="202" fontId="53" fillId="45" borderId="5" applyNumberFormat="0" applyBorder="0" applyAlignment="0" applyProtection="0"/>
    <xf numFmtId="202" fontId="53" fillId="45" borderId="5" applyNumberFormat="0" applyBorder="0" applyAlignment="0" applyProtection="0"/>
    <xf numFmtId="202" fontId="53" fillId="45" borderId="5" applyNumberFormat="0" applyBorder="0" applyAlignment="0" applyProtection="0"/>
    <xf numFmtId="202" fontId="53" fillId="45" borderId="5" applyNumberFormat="0" applyBorder="0" applyAlignment="0" applyProtection="0"/>
    <xf numFmtId="0" fontId="28" fillId="16" borderId="5" applyNumberFormat="0" applyBorder="0" applyAlignment="0" applyProtection="0"/>
    <xf numFmtId="202" fontId="53" fillId="45" borderId="5" applyNumberFormat="0" applyBorder="0" applyAlignment="0" applyProtection="0"/>
    <xf numFmtId="0" fontId="53" fillId="45" borderId="5" applyNumberFormat="0" applyBorder="0" applyAlignment="0" applyProtection="0"/>
    <xf numFmtId="0" fontId="53" fillId="45" borderId="5" applyNumberFormat="0" applyBorder="0" applyAlignment="0" applyProtection="0"/>
    <xf numFmtId="0" fontId="1" fillId="16" borderId="5" applyNumberFormat="0" applyBorder="0" applyAlignment="0" applyProtection="0"/>
    <xf numFmtId="0" fontId="28" fillId="16" borderId="5" applyNumberFormat="0" applyBorder="0" applyAlignment="0" applyProtection="0"/>
    <xf numFmtId="0" fontId="28" fillId="16" borderId="5" applyNumberFormat="0" applyBorder="0" applyAlignment="0" applyProtection="0"/>
    <xf numFmtId="202" fontId="53" fillId="46" borderId="5" applyNumberFormat="0" applyBorder="0" applyAlignment="0" applyProtection="0"/>
    <xf numFmtId="0" fontId="54" fillId="20" borderId="5" applyNumberFormat="0" applyBorder="0" applyAlignment="0" applyProtection="0"/>
    <xf numFmtId="0" fontId="55" fillId="46" borderId="5" applyNumberFormat="0" applyBorder="0" applyAlignment="0" applyProtection="0"/>
    <xf numFmtId="0" fontId="54" fillId="20" borderId="5" applyNumberFormat="0" applyBorder="0" applyAlignment="0" applyProtection="0"/>
    <xf numFmtId="202" fontId="53" fillId="46" borderId="5" applyNumberFormat="0" applyBorder="0" applyAlignment="0" applyProtection="0"/>
    <xf numFmtId="202" fontId="53" fillId="46" borderId="5" applyNumberFormat="0" applyBorder="0" applyAlignment="0" applyProtection="0"/>
    <xf numFmtId="202" fontId="53" fillId="46" borderId="5" applyNumberFormat="0" applyBorder="0" applyAlignment="0" applyProtection="0"/>
    <xf numFmtId="202" fontId="53" fillId="46" borderId="5" applyNumberFormat="0" applyBorder="0" applyAlignment="0" applyProtection="0"/>
    <xf numFmtId="0" fontId="28" fillId="20" borderId="5" applyNumberFormat="0" applyBorder="0" applyAlignment="0" applyProtection="0"/>
    <xf numFmtId="202" fontId="53" fillId="46" borderId="5" applyNumberFormat="0" applyBorder="0" applyAlignment="0" applyProtection="0"/>
    <xf numFmtId="0" fontId="53" fillId="46" borderId="5" applyNumberFormat="0" applyBorder="0" applyAlignment="0" applyProtection="0"/>
    <xf numFmtId="0" fontId="53" fillId="46" borderId="5" applyNumberFormat="0" applyBorder="0" applyAlignment="0" applyProtection="0"/>
    <xf numFmtId="0" fontId="1" fillId="20" borderId="5" applyNumberFormat="0" applyBorder="0" applyAlignment="0" applyProtection="0"/>
    <xf numFmtId="0" fontId="28" fillId="20" borderId="5" applyNumberFormat="0" applyBorder="0" applyAlignment="0" applyProtection="0"/>
    <xf numFmtId="0" fontId="28" fillId="20" borderId="5" applyNumberFormat="0" applyBorder="0" applyAlignment="0" applyProtection="0"/>
    <xf numFmtId="202" fontId="53" fillId="38" borderId="5" applyNumberFormat="0" applyBorder="0" applyAlignment="0" applyProtection="0"/>
    <xf numFmtId="0" fontId="54" fillId="24" borderId="5" applyNumberFormat="0" applyBorder="0" applyAlignment="0" applyProtection="0"/>
    <xf numFmtId="0" fontId="55" fillId="38" borderId="5" applyNumberFormat="0" applyBorder="0" applyAlignment="0" applyProtection="0"/>
    <xf numFmtId="0" fontId="54" fillId="24" borderId="5" applyNumberFormat="0" applyBorder="0" applyAlignment="0" applyProtection="0"/>
    <xf numFmtId="202" fontId="53" fillId="38" borderId="5" applyNumberFormat="0" applyBorder="0" applyAlignment="0" applyProtection="0"/>
    <xf numFmtId="202" fontId="53" fillId="38" borderId="5" applyNumberFormat="0" applyBorder="0" applyAlignment="0" applyProtection="0"/>
    <xf numFmtId="202" fontId="53" fillId="38" borderId="5" applyNumberFormat="0" applyBorder="0" applyAlignment="0" applyProtection="0"/>
    <xf numFmtId="202" fontId="53" fillId="38" borderId="5" applyNumberFormat="0" applyBorder="0" applyAlignment="0" applyProtection="0"/>
    <xf numFmtId="0" fontId="28" fillId="24" borderId="5" applyNumberFormat="0" applyBorder="0" applyAlignment="0" applyProtection="0"/>
    <xf numFmtId="202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1" fillId="24" borderId="5" applyNumberFormat="0" applyBorder="0" applyAlignment="0" applyProtection="0"/>
    <xf numFmtId="0" fontId="28" fillId="24" borderId="5" applyNumberFormat="0" applyBorder="0" applyAlignment="0" applyProtection="0"/>
    <xf numFmtId="0" fontId="28" fillId="24" borderId="5" applyNumberFormat="0" applyBorder="0" applyAlignment="0" applyProtection="0"/>
    <xf numFmtId="202" fontId="53" fillId="44" borderId="5" applyNumberFormat="0" applyBorder="0" applyAlignment="0" applyProtection="0"/>
    <xf numFmtId="0" fontId="54" fillId="28" borderId="5" applyNumberFormat="0" applyBorder="0" applyAlignment="0" applyProtection="0"/>
    <xf numFmtId="0" fontId="55" fillId="44" borderId="5" applyNumberFormat="0" applyBorder="0" applyAlignment="0" applyProtection="0"/>
    <xf numFmtId="0" fontId="54" fillId="28" borderId="5" applyNumberFormat="0" applyBorder="0" applyAlignment="0" applyProtection="0"/>
    <xf numFmtId="202" fontId="53" fillId="44" borderId="5" applyNumberFormat="0" applyBorder="0" applyAlignment="0" applyProtection="0"/>
    <xf numFmtId="202" fontId="53" fillId="44" borderId="5" applyNumberFormat="0" applyBorder="0" applyAlignment="0" applyProtection="0"/>
    <xf numFmtId="202" fontId="53" fillId="44" borderId="5" applyNumberFormat="0" applyBorder="0" applyAlignment="0" applyProtection="0"/>
    <xf numFmtId="202" fontId="53" fillId="44" borderId="5" applyNumberFormat="0" applyBorder="0" applyAlignment="0" applyProtection="0"/>
    <xf numFmtId="0" fontId="28" fillId="28" borderId="5" applyNumberFormat="0" applyBorder="0" applyAlignment="0" applyProtection="0"/>
    <xf numFmtId="202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1" fillId="28" borderId="5" applyNumberFormat="0" applyBorder="0" applyAlignment="0" applyProtection="0"/>
    <xf numFmtId="0" fontId="28" fillId="28" borderId="5" applyNumberFormat="0" applyBorder="0" applyAlignment="0" applyProtection="0"/>
    <xf numFmtId="0" fontId="28" fillId="28" borderId="5" applyNumberFormat="0" applyBorder="0" applyAlignment="0" applyProtection="0"/>
    <xf numFmtId="202" fontId="53" fillId="47" borderId="5" applyNumberFormat="0" applyBorder="0" applyAlignment="0" applyProtection="0"/>
    <xf numFmtId="0" fontId="54" fillId="32" borderId="5" applyNumberFormat="0" applyBorder="0" applyAlignment="0" applyProtection="0"/>
    <xf numFmtId="0" fontId="55" fillId="47" borderId="5" applyNumberFormat="0" applyBorder="0" applyAlignment="0" applyProtection="0"/>
    <xf numFmtId="0" fontId="54" fillId="32" borderId="5" applyNumberFormat="0" applyBorder="0" applyAlignment="0" applyProtection="0"/>
    <xf numFmtId="202" fontId="53" fillId="47" borderId="5" applyNumberFormat="0" applyBorder="0" applyAlignment="0" applyProtection="0"/>
    <xf numFmtId="202" fontId="53" fillId="47" borderId="5" applyNumberFormat="0" applyBorder="0" applyAlignment="0" applyProtection="0"/>
    <xf numFmtId="202" fontId="53" fillId="47" borderId="5" applyNumberFormat="0" applyBorder="0" applyAlignment="0" applyProtection="0"/>
    <xf numFmtId="202" fontId="53" fillId="47" borderId="5" applyNumberFormat="0" applyBorder="0" applyAlignment="0" applyProtection="0"/>
    <xf numFmtId="0" fontId="28" fillId="32" borderId="5" applyNumberFormat="0" applyBorder="0" applyAlignment="0" applyProtection="0"/>
    <xf numFmtId="202" fontId="53" fillId="47" borderId="5" applyNumberFormat="0" applyBorder="0" applyAlignment="0" applyProtection="0"/>
    <xf numFmtId="0" fontId="53" fillId="47" borderId="5" applyNumberFormat="0" applyBorder="0" applyAlignment="0" applyProtection="0"/>
    <xf numFmtId="0" fontId="53" fillId="47" borderId="5" applyNumberFormat="0" applyBorder="0" applyAlignment="0" applyProtection="0"/>
    <xf numFmtId="0" fontId="1" fillId="32" borderId="5" applyNumberFormat="0" applyBorder="0" applyAlignment="0" applyProtection="0"/>
    <xf numFmtId="0" fontId="28" fillId="32" borderId="5" applyNumberFormat="0" applyBorder="0" applyAlignment="0" applyProtection="0"/>
    <xf numFmtId="0" fontId="28" fillId="32" borderId="5" applyNumberFormat="0" applyBorder="0" applyAlignment="0" applyProtection="0"/>
    <xf numFmtId="0" fontId="53" fillId="43" borderId="5" applyNumberFormat="0" applyBorder="0" applyAlignment="0" applyProtection="0"/>
    <xf numFmtId="202" fontId="55" fillId="44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5" fillId="44" borderId="5" applyNumberFormat="0" applyBorder="0" applyAlignment="0" applyProtection="0"/>
    <xf numFmtId="0" fontId="55" fillId="44" borderId="5" applyNumberFormat="0" applyBorder="0" applyAlignment="0" applyProtection="0"/>
    <xf numFmtId="0" fontId="55" fillId="44" borderId="5" applyNumberFormat="0" applyBorder="0" applyAlignment="0" applyProtection="0"/>
    <xf numFmtId="0" fontId="53" fillId="43" borderId="5" applyNumberFormat="0" applyBorder="0" applyAlignment="0" applyProtection="0"/>
    <xf numFmtId="0" fontId="53" fillId="45" borderId="5" applyNumberFormat="0" applyBorder="0" applyAlignment="0" applyProtection="0"/>
    <xf numFmtId="202" fontId="55" fillId="36" borderId="5" applyNumberFormat="0" applyBorder="0" applyAlignment="0" applyProtection="0"/>
    <xf numFmtId="0" fontId="53" fillId="45" borderId="5" applyNumberFormat="0" applyBorder="0" applyAlignment="0" applyProtection="0"/>
    <xf numFmtId="0" fontId="53" fillId="45" borderId="5" applyNumberFormat="0" applyBorder="0" applyAlignment="0" applyProtection="0"/>
    <xf numFmtId="0" fontId="53" fillId="45" borderId="5" applyNumberFormat="0" applyBorder="0" applyAlignment="0" applyProtection="0"/>
    <xf numFmtId="0" fontId="53" fillId="45" borderId="5" applyNumberFormat="0" applyBorder="0" applyAlignment="0" applyProtection="0"/>
    <xf numFmtId="0" fontId="55" fillId="36" borderId="5" applyNumberFormat="0" applyBorder="0" applyAlignment="0" applyProtection="0"/>
    <xf numFmtId="0" fontId="55" fillId="36" borderId="5" applyNumberFormat="0" applyBorder="0" applyAlignment="0" applyProtection="0"/>
    <xf numFmtId="0" fontId="55" fillId="36" borderId="5" applyNumberFormat="0" applyBorder="0" applyAlignment="0" applyProtection="0"/>
    <xf numFmtId="0" fontId="53" fillId="45" borderId="5" applyNumberFormat="0" applyBorder="0" applyAlignment="0" applyProtection="0"/>
    <xf numFmtId="0" fontId="53" fillId="48" borderId="5" applyNumberFormat="0" applyBorder="0" applyAlignment="0" applyProtection="0"/>
    <xf numFmtId="202" fontId="55" fillId="40" borderId="5" applyNumberFormat="0" applyBorder="0" applyAlignment="0" applyProtection="0"/>
    <xf numFmtId="0" fontId="53" fillId="48" borderId="5" applyNumberFormat="0" applyBorder="0" applyAlignment="0" applyProtection="0"/>
    <xf numFmtId="0" fontId="53" fillId="48" borderId="5" applyNumberFormat="0" applyBorder="0" applyAlignment="0" applyProtection="0"/>
    <xf numFmtId="0" fontId="53" fillId="48" borderId="5" applyNumberFormat="0" applyBorder="0" applyAlignment="0" applyProtection="0"/>
    <xf numFmtId="0" fontId="53" fillId="48" borderId="5" applyNumberFormat="0" applyBorder="0" applyAlignment="0" applyProtection="0"/>
    <xf numFmtId="0" fontId="55" fillId="40" borderId="5" applyNumberFormat="0" applyBorder="0" applyAlignment="0" applyProtection="0"/>
    <xf numFmtId="0" fontId="55" fillId="40" borderId="5" applyNumberFormat="0" applyBorder="0" applyAlignment="0" applyProtection="0"/>
    <xf numFmtId="0" fontId="55" fillId="40" borderId="5" applyNumberFormat="0" applyBorder="0" applyAlignment="0" applyProtection="0"/>
    <xf numFmtId="0" fontId="53" fillId="48" borderId="5" applyNumberFormat="0" applyBorder="0" applyAlignment="0" applyProtection="0"/>
    <xf numFmtId="0" fontId="53" fillId="43" borderId="5" applyNumberFormat="0" applyBorder="0" applyAlignment="0" applyProtection="0"/>
    <xf numFmtId="202" fontId="55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5" fillId="43" borderId="5" applyNumberFormat="0" applyBorder="0" applyAlignment="0" applyProtection="0"/>
    <xf numFmtId="0" fontId="55" fillId="43" borderId="5" applyNumberFormat="0" applyBorder="0" applyAlignment="0" applyProtection="0"/>
    <xf numFmtId="0" fontId="55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4" borderId="5" applyNumberFormat="0" applyBorder="0" applyAlignment="0" applyProtection="0"/>
    <xf numFmtId="202" fontId="55" fillId="43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5" fillId="43" borderId="5" applyNumberFormat="0" applyBorder="0" applyAlignment="0" applyProtection="0"/>
    <xf numFmtId="0" fontId="55" fillId="43" borderId="5" applyNumberFormat="0" applyBorder="0" applyAlignment="0" applyProtection="0"/>
    <xf numFmtId="0" fontId="55" fillId="43" borderId="5" applyNumberFormat="0" applyBorder="0" applyAlignment="0" applyProtection="0"/>
    <xf numFmtId="0" fontId="53" fillId="44" borderId="5" applyNumberFormat="0" applyBorder="0" applyAlignment="0" applyProtection="0"/>
    <xf numFmtId="0" fontId="53" fillId="40" borderId="5" applyNumberFormat="0" applyBorder="0" applyAlignment="0" applyProtection="0"/>
    <xf numFmtId="202" fontId="55" fillId="49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5" fillId="49" borderId="5" applyNumberFormat="0" applyBorder="0" applyAlignment="0" applyProtection="0"/>
    <xf numFmtId="0" fontId="55" fillId="49" borderId="5" applyNumberFormat="0" applyBorder="0" applyAlignment="0" applyProtection="0"/>
    <xf numFmtId="0" fontId="55" fillId="49" borderId="5" applyNumberFormat="0" applyBorder="0" applyAlignment="0" applyProtection="0"/>
    <xf numFmtId="0" fontId="53" fillId="40" borderId="5" applyNumberFormat="0" applyBorder="0" applyAlignment="0" applyProtection="0"/>
    <xf numFmtId="43" fontId="56" fillId="0" borderId="31">
      <alignment horizontal="right" vertical="center"/>
    </xf>
    <xf numFmtId="43" fontId="56" fillId="0" borderId="31">
      <alignment horizontal="right" vertical="center"/>
    </xf>
    <xf numFmtId="202" fontId="57" fillId="50" borderId="5" applyNumberFormat="0" applyBorder="0" applyAlignment="0" applyProtection="0"/>
    <xf numFmtId="0" fontId="58" fillId="13" borderId="5" applyNumberFormat="0" applyBorder="0" applyAlignment="0" applyProtection="0"/>
    <xf numFmtId="0" fontId="59" fillId="50" borderId="5" applyNumberFormat="0" applyBorder="0" applyAlignment="0" applyProtection="0"/>
    <xf numFmtId="0" fontId="58" fillId="13" borderId="5" applyNumberFormat="0" applyBorder="0" applyAlignment="0" applyProtection="0"/>
    <xf numFmtId="202" fontId="57" fillId="50" borderId="5" applyNumberFormat="0" applyBorder="0" applyAlignment="0" applyProtection="0"/>
    <xf numFmtId="202" fontId="57" fillId="50" borderId="5" applyNumberFormat="0" applyBorder="0" applyAlignment="0" applyProtection="0"/>
    <xf numFmtId="0" fontId="60" fillId="13" borderId="5" applyNumberFormat="0" applyBorder="0" applyAlignment="0" applyProtection="0"/>
    <xf numFmtId="0" fontId="57" fillId="50" borderId="5" applyNumberFormat="0" applyBorder="0" applyAlignment="0" applyProtection="0"/>
    <xf numFmtId="0" fontId="27" fillId="13" borderId="5" applyNumberFormat="0" applyBorder="0" applyAlignment="0" applyProtection="0"/>
    <xf numFmtId="202" fontId="57" fillId="45" borderId="5" applyNumberFormat="0" applyBorder="0" applyAlignment="0" applyProtection="0"/>
    <xf numFmtId="0" fontId="58" fillId="17" borderId="5" applyNumberFormat="0" applyBorder="0" applyAlignment="0" applyProtection="0"/>
    <xf numFmtId="0" fontId="59" fillId="45" borderId="5" applyNumberFormat="0" applyBorder="0" applyAlignment="0" applyProtection="0"/>
    <xf numFmtId="0" fontId="58" fillId="17" borderId="5" applyNumberFormat="0" applyBorder="0" applyAlignment="0" applyProtection="0"/>
    <xf numFmtId="202" fontId="57" fillId="45" borderId="5" applyNumberFormat="0" applyBorder="0" applyAlignment="0" applyProtection="0"/>
    <xf numFmtId="202" fontId="57" fillId="45" borderId="5" applyNumberFormat="0" applyBorder="0" applyAlignment="0" applyProtection="0"/>
    <xf numFmtId="0" fontId="60" fillId="17" borderId="5" applyNumberFormat="0" applyBorder="0" applyAlignment="0" applyProtection="0"/>
    <xf numFmtId="0" fontId="57" fillId="45" borderId="5" applyNumberFormat="0" applyBorder="0" applyAlignment="0" applyProtection="0"/>
    <xf numFmtId="0" fontId="27" fillId="17" borderId="5" applyNumberFormat="0" applyBorder="0" applyAlignment="0" applyProtection="0"/>
    <xf numFmtId="202" fontId="57" fillId="46" borderId="5" applyNumberFormat="0" applyBorder="0" applyAlignment="0" applyProtection="0"/>
    <xf numFmtId="0" fontId="58" fillId="21" borderId="5" applyNumberFormat="0" applyBorder="0" applyAlignment="0" applyProtection="0"/>
    <xf numFmtId="0" fontId="59" fillId="46" borderId="5" applyNumberFormat="0" applyBorder="0" applyAlignment="0" applyProtection="0"/>
    <xf numFmtId="0" fontId="58" fillId="21" borderId="5" applyNumberFormat="0" applyBorder="0" applyAlignment="0" applyProtection="0"/>
    <xf numFmtId="202" fontId="57" fillId="46" borderId="5" applyNumberFormat="0" applyBorder="0" applyAlignment="0" applyProtection="0"/>
    <xf numFmtId="202" fontId="57" fillId="46" borderId="5" applyNumberFormat="0" applyBorder="0" applyAlignment="0" applyProtection="0"/>
    <xf numFmtId="0" fontId="60" fillId="21" borderId="5" applyNumberFormat="0" applyBorder="0" applyAlignment="0" applyProtection="0"/>
    <xf numFmtId="0" fontId="57" fillId="46" borderId="5" applyNumberFormat="0" applyBorder="0" applyAlignment="0" applyProtection="0"/>
    <xf numFmtId="0" fontId="27" fillId="21" borderId="5" applyNumberFormat="0" applyBorder="0" applyAlignment="0" applyProtection="0"/>
    <xf numFmtId="202" fontId="57" fillId="51" borderId="5" applyNumberFormat="0" applyBorder="0" applyAlignment="0" applyProtection="0"/>
    <xf numFmtId="0" fontId="58" fillId="25" borderId="5" applyNumberFormat="0" applyBorder="0" applyAlignment="0" applyProtection="0"/>
    <xf numFmtId="0" fontId="59" fillId="51" borderId="5" applyNumberFormat="0" applyBorder="0" applyAlignment="0" applyProtection="0"/>
    <xf numFmtId="0" fontId="58" fillId="25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0" fontId="60" fillId="25" borderId="5" applyNumberFormat="0" applyBorder="0" applyAlignment="0" applyProtection="0"/>
    <xf numFmtId="0" fontId="57" fillId="51" borderId="5" applyNumberFormat="0" applyBorder="0" applyAlignment="0" applyProtection="0"/>
    <xf numFmtId="0" fontId="27" fillId="25" borderId="5" applyNumberFormat="0" applyBorder="0" applyAlignment="0" applyProtection="0"/>
    <xf numFmtId="202" fontId="57" fillId="52" borderId="5" applyNumberFormat="0" applyBorder="0" applyAlignment="0" applyProtection="0"/>
    <xf numFmtId="0" fontId="58" fillId="29" borderId="5" applyNumberFormat="0" applyBorder="0" applyAlignment="0" applyProtection="0"/>
    <xf numFmtId="0" fontId="59" fillId="52" borderId="5" applyNumberFormat="0" applyBorder="0" applyAlignment="0" applyProtection="0"/>
    <xf numFmtId="0" fontId="58" fillId="29" borderId="5" applyNumberFormat="0" applyBorder="0" applyAlignment="0" applyProtection="0"/>
    <xf numFmtId="202" fontId="57" fillId="52" borderId="5" applyNumberFormat="0" applyBorder="0" applyAlignment="0" applyProtection="0"/>
    <xf numFmtId="202" fontId="57" fillId="52" borderId="5" applyNumberFormat="0" applyBorder="0" applyAlignment="0" applyProtection="0"/>
    <xf numFmtId="0" fontId="60" fillId="29" borderId="5" applyNumberFormat="0" applyBorder="0" applyAlignment="0" applyProtection="0"/>
    <xf numFmtId="0" fontId="57" fillId="52" borderId="5" applyNumberFormat="0" applyBorder="0" applyAlignment="0" applyProtection="0"/>
    <xf numFmtId="0" fontId="27" fillId="29" borderId="5" applyNumberFormat="0" applyBorder="0" applyAlignment="0" applyProtection="0"/>
    <xf numFmtId="202" fontId="57" fillId="53" borderId="5" applyNumberFormat="0" applyBorder="0" applyAlignment="0" applyProtection="0"/>
    <xf numFmtId="0" fontId="58" fillId="33" borderId="5" applyNumberFormat="0" applyBorder="0" applyAlignment="0" applyProtection="0"/>
    <xf numFmtId="0" fontId="59" fillId="53" borderId="5" applyNumberFormat="0" applyBorder="0" applyAlignment="0" applyProtection="0"/>
    <xf numFmtId="0" fontId="58" fillId="33" borderId="5" applyNumberFormat="0" applyBorder="0" applyAlignment="0" applyProtection="0"/>
    <xf numFmtId="202" fontId="57" fillId="53" borderId="5" applyNumberFormat="0" applyBorder="0" applyAlignment="0" applyProtection="0"/>
    <xf numFmtId="202" fontId="57" fillId="53" borderId="5" applyNumberFormat="0" applyBorder="0" applyAlignment="0" applyProtection="0"/>
    <xf numFmtId="0" fontId="60" fillId="33" borderId="5" applyNumberFormat="0" applyBorder="0" applyAlignment="0" applyProtection="0"/>
    <xf numFmtId="0" fontId="57" fillId="53" borderId="5" applyNumberFormat="0" applyBorder="0" applyAlignment="0" applyProtection="0"/>
    <xf numFmtId="0" fontId="27" fillId="33" borderId="5" applyNumberFormat="0" applyBorder="0" applyAlignment="0" applyProtection="0"/>
    <xf numFmtId="0" fontId="57" fillId="52" borderId="5" applyNumberFormat="0" applyBorder="0" applyAlignment="0" applyProtection="0"/>
    <xf numFmtId="202" fontId="59" fillId="52" borderId="5" applyNumberFormat="0" applyBorder="0" applyAlignment="0" applyProtection="0"/>
    <xf numFmtId="0" fontId="57" fillId="52" borderId="5" applyNumberFormat="0" applyBorder="0" applyAlignment="0" applyProtection="0"/>
    <xf numFmtId="0" fontId="59" fillId="52" borderId="5" applyNumberFormat="0" applyBorder="0" applyAlignment="0" applyProtection="0"/>
    <xf numFmtId="0" fontId="59" fillId="52" borderId="5" applyNumberFormat="0" applyBorder="0" applyAlignment="0" applyProtection="0"/>
    <xf numFmtId="0" fontId="59" fillId="52" borderId="5" applyNumberFormat="0" applyBorder="0" applyAlignment="0" applyProtection="0"/>
    <xf numFmtId="0" fontId="57" fillId="45" borderId="5" applyNumberFormat="0" applyBorder="0" applyAlignment="0" applyProtection="0"/>
    <xf numFmtId="202" fontId="59" fillId="36" borderId="5" applyNumberFormat="0" applyBorder="0" applyAlignment="0" applyProtection="0"/>
    <xf numFmtId="0" fontId="57" fillId="45" borderId="5" applyNumberFormat="0" applyBorder="0" applyAlignment="0" applyProtection="0"/>
    <xf numFmtId="0" fontId="59" fillId="36" borderId="5" applyNumberFormat="0" applyBorder="0" applyAlignment="0" applyProtection="0"/>
    <xf numFmtId="0" fontId="59" fillId="36" borderId="5" applyNumberFormat="0" applyBorder="0" applyAlignment="0" applyProtection="0"/>
    <xf numFmtId="0" fontId="59" fillId="36" borderId="5" applyNumberFormat="0" applyBorder="0" applyAlignment="0" applyProtection="0"/>
    <xf numFmtId="0" fontId="57" fillId="48" borderId="5" applyNumberFormat="0" applyBorder="0" applyAlignment="0" applyProtection="0"/>
    <xf numFmtId="202" fontId="59" fillId="45" borderId="5" applyNumberFormat="0" applyBorder="0" applyAlignment="0" applyProtection="0"/>
    <xf numFmtId="0" fontId="57" fillId="48" borderId="5" applyNumberFormat="0" applyBorder="0" applyAlignment="0" applyProtection="0"/>
    <xf numFmtId="0" fontId="59" fillId="45" borderId="5" applyNumberFormat="0" applyBorder="0" applyAlignment="0" applyProtection="0"/>
    <xf numFmtId="0" fontId="59" fillId="45" borderId="5" applyNumberFormat="0" applyBorder="0" applyAlignment="0" applyProtection="0"/>
    <xf numFmtId="0" fontId="59" fillId="45" borderId="5" applyNumberFormat="0" applyBorder="0" applyAlignment="0" applyProtection="0"/>
    <xf numFmtId="0" fontId="57" fillId="43" borderId="5" applyNumberFormat="0" applyBorder="0" applyAlignment="0" applyProtection="0"/>
    <xf numFmtId="202" fontId="59" fillId="52" borderId="5" applyNumberFormat="0" applyBorder="0" applyAlignment="0" applyProtection="0"/>
    <xf numFmtId="0" fontId="57" fillId="43" borderId="5" applyNumberFormat="0" applyBorder="0" applyAlignment="0" applyProtection="0"/>
    <xf numFmtId="0" fontId="59" fillId="52" borderId="5" applyNumberFormat="0" applyBorder="0" applyAlignment="0" applyProtection="0"/>
    <xf numFmtId="0" fontId="59" fillId="52" borderId="5" applyNumberFormat="0" applyBorder="0" applyAlignment="0" applyProtection="0"/>
    <xf numFmtId="0" fontId="59" fillId="52" borderId="5" applyNumberFormat="0" applyBorder="0" applyAlignment="0" applyProtection="0"/>
    <xf numFmtId="0" fontId="57" fillId="52" borderId="5" applyNumberFormat="0" applyBorder="0" applyAlignment="0" applyProtection="0"/>
    <xf numFmtId="202" fontId="59" fillId="54" borderId="5" applyNumberFormat="0" applyBorder="0" applyAlignment="0" applyProtection="0"/>
    <xf numFmtId="0" fontId="57" fillId="52" borderId="5" applyNumberFormat="0" applyBorder="0" applyAlignment="0" applyProtection="0"/>
    <xf numFmtId="0" fontId="59" fillId="54" borderId="5" applyNumberFormat="0" applyBorder="0" applyAlignment="0" applyProtection="0"/>
    <xf numFmtId="0" fontId="59" fillId="54" borderId="5" applyNumberFormat="0" applyBorder="0" applyAlignment="0" applyProtection="0"/>
    <xf numFmtId="0" fontId="59" fillId="54" borderId="5" applyNumberFormat="0" applyBorder="0" applyAlignment="0" applyProtection="0"/>
    <xf numFmtId="0" fontId="57" fillId="40" borderId="5" applyNumberFormat="0" applyBorder="0" applyAlignment="0" applyProtection="0"/>
    <xf numFmtId="202" fontId="59" fillId="49" borderId="5" applyNumberFormat="0" applyBorder="0" applyAlignment="0" applyProtection="0"/>
    <xf numFmtId="0" fontId="57" fillId="40" borderId="5" applyNumberFormat="0" applyBorder="0" applyAlignment="0" applyProtection="0"/>
    <xf numFmtId="0" fontId="59" fillId="49" borderId="5" applyNumberFormat="0" applyBorder="0" applyAlignment="0" applyProtection="0"/>
    <xf numFmtId="0" fontId="59" fillId="49" borderId="5" applyNumberFormat="0" applyBorder="0" applyAlignment="0" applyProtection="0"/>
    <xf numFmtId="0" fontId="59" fillId="49" borderId="5" applyNumberFormat="0" applyBorder="0" applyAlignment="0" applyProtection="0"/>
    <xf numFmtId="9" fontId="40" fillId="0" borderId="5"/>
    <xf numFmtId="9" fontId="6" fillId="0" borderId="5"/>
    <xf numFmtId="202" fontId="61" fillId="0" borderId="5" applyFont="0" applyFill="0" applyBorder="0" applyAlignment="0" applyProtection="0"/>
    <xf numFmtId="202" fontId="61" fillId="0" borderId="5" applyFont="0" applyFill="0" applyBorder="0" applyAlignment="0" applyProtection="0"/>
    <xf numFmtId="202" fontId="30" fillId="0" borderId="5" applyFill="0" applyBorder="0" applyAlignment="0" applyProtection="0"/>
    <xf numFmtId="202" fontId="30" fillId="0" borderId="5" applyFill="0" applyBorder="0" applyAlignment="0" applyProtection="0"/>
    <xf numFmtId="0" fontId="62" fillId="0" borderId="27">
      <alignment horizontal="center"/>
    </xf>
    <xf numFmtId="0" fontId="62" fillId="0" borderId="27">
      <alignment horizontal="center"/>
    </xf>
    <xf numFmtId="0" fontId="62" fillId="0" borderId="27">
      <alignment horizontal="center"/>
    </xf>
    <xf numFmtId="0" fontId="62" fillId="0" borderId="27">
      <alignment horizontal="center"/>
    </xf>
    <xf numFmtId="0" fontId="62" fillId="0" borderId="27">
      <alignment horizontal="center"/>
    </xf>
    <xf numFmtId="0" fontId="63" fillId="0" borderId="5"/>
    <xf numFmtId="0" fontId="63" fillId="0" borderId="5"/>
    <xf numFmtId="0" fontId="63" fillId="0" borderId="23" applyFill="0">
      <alignment horizontal="center"/>
      <protection locked="0"/>
    </xf>
    <xf numFmtId="0" fontId="63" fillId="0" borderId="23" applyFill="0">
      <alignment horizontal="center"/>
      <protection locked="0"/>
    </xf>
    <xf numFmtId="0" fontId="63" fillId="0" borderId="23" applyFill="0">
      <alignment horizontal="center"/>
      <protection locked="0"/>
    </xf>
    <xf numFmtId="0" fontId="63" fillId="0" borderId="23" applyFill="0">
      <alignment horizontal="center"/>
      <protection locked="0"/>
    </xf>
    <xf numFmtId="0" fontId="62" fillId="0" borderId="5" applyFill="0">
      <alignment horizontal="center"/>
      <protection locked="0"/>
    </xf>
    <xf numFmtId="0" fontId="62" fillId="0" borderId="5" applyFill="0">
      <alignment horizontal="center"/>
      <protection locked="0"/>
    </xf>
    <xf numFmtId="0" fontId="62" fillId="55" borderId="5"/>
    <xf numFmtId="0" fontId="62" fillId="55" borderId="5"/>
    <xf numFmtId="0" fontId="62" fillId="0" borderId="5">
      <protection locked="0"/>
    </xf>
    <xf numFmtId="0" fontId="62" fillId="0" borderId="5">
      <protection locked="0"/>
    </xf>
    <xf numFmtId="0" fontId="62" fillId="0" borderId="5"/>
    <xf numFmtId="0" fontId="62" fillId="0" borderId="5"/>
    <xf numFmtId="222" fontId="62" fillId="0" borderId="5"/>
    <xf numFmtId="222" fontId="62" fillId="0" borderId="5"/>
    <xf numFmtId="223" fontId="62" fillId="0" borderId="5"/>
    <xf numFmtId="223" fontId="62" fillId="0" borderId="5"/>
    <xf numFmtId="0" fontId="63" fillId="56" borderId="5">
      <alignment horizontal="right"/>
    </xf>
    <xf numFmtId="0" fontId="63" fillId="56" borderId="5">
      <alignment horizontal="right"/>
    </xf>
    <xf numFmtId="0" fontId="62" fillId="0" borderId="5"/>
    <xf numFmtId="0" fontId="62" fillId="0" borderId="5"/>
    <xf numFmtId="202" fontId="64" fillId="57" borderId="5" applyNumberFormat="0" applyBorder="0" applyAlignment="0" applyProtection="0"/>
    <xf numFmtId="202" fontId="64" fillId="57" borderId="5" applyNumberFormat="0" applyBorder="0" applyAlignment="0" applyProtection="0"/>
    <xf numFmtId="202" fontId="65" fillId="57" borderId="5" applyNumberFormat="0" applyBorder="0" applyAlignment="0" applyProtection="0"/>
    <xf numFmtId="202" fontId="57" fillId="58" borderId="5" applyNumberFormat="0" applyBorder="0" applyAlignment="0" applyProtection="0"/>
    <xf numFmtId="202" fontId="57" fillId="58" borderId="5" applyNumberFormat="0" applyBorder="0" applyAlignment="0" applyProtection="0"/>
    <xf numFmtId="202" fontId="57" fillId="58" borderId="5" applyNumberFormat="0" applyBorder="0" applyAlignment="0" applyProtection="0"/>
    <xf numFmtId="202" fontId="57" fillId="58" borderId="5" applyNumberFormat="0" applyBorder="0" applyAlignment="0" applyProtection="0"/>
    <xf numFmtId="0" fontId="57" fillId="58" borderId="5" applyNumberFormat="0" applyBorder="0" applyAlignment="0" applyProtection="0"/>
    <xf numFmtId="0" fontId="27" fillId="10" borderId="5" applyNumberFormat="0" applyBorder="0" applyAlignment="0" applyProtection="0"/>
    <xf numFmtId="0" fontId="27" fillId="10" borderId="5" applyNumberFormat="0" applyBorder="0" applyAlignment="0" applyProtection="0"/>
    <xf numFmtId="0" fontId="27" fillId="10" borderId="5" applyNumberFormat="0" applyBorder="0" applyAlignment="0" applyProtection="0"/>
    <xf numFmtId="0" fontId="27" fillId="10" borderId="5" applyNumberFormat="0" applyBorder="0" applyAlignment="0" applyProtection="0"/>
    <xf numFmtId="202" fontId="57" fillId="58" borderId="5" applyNumberFormat="0" applyBorder="0" applyAlignment="0" applyProtection="0"/>
    <xf numFmtId="0" fontId="58" fillId="10" borderId="5" applyNumberFormat="0" applyBorder="0" applyAlignment="0" applyProtection="0"/>
    <xf numFmtId="0" fontId="59" fillId="58" borderId="5" applyNumberFormat="0" applyBorder="0" applyAlignment="0" applyProtection="0"/>
    <xf numFmtId="0" fontId="58" fillId="10" borderId="5" applyNumberFormat="0" applyBorder="0" applyAlignment="0" applyProtection="0"/>
    <xf numFmtId="202" fontId="57" fillId="58" borderId="5" applyNumberFormat="0" applyBorder="0" applyAlignment="0" applyProtection="0"/>
    <xf numFmtId="202" fontId="57" fillId="58" borderId="5" applyNumberFormat="0" applyBorder="0" applyAlignment="0" applyProtection="0"/>
    <xf numFmtId="0" fontId="60" fillId="10" borderId="5" applyNumberFormat="0" applyBorder="0" applyAlignment="0" applyProtection="0"/>
    <xf numFmtId="202" fontId="57" fillId="58" borderId="5" applyNumberFormat="0" applyBorder="0" applyAlignment="0" applyProtection="0"/>
    <xf numFmtId="202" fontId="57" fillId="58" borderId="5" applyNumberFormat="0" applyBorder="0" applyAlignment="0" applyProtection="0"/>
    <xf numFmtId="202" fontId="57" fillId="58" borderId="5" applyNumberFormat="0" applyBorder="0" applyAlignment="0" applyProtection="0"/>
    <xf numFmtId="202" fontId="57" fillId="58" borderId="5" applyNumberFormat="0" applyBorder="0" applyAlignment="0" applyProtection="0"/>
    <xf numFmtId="202" fontId="57" fillId="58" borderId="5" applyNumberFormat="0" applyBorder="0" applyAlignment="0" applyProtection="0"/>
    <xf numFmtId="202" fontId="64" fillId="59" borderId="5" applyNumberFormat="0" applyBorder="0" applyAlignment="0" applyProtection="0"/>
    <xf numFmtId="202" fontId="64" fillId="59" borderId="5" applyNumberFormat="0" applyBorder="0" applyAlignment="0" applyProtection="0"/>
    <xf numFmtId="202" fontId="65" fillId="59" borderId="5" applyNumberFormat="0" applyBorder="0" applyAlignment="0" applyProtection="0"/>
    <xf numFmtId="202" fontId="57" fillId="60" borderId="5" applyNumberFormat="0" applyBorder="0" applyAlignment="0" applyProtection="0"/>
    <xf numFmtId="202" fontId="57" fillId="60" borderId="5" applyNumberFormat="0" applyBorder="0" applyAlignment="0" applyProtection="0"/>
    <xf numFmtId="202" fontId="57" fillId="60" borderId="5" applyNumberFormat="0" applyBorder="0" applyAlignment="0" applyProtection="0"/>
    <xf numFmtId="202" fontId="57" fillId="60" borderId="5" applyNumberFormat="0" applyBorder="0" applyAlignment="0" applyProtection="0"/>
    <xf numFmtId="0" fontId="57" fillId="60" borderId="5" applyNumberFormat="0" applyBorder="0" applyAlignment="0" applyProtection="0"/>
    <xf numFmtId="0" fontId="27" fillId="14" borderId="5" applyNumberFormat="0" applyBorder="0" applyAlignment="0" applyProtection="0"/>
    <xf numFmtId="0" fontId="27" fillId="14" borderId="5" applyNumberFormat="0" applyBorder="0" applyAlignment="0" applyProtection="0"/>
    <xf numFmtId="0" fontId="27" fillId="14" borderId="5" applyNumberFormat="0" applyBorder="0" applyAlignment="0" applyProtection="0"/>
    <xf numFmtId="0" fontId="27" fillId="14" borderId="5" applyNumberFormat="0" applyBorder="0" applyAlignment="0" applyProtection="0"/>
    <xf numFmtId="202" fontId="57" fillId="60" borderId="5" applyNumberFormat="0" applyBorder="0" applyAlignment="0" applyProtection="0"/>
    <xf numFmtId="0" fontId="58" fillId="14" borderId="5" applyNumberFormat="0" applyBorder="0" applyAlignment="0" applyProtection="0"/>
    <xf numFmtId="0" fontId="59" fillId="60" borderId="5" applyNumberFormat="0" applyBorder="0" applyAlignment="0" applyProtection="0"/>
    <xf numFmtId="0" fontId="58" fillId="14" borderId="5" applyNumberFormat="0" applyBorder="0" applyAlignment="0" applyProtection="0"/>
    <xf numFmtId="202" fontId="57" fillId="60" borderId="5" applyNumberFormat="0" applyBorder="0" applyAlignment="0" applyProtection="0"/>
    <xf numFmtId="202" fontId="57" fillId="60" borderId="5" applyNumberFormat="0" applyBorder="0" applyAlignment="0" applyProtection="0"/>
    <xf numFmtId="0" fontId="60" fillId="14" borderId="5" applyNumberFormat="0" applyBorder="0" applyAlignment="0" applyProtection="0"/>
    <xf numFmtId="202" fontId="57" fillId="60" borderId="5" applyNumberFormat="0" applyBorder="0" applyAlignment="0" applyProtection="0"/>
    <xf numFmtId="202" fontId="57" fillId="60" borderId="5" applyNumberFormat="0" applyBorder="0" applyAlignment="0" applyProtection="0"/>
    <xf numFmtId="202" fontId="57" fillId="60" borderId="5" applyNumberFormat="0" applyBorder="0" applyAlignment="0" applyProtection="0"/>
    <xf numFmtId="202" fontId="57" fillId="60" borderId="5" applyNumberFormat="0" applyBorder="0" applyAlignment="0" applyProtection="0"/>
    <xf numFmtId="202" fontId="57" fillId="60" borderId="5" applyNumberFormat="0" applyBorder="0" applyAlignment="0" applyProtection="0"/>
    <xf numFmtId="202" fontId="64" fillId="61" borderId="5" applyNumberFormat="0" applyBorder="0" applyAlignment="0" applyProtection="0"/>
    <xf numFmtId="202" fontId="64" fillId="61" borderId="5" applyNumberFormat="0" applyBorder="0" applyAlignment="0" applyProtection="0"/>
    <xf numFmtId="202" fontId="65" fillId="61" borderId="5" applyNumberFormat="0" applyBorder="0" applyAlignment="0" applyProtection="0"/>
    <xf numFmtId="202" fontId="57" fillId="62" borderId="5" applyNumberFormat="0" applyBorder="0" applyAlignment="0" applyProtection="0"/>
    <xf numFmtId="202" fontId="57" fillId="62" borderId="5" applyNumberFormat="0" applyBorder="0" applyAlignment="0" applyProtection="0"/>
    <xf numFmtId="202" fontId="57" fillId="62" borderId="5" applyNumberFormat="0" applyBorder="0" applyAlignment="0" applyProtection="0"/>
    <xf numFmtId="202" fontId="57" fillId="62" borderId="5" applyNumberFormat="0" applyBorder="0" applyAlignment="0" applyProtection="0"/>
    <xf numFmtId="0" fontId="57" fillId="62" borderId="5" applyNumberFormat="0" applyBorder="0" applyAlignment="0" applyProtection="0"/>
    <xf numFmtId="0" fontId="27" fillId="18" borderId="5" applyNumberFormat="0" applyBorder="0" applyAlignment="0" applyProtection="0"/>
    <xf numFmtId="0" fontId="27" fillId="18" borderId="5" applyNumberFormat="0" applyBorder="0" applyAlignment="0" applyProtection="0"/>
    <xf numFmtId="0" fontId="27" fillId="18" borderId="5" applyNumberFormat="0" applyBorder="0" applyAlignment="0" applyProtection="0"/>
    <xf numFmtId="0" fontId="27" fillId="18" borderId="5" applyNumberFormat="0" applyBorder="0" applyAlignment="0" applyProtection="0"/>
    <xf numFmtId="202" fontId="57" fillId="62" borderId="5" applyNumberFormat="0" applyBorder="0" applyAlignment="0" applyProtection="0"/>
    <xf numFmtId="0" fontId="58" fillId="18" borderId="5" applyNumberFormat="0" applyBorder="0" applyAlignment="0" applyProtection="0"/>
    <xf numFmtId="0" fontId="59" fillId="62" borderId="5" applyNumberFormat="0" applyBorder="0" applyAlignment="0" applyProtection="0"/>
    <xf numFmtId="0" fontId="58" fillId="18" borderId="5" applyNumberFormat="0" applyBorder="0" applyAlignment="0" applyProtection="0"/>
    <xf numFmtId="202" fontId="57" fillId="62" borderId="5" applyNumberFormat="0" applyBorder="0" applyAlignment="0" applyProtection="0"/>
    <xf numFmtId="202" fontId="57" fillId="62" borderId="5" applyNumberFormat="0" applyBorder="0" applyAlignment="0" applyProtection="0"/>
    <xf numFmtId="0" fontId="60" fillId="18" borderId="5" applyNumberFormat="0" applyBorder="0" applyAlignment="0" applyProtection="0"/>
    <xf numFmtId="202" fontId="57" fillId="62" borderId="5" applyNumberFormat="0" applyBorder="0" applyAlignment="0" applyProtection="0"/>
    <xf numFmtId="202" fontId="57" fillId="62" borderId="5" applyNumberFormat="0" applyBorder="0" applyAlignment="0" applyProtection="0"/>
    <xf numFmtId="202" fontId="57" fillId="62" borderId="5" applyNumberFormat="0" applyBorder="0" applyAlignment="0" applyProtection="0"/>
    <xf numFmtId="202" fontId="57" fillId="62" borderId="5" applyNumberFormat="0" applyBorder="0" applyAlignment="0" applyProtection="0"/>
    <xf numFmtId="202" fontId="57" fillId="62" borderId="5" applyNumberFormat="0" applyBorder="0" applyAlignment="0" applyProtection="0"/>
    <xf numFmtId="202" fontId="64" fillId="63" borderId="5" applyNumberFormat="0" applyBorder="0" applyAlignment="0" applyProtection="0"/>
    <xf numFmtId="202" fontId="64" fillId="64" borderId="5" applyNumberFormat="0" applyBorder="0" applyAlignment="0" applyProtection="0"/>
    <xf numFmtId="202" fontId="65" fillId="64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27" fillId="22" borderId="5" applyNumberFormat="0" applyBorder="0" applyAlignment="0" applyProtection="0"/>
    <xf numFmtId="0" fontId="27" fillId="22" borderId="5" applyNumberFormat="0" applyBorder="0" applyAlignment="0" applyProtection="0"/>
    <xf numFmtId="0" fontId="27" fillId="22" borderId="5" applyNumberFormat="0" applyBorder="0" applyAlignment="0" applyProtection="0"/>
    <xf numFmtId="0" fontId="27" fillId="22" borderId="5" applyNumberFormat="0" applyBorder="0" applyAlignment="0" applyProtection="0"/>
    <xf numFmtId="202" fontId="57" fillId="51" borderId="5" applyNumberFormat="0" applyBorder="0" applyAlignment="0" applyProtection="0"/>
    <xf numFmtId="0" fontId="58" fillId="22" borderId="5" applyNumberFormat="0" applyBorder="0" applyAlignment="0" applyProtection="0"/>
    <xf numFmtId="0" fontId="59" fillId="51" borderId="5" applyNumberFormat="0" applyBorder="0" applyAlignment="0" applyProtection="0"/>
    <xf numFmtId="0" fontId="58" fillId="22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0" fontId="60" fillId="22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202" fontId="64" fillId="57" borderId="5" applyNumberFormat="0" applyBorder="0" applyAlignment="0" applyProtection="0"/>
    <xf numFmtId="202" fontId="64" fillId="57" borderId="5" applyNumberFormat="0" applyBorder="0" applyAlignment="0" applyProtection="0"/>
    <xf numFmtId="202" fontId="65" fillId="57" borderId="5" applyNumberFormat="0" applyBorder="0" applyAlignment="0" applyProtection="0"/>
    <xf numFmtId="202" fontId="57" fillId="52" borderId="5" applyNumberFormat="0" applyBorder="0" applyAlignment="0" applyProtection="0"/>
    <xf numFmtId="202" fontId="57" fillId="52" borderId="5" applyNumberFormat="0" applyBorder="0" applyAlignment="0" applyProtection="0"/>
    <xf numFmtId="202" fontId="57" fillId="52" borderId="5" applyNumberFormat="0" applyBorder="0" applyAlignment="0" applyProtection="0"/>
    <xf numFmtId="202" fontId="57" fillId="52" borderId="5" applyNumberFormat="0" applyBorder="0" applyAlignment="0" applyProtection="0"/>
    <xf numFmtId="0" fontId="57" fillId="52" borderId="5" applyNumberFormat="0" applyBorder="0" applyAlignment="0" applyProtection="0"/>
    <xf numFmtId="0" fontId="27" fillId="26" borderId="5" applyNumberFormat="0" applyBorder="0" applyAlignment="0" applyProtection="0"/>
    <xf numFmtId="0" fontId="27" fillId="26" borderId="5" applyNumberFormat="0" applyBorder="0" applyAlignment="0" applyProtection="0"/>
    <xf numFmtId="0" fontId="27" fillId="26" borderId="5" applyNumberFormat="0" applyBorder="0" applyAlignment="0" applyProtection="0"/>
    <xf numFmtId="0" fontId="27" fillId="26" borderId="5" applyNumberFormat="0" applyBorder="0" applyAlignment="0" applyProtection="0"/>
    <xf numFmtId="202" fontId="57" fillId="52" borderId="5" applyNumberFormat="0" applyBorder="0" applyAlignment="0" applyProtection="0"/>
    <xf numFmtId="0" fontId="58" fillId="26" borderId="5" applyNumberFormat="0" applyBorder="0" applyAlignment="0" applyProtection="0"/>
    <xf numFmtId="0" fontId="59" fillId="52" borderId="5" applyNumberFormat="0" applyBorder="0" applyAlignment="0" applyProtection="0"/>
    <xf numFmtId="0" fontId="58" fillId="26" borderId="5" applyNumberFormat="0" applyBorder="0" applyAlignment="0" applyProtection="0"/>
    <xf numFmtId="202" fontId="57" fillId="52" borderId="5" applyNumberFormat="0" applyBorder="0" applyAlignment="0" applyProtection="0"/>
    <xf numFmtId="202" fontId="57" fillId="52" borderId="5" applyNumberFormat="0" applyBorder="0" applyAlignment="0" applyProtection="0"/>
    <xf numFmtId="0" fontId="60" fillId="26" borderId="5" applyNumberFormat="0" applyBorder="0" applyAlignment="0" applyProtection="0"/>
    <xf numFmtId="202" fontId="57" fillId="52" borderId="5" applyNumberFormat="0" applyBorder="0" applyAlignment="0" applyProtection="0"/>
    <xf numFmtId="202" fontId="57" fillId="52" borderId="5" applyNumberFormat="0" applyBorder="0" applyAlignment="0" applyProtection="0"/>
    <xf numFmtId="202" fontId="57" fillId="52" borderId="5" applyNumberFormat="0" applyBorder="0" applyAlignment="0" applyProtection="0"/>
    <xf numFmtId="202" fontId="57" fillId="52" borderId="5" applyNumberFormat="0" applyBorder="0" applyAlignment="0" applyProtection="0"/>
    <xf numFmtId="202" fontId="57" fillId="52" borderId="5" applyNumberFormat="0" applyBorder="0" applyAlignment="0" applyProtection="0"/>
    <xf numFmtId="202" fontId="64" fillId="65" borderId="5" applyNumberFormat="0" applyBorder="0" applyAlignment="0" applyProtection="0"/>
    <xf numFmtId="202" fontId="64" fillId="59" borderId="5" applyNumberFormat="0" applyBorder="0" applyAlignment="0" applyProtection="0"/>
    <xf numFmtId="202" fontId="65" fillId="66" borderId="5" applyNumberFormat="0" applyBorder="0" applyAlignment="0" applyProtection="0"/>
    <xf numFmtId="202" fontId="57" fillId="67" borderId="5" applyNumberFormat="0" applyBorder="0" applyAlignment="0" applyProtection="0"/>
    <xf numFmtId="202" fontId="57" fillId="67" borderId="5" applyNumberFormat="0" applyBorder="0" applyAlignment="0" applyProtection="0"/>
    <xf numFmtId="202" fontId="57" fillId="67" borderId="5" applyNumberFormat="0" applyBorder="0" applyAlignment="0" applyProtection="0"/>
    <xf numFmtId="202" fontId="57" fillId="67" borderId="5" applyNumberFormat="0" applyBorder="0" applyAlignment="0" applyProtection="0"/>
    <xf numFmtId="0" fontId="57" fillId="67" borderId="5" applyNumberFormat="0" applyBorder="0" applyAlignment="0" applyProtection="0"/>
    <xf numFmtId="0" fontId="27" fillId="30" borderId="5" applyNumberFormat="0" applyBorder="0" applyAlignment="0" applyProtection="0"/>
    <xf numFmtId="0" fontId="27" fillId="30" borderId="5" applyNumberFormat="0" applyBorder="0" applyAlignment="0" applyProtection="0"/>
    <xf numFmtId="0" fontId="27" fillId="30" borderId="5" applyNumberFormat="0" applyBorder="0" applyAlignment="0" applyProtection="0"/>
    <xf numFmtId="0" fontId="27" fillId="30" borderId="5" applyNumberFormat="0" applyBorder="0" applyAlignment="0" applyProtection="0"/>
    <xf numFmtId="202" fontId="57" fillId="67" borderId="5" applyNumberFormat="0" applyBorder="0" applyAlignment="0" applyProtection="0"/>
    <xf numFmtId="0" fontId="58" fillId="30" borderId="5" applyNumberFormat="0" applyBorder="0" applyAlignment="0" applyProtection="0"/>
    <xf numFmtId="0" fontId="59" fillId="67" borderId="5" applyNumberFormat="0" applyBorder="0" applyAlignment="0" applyProtection="0"/>
    <xf numFmtId="0" fontId="58" fillId="30" borderId="5" applyNumberFormat="0" applyBorder="0" applyAlignment="0" applyProtection="0"/>
    <xf numFmtId="202" fontId="57" fillId="67" borderId="5" applyNumberFormat="0" applyBorder="0" applyAlignment="0" applyProtection="0"/>
    <xf numFmtId="202" fontId="57" fillId="67" borderId="5" applyNumberFormat="0" applyBorder="0" applyAlignment="0" applyProtection="0"/>
    <xf numFmtId="0" fontId="60" fillId="30" borderId="5" applyNumberFormat="0" applyBorder="0" applyAlignment="0" applyProtection="0"/>
    <xf numFmtId="202" fontId="57" fillId="67" borderId="5" applyNumberFormat="0" applyBorder="0" applyAlignment="0" applyProtection="0"/>
    <xf numFmtId="202" fontId="57" fillId="67" borderId="5" applyNumberFormat="0" applyBorder="0" applyAlignment="0" applyProtection="0"/>
    <xf numFmtId="202" fontId="57" fillId="67" borderId="5" applyNumberFormat="0" applyBorder="0" applyAlignment="0" applyProtection="0"/>
    <xf numFmtId="202" fontId="57" fillId="67" borderId="5" applyNumberFormat="0" applyBorder="0" applyAlignment="0" applyProtection="0"/>
    <xf numFmtId="202" fontId="57" fillId="67" borderId="5" applyNumberFormat="0" applyBorder="0" applyAlignment="0" applyProtection="0"/>
    <xf numFmtId="202" fontId="66" fillId="44" borderId="33">
      <alignment horizontal="center" vertical="center"/>
    </xf>
    <xf numFmtId="0" fontId="44" fillId="0" borderId="5">
      <alignment horizontal="justify" vertical="top" wrapText="1"/>
      <protection locked="0"/>
    </xf>
    <xf numFmtId="202" fontId="67" fillId="0" borderId="5">
      <alignment horizontal="center" wrapText="1"/>
      <protection locked="0"/>
    </xf>
    <xf numFmtId="202" fontId="68" fillId="36" borderId="5" applyNumberFormat="0" applyBorder="0" applyAlignment="0" applyProtection="0"/>
    <xf numFmtId="0" fontId="69" fillId="4" borderId="5" applyNumberFormat="0" applyBorder="0" applyAlignment="0" applyProtection="0"/>
    <xf numFmtId="0" fontId="70" fillId="36" borderId="5" applyNumberFormat="0" applyBorder="0" applyAlignment="0" applyProtection="0"/>
    <xf numFmtId="0" fontId="69" fillId="4" borderId="5" applyNumberFormat="0" applyBorder="0" applyAlignment="0" applyProtection="0"/>
    <xf numFmtId="202" fontId="68" fillId="36" borderId="5" applyNumberFormat="0" applyBorder="0" applyAlignment="0" applyProtection="0"/>
    <xf numFmtId="202" fontId="68" fillId="36" borderId="5" applyNumberFormat="0" applyBorder="0" applyAlignment="0" applyProtection="0"/>
    <xf numFmtId="0" fontId="71" fillId="4" borderId="5" applyNumberFormat="0" applyBorder="0" applyAlignment="0" applyProtection="0"/>
    <xf numFmtId="0" fontId="68" fillId="36" borderId="5" applyNumberFormat="0" applyBorder="0" applyAlignment="0" applyProtection="0"/>
    <xf numFmtId="0" fontId="18" fillId="4" borderId="5" applyNumberFormat="0" applyBorder="0" applyAlignment="0" applyProtection="0"/>
    <xf numFmtId="37" fontId="72" fillId="0" borderId="5"/>
    <xf numFmtId="202" fontId="73" fillId="0" borderId="5" applyNumberFormat="0" applyFill="0" applyBorder="0" applyAlignment="0" applyProtection="0"/>
    <xf numFmtId="37" fontId="74" fillId="0" borderId="5"/>
    <xf numFmtId="37" fontId="74" fillId="0" borderId="5"/>
    <xf numFmtId="195" fontId="75" fillId="0" borderId="12" applyAlignment="0" applyProtection="0"/>
    <xf numFmtId="195" fontId="75" fillId="0" borderId="12" applyAlignment="0" applyProtection="0"/>
    <xf numFmtId="224" fontId="30" fillId="0" borderId="5" applyFill="0" applyBorder="0" applyAlignment="0"/>
    <xf numFmtId="224" fontId="30" fillId="0" borderId="5" applyFill="0" applyBorder="0" applyAlignment="0"/>
    <xf numFmtId="225" fontId="42" fillId="0" borderId="5" applyFill="0" applyBorder="0" applyAlignment="0"/>
    <xf numFmtId="201" fontId="42" fillId="0" borderId="5" applyFill="0" applyBorder="0" applyAlignment="0"/>
    <xf numFmtId="202" fontId="30" fillId="0" borderId="5" applyFill="0" applyBorder="0" applyAlignment="0"/>
    <xf numFmtId="202" fontId="30" fillId="0" borderId="5" applyFill="0" applyBorder="0" applyAlignment="0"/>
    <xf numFmtId="226" fontId="42" fillId="0" borderId="5" applyFill="0" applyBorder="0" applyAlignment="0"/>
    <xf numFmtId="227" fontId="42" fillId="0" borderId="5" applyFill="0" applyBorder="0" applyAlignment="0"/>
    <xf numFmtId="225" fontId="42" fillId="0" borderId="5" applyFill="0" applyBorder="0" applyAlignment="0"/>
    <xf numFmtId="202" fontId="76" fillId="43" borderId="34" applyNumberFormat="0" applyAlignment="0" applyProtection="0"/>
    <xf numFmtId="0" fontId="77" fillId="7" borderId="17" applyNumberFormat="0" applyAlignment="0" applyProtection="0"/>
    <xf numFmtId="0" fontId="78" fillId="43" borderId="34" applyNumberFormat="0" applyAlignment="0" applyProtection="0"/>
    <xf numFmtId="0" fontId="77" fillId="7" borderId="17" applyNumberFormat="0" applyAlignment="0" applyProtection="0"/>
    <xf numFmtId="202" fontId="76" fillId="43" borderId="34" applyNumberFormat="0" applyAlignment="0" applyProtection="0"/>
    <xf numFmtId="202" fontId="76" fillId="43" borderId="34" applyNumberFormat="0" applyAlignment="0" applyProtection="0"/>
    <xf numFmtId="0" fontId="79" fillId="7" borderId="17" applyNumberFormat="0" applyAlignment="0" applyProtection="0"/>
    <xf numFmtId="0" fontId="76" fillId="43" borderId="34" applyNumberFormat="0" applyAlignment="0" applyProtection="0"/>
    <xf numFmtId="0" fontId="21" fillId="7" borderId="17" applyNumberFormat="0" applyAlignment="0" applyProtection="0"/>
    <xf numFmtId="202" fontId="80" fillId="68" borderId="35" applyNumberFormat="0" applyAlignment="0" applyProtection="0"/>
    <xf numFmtId="0" fontId="81" fillId="8" borderId="20" applyNumberFormat="0" applyAlignment="0" applyProtection="0"/>
    <xf numFmtId="0" fontId="82" fillId="68" borderId="35" applyNumberFormat="0" applyAlignment="0" applyProtection="0"/>
    <xf numFmtId="0" fontId="81" fillId="8" borderId="20" applyNumberFormat="0" applyAlignment="0" applyProtection="0"/>
    <xf numFmtId="202" fontId="80" fillId="68" borderId="35" applyNumberFormat="0" applyAlignment="0" applyProtection="0"/>
    <xf numFmtId="202" fontId="80" fillId="68" borderId="35" applyNumberFormat="0" applyAlignment="0" applyProtection="0"/>
    <xf numFmtId="0" fontId="83" fillId="8" borderId="20" applyNumberFormat="0" applyAlignment="0" applyProtection="0"/>
    <xf numFmtId="0" fontId="80" fillId="68" borderId="35" applyNumberFormat="0" applyAlignment="0" applyProtection="0"/>
    <xf numFmtId="0" fontId="23" fillId="8" borderId="20" applyNumberFormat="0" applyAlignment="0" applyProtection="0"/>
    <xf numFmtId="228" fontId="6" fillId="0" borderId="5" applyFont="0" applyFill="0" applyBorder="0" applyAlignment="0" applyProtection="0"/>
    <xf numFmtId="0" fontId="84" fillId="69" borderId="36">
      <alignment horizontal="center" wrapText="1"/>
    </xf>
    <xf numFmtId="0" fontId="85" fillId="0" borderId="29">
      <alignment horizontal="center"/>
    </xf>
    <xf numFmtId="229" fontId="86" fillId="0" borderId="5"/>
    <xf numFmtId="230" fontId="87" fillId="0" borderId="5"/>
    <xf numFmtId="229" fontId="86" fillId="0" borderId="5"/>
    <xf numFmtId="230" fontId="87" fillId="0" borderId="5"/>
    <xf numFmtId="229" fontId="86" fillId="0" borderId="5"/>
    <xf numFmtId="230" fontId="87" fillId="0" borderId="5"/>
    <xf numFmtId="229" fontId="86" fillId="0" borderId="5"/>
    <xf numFmtId="230" fontId="87" fillId="0" borderId="5"/>
    <xf numFmtId="229" fontId="86" fillId="0" borderId="5"/>
    <xf numFmtId="230" fontId="87" fillId="0" borderId="5"/>
    <xf numFmtId="229" fontId="86" fillId="0" borderId="5"/>
    <xf numFmtId="230" fontId="87" fillId="0" borderId="5"/>
    <xf numFmtId="229" fontId="86" fillId="0" borderId="5"/>
    <xf numFmtId="39" fontId="37" fillId="0" borderId="5"/>
    <xf numFmtId="229" fontId="86" fillId="0" borderId="5"/>
    <xf numFmtId="39" fontId="37" fillId="0" borderId="5"/>
    <xf numFmtId="226" fontId="4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10" fillId="0" borderId="5" applyFont="0" applyFill="0" applyBorder="0" applyAlignment="0" applyProtection="0">
      <alignment horizontal="left" vertical="center"/>
    </xf>
    <xf numFmtId="43" fontId="28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207" fontId="53" fillId="0" borderId="5" applyFont="0" applyFill="0" applyBorder="0" applyAlignment="0" applyProtection="0"/>
    <xf numFmtId="207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231" fontId="30" fillId="0" borderId="5" applyFont="0" applyFill="0" applyBorder="0" applyAlignment="0" applyProtection="0"/>
    <xf numFmtId="232" fontId="30" fillId="0" borderId="5" applyFont="0" applyFill="0" applyBorder="0" applyAlignment="0" applyProtection="0"/>
    <xf numFmtId="232" fontId="30" fillId="0" borderId="5" applyFont="0" applyFill="0" applyBorder="0" applyAlignment="0" applyProtection="0"/>
    <xf numFmtId="232" fontId="30" fillId="0" borderId="5" applyFont="0" applyFill="0" applyBorder="0" applyAlignment="0" applyProtection="0"/>
    <xf numFmtId="232" fontId="30" fillId="0" borderId="5" applyFont="0" applyFill="0" applyBorder="0" applyAlignment="0" applyProtection="0"/>
    <xf numFmtId="232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90" fillId="0" borderId="5" applyFill="0" applyBorder="0" applyAlignment="0" applyProtection="0"/>
    <xf numFmtId="43" fontId="53" fillId="0" borderId="5" applyFont="0" applyFill="0" applyBorder="0" applyAlignment="0" applyProtection="0"/>
    <xf numFmtId="233" fontId="30" fillId="0" borderId="5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234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91" fillId="0" borderId="5" applyFont="0" applyFill="0" applyBorder="0" applyAlignment="0" applyProtection="0"/>
    <xf numFmtId="235" fontId="30" fillId="0" borderId="5" applyFont="0" applyFill="0" applyBorder="0" applyAlignment="0" applyProtection="0"/>
    <xf numFmtId="235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23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00" fontId="92" fillId="0" borderId="5" applyFont="0" applyFill="0" applyBorder="0" applyAlignment="0" applyProtection="0"/>
    <xf numFmtId="232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232" fontId="30" fillId="0" borderId="5" applyFont="0" applyFill="0" applyBorder="0" applyAlignment="0" applyProtection="0"/>
    <xf numFmtId="232" fontId="30" fillId="0" borderId="5" applyFont="0" applyFill="0" applyBorder="0" applyAlignment="0" applyProtection="0"/>
    <xf numFmtId="232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233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6" fontId="89" fillId="0" borderId="5" applyFill="0" applyBorder="0" applyAlignment="0" applyProtection="0"/>
    <xf numFmtId="43" fontId="30" fillId="0" borderId="5" applyFont="0" applyFill="0" applyBorder="0" applyAlignment="0" applyProtection="0"/>
    <xf numFmtId="233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236" fontId="89" fillId="0" borderId="5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30" fillId="0" borderId="5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02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7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91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202" fontId="30" fillId="0" borderId="5" applyFont="0" applyFill="0" applyBorder="0" applyAlignment="0" applyProtection="0"/>
    <xf numFmtId="202" fontId="30" fillId="0" borderId="5" applyFont="0" applyFill="0" applyBorder="0" applyAlignment="0" applyProtection="0"/>
    <xf numFmtId="238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7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95" fontId="30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5" fillId="0" borderId="5" applyFont="0" applyFill="0" applyBorder="0" applyAlignment="0" applyProtection="0"/>
    <xf numFmtId="202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95" fontId="30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40" fillId="0" borderId="5" applyFont="0" applyFill="0" applyBorder="0" applyAlignment="0" applyProtection="0"/>
    <xf numFmtId="43" fontId="91" fillId="0" borderId="5" applyFont="0" applyFill="0" applyBorder="0" applyAlignment="0" applyProtection="0"/>
    <xf numFmtId="195" fontId="30" fillId="0" borderId="5" applyFont="0" applyFill="0" applyBorder="0" applyAlignment="0" applyProtection="0"/>
    <xf numFmtId="8" fontId="9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9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1" fillId="0" borderId="5" applyFont="0" applyFill="0" applyBorder="0" applyAlignment="0" applyProtection="0"/>
    <xf numFmtId="204" fontId="30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233" fontId="30" fillId="0" borderId="5" applyFill="0" applyBorder="0" applyAlignment="0" applyProtection="0"/>
    <xf numFmtId="235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5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240" fontId="31" fillId="0" borderId="5" applyFont="0" applyFill="0" applyBorder="0" applyAlignment="0" applyProtection="0"/>
    <xf numFmtId="240" fontId="3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5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92" fillId="0" borderId="5" applyFont="0" applyFill="0" applyBorder="0" applyAlignment="0" applyProtection="0"/>
    <xf numFmtId="233" fontId="30" fillId="0" borderId="5" applyFill="0" applyBorder="0" applyAlignment="0" applyProtection="0"/>
    <xf numFmtId="43" fontId="55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233" fontId="30" fillId="0" borderId="5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92" fillId="0" borderId="5" applyFont="0" applyFill="0" applyBorder="0" applyAlignment="0" applyProtection="0"/>
    <xf numFmtId="214" fontId="30" fillId="0" borderId="5" applyFont="0" applyFill="0" applyBorder="0" applyAlignment="0" applyProtection="0"/>
    <xf numFmtId="214" fontId="4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231" fontId="30" fillId="0" borderId="5" applyFont="0" applyFill="0" applyBorder="0" applyAlignment="0" applyProtection="0"/>
    <xf numFmtId="43" fontId="91" fillId="0" borderId="5" applyFont="0" applyFill="0" applyBorder="0" applyAlignment="0" applyProtection="0"/>
    <xf numFmtId="231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93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0" fillId="0" borderId="5" applyFont="0" applyFill="0" applyBorder="0" applyAlignment="0" applyProtection="0">
      <alignment horizontal="left" vertical="center"/>
    </xf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234" fontId="35" fillId="0" borderId="5"/>
    <xf numFmtId="241" fontId="40" fillId="0" borderId="5"/>
    <xf numFmtId="242" fontId="91" fillId="0" borderId="5"/>
    <xf numFmtId="3" fontId="30" fillId="0" borderId="5" applyFont="0" applyFill="0" applyBorder="0" applyAlignment="0" applyProtection="0"/>
    <xf numFmtId="3" fontId="30" fillId="0" borderId="5" applyFont="0" applyFill="0" applyBorder="0" applyAlignment="0" applyProtection="0"/>
    <xf numFmtId="3" fontId="30" fillId="0" borderId="5" applyFont="0" applyFill="0" applyBorder="0" applyAlignment="0" applyProtection="0"/>
    <xf numFmtId="3" fontId="30" fillId="0" borderId="5" applyFont="0" applyFill="0" applyBorder="0" applyAlignment="0" applyProtection="0"/>
    <xf numFmtId="0" fontId="94" fillId="0" borderId="5" applyNumberFormat="0" applyAlignment="0">
      <alignment horizontal="left"/>
    </xf>
    <xf numFmtId="202" fontId="95" fillId="0" borderId="5"/>
    <xf numFmtId="202" fontId="95" fillId="0" borderId="5"/>
    <xf numFmtId="43" fontId="30" fillId="0" borderId="5" applyFont="0" applyFill="0" applyBorder="0" applyAlignment="0" applyProtection="0"/>
    <xf numFmtId="211" fontId="96" fillId="0" borderId="37" applyBorder="0"/>
    <xf numFmtId="225" fontId="42" fillId="0" borderId="5" applyFont="0" applyFill="0" applyBorder="0" applyAlignment="0" applyProtection="0"/>
    <xf numFmtId="198" fontId="30" fillId="0" borderId="5" applyFont="0" applyFill="0" applyBorder="0" applyAlignment="0" applyProtection="0"/>
    <xf numFmtId="44" fontId="88" fillId="0" borderId="5" applyFont="0" applyFill="0" applyBorder="0" applyAlignment="0" applyProtection="0"/>
    <xf numFmtId="43" fontId="53" fillId="0" borderId="5" applyFont="0" applyFill="0" applyBorder="0" applyAlignment="0" applyProtection="0"/>
    <xf numFmtId="44" fontId="53" fillId="0" borderId="5" applyFont="0" applyFill="0" applyBorder="0" applyAlignment="0" applyProtection="0"/>
    <xf numFmtId="44" fontId="53" fillId="0" borderId="5" applyFont="0" applyFill="0" applyBorder="0" applyAlignment="0" applyProtection="0"/>
    <xf numFmtId="44" fontId="53" fillId="0" borderId="5" applyFont="0" applyFill="0" applyBorder="0" applyAlignment="0" applyProtection="0"/>
    <xf numFmtId="44" fontId="53" fillId="0" borderId="5" applyFont="0" applyFill="0" applyBorder="0" applyAlignment="0" applyProtection="0"/>
    <xf numFmtId="44" fontId="30" fillId="0" borderId="5" applyFont="0" applyFill="0" applyBorder="0" applyAlignment="0" applyProtection="0"/>
    <xf numFmtId="243" fontId="30" fillId="0" borderId="5">
      <protection locked="0"/>
    </xf>
    <xf numFmtId="244" fontId="40" fillId="0" borderId="5" applyFont="0" applyFill="0" applyBorder="0" applyAlignment="0" applyProtection="0"/>
    <xf numFmtId="244" fontId="6" fillId="0" borderId="5" applyFont="0" applyFill="0" applyBorder="0" applyAlignment="0" applyProtection="0"/>
    <xf numFmtId="244" fontId="40" fillId="0" borderId="5" applyFont="0" applyFill="0" applyBorder="0" applyAlignment="0" applyProtection="0"/>
    <xf numFmtId="207" fontId="97" fillId="0" borderId="5"/>
    <xf numFmtId="245" fontId="40" fillId="0" borderId="5"/>
    <xf numFmtId="246" fontId="91" fillId="0" borderId="5"/>
    <xf numFmtId="247" fontId="30" fillId="0" borderId="5"/>
    <xf numFmtId="38" fontId="44" fillId="0" borderId="5"/>
    <xf numFmtId="202" fontId="49" fillId="70" borderId="5" applyNumberFormat="0" applyFont="0" applyFill="0" applyBorder="0" applyProtection="0">
      <alignment horizontal="left"/>
    </xf>
    <xf numFmtId="0" fontId="30" fillId="0" borderId="5" applyFont="0" applyFill="0" applyBorder="0" applyAlignment="0" applyProtection="0"/>
    <xf numFmtId="0" fontId="30" fillId="0" borderId="5" applyFont="0" applyFill="0" applyBorder="0" applyAlignment="0" applyProtection="0"/>
    <xf numFmtId="0" fontId="98" fillId="0" borderId="5" applyProtection="0"/>
    <xf numFmtId="0" fontId="30" fillId="0" borderId="5" applyFont="0" applyFill="0" applyBorder="0" applyAlignment="0" applyProtection="0"/>
    <xf numFmtId="0" fontId="30" fillId="0" borderId="5" applyFont="0" applyFill="0" applyBorder="0" applyAlignment="0" applyProtection="0"/>
    <xf numFmtId="14" fontId="48" fillId="0" borderId="5" applyFill="0" applyBorder="0" applyAlignment="0"/>
    <xf numFmtId="0" fontId="98" fillId="0" borderId="5" applyProtection="0"/>
    <xf numFmtId="38" fontId="99" fillId="0" borderId="38">
      <alignment vertical="center"/>
    </xf>
    <xf numFmtId="0" fontId="30" fillId="0" borderId="5" applyFont="0" applyFill="0" applyBorder="0" applyAlignment="0" applyProtection="0"/>
    <xf numFmtId="0" fontId="30" fillId="0" borderId="5" applyFont="0" applyFill="0" applyBorder="0" applyAlignment="0" applyProtection="0"/>
    <xf numFmtId="248" fontId="97" fillId="0" borderId="5"/>
    <xf numFmtId="235" fontId="40" fillId="0" borderId="5"/>
    <xf numFmtId="248" fontId="97" fillId="0" borderId="5"/>
    <xf numFmtId="0" fontId="100" fillId="0" borderId="5" applyNumberFormat="0" applyFill="0" applyBorder="0" applyAlignment="0" applyProtection="0"/>
    <xf numFmtId="202" fontId="101" fillId="71" borderId="5" applyNumberFormat="0" applyBorder="0" applyAlignment="0" applyProtection="0"/>
    <xf numFmtId="202" fontId="101" fillId="72" borderId="5" applyNumberFormat="0" applyBorder="0" applyAlignment="0" applyProtection="0"/>
    <xf numFmtId="202" fontId="101" fillId="73" borderId="5" applyNumberFormat="0" applyBorder="0" applyAlignment="0" applyProtection="0"/>
    <xf numFmtId="226" fontId="42" fillId="0" borderId="5" applyFill="0" applyBorder="0" applyAlignment="0"/>
    <xf numFmtId="225" fontId="42" fillId="0" borderId="5" applyFill="0" applyBorder="0" applyAlignment="0"/>
    <xf numFmtId="226" fontId="42" fillId="0" borderId="5" applyFill="0" applyBorder="0" applyAlignment="0"/>
    <xf numFmtId="227" fontId="42" fillId="0" borderId="5" applyFill="0" applyBorder="0" applyAlignment="0"/>
    <xf numFmtId="225" fontId="42" fillId="0" borderId="5" applyFill="0" applyBorder="0" applyAlignment="0"/>
    <xf numFmtId="0" fontId="102" fillId="0" borderId="5" applyNumberFormat="0" applyAlignment="0">
      <alignment horizontal="left"/>
    </xf>
    <xf numFmtId="43" fontId="52" fillId="0" borderId="5" applyFont="0" applyFill="0" applyBorder="0" applyAlignment="0" applyProtection="0"/>
    <xf numFmtId="233" fontId="30" fillId="0" borderId="5" applyFill="0" applyBorder="0" applyAlignment="0" applyProtection="0"/>
    <xf numFmtId="202" fontId="103" fillId="0" borderId="5" applyNumberFormat="0" applyFill="0" applyBorder="0" applyAlignment="0" applyProtection="0"/>
    <xf numFmtId="0" fontId="104" fillId="0" borderId="5" applyNumberFormat="0" applyFill="0" applyBorder="0" applyAlignment="0" applyProtection="0"/>
    <xf numFmtId="0" fontId="105" fillId="0" borderId="5" applyNumberFormat="0" applyFill="0" applyBorder="0" applyAlignment="0" applyProtection="0"/>
    <xf numFmtId="0" fontId="104" fillId="0" borderId="5" applyNumberFormat="0" applyFill="0" applyBorder="0" applyAlignment="0" applyProtection="0"/>
    <xf numFmtId="202" fontId="103" fillId="0" borderId="5" applyNumberFormat="0" applyFill="0" applyBorder="0" applyAlignment="0" applyProtection="0"/>
    <xf numFmtId="202" fontId="103" fillId="0" borderId="5" applyNumberFormat="0" applyFill="0" applyBorder="0" applyAlignment="0" applyProtection="0"/>
    <xf numFmtId="0" fontId="106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25" fillId="0" borderId="5" applyNumberFormat="0" applyFill="0" applyBorder="0" applyAlignment="0" applyProtection="0"/>
    <xf numFmtId="2" fontId="30" fillId="0" borderId="5" applyFont="0" applyFill="0" applyBorder="0" applyAlignment="0" applyProtection="0"/>
    <xf numFmtId="2" fontId="30" fillId="0" borderId="5" applyFont="0" applyFill="0" applyBorder="0" applyAlignment="0" applyProtection="0"/>
    <xf numFmtId="2" fontId="98" fillId="0" borderId="5" applyProtection="0"/>
    <xf numFmtId="2" fontId="30" fillId="0" borderId="5" applyFont="0" applyFill="0" applyBorder="0" applyAlignment="0" applyProtection="0"/>
    <xf numFmtId="2" fontId="30" fillId="0" borderId="5" applyFont="0" applyFill="0" applyBorder="0" applyAlignment="0" applyProtection="0"/>
    <xf numFmtId="249" fontId="107" fillId="0" borderId="5">
      <alignment horizontal="right"/>
    </xf>
    <xf numFmtId="249" fontId="107" fillId="0" borderId="5">
      <alignment horizontal="right"/>
    </xf>
    <xf numFmtId="202" fontId="108" fillId="37" borderId="5" applyNumberFormat="0" applyBorder="0" applyAlignment="0" applyProtection="0"/>
    <xf numFmtId="0" fontId="109" fillId="3" borderId="5" applyNumberFormat="0" applyBorder="0" applyAlignment="0" applyProtection="0"/>
    <xf numFmtId="0" fontId="110" fillId="37" borderId="5" applyNumberFormat="0" applyBorder="0" applyAlignment="0" applyProtection="0"/>
    <xf numFmtId="0" fontId="109" fillId="3" borderId="5" applyNumberFormat="0" applyBorder="0" applyAlignment="0" applyProtection="0"/>
    <xf numFmtId="202" fontId="108" fillId="37" borderId="5" applyNumberFormat="0" applyBorder="0" applyAlignment="0" applyProtection="0"/>
    <xf numFmtId="202" fontId="108" fillId="37" borderId="5" applyNumberFormat="0" applyBorder="0" applyAlignment="0" applyProtection="0"/>
    <xf numFmtId="0" fontId="111" fillId="3" borderId="5" applyNumberFormat="0" applyBorder="0" applyAlignment="0" applyProtection="0"/>
    <xf numFmtId="0" fontId="108" fillId="37" borderId="5" applyNumberFormat="0" applyBorder="0" applyAlignment="0" applyProtection="0"/>
    <xf numFmtId="0" fontId="17" fillId="3" borderId="5" applyNumberFormat="0" applyBorder="0" applyAlignment="0" applyProtection="0"/>
    <xf numFmtId="250" fontId="40" fillId="70" borderId="5" applyNumberFormat="0" applyBorder="0" applyAlignment="0" applyProtection="0"/>
    <xf numFmtId="38" fontId="112" fillId="70" borderId="5" applyNumberFormat="0" applyBorder="0" applyAlignment="0" applyProtection="0"/>
    <xf numFmtId="250" fontId="6" fillId="70" borderId="5" applyNumberFormat="0" applyBorder="0" applyAlignment="0" applyProtection="0"/>
    <xf numFmtId="202" fontId="30" fillId="0" borderId="5"/>
    <xf numFmtId="202" fontId="113" fillId="55" borderId="5"/>
    <xf numFmtId="202" fontId="114" fillId="0" borderId="5" applyNumberFormat="0" applyFill="0" applyBorder="0" applyAlignment="0" applyProtection="0"/>
    <xf numFmtId="0" fontId="74" fillId="74" borderId="39"/>
    <xf numFmtId="0" fontId="115" fillId="0" borderId="40" applyNumberFormat="0" applyAlignment="0" applyProtection="0">
      <alignment horizontal="left" vertical="center"/>
    </xf>
    <xf numFmtId="0" fontId="116" fillId="0" borderId="40" applyNumberFormat="0" applyAlignment="0" applyProtection="0">
      <alignment horizontal="left" vertical="center"/>
    </xf>
    <xf numFmtId="0" fontId="115" fillId="0" borderId="32">
      <alignment horizontal="left" vertical="center"/>
    </xf>
    <xf numFmtId="0" fontId="116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251" fontId="117" fillId="69" borderId="5">
      <alignment horizontal="left" vertical="top"/>
    </xf>
    <xf numFmtId="202" fontId="118" fillId="0" borderId="41" applyNumberFormat="0" applyFill="0" applyAlignment="0" applyProtection="0"/>
    <xf numFmtId="202" fontId="118" fillId="0" borderId="41" applyNumberFormat="0" applyFill="0" applyAlignment="0" applyProtection="0"/>
    <xf numFmtId="202" fontId="118" fillId="0" borderId="41" applyNumberFormat="0" applyFill="0" applyAlignment="0" applyProtection="0"/>
    <xf numFmtId="0" fontId="119" fillId="0" borderId="14" applyNumberFormat="0" applyFill="0" applyAlignment="0" applyProtection="0"/>
    <xf numFmtId="0" fontId="120" fillId="0" borderId="41" applyNumberFormat="0" applyFill="0" applyAlignment="0" applyProtection="0"/>
    <xf numFmtId="0" fontId="119" fillId="0" borderId="14" applyNumberFormat="0" applyFill="0" applyAlignment="0" applyProtection="0"/>
    <xf numFmtId="202" fontId="118" fillId="0" borderId="41" applyNumberFormat="0" applyFill="0" applyAlignment="0" applyProtection="0"/>
    <xf numFmtId="202" fontId="118" fillId="0" borderId="41" applyNumberFormat="0" applyFill="0" applyAlignment="0" applyProtection="0"/>
    <xf numFmtId="0" fontId="121" fillId="0" borderId="14" applyNumberFormat="0" applyFill="0" applyAlignment="0" applyProtection="0"/>
    <xf numFmtId="0" fontId="122" fillId="0" borderId="5" applyNumberFormat="0" applyFill="0" applyBorder="0" applyAlignment="0" applyProtection="0"/>
    <xf numFmtId="0" fontId="14" fillId="0" borderId="14" applyNumberFormat="0" applyFill="0" applyAlignment="0" applyProtection="0"/>
    <xf numFmtId="0" fontId="115" fillId="0" borderId="5" applyNumberFormat="0" applyFill="0" applyBorder="0" applyAlignment="0" applyProtection="0"/>
    <xf numFmtId="202" fontId="123" fillId="0" borderId="42" applyNumberFormat="0" applyFill="0" applyAlignment="0" applyProtection="0"/>
    <xf numFmtId="0" fontId="124" fillId="0" borderId="15" applyNumberFormat="0" applyFill="0" applyAlignment="0" applyProtection="0"/>
    <xf numFmtId="0" fontId="125" fillId="0" borderId="15" applyNumberFormat="0" applyFill="0" applyAlignment="0" applyProtection="0"/>
    <xf numFmtId="0" fontId="124" fillId="0" borderId="15" applyNumberFormat="0" applyFill="0" applyAlignment="0" applyProtection="0"/>
    <xf numFmtId="202" fontId="123" fillId="0" borderId="42" applyNumberFormat="0" applyFill="0" applyAlignment="0" applyProtection="0"/>
    <xf numFmtId="202" fontId="123" fillId="0" borderId="42" applyNumberFormat="0" applyFill="0" applyAlignment="0" applyProtection="0"/>
    <xf numFmtId="0" fontId="125" fillId="0" borderId="15" applyNumberFormat="0" applyFill="0" applyAlignment="0" applyProtection="0"/>
    <xf numFmtId="0" fontId="15" fillId="0" borderId="15" applyNumberFormat="0" applyFill="0" applyAlignment="0" applyProtection="0"/>
    <xf numFmtId="202" fontId="126" fillId="0" borderId="43" applyNumberFormat="0" applyFill="0" applyAlignment="0" applyProtection="0"/>
    <xf numFmtId="0" fontId="127" fillId="0" borderId="16" applyNumberFormat="0" applyFill="0" applyAlignment="0" applyProtection="0"/>
    <xf numFmtId="0" fontId="128" fillId="0" borderId="43" applyNumberFormat="0" applyFill="0" applyAlignment="0" applyProtection="0"/>
    <xf numFmtId="0" fontId="128" fillId="0" borderId="43" applyNumberFormat="0" applyFill="0" applyAlignment="0" applyProtection="0"/>
    <xf numFmtId="0" fontId="128" fillId="0" borderId="43" applyNumberFormat="0" applyFill="0" applyAlignment="0" applyProtection="0"/>
    <xf numFmtId="0" fontId="127" fillId="0" borderId="16" applyNumberFormat="0" applyFill="0" applyAlignment="0" applyProtection="0"/>
    <xf numFmtId="202" fontId="126" fillId="0" borderId="43" applyNumberFormat="0" applyFill="0" applyAlignment="0" applyProtection="0"/>
    <xf numFmtId="202" fontId="126" fillId="0" borderId="43" applyNumberFormat="0" applyFill="0" applyAlignment="0" applyProtection="0"/>
    <xf numFmtId="0" fontId="129" fillId="0" borderId="16" applyNumberFormat="0" applyFill="0" applyAlignment="0" applyProtection="0"/>
    <xf numFmtId="0" fontId="126" fillId="0" borderId="43" applyNumberFormat="0" applyFill="0" applyAlignment="0" applyProtection="0"/>
    <xf numFmtId="0" fontId="16" fillId="0" borderId="16" applyNumberFormat="0" applyFill="0" applyAlignment="0" applyProtection="0"/>
    <xf numFmtId="202" fontId="126" fillId="0" borderId="5" applyNumberFormat="0" applyFill="0" applyBorder="0" applyAlignment="0" applyProtection="0"/>
    <xf numFmtId="0" fontId="127" fillId="0" borderId="5" applyNumberFormat="0" applyFill="0" applyBorder="0" applyAlignment="0" applyProtection="0"/>
    <xf numFmtId="0" fontId="128" fillId="0" borderId="5" applyNumberFormat="0" applyFill="0" applyBorder="0" applyAlignment="0" applyProtection="0"/>
    <xf numFmtId="0" fontId="127" fillId="0" borderId="5" applyNumberFormat="0" applyFill="0" applyBorder="0" applyAlignment="0" applyProtection="0"/>
    <xf numFmtId="202" fontId="126" fillId="0" borderId="5" applyNumberFormat="0" applyFill="0" applyBorder="0" applyAlignment="0" applyProtection="0"/>
    <xf numFmtId="202" fontId="126" fillId="0" borderId="5" applyNumberFormat="0" applyFill="0" applyBorder="0" applyAlignment="0" applyProtection="0"/>
    <xf numFmtId="0" fontId="129" fillId="0" borderId="5" applyNumberFormat="0" applyFill="0" applyBorder="0" applyAlignment="0" applyProtection="0"/>
    <xf numFmtId="0" fontId="126" fillId="0" borderId="5" applyNumberFormat="0" applyFill="0" applyBorder="0" applyAlignment="0" applyProtection="0"/>
    <xf numFmtId="0" fontId="16" fillId="0" borderId="5" applyNumberFormat="0" applyFill="0" applyBorder="0" applyAlignment="0" applyProtection="0"/>
    <xf numFmtId="0" fontId="49" fillId="75" borderId="44">
      <alignment vertical="center" wrapText="1"/>
    </xf>
    <xf numFmtId="252" fontId="74" fillId="0" borderId="45">
      <alignment horizontal="left"/>
    </xf>
    <xf numFmtId="253" fontId="130" fillId="0" borderId="30">
      <alignment horizontal="left"/>
    </xf>
    <xf numFmtId="0" fontId="131" fillId="0" borderId="46">
      <alignment horizontal="right"/>
    </xf>
    <xf numFmtId="0" fontId="74" fillId="1" borderId="30">
      <alignment horizontal="left"/>
    </xf>
    <xf numFmtId="0" fontId="122" fillId="0" borderId="5" applyProtection="0"/>
    <xf numFmtId="0" fontId="122" fillId="0" borderId="5" applyProtection="0"/>
    <xf numFmtId="0" fontId="115" fillId="0" borderId="5" applyProtection="0"/>
    <xf numFmtId="0" fontId="115" fillId="0" borderId="5" applyProtection="0"/>
    <xf numFmtId="202" fontId="132" fillId="0" borderId="23">
      <alignment horizontal="center"/>
    </xf>
    <xf numFmtId="202" fontId="132" fillId="0" borderId="5">
      <alignment horizontal="center"/>
    </xf>
    <xf numFmtId="202" fontId="133" fillId="0" borderId="47" applyNumberFormat="0" applyFill="0" applyAlignment="0" applyProtection="0"/>
    <xf numFmtId="202" fontId="134" fillId="0" borderId="5" applyNumberFormat="0" applyFill="0" applyBorder="0" applyAlignment="0" applyProtection="0">
      <alignment vertical="top"/>
      <protection locked="0"/>
    </xf>
    <xf numFmtId="0" fontId="135" fillId="0" borderId="5" applyNumberFormat="0" applyFill="0" applyBorder="0" applyAlignment="0" applyProtection="0"/>
    <xf numFmtId="202" fontId="136" fillId="69" borderId="5">
      <alignment horizontal="left" wrapText="1" indent="2"/>
    </xf>
    <xf numFmtId="254" fontId="30" fillId="0" borderId="5" applyBorder="0" applyAlignment="0"/>
    <xf numFmtId="10" fontId="112" fillId="76" borderId="27" applyNumberFormat="0" applyBorder="0" applyAlignment="0" applyProtection="0"/>
    <xf numFmtId="10" fontId="112" fillId="76" borderId="27" applyNumberFormat="0" applyBorder="0" applyAlignment="0" applyProtection="0"/>
    <xf numFmtId="10" fontId="112" fillId="69" borderId="27" applyNumberFormat="0" applyBorder="0" applyAlignment="0" applyProtection="0"/>
    <xf numFmtId="10" fontId="112" fillId="76" borderId="27" applyNumberFormat="0" applyBorder="0" applyAlignment="0" applyProtection="0"/>
    <xf numFmtId="10" fontId="112" fillId="69" borderId="27" applyNumberFormat="0" applyBorder="0" applyAlignment="0" applyProtection="0"/>
    <xf numFmtId="10" fontId="112" fillId="76" borderId="27" applyNumberFormat="0" applyBorder="0" applyAlignment="0" applyProtection="0"/>
    <xf numFmtId="10" fontId="112" fillId="76" borderId="27" applyNumberFormat="0" applyBorder="0" applyAlignment="0" applyProtection="0"/>
    <xf numFmtId="10" fontId="112" fillId="69" borderId="27" applyNumberFormat="0" applyBorder="0" applyAlignment="0" applyProtection="0"/>
    <xf numFmtId="10" fontId="112" fillId="69" borderId="27" applyNumberFormat="0" applyBorder="0" applyAlignment="0" applyProtection="0"/>
    <xf numFmtId="10" fontId="112" fillId="69" borderId="27" applyNumberFormat="0" applyBorder="0" applyAlignment="0" applyProtection="0"/>
    <xf numFmtId="202" fontId="137" fillId="40" borderId="34" applyNumberFormat="0" applyAlignment="0" applyProtection="0"/>
    <xf numFmtId="202" fontId="137" fillId="40" borderId="34" applyNumberFormat="0" applyAlignment="0" applyProtection="0"/>
    <xf numFmtId="202" fontId="137" fillId="40" borderId="34" applyNumberFormat="0" applyAlignment="0" applyProtection="0"/>
    <xf numFmtId="202" fontId="137" fillId="40" borderId="34" applyNumberFormat="0" applyAlignment="0" applyProtection="0"/>
    <xf numFmtId="0" fontId="137" fillId="40" borderId="34" applyNumberFormat="0" applyAlignment="0" applyProtection="0"/>
    <xf numFmtId="0" fontId="19" fillId="6" borderId="17" applyNumberFormat="0" applyAlignment="0" applyProtection="0"/>
    <xf numFmtId="0" fontId="19" fillId="6" borderId="17" applyNumberFormat="0" applyAlignment="0" applyProtection="0"/>
    <xf numFmtId="0" fontId="19" fillId="6" borderId="17" applyNumberFormat="0" applyAlignment="0" applyProtection="0"/>
    <xf numFmtId="0" fontId="19" fillId="6" borderId="17" applyNumberFormat="0" applyAlignment="0" applyProtection="0"/>
    <xf numFmtId="202" fontId="137" fillId="40" borderId="34" applyNumberFormat="0" applyAlignment="0" applyProtection="0"/>
    <xf numFmtId="0" fontId="138" fillId="6" borderId="17" applyNumberFormat="0" applyAlignment="0" applyProtection="0"/>
    <xf numFmtId="0" fontId="139" fillId="40" borderId="34" applyNumberFormat="0" applyAlignment="0" applyProtection="0"/>
    <xf numFmtId="0" fontId="138" fillId="6" borderId="17" applyNumberFormat="0" applyAlignment="0" applyProtection="0"/>
    <xf numFmtId="202" fontId="137" fillId="40" borderId="34" applyNumberFormat="0" applyAlignment="0" applyProtection="0"/>
    <xf numFmtId="202" fontId="137" fillId="40" borderId="34" applyNumberFormat="0" applyAlignment="0" applyProtection="0"/>
    <xf numFmtId="0" fontId="140" fillId="6" borderId="17" applyNumberFormat="0" applyAlignment="0" applyProtection="0"/>
    <xf numFmtId="202" fontId="137" fillId="40" borderId="34" applyNumberFormat="0" applyAlignment="0" applyProtection="0"/>
    <xf numFmtId="202" fontId="137" fillId="40" borderId="34" applyNumberFormat="0" applyAlignment="0" applyProtection="0"/>
    <xf numFmtId="202" fontId="137" fillId="40" borderId="34" applyNumberFormat="0" applyAlignment="0" applyProtection="0"/>
    <xf numFmtId="202" fontId="137" fillId="40" borderId="34" applyNumberFormat="0" applyAlignment="0" applyProtection="0"/>
    <xf numFmtId="202" fontId="137" fillId="40" borderId="34" applyNumberFormat="0" applyAlignment="0" applyProtection="0"/>
    <xf numFmtId="255" fontId="30" fillId="0" borderId="5"/>
    <xf numFmtId="235" fontId="141" fillId="0" borderId="5"/>
    <xf numFmtId="1" fontId="30" fillId="0" borderId="5" applyFont="0" applyFill="0" applyBorder="0" applyAlignment="0" applyProtection="0"/>
    <xf numFmtId="38" fontId="142" fillId="0" borderId="5"/>
    <xf numFmtId="38" fontId="143" fillId="0" borderId="5"/>
    <xf numFmtId="38" fontId="144" fillId="0" borderId="5"/>
    <xf numFmtId="38" fontId="145" fillId="0" borderId="5"/>
    <xf numFmtId="0" fontId="107" fillId="0" borderId="5"/>
    <xf numFmtId="0" fontId="107" fillId="0" borderId="5"/>
    <xf numFmtId="0" fontId="107" fillId="0" borderId="5"/>
    <xf numFmtId="0" fontId="107" fillId="0" borderId="5"/>
    <xf numFmtId="0" fontId="107" fillId="0" borderId="5"/>
    <xf numFmtId="0" fontId="35" fillId="0" borderId="5" applyNumberFormat="0" applyFont="0" applyFill="0" applyBorder="0" applyProtection="0">
      <alignment horizontal="left" vertical="center"/>
    </xf>
    <xf numFmtId="226" fontId="42" fillId="0" borderId="5" applyFill="0" applyBorder="0" applyAlignment="0"/>
    <xf numFmtId="225" fontId="42" fillId="0" borderId="5" applyFill="0" applyBorder="0" applyAlignment="0"/>
    <xf numFmtId="226" fontId="42" fillId="0" borderId="5" applyFill="0" applyBorder="0" applyAlignment="0"/>
    <xf numFmtId="227" fontId="42" fillId="0" borderId="5" applyFill="0" applyBorder="0" applyAlignment="0"/>
    <xf numFmtId="225" fontId="42" fillId="0" borderId="5" applyFill="0" applyBorder="0" applyAlignment="0"/>
    <xf numFmtId="202" fontId="146" fillId="0" borderId="48" applyNumberFormat="0" applyFill="0" applyAlignment="0" applyProtection="0"/>
    <xf numFmtId="0" fontId="147" fillId="0" borderId="19" applyNumberFormat="0" applyFill="0" applyAlignment="0" applyProtection="0"/>
    <xf numFmtId="0" fontId="148" fillId="0" borderId="48" applyNumberFormat="0" applyFill="0" applyAlignment="0" applyProtection="0"/>
    <xf numFmtId="0" fontId="147" fillId="0" borderId="19" applyNumberFormat="0" applyFill="0" applyAlignment="0" applyProtection="0"/>
    <xf numFmtId="202" fontId="146" fillId="0" borderId="48" applyNumberFormat="0" applyFill="0" applyAlignment="0" applyProtection="0"/>
    <xf numFmtId="202" fontId="146" fillId="0" borderId="48" applyNumberFormat="0" applyFill="0" applyAlignment="0" applyProtection="0"/>
    <xf numFmtId="0" fontId="149" fillId="0" borderId="19" applyNumberFormat="0" applyFill="0" applyAlignment="0" applyProtection="0"/>
    <xf numFmtId="0" fontId="146" fillId="0" borderId="48" applyNumberFormat="0" applyFill="0" applyAlignment="0" applyProtection="0"/>
    <xf numFmtId="0" fontId="22" fillId="0" borderId="19" applyNumberFormat="0" applyFill="0" applyAlignment="0" applyProtection="0"/>
    <xf numFmtId="202" fontId="150" fillId="0" borderId="5"/>
    <xf numFmtId="202" fontId="151" fillId="0" borderId="5"/>
    <xf numFmtId="202" fontId="150" fillId="0" borderId="5"/>
    <xf numFmtId="202" fontId="151" fillId="0" borderId="5"/>
    <xf numFmtId="202" fontId="152" fillId="0" borderId="5"/>
    <xf numFmtId="256" fontId="91" fillId="0" borderId="5" applyFont="0" applyFill="0" applyBorder="0" applyAlignment="0" applyProtection="0"/>
    <xf numFmtId="256" fontId="153" fillId="0" borderId="5" applyFont="0" applyFill="0" applyBorder="0" applyAlignment="0" applyProtection="0"/>
    <xf numFmtId="38" fontId="154" fillId="0" borderId="5" applyFont="0" applyFill="0" applyBorder="0" applyAlignment="0" applyProtection="0"/>
    <xf numFmtId="40" fontId="154" fillId="0" borderId="5" applyFont="0" applyFill="0" applyBorder="0" applyAlignment="0" applyProtection="0"/>
    <xf numFmtId="196" fontId="154" fillId="0" borderId="5" applyFont="0" applyFill="0" applyBorder="0" applyAlignment="0" applyProtection="0"/>
    <xf numFmtId="197" fontId="154" fillId="0" borderId="5" applyFont="0" applyFill="0" applyBorder="0" applyAlignment="0" applyProtection="0"/>
    <xf numFmtId="196" fontId="99" fillId="0" borderId="5" applyFont="0" applyFill="0" applyBorder="0" applyAlignment="0" applyProtection="0"/>
    <xf numFmtId="197" fontId="99" fillId="0" borderId="5" applyFont="0" applyFill="0" applyBorder="0" applyAlignment="0" applyProtection="0"/>
    <xf numFmtId="257" fontId="40" fillId="0" borderId="5" applyFont="0" applyFill="0" applyBorder="0" applyAlignment="0" applyProtection="0"/>
    <xf numFmtId="258" fontId="32" fillId="0" borderId="5" applyFont="0" applyFill="0" applyBorder="0" applyAlignment="0" applyProtection="0"/>
    <xf numFmtId="14" fontId="30" fillId="0" borderId="5" applyFill="0" applyBorder="0" applyProtection="0"/>
    <xf numFmtId="259" fontId="30" fillId="0" borderId="5" applyFill="0" applyBorder="0"/>
    <xf numFmtId="260" fontId="30" fillId="0" borderId="5" applyFill="0" applyBorder="0"/>
    <xf numFmtId="259" fontId="30" fillId="0" borderId="5" applyFill="0" applyBorder="0"/>
    <xf numFmtId="10" fontId="30" fillId="0" borderId="5" applyFill="0" applyBorder="0" applyProtection="0"/>
    <xf numFmtId="40" fontId="155" fillId="0" borderId="5">
      <alignment horizontal="left"/>
    </xf>
    <xf numFmtId="202" fontId="156" fillId="48" borderId="5" applyNumberFormat="0" applyBorder="0" applyAlignment="0" applyProtection="0"/>
    <xf numFmtId="0" fontId="157" fillId="5" borderId="5" applyNumberFormat="0" applyBorder="0" applyAlignment="0" applyProtection="0"/>
    <xf numFmtId="0" fontId="158" fillId="48" borderId="5" applyNumberFormat="0" applyBorder="0" applyAlignment="0" applyProtection="0"/>
    <xf numFmtId="0" fontId="157" fillId="5" borderId="5" applyNumberFormat="0" applyBorder="0" applyAlignment="0" applyProtection="0"/>
    <xf numFmtId="202" fontId="156" fillId="48" borderId="5" applyNumberFormat="0" applyBorder="0" applyAlignment="0" applyProtection="0"/>
    <xf numFmtId="202" fontId="156" fillId="48" borderId="5" applyNumberFormat="0" applyBorder="0" applyAlignment="0" applyProtection="0"/>
    <xf numFmtId="0" fontId="159" fillId="5" borderId="5" applyNumberFormat="0" applyBorder="0" applyAlignment="0" applyProtection="0"/>
    <xf numFmtId="0" fontId="156" fillId="48" borderId="5" applyNumberFormat="0" applyBorder="0" applyAlignment="0" applyProtection="0"/>
    <xf numFmtId="0" fontId="160" fillId="5" borderId="5" applyNumberFormat="0" applyBorder="0" applyAlignment="0" applyProtection="0"/>
    <xf numFmtId="37" fontId="161" fillId="0" borderId="5"/>
    <xf numFmtId="37" fontId="161" fillId="0" borderId="5"/>
    <xf numFmtId="202" fontId="150" fillId="0" borderId="5"/>
    <xf numFmtId="202" fontId="151" fillId="0" borderId="5"/>
    <xf numFmtId="202" fontId="151" fillId="0" borderId="5"/>
    <xf numFmtId="261" fontId="162" fillId="0" borderId="5"/>
    <xf numFmtId="261" fontId="163" fillId="0" borderId="5"/>
    <xf numFmtId="0" fontId="163" fillId="0" borderId="5"/>
    <xf numFmtId="202" fontId="95" fillId="0" borderId="5"/>
    <xf numFmtId="202" fontId="89" fillId="0" borderId="5"/>
    <xf numFmtId="0" fontId="30" fillId="0" borderId="5"/>
    <xf numFmtId="202" fontId="89" fillId="0" borderId="5"/>
    <xf numFmtId="202" fontId="89" fillId="0" borderId="5"/>
    <xf numFmtId="202" fontId="30" fillId="0" borderId="5"/>
    <xf numFmtId="202" fontId="30" fillId="0" borderId="5"/>
    <xf numFmtId="202" fontId="89" fillId="0" borderId="5"/>
    <xf numFmtId="0" fontId="30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0" fontId="30" fillId="0" borderId="5"/>
    <xf numFmtId="202" fontId="30" fillId="0" borderId="5"/>
    <xf numFmtId="202" fontId="89" fillId="0" borderId="5"/>
    <xf numFmtId="202" fontId="89" fillId="0" borderId="5"/>
    <xf numFmtId="202" fontId="89" fillId="0" borderId="5"/>
    <xf numFmtId="0" fontId="30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0" fontId="53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0" fontId="1" fillId="0" borderId="5"/>
    <xf numFmtId="0" fontId="1" fillId="0" borderId="5"/>
    <xf numFmtId="202" fontId="30" fillId="0" borderId="5"/>
    <xf numFmtId="202" fontId="89" fillId="0" borderId="5"/>
    <xf numFmtId="202" fontId="89" fillId="0" borderId="5"/>
    <xf numFmtId="202" fontId="89" fillId="0" borderId="5"/>
    <xf numFmtId="0" fontId="30" fillId="0" borderId="5"/>
    <xf numFmtId="0" fontId="1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202" fontId="89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202" fontId="89" fillId="0" borderId="5"/>
    <xf numFmtId="202" fontId="89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89" fillId="0" borderId="5"/>
    <xf numFmtId="0" fontId="1" fillId="0" borderId="5"/>
    <xf numFmtId="202" fontId="89" fillId="0" borderId="5"/>
    <xf numFmtId="0" fontId="1" fillId="0" borderId="5"/>
    <xf numFmtId="202" fontId="89" fillId="0" borderId="5"/>
    <xf numFmtId="0" fontId="1" fillId="0" borderId="5"/>
    <xf numFmtId="0" fontId="30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89" fillId="0" borderId="5"/>
    <xf numFmtId="202" fontId="89" fillId="0" borderId="5"/>
    <xf numFmtId="0" fontId="1" fillId="0" borderId="5"/>
    <xf numFmtId="4" fontId="10" fillId="0" borderId="5" applyFill="0" applyBorder="0" applyProtection="0">
      <alignment horizontal="left" vertical="center"/>
    </xf>
    <xf numFmtId="0" fontId="30" fillId="0" borderId="5"/>
    <xf numFmtId="0" fontId="30" fillId="0" borderId="5"/>
    <xf numFmtId="0" fontId="30" fillId="0" borderId="5"/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0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0" fontId="154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0" fontId="28" fillId="0" borderId="5"/>
    <xf numFmtId="0" fontId="164" fillId="0" borderId="5"/>
    <xf numFmtId="0" fontId="29" fillId="0" borderId="5"/>
    <xf numFmtId="0" fontId="30" fillId="0" borderId="5"/>
    <xf numFmtId="0" fontId="30" fillId="0" borderId="5"/>
    <xf numFmtId="202" fontId="89" fillId="0" borderId="5"/>
    <xf numFmtId="202" fontId="89" fillId="0" borderId="5"/>
    <xf numFmtId="202" fontId="89" fillId="0" borderId="5"/>
    <xf numFmtId="202" fontId="30" fillId="0" borderId="5"/>
    <xf numFmtId="0" fontId="32" fillId="0" borderId="5"/>
    <xf numFmtId="202" fontId="89" fillId="0" borderId="5"/>
    <xf numFmtId="0" fontId="32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1" fillId="0" borderId="5"/>
    <xf numFmtId="202" fontId="30" fillId="0" borderId="5"/>
    <xf numFmtId="0" fontId="1" fillId="0" borderId="5"/>
    <xf numFmtId="0" fontId="30" fillId="0" borderId="5"/>
    <xf numFmtId="202" fontId="30" fillId="0" borderId="5"/>
    <xf numFmtId="0" fontId="30" fillId="0" borderId="5"/>
    <xf numFmtId="0" fontId="30" fillId="0" borderId="5"/>
    <xf numFmtId="0" fontId="1" fillId="0" borderId="5"/>
    <xf numFmtId="0" fontId="32" fillId="0" borderId="5"/>
    <xf numFmtId="0" fontId="32" fillId="0" borderId="5"/>
    <xf numFmtId="0" fontId="32" fillId="0" borderId="5"/>
    <xf numFmtId="0" fontId="32" fillId="0" borderId="5"/>
    <xf numFmtId="0" fontId="32" fillId="0" borderId="5"/>
    <xf numFmtId="0" fontId="32" fillId="0" borderId="5"/>
    <xf numFmtId="0" fontId="32" fillId="0" borderId="5"/>
    <xf numFmtId="0" fontId="30" fillId="0" borderId="5"/>
    <xf numFmtId="0" fontId="32" fillId="0" borderId="5"/>
    <xf numFmtId="0" fontId="30" fillId="0" borderId="5"/>
    <xf numFmtId="0" fontId="32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202" fontId="30" fillId="0" borderId="5"/>
    <xf numFmtId="0" fontId="32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28" fillId="0" borderId="5"/>
    <xf numFmtId="0" fontId="54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55" fillId="0" borderId="5"/>
    <xf numFmtId="0" fontId="30" fillId="0" borderId="5"/>
    <xf numFmtId="0" fontId="91" fillId="0" borderId="5"/>
    <xf numFmtId="0" fontId="30" fillId="0" borderId="5"/>
    <xf numFmtId="0" fontId="165" fillId="0" borderId="5"/>
    <xf numFmtId="0" fontId="32" fillId="0" borderId="5"/>
    <xf numFmtId="4" fontId="10" fillId="0" borderId="5" applyFill="0" applyBorder="0" applyProtection="0">
      <alignment horizontal="left" vertical="center"/>
    </xf>
    <xf numFmtId="0" fontId="30" fillId="0" borderId="5"/>
    <xf numFmtId="0" fontId="91" fillId="0" borderId="5"/>
    <xf numFmtId="0" fontId="30" fillId="0" borderId="5"/>
    <xf numFmtId="39" fontId="97" fillId="0" borderId="5"/>
    <xf numFmtId="202" fontId="166" fillId="0" borderId="5"/>
    <xf numFmtId="0" fontId="30" fillId="0" borderId="5"/>
    <xf numFmtId="202" fontId="32" fillId="0" borderId="5"/>
    <xf numFmtId="0" fontId="32" fillId="0" borderId="5"/>
    <xf numFmtId="0" fontId="92" fillId="0" borderId="5"/>
    <xf numFmtId="202" fontId="32" fillId="0" borderId="5"/>
    <xf numFmtId="0" fontId="30" fillId="0" borderId="5"/>
    <xf numFmtId="0" fontId="32" fillId="0" borderId="5"/>
    <xf numFmtId="0" fontId="28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28" fillId="0" borderId="5"/>
    <xf numFmtId="0" fontId="1" fillId="0" borderId="5"/>
    <xf numFmtId="202" fontId="32" fillId="0" borderId="5"/>
    <xf numFmtId="202" fontId="30" fillId="0" borderId="5"/>
    <xf numFmtId="0" fontId="32" fillId="0" borderId="5"/>
    <xf numFmtId="0" fontId="30" fillId="0" borderId="5"/>
    <xf numFmtId="202" fontId="30" fillId="0" borderId="5"/>
    <xf numFmtId="0" fontId="99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28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0" fontId="32" fillId="0" borderId="5"/>
    <xf numFmtId="0" fontId="32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0" fontId="55" fillId="0" borderId="5"/>
    <xf numFmtId="0" fontId="167" fillId="0" borderId="5"/>
    <xf numFmtId="0" fontId="30" fillId="0" borderId="5"/>
    <xf numFmtId="0" fontId="167" fillId="0" borderId="5"/>
    <xf numFmtId="0" fontId="167" fillId="0" borderId="5"/>
    <xf numFmtId="0" fontId="167" fillId="0" borderId="5"/>
    <xf numFmtId="0" fontId="167" fillId="0" borderId="5"/>
    <xf numFmtId="0" fontId="167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67" fillId="0" borderId="5"/>
    <xf numFmtId="0" fontId="167" fillId="0" borderId="5"/>
    <xf numFmtId="0" fontId="30" fillId="0" borderId="5"/>
    <xf numFmtId="0" fontId="55" fillId="0" borderId="5"/>
    <xf numFmtId="0" fontId="30" fillId="0" borderId="5"/>
    <xf numFmtId="0" fontId="28" fillId="0" borderId="5"/>
    <xf numFmtId="0" fontId="30" fillId="0" borderId="5"/>
    <xf numFmtId="202" fontId="32" fillId="0" borderId="5"/>
    <xf numFmtId="0" fontId="30" fillId="0" borderId="5"/>
    <xf numFmtId="0" fontId="91" fillId="0" borderId="5"/>
    <xf numFmtId="0" fontId="28" fillId="0" borderId="5"/>
    <xf numFmtId="0" fontId="54" fillId="0" borderId="5"/>
    <xf numFmtId="202" fontId="30" fillId="0" borderId="5"/>
    <xf numFmtId="0" fontId="91" fillId="0" borderId="5"/>
    <xf numFmtId="0" fontId="91" fillId="0" borderId="5"/>
    <xf numFmtId="0" fontId="30" fillId="0" borderId="5"/>
    <xf numFmtId="202" fontId="30" fillId="0" borderId="5"/>
    <xf numFmtId="0" fontId="91" fillId="0" borderId="5"/>
    <xf numFmtId="0" fontId="91" fillId="0" borderId="5"/>
    <xf numFmtId="0" fontId="30" fillId="0" borderId="5"/>
    <xf numFmtId="202" fontId="30" fillId="0" borderId="5"/>
    <xf numFmtId="0" fontId="91" fillId="0" borderId="5"/>
    <xf numFmtId="0" fontId="91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0" fontId="30" fillId="0" borderId="5"/>
    <xf numFmtId="0" fontId="28" fillId="0" borderId="5"/>
    <xf numFmtId="0" fontId="91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65" fillId="0" borderId="5"/>
    <xf numFmtId="0" fontId="1" fillId="0" borderId="5"/>
    <xf numFmtId="0" fontId="30" fillId="0" borderId="5"/>
    <xf numFmtId="0" fontId="32" fillId="0" borderId="5"/>
    <xf numFmtId="0" fontId="28" fillId="0" borderId="5"/>
    <xf numFmtId="0" fontId="32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65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88" fillId="0" borderId="5"/>
    <xf numFmtId="0" fontId="30" fillId="0" borderId="5"/>
    <xf numFmtId="0" fontId="165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0" fontId="30" fillId="0" borderId="5"/>
    <xf numFmtId="0" fontId="53" fillId="0" borderId="5"/>
    <xf numFmtId="0" fontId="30" fillId="0" borderId="5"/>
    <xf numFmtId="0" fontId="53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0" fontId="32" fillId="0" borderId="5"/>
    <xf numFmtId="0" fontId="30" fillId="0" borderId="5"/>
    <xf numFmtId="0" fontId="30" fillId="0" borderId="5"/>
    <xf numFmtId="0" fontId="28" fillId="0" borderId="5"/>
    <xf numFmtId="0" fontId="30" fillId="0" borderId="5"/>
    <xf numFmtId="0" fontId="30" fillId="0" borderId="5"/>
    <xf numFmtId="0" fontId="28" fillId="0" borderId="5"/>
    <xf numFmtId="0" fontId="28" fillId="0" borderId="5"/>
    <xf numFmtId="0" fontId="30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0" fontId="165" fillId="0" borderId="5"/>
    <xf numFmtId="0" fontId="32" fillId="0" borderId="5"/>
    <xf numFmtId="202" fontId="30" fillId="0" borderId="5"/>
    <xf numFmtId="0" fontId="1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30" fillId="0" borderId="5"/>
    <xf numFmtId="202" fontId="53" fillId="0" borderId="5"/>
    <xf numFmtId="202" fontId="30" fillId="0" borderId="5"/>
    <xf numFmtId="202" fontId="53" fillId="0" borderId="5"/>
    <xf numFmtId="0" fontId="30" fillId="0" borderId="5"/>
    <xf numFmtId="202" fontId="166" fillId="0" borderId="5"/>
    <xf numFmtId="202" fontId="30" fillId="0" borderId="5"/>
    <xf numFmtId="0" fontId="4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0" fontId="91" fillId="0" borderId="5"/>
    <xf numFmtId="202" fontId="32" fillId="0" borderId="5"/>
    <xf numFmtId="202" fontId="32" fillId="0" borderId="5"/>
    <xf numFmtId="0" fontId="1" fillId="0" borderId="5"/>
    <xf numFmtId="202" fontId="28" fillId="0" borderId="5"/>
    <xf numFmtId="202" fontId="30" fillId="0" borderId="5"/>
    <xf numFmtId="0" fontId="1" fillId="0" borderId="5"/>
    <xf numFmtId="0" fontId="28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202" fontId="28" fillId="0" borderId="5"/>
    <xf numFmtId="0" fontId="1" fillId="0" borderId="5"/>
    <xf numFmtId="0" fontId="1" fillId="0" borderId="5"/>
    <xf numFmtId="0" fontId="28" fillId="0" borderId="5"/>
    <xf numFmtId="202" fontId="28" fillId="0" borderId="5"/>
    <xf numFmtId="0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28" fillId="0" borderId="5"/>
    <xf numFmtId="202" fontId="30" fillId="0" borderId="5"/>
    <xf numFmtId="0" fontId="28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62" fontId="30" fillId="0" borderId="5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202" fontId="89" fillId="42" borderId="49" applyNumberFormat="0" applyFont="0" applyAlignment="0" applyProtection="0"/>
    <xf numFmtId="0" fontId="54" fillId="9" borderId="21" applyNumberFormat="0" applyFont="0" applyAlignment="0" applyProtection="0"/>
    <xf numFmtId="0" fontId="30" fillId="42" borderId="49" applyNumberFormat="0" applyFont="0" applyAlignment="0" applyProtection="0"/>
    <xf numFmtId="0" fontId="54" fillId="9" borderId="21" applyNumberFormat="0" applyFont="0" applyAlignment="0" applyProtection="0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202" fontId="89" fillId="42" borderId="49" applyNumberFormat="0" applyFont="0" applyAlignment="0" applyProtection="0"/>
    <xf numFmtId="202" fontId="89" fillId="42" borderId="49" applyNumberFormat="0" applyFont="0" applyAlignment="0" applyProtection="0"/>
    <xf numFmtId="0" fontId="31" fillId="9" borderId="21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1" fillId="9" borderId="21" applyNumberFormat="0" applyFont="0" applyAlignment="0" applyProtection="0"/>
    <xf numFmtId="0" fontId="53" fillId="9" borderId="21" applyNumberFormat="0" applyFont="0" applyAlignment="0" applyProtection="0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0" fontId="31" fillId="9" borderId="21" applyNumberFormat="0" applyFont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02" fontId="169" fillId="43" borderId="50" applyNumberFormat="0" applyAlignment="0" applyProtection="0"/>
    <xf numFmtId="0" fontId="170" fillId="7" borderId="18" applyNumberFormat="0" applyAlignment="0" applyProtection="0"/>
    <xf numFmtId="0" fontId="171" fillId="43" borderId="50" applyNumberFormat="0" applyAlignment="0" applyProtection="0"/>
    <xf numFmtId="0" fontId="170" fillId="7" borderId="18" applyNumberFormat="0" applyAlignment="0" applyProtection="0"/>
    <xf numFmtId="202" fontId="169" fillId="43" borderId="50" applyNumberFormat="0" applyAlignment="0" applyProtection="0"/>
    <xf numFmtId="202" fontId="169" fillId="43" borderId="50" applyNumberFormat="0" applyAlignment="0" applyProtection="0"/>
    <xf numFmtId="0" fontId="172" fillId="7" borderId="18" applyNumberFormat="0" applyAlignment="0" applyProtection="0"/>
    <xf numFmtId="0" fontId="169" fillId="43" borderId="50" applyNumberFormat="0" applyAlignment="0" applyProtection="0"/>
    <xf numFmtId="0" fontId="20" fillId="7" borderId="18" applyNumberFormat="0" applyAlignment="0" applyProtection="0"/>
    <xf numFmtId="40" fontId="173" fillId="76" borderId="5">
      <alignment horizontal="right"/>
    </xf>
    <xf numFmtId="0" fontId="174" fillId="76" borderId="5">
      <alignment horizontal="right"/>
    </xf>
    <xf numFmtId="202" fontId="175" fillId="76" borderId="25"/>
    <xf numFmtId="0" fontId="175" fillId="0" borderId="5" applyBorder="0">
      <alignment horizontal="centerContinuous"/>
    </xf>
    <xf numFmtId="0" fontId="176" fillId="0" borderId="5" applyBorder="0">
      <alignment horizontal="centerContinuous"/>
    </xf>
    <xf numFmtId="0" fontId="177" fillId="0" borderId="5">
      <alignment horizontal="center"/>
    </xf>
    <xf numFmtId="0" fontId="178" fillId="0" borderId="5">
      <alignment horizontal="center"/>
    </xf>
    <xf numFmtId="0" fontId="179" fillId="0" borderId="5" applyFont="0" applyFill="0" applyBorder="0" applyAlignment="0" applyProtection="0"/>
    <xf numFmtId="263" fontId="43" fillId="0" borderId="5" applyFont="0" applyFill="0" applyBorder="0" applyAlignment="0" applyProtection="0"/>
    <xf numFmtId="42" fontId="91" fillId="0" borderId="5" applyFont="0" applyFill="0" applyBorder="0" applyAlignment="0" applyProtection="0"/>
    <xf numFmtId="14" fontId="67" fillId="0" borderId="5">
      <alignment horizontal="center" wrapText="1"/>
      <protection locked="0"/>
    </xf>
    <xf numFmtId="264" fontId="30" fillId="0" borderId="5" applyFont="0" applyFill="0" applyBorder="0" applyAlignment="0" applyProtection="0"/>
    <xf numFmtId="202" fontId="30" fillId="0" borderId="5" applyFont="0" applyFill="0" applyBorder="0" applyAlignment="0" applyProtection="0"/>
    <xf numFmtId="202" fontId="18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89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1" fillId="0" borderId="5" applyFont="0" applyFill="0" applyBorder="0" applyAlignment="0" applyProtection="0"/>
    <xf numFmtId="9" fontId="31" fillId="0" borderId="5" applyFont="0" applyFill="0" applyBorder="0" applyAlignment="0" applyProtection="0"/>
    <xf numFmtId="9" fontId="31" fillId="0" borderId="5" applyFont="0" applyFill="0" applyBorder="0" applyAlignment="0" applyProtection="0"/>
    <xf numFmtId="9" fontId="31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ill="0" applyBorder="0" applyAlignment="0" applyProtection="0"/>
    <xf numFmtId="9" fontId="32" fillId="0" borderId="5" applyFont="0" applyFill="0" applyBorder="0" applyAlignment="0" applyProtection="0"/>
    <xf numFmtId="9" fontId="8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88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6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1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91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88" fillId="0" borderId="5" applyFont="0" applyFill="0" applyBorder="0" applyAlignment="0" applyProtection="0"/>
    <xf numFmtId="9" fontId="31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8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154" fillId="0" borderId="24" applyNumberFormat="0" applyBorder="0"/>
    <xf numFmtId="3" fontId="181" fillId="0" borderId="5" applyNumberFormat="0" applyFill="0" applyBorder="0" applyAlignment="0" applyProtection="0"/>
    <xf numFmtId="226" fontId="42" fillId="0" borderId="5" applyFill="0" applyBorder="0" applyAlignment="0"/>
    <xf numFmtId="225" fontId="42" fillId="0" borderId="5" applyFill="0" applyBorder="0" applyAlignment="0"/>
    <xf numFmtId="226" fontId="42" fillId="0" borderId="5" applyFill="0" applyBorder="0" applyAlignment="0"/>
    <xf numFmtId="227" fontId="42" fillId="0" borderId="5" applyFill="0" applyBorder="0" applyAlignment="0"/>
    <xf numFmtId="225" fontId="42" fillId="0" borderId="5" applyFill="0" applyBorder="0" applyAlignment="0"/>
    <xf numFmtId="202" fontId="35" fillId="0" borderId="5" applyNumberFormat="0" applyFill="0" applyBorder="0" applyAlignment="0" applyProtection="0">
      <alignment horizontal="left"/>
    </xf>
    <xf numFmtId="15" fontId="99" fillId="0" borderId="5" applyFont="0" applyFill="0" applyBorder="0" applyAlignment="0" applyProtection="0"/>
    <xf numFmtId="4" fontId="99" fillId="0" borderId="5" applyFont="0" applyFill="0" applyBorder="0" applyAlignment="0" applyProtection="0"/>
    <xf numFmtId="202" fontId="96" fillId="0" borderId="23" applyBorder="0">
      <alignment horizontal="center"/>
    </xf>
    <xf numFmtId="3" fontId="99" fillId="0" borderId="5" applyFont="0" applyFill="0" applyBorder="0" applyAlignment="0" applyProtection="0"/>
    <xf numFmtId="0" fontId="99" fillId="77" borderId="5" applyNumberFormat="0" applyFont="0" applyBorder="0" applyAlignment="0" applyProtection="0"/>
    <xf numFmtId="37" fontId="44" fillId="0" borderId="5"/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top"/>
    </xf>
    <xf numFmtId="202" fontId="30" fillId="0" borderId="5">
      <alignment vertical="top"/>
    </xf>
    <xf numFmtId="0" fontId="30" fillId="0" borderId="5">
      <alignment vertical="justify"/>
    </xf>
    <xf numFmtId="0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top"/>
    </xf>
    <xf numFmtId="202" fontId="30" fillId="0" borderId="5">
      <alignment vertical="top"/>
    </xf>
    <xf numFmtId="0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top"/>
    </xf>
    <xf numFmtId="202" fontId="30" fillId="0" borderId="5">
      <alignment vertical="top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top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top"/>
    </xf>
    <xf numFmtId="202" fontId="30" fillId="0" borderId="5">
      <alignment vertical="top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top"/>
    </xf>
    <xf numFmtId="202" fontId="30" fillId="0" borderId="5">
      <alignment vertical="top"/>
    </xf>
    <xf numFmtId="0" fontId="30" fillId="0" borderId="5">
      <alignment vertical="justify"/>
    </xf>
    <xf numFmtId="0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top"/>
    </xf>
    <xf numFmtId="202" fontId="30" fillId="0" borderId="5">
      <alignment vertical="top"/>
    </xf>
    <xf numFmtId="0" fontId="30" fillId="0" borderId="5">
      <alignment vertical="justify"/>
    </xf>
    <xf numFmtId="202" fontId="30" fillId="0" borderId="5">
      <alignment vertical="top"/>
    </xf>
    <xf numFmtId="202" fontId="6" fillId="0" borderId="5" applyFont="0" applyFill="0" applyBorder="0" applyAlignment="0" applyProtection="0"/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202" fontId="182" fillId="78" borderId="5" applyNumberFormat="0" applyFont="0" applyBorder="0" applyAlignment="0">
      <alignment horizontal="center"/>
    </xf>
    <xf numFmtId="265" fontId="30" fillId="0" borderId="5" applyNumberFormat="0" applyFill="0" applyBorder="0" applyAlignment="0" applyProtection="0">
      <alignment horizontal="left"/>
    </xf>
    <xf numFmtId="265" fontId="30" fillId="0" borderId="5" applyNumberFormat="0" applyFill="0" applyBorder="0" applyAlignment="0" applyProtection="0">
      <alignment horizontal="left"/>
    </xf>
    <xf numFmtId="0" fontId="30" fillId="79" borderId="50" applyNumberFormat="0" applyProtection="0">
      <alignment horizontal="left" vertical="center" indent="1"/>
    </xf>
    <xf numFmtId="38" fontId="35" fillId="0" borderId="5" applyNumberFormat="0" applyFont="0" applyFill="0" applyBorder="0" applyAlignment="0"/>
    <xf numFmtId="0" fontId="183" fillId="0" borderId="5">
      <alignment horizontal="left"/>
    </xf>
    <xf numFmtId="202" fontId="182" fillId="1" borderId="32" applyNumberFormat="0" applyFont="0" applyAlignment="0">
      <alignment horizontal="center"/>
    </xf>
    <xf numFmtId="202" fontId="184" fillId="0" borderId="5" applyNumberFormat="0" applyFill="0" applyBorder="0" applyAlignment="0" applyProtection="0"/>
    <xf numFmtId="0" fontId="35" fillId="0" borderId="28" applyAlignment="0">
      <alignment horizontal="centerContinuous"/>
    </xf>
    <xf numFmtId="0" fontId="35" fillId="0" borderId="28" applyAlignment="0">
      <alignment horizontal="centerContinuous"/>
    </xf>
    <xf numFmtId="0" fontId="35" fillId="0" borderId="28" applyAlignment="0">
      <alignment horizontal="centerContinuous"/>
    </xf>
    <xf numFmtId="0" fontId="35" fillId="0" borderId="28" applyAlignment="0">
      <alignment horizontal="centerContinuous"/>
    </xf>
    <xf numFmtId="0" fontId="35" fillId="0" borderId="28" applyAlignment="0">
      <alignment horizontal="centerContinuous"/>
    </xf>
    <xf numFmtId="202" fontId="185" fillId="0" borderId="5" applyNumberFormat="0" applyFill="0" applyBorder="0" applyAlignment="0">
      <alignment horizontal="center"/>
    </xf>
    <xf numFmtId="12" fontId="186" fillId="0" borderId="27">
      <alignment horizontal="center"/>
    </xf>
    <xf numFmtId="12" fontId="186" fillId="0" borderId="27">
      <alignment horizontal="center"/>
    </xf>
    <xf numFmtId="3" fontId="187" fillId="75" borderId="27">
      <alignment horizontal="left" vertical="top" wrapText="1"/>
      <protection locked="0"/>
    </xf>
    <xf numFmtId="3" fontId="187" fillId="75" borderId="27">
      <alignment horizontal="left" vertical="top" wrapText="1"/>
      <protection locked="0"/>
    </xf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188" fillId="0" borderId="5" applyNumberFormat="0" applyBorder="0" applyAlignment="0"/>
    <xf numFmtId="202" fontId="189" fillId="0" borderId="5" applyNumberFormat="0" applyBorder="0"/>
    <xf numFmtId="0" fontId="188" fillId="0" borderId="5" applyNumberFormat="0" applyBorder="0" applyAlignment="0"/>
    <xf numFmtId="0" fontId="190" fillId="0" borderId="5" applyNumberFormat="0" applyBorder="0" applyAlignment="0"/>
    <xf numFmtId="0" fontId="191" fillId="0" borderId="5" applyNumberFormat="0" applyBorder="0" applyAlignment="0"/>
    <xf numFmtId="0" fontId="192" fillId="0" borderId="5" applyNumberFormat="0" applyBorder="0" applyAlignment="0"/>
    <xf numFmtId="202" fontId="193" fillId="69" borderId="5">
      <alignment wrapText="1"/>
    </xf>
    <xf numFmtId="40" fontId="194" fillId="0" borderId="5" applyBorder="0">
      <alignment horizontal="right"/>
    </xf>
    <xf numFmtId="3" fontId="30" fillId="0" borderId="27" applyNumberFormat="0" applyFont="0" applyFill="0" applyAlignment="0" applyProtection="0">
      <alignment vertical="center"/>
    </xf>
    <xf numFmtId="3" fontId="30" fillId="0" borderId="27" applyNumberFormat="0" applyFont="0" applyFill="0" applyAlignment="0" applyProtection="0">
      <alignment vertical="center"/>
    </xf>
    <xf numFmtId="0" fontId="195" fillId="0" borderId="5" applyBorder="0" applyAlignment="0"/>
    <xf numFmtId="49" fontId="48" fillId="0" borderId="5" applyFill="0" applyBorder="0" applyAlignment="0"/>
    <xf numFmtId="202" fontId="30" fillId="0" borderId="5" applyFill="0" applyBorder="0" applyAlignment="0"/>
    <xf numFmtId="202" fontId="30" fillId="0" borderId="5" applyFill="0" applyBorder="0" applyAlignment="0"/>
    <xf numFmtId="0" fontId="196" fillId="0" borderId="5" applyFill="0" applyBorder="0" applyProtection="0">
      <alignment horizontal="left" vertical="top"/>
    </xf>
    <xf numFmtId="40" fontId="197" fillId="0" borderId="5"/>
    <xf numFmtId="202" fontId="198" fillId="0" borderId="5" applyNumberFormat="0" applyFill="0" applyBorder="0" applyAlignment="0" applyProtection="0"/>
    <xf numFmtId="0" fontId="199" fillId="0" borderId="5" applyNumberFormat="0" applyFill="0" applyBorder="0" applyAlignment="0" applyProtection="0"/>
    <xf numFmtId="0" fontId="200" fillId="0" borderId="5" applyNumberFormat="0" applyFill="0" applyBorder="0" applyAlignment="0" applyProtection="0"/>
    <xf numFmtId="202" fontId="198" fillId="0" borderId="5" applyNumberFormat="0" applyFill="0" applyBorder="0" applyAlignment="0" applyProtection="0"/>
    <xf numFmtId="202" fontId="198" fillId="0" borderId="5" applyNumberFormat="0" applyFill="0" applyBorder="0" applyAlignment="0" applyProtection="0"/>
    <xf numFmtId="0" fontId="201" fillId="0" borderId="5" applyNumberFormat="0" applyFill="0" applyBorder="0" applyAlignment="0" applyProtection="0"/>
    <xf numFmtId="0" fontId="198" fillId="0" borderId="5" applyNumberFormat="0" applyFill="0" applyBorder="0" applyAlignment="0" applyProtection="0"/>
    <xf numFmtId="0" fontId="33" fillId="0" borderId="5" applyNumberFormat="0" applyFill="0" applyBorder="0" applyAlignment="0" applyProtection="0"/>
    <xf numFmtId="0" fontId="30" fillId="0" borderId="51" applyNumberFormat="0" applyFont="0" applyFill="0" applyAlignment="0" applyProtection="0"/>
    <xf numFmtId="3" fontId="202" fillId="0" borderId="52">
      <alignment horizontal="center"/>
    </xf>
    <xf numFmtId="0" fontId="30" fillId="0" borderId="51" applyNumberFormat="0" applyFont="0" applyFill="0" applyAlignment="0" applyProtection="0"/>
    <xf numFmtId="202" fontId="203" fillId="0" borderId="53" applyNumberFormat="0" applyFill="0" applyAlignment="0" applyProtection="0"/>
    <xf numFmtId="0" fontId="204" fillId="0" borderId="22" applyNumberFormat="0" applyFill="0" applyAlignment="0" applyProtection="0"/>
    <xf numFmtId="0" fontId="205" fillId="0" borderId="22" applyNumberFormat="0" applyFill="0" applyAlignment="0" applyProtection="0"/>
    <xf numFmtId="0" fontId="204" fillId="0" borderId="22" applyNumberFormat="0" applyFill="0" applyAlignment="0" applyProtection="0"/>
    <xf numFmtId="202" fontId="203" fillId="0" borderId="53" applyNumberFormat="0" applyFill="0" applyAlignment="0" applyProtection="0"/>
    <xf numFmtId="202" fontId="203" fillId="0" borderId="53" applyNumberFormat="0" applyFill="0" applyAlignment="0" applyProtection="0"/>
    <xf numFmtId="0" fontId="205" fillId="0" borderId="22" applyNumberFormat="0" applyFill="0" applyAlignment="0" applyProtection="0"/>
    <xf numFmtId="0" fontId="26" fillId="0" borderId="22" applyNumberFormat="0" applyFill="0" applyAlignment="0" applyProtection="0"/>
    <xf numFmtId="38" fontId="99" fillId="0" borderId="5" applyFont="0" applyFill="0" applyBorder="0" applyAlignment="0" applyProtection="0"/>
    <xf numFmtId="40" fontId="154" fillId="0" borderId="5" applyFont="0" applyFill="0" applyBorder="0" applyAlignment="0" applyProtection="0"/>
    <xf numFmtId="37" fontId="112" fillId="48" borderId="5" applyNumberFormat="0" applyBorder="0" applyAlignment="0" applyProtection="0"/>
    <xf numFmtId="37" fontId="112" fillId="0" borderId="5"/>
    <xf numFmtId="37" fontId="112" fillId="75" borderId="5" applyNumberFormat="0" applyBorder="0" applyAlignment="0" applyProtection="0"/>
    <xf numFmtId="3" fontId="206" fillId="0" borderId="47" applyProtection="0"/>
    <xf numFmtId="196" fontId="99" fillId="0" borderId="5" applyFont="0" applyFill="0" applyBorder="0" applyAlignment="0" applyProtection="0"/>
    <xf numFmtId="196" fontId="99" fillId="0" borderId="5" applyFont="0" applyFill="0" applyBorder="0" applyAlignment="0" applyProtection="0"/>
    <xf numFmtId="266" fontId="99" fillId="0" borderId="5" applyFont="0" applyFill="0" applyBorder="0" applyAlignment="0" applyProtection="0"/>
    <xf numFmtId="209" fontId="43" fillId="0" borderId="5" applyFont="0" applyFill="0" applyBorder="0" applyAlignment="0" applyProtection="0"/>
    <xf numFmtId="245" fontId="43" fillId="0" borderId="5" applyFont="0" applyFill="0" applyBorder="0" applyAlignment="0" applyProtection="0"/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" vertical="center"/>
    </xf>
    <xf numFmtId="202" fontId="30" fillId="0" borderId="5">
      <alignment horizontal="center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" vertical="center"/>
    </xf>
    <xf numFmtId="202" fontId="30" fillId="0" borderId="5">
      <alignment horizontal="center" vertical="center"/>
    </xf>
    <xf numFmtId="0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" vertical="center"/>
    </xf>
    <xf numFmtId="202" fontId="30" fillId="0" borderId="5">
      <alignment horizontal="center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" vertical="center"/>
    </xf>
    <xf numFmtId="202" fontId="30" fillId="0" borderId="5">
      <alignment horizontal="center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" vertical="center"/>
    </xf>
    <xf numFmtId="202" fontId="30" fillId="0" borderId="5">
      <alignment horizontal="center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" vertical="center"/>
    </xf>
    <xf numFmtId="202" fontId="30" fillId="0" borderId="5">
      <alignment horizontal="center" vertical="center"/>
    </xf>
    <xf numFmtId="0" fontId="30" fillId="0" borderId="5">
      <alignment horizontal="centerContinuous" vertical="center"/>
    </xf>
    <xf numFmtId="202" fontId="30" fillId="0" borderId="5">
      <alignment horizontal="center" vertical="center"/>
    </xf>
    <xf numFmtId="202" fontId="207" fillId="0" borderId="5" applyNumberFormat="0" applyFill="0" applyBorder="0" applyAlignment="0" applyProtection="0"/>
    <xf numFmtId="0" fontId="208" fillId="0" borderId="5" applyNumberFormat="0" applyFill="0" applyBorder="0" applyAlignment="0" applyProtection="0"/>
    <xf numFmtId="0" fontId="209" fillId="0" borderId="5" applyNumberFormat="0" applyFill="0" applyBorder="0" applyAlignment="0" applyProtection="0"/>
    <xf numFmtId="0" fontId="208" fillId="0" borderId="5" applyNumberFormat="0" applyFill="0" applyBorder="0" applyAlignment="0" applyProtection="0"/>
    <xf numFmtId="202" fontId="207" fillId="0" borderId="5" applyNumberFormat="0" applyFill="0" applyBorder="0" applyAlignment="0" applyProtection="0"/>
    <xf numFmtId="202" fontId="207" fillId="0" borderId="5" applyNumberFormat="0" applyFill="0" applyBorder="0" applyAlignment="0" applyProtection="0"/>
    <xf numFmtId="0" fontId="210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4" fillId="0" borderId="5" applyNumberFormat="0" applyFill="0" applyBorder="0" applyAlignment="0" applyProtection="0"/>
    <xf numFmtId="0" fontId="151" fillId="0" borderId="54"/>
    <xf numFmtId="0" fontId="211" fillId="0" borderId="5" applyNumberFormat="0" applyFont="0" applyFill="0" applyBorder="0" applyProtection="0">
      <alignment horizontal="center" vertical="center" wrapText="1"/>
    </xf>
    <xf numFmtId="0" fontId="30" fillId="0" borderId="5" applyFont="0" applyFill="0" applyBorder="0" applyAlignment="0" applyProtection="0"/>
    <xf numFmtId="0" fontId="30" fillId="0" borderId="5" applyFont="0" applyFill="0" applyBorder="0" applyAlignment="0" applyProtection="0"/>
    <xf numFmtId="0" fontId="212" fillId="0" borderId="5" applyNumberFormat="0" applyFill="0" applyBorder="0" applyAlignment="0" applyProtection="0">
      <alignment vertical="top"/>
      <protection locked="0"/>
    </xf>
    <xf numFmtId="0" fontId="213" fillId="0" borderId="5" applyNumberFormat="0" applyFill="0" applyBorder="0" applyAlignment="0" applyProtection="0">
      <alignment vertical="top"/>
      <protection locked="0"/>
    </xf>
    <xf numFmtId="0" fontId="76" fillId="41" borderId="34" applyNumberFormat="0" applyAlignment="0" applyProtection="0"/>
    <xf numFmtId="202" fontId="78" fillId="43" borderId="34" applyNumberFormat="0" applyAlignment="0" applyProtection="0"/>
    <xf numFmtId="0" fontId="76" fillId="41" borderId="34" applyNumberFormat="0" applyAlignment="0" applyProtection="0"/>
    <xf numFmtId="0" fontId="76" fillId="41" borderId="34" applyNumberFormat="0" applyAlignment="0" applyProtection="0"/>
    <xf numFmtId="0" fontId="76" fillId="41" borderId="34" applyNumberFormat="0" applyAlignment="0" applyProtection="0"/>
    <xf numFmtId="0" fontId="78" fillId="43" borderId="34" applyNumberFormat="0" applyAlignment="0" applyProtection="0"/>
    <xf numFmtId="0" fontId="78" fillId="43" borderId="34" applyNumberFormat="0" applyAlignment="0" applyProtection="0"/>
    <xf numFmtId="0" fontId="207" fillId="0" borderId="5" applyNumberFormat="0" applyFill="0" applyBorder="0" applyAlignment="0" applyProtection="0"/>
    <xf numFmtId="202" fontId="209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9" fillId="0" borderId="5" applyNumberFormat="0" applyFill="0" applyBorder="0" applyAlignment="0" applyProtection="0"/>
    <xf numFmtId="0" fontId="209" fillId="0" borderId="5" applyNumberFormat="0" applyFill="0" applyBorder="0" applyAlignment="0" applyProtection="0"/>
    <xf numFmtId="0" fontId="209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202" fontId="105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5" fillId="0" borderId="5" applyNumberFormat="0" applyFill="0" applyBorder="0" applyAlignment="0" applyProtection="0"/>
    <xf numFmtId="0" fontId="105" fillId="0" borderId="5" applyNumberFormat="0" applyFill="0" applyBorder="0" applyAlignment="0" applyProtection="0"/>
    <xf numFmtId="0" fontId="105" fillId="0" borderId="5" applyNumberFormat="0" applyFill="0" applyBorder="0" applyAlignment="0" applyProtection="0"/>
    <xf numFmtId="43" fontId="10" fillId="0" borderId="5" applyFont="0" applyFill="0" applyBorder="0" applyAlignment="0" applyProtection="0">
      <alignment horizontal="left" vertical="center"/>
    </xf>
    <xf numFmtId="41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202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10" fillId="0" borderId="5" applyFont="0" applyFill="0" applyBorder="0" applyAlignment="0" applyProtection="0"/>
    <xf numFmtId="43" fontId="30" fillId="0" borderId="5" applyFont="0" applyFill="0" applyBorder="0" applyAlignment="0" applyProtection="0"/>
    <xf numFmtId="202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67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0" fillId="0" borderId="5" applyFont="0" applyFill="0" applyBorder="0" applyAlignment="0" applyProtection="0"/>
    <xf numFmtId="43" fontId="32" fillId="0" borderId="5" applyFont="0" applyFill="0" applyBorder="0" applyAlignment="0" applyProtection="0"/>
    <xf numFmtId="9" fontId="32" fillId="0" borderId="5" applyFont="0" applyFill="0" applyBorder="0" applyAlignment="0" applyProtection="0"/>
    <xf numFmtId="42" fontId="32" fillId="0" borderId="5" applyFont="0" applyFill="0" applyBorder="0" applyAlignment="0" applyProtection="0"/>
    <xf numFmtId="199" fontId="30" fillId="0" borderId="5" applyFont="0" applyFill="0" applyBorder="0" applyAlignment="0" applyProtection="0"/>
    <xf numFmtId="199" fontId="30" fillId="0" borderId="5" applyFont="0" applyFill="0" applyBorder="0" applyAlignment="0" applyProtection="0"/>
    <xf numFmtId="44" fontId="32" fillId="0" borderId="5" applyFont="0" applyFill="0" applyBorder="0" applyAlignment="0" applyProtection="0"/>
    <xf numFmtId="0" fontId="214" fillId="0" borderId="5" applyNumberFormat="0" applyFill="0" applyBorder="0" applyAlignment="0" applyProtection="0"/>
    <xf numFmtId="202" fontId="215" fillId="0" borderId="5" applyNumberFormat="0" applyFill="0" applyBorder="0" applyAlignment="0" applyProtection="0"/>
    <xf numFmtId="0" fontId="134" fillId="0" borderId="5" applyNumberFormat="0" applyFill="0" applyBorder="0" applyAlignment="0" applyProtection="0">
      <alignment vertical="top"/>
      <protection locked="0"/>
    </xf>
    <xf numFmtId="0" fontId="216" fillId="0" borderId="5" applyNumberFormat="0" applyFill="0" applyBorder="0" applyAlignment="0" applyProtection="0">
      <alignment vertical="top"/>
      <protection locked="0"/>
    </xf>
    <xf numFmtId="0" fontId="80" fillId="68" borderId="35" applyNumberFormat="0" applyAlignment="0" applyProtection="0"/>
    <xf numFmtId="202" fontId="82" fillId="68" borderId="35" applyNumberFormat="0" applyAlignment="0" applyProtection="0"/>
    <xf numFmtId="0" fontId="80" fillId="68" borderId="35" applyNumberFormat="0" applyAlignment="0" applyProtection="0"/>
    <xf numFmtId="0" fontId="82" fillId="68" borderId="35" applyNumberFormat="0" applyAlignment="0" applyProtection="0"/>
    <xf numFmtId="0" fontId="82" fillId="68" borderId="35" applyNumberFormat="0" applyAlignment="0" applyProtection="0"/>
    <xf numFmtId="0" fontId="82" fillId="68" borderId="35" applyNumberFormat="0" applyAlignment="0" applyProtection="0"/>
    <xf numFmtId="0" fontId="146" fillId="0" borderId="48" applyNumberFormat="0" applyFill="0" applyAlignment="0" applyProtection="0"/>
    <xf numFmtId="202" fontId="148" fillId="0" borderId="48" applyNumberFormat="0" applyFill="0" applyAlignment="0" applyProtection="0"/>
    <xf numFmtId="0" fontId="146" fillId="0" borderId="48" applyNumberFormat="0" applyFill="0" applyAlignment="0" applyProtection="0"/>
    <xf numFmtId="0" fontId="148" fillId="0" borderId="48" applyNumberFormat="0" applyFill="0" applyAlignment="0" applyProtection="0"/>
    <xf numFmtId="0" fontId="148" fillId="0" borderId="48" applyNumberFormat="0" applyFill="0" applyAlignment="0" applyProtection="0"/>
    <xf numFmtId="0" fontId="148" fillId="0" borderId="48" applyNumberFormat="0" applyFill="0" applyAlignment="0" applyProtection="0"/>
    <xf numFmtId="226" fontId="217" fillId="0" borderId="5" applyFont="0" applyFill="0" applyBorder="0" applyAlignment="0" applyProtection="0"/>
    <xf numFmtId="0" fontId="108" fillId="37" borderId="5" applyNumberFormat="0" applyBorder="0" applyAlignment="0" applyProtection="0"/>
    <xf numFmtId="202" fontId="110" fillId="37" borderId="5" applyNumberFormat="0" applyBorder="0" applyAlignment="0" applyProtection="0"/>
    <xf numFmtId="0" fontId="108" fillId="37" borderId="5" applyNumberFormat="0" applyBorder="0" applyAlignment="0" applyProtection="0"/>
    <xf numFmtId="0" fontId="110" fillId="37" borderId="5" applyNumberFormat="0" applyBorder="0" applyAlignment="0" applyProtection="0"/>
    <xf numFmtId="0" fontId="110" fillId="37" borderId="5" applyNumberFormat="0" applyBorder="0" applyAlignment="0" applyProtection="0"/>
    <xf numFmtId="0" fontId="110" fillId="37" borderId="5" applyNumberFormat="0" applyBorder="0" applyAlignment="0" applyProtection="0"/>
    <xf numFmtId="0" fontId="218" fillId="0" borderId="5" applyNumberFormat="0" applyFill="0" applyBorder="0" applyAlignment="0" applyProtection="0">
      <alignment vertical="top"/>
      <protection locked="0"/>
    </xf>
    <xf numFmtId="0" fontId="219" fillId="0" borderId="5" applyNumberFormat="0" applyFill="0" applyBorder="0" applyAlignment="0" applyProtection="0">
      <alignment vertical="top"/>
      <protection locked="0"/>
    </xf>
    <xf numFmtId="9" fontId="50" fillId="0" borderId="5" applyFont="0" applyFill="0" applyBorder="0" applyAlignment="0" applyProtection="0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28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2" fillId="0" borderId="5"/>
    <xf numFmtId="202" fontId="30" fillId="0" borderId="5"/>
    <xf numFmtId="4" fontId="10" fillId="0" borderId="5" applyFill="0" applyBorder="0" applyProtection="0">
      <alignment horizontal="left" vertical="center"/>
    </xf>
    <xf numFmtId="0" fontId="30" fillId="0" borderId="5"/>
    <xf numFmtId="202" fontId="30" fillId="0" borderId="5"/>
    <xf numFmtId="0" fontId="30" fillId="0" borderId="5"/>
    <xf numFmtId="4" fontId="10" fillId="0" borderId="5" applyFill="0" applyBorder="0" applyProtection="0">
      <alignment horizontal="left" vertical="center"/>
    </xf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66" fillId="0" borderId="5"/>
    <xf numFmtId="0" fontId="30" fillId="0" borderId="5"/>
    <xf numFmtId="4" fontId="10" fillId="0" borderId="5" applyFill="0" applyBorder="0" applyProtection="0">
      <alignment horizontal="left" vertical="center"/>
    </xf>
    <xf numFmtId="0" fontId="30" fillId="0" borderId="5"/>
    <xf numFmtId="0" fontId="30" fillId="0" borderId="5"/>
    <xf numFmtId="4" fontId="10" fillId="0" borderId="5" applyFill="0" applyBorder="0" applyProtection="0">
      <alignment horizontal="left" vertical="center"/>
    </xf>
    <xf numFmtId="0" fontId="30" fillId="0" borderId="5"/>
    <xf numFmtId="0" fontId="30" fillId="0" borderId="5"/>
    <xf numFmtId="4" fontId="10" fillId="0" borderId="5" applyFill="0" applyBorder="0" applyProtection="0">
      <alignment horizontal="left" vertical="center"/>
    </xf>
    <xf numFmtId="0" fontId="137" fillId="40" borderId="34" applyNumberFormat="0" applyAlignment="0" applyProtection="0"/>
    <xf numFmtId="202" fontId="139" fillId="40" borderId="34" applyNumberFormat="0" applyAlignment="0" applyProtection="0"/>
    <xf numFmtId="0" fontId="137" fillId="40" borderId="34" applyNumberFormat="0" applyAlignment="0" applyProtection="0"/>
    <xf numFmtId="0" fontId="137" fillId="40" borderId="34" applyNumberFormat="0" applyAlignment="0" applyProtection="0"/>
    <xf numFmtId="0" fontId="137" fillId="40" borderId="34" applyNumberFormat="0" applyAlignment="0" applyProtection="0"/>
    <xf numFmtId="0" fontId="139" fillId="40" borderId="34" applyNumberFormat="0" applyAlignment="0" applyProtection="0"/>
    <xf numFmtId="0" fontId="139" fillId="40" borderId="34" applyNumberFormat="0" applyAlignment="0" applyProtection="0"/>
    <xf numFmtId="0" fontId="156" fillId="48" borderId="5" applyNumberFormat="0" applyBorder="0" applyAlignment="0" applyProtection="0"/>
    <xf numFmtId="202" fontId="158" fillId="48" borderId="5" applyNumberFormat="0" applyBorder="0" applyAlignment="0" applyProtection="0"/>
    <xf numFmtId="0" fontId="156" fillId="48" borderId="5" applyNumberFormat="0" applyBorder="0" applyAlignment="0" applyProtection="0"/>
    <xf numFmtId="0" fontId="158" fillId="48" borderId="5" applyNumberFormat="0" applyBorder="0" applyAlignment="0" applyProtection="0"/>
    <xf numFmtId="0" fontId="158" fillId="48" borderId="5" applyNumberFormat="0" applyBorder="0" applyAlignment="0" applyProtection="0"/>
    <xf numFmtId="0" fontId="158" fillId="48" borderId="5" applyNumberFormat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0" fontId="203" fillId="0" borderId="55" applyNumberFormat="0" applyFill="0" applyAlignment="0" applyProtection="0"/>
    <xf numFmtId="202" fontId="220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20" fillId="0" borderId="55" applyNumberFormat="0" applyFill="0" applyAlignment="0" applyProtection="0"/>
    <xf numFmtId="0" fontId="220" fillId="0" borderId="55" applyNumberFormat="0" applyFill="0" applyAlignment="0" applyProtection="0"/>
    <xf numFmtId="0" fontId="68" fillId="36" borderId="5" applyNumberFormat="0" applyBorder="0" applyAlignment="0" applyProtection="0"/>
    <xf numFmtId="202" fontId="70" fillId="36" borderId="5" applyNumberFormat="0" applyBorder="0" applyAlignment="0" applyProtection="0"/>
    <xf numFmtId="0" fontId="68" fillId="36" borderId="5" applyNumberFormat="0" applyBorder="0" applyAlignment="0" applyProtection="0"/>
    <xf numFmtId="0" fontId="70" fillId="36" borderId="5" applyNumberFormat="0" applyBorder="0" applyAlignment="0" applyProtection="0"/>
    <xf numFmtId="0" fontId="70" fillId="36" borderId="5" applyNumberFormat="0" applyBorder="0" applyAlignment="0" applyProtection="0"/>
    <xf numFmtId="0" fontId="70" fillId="36" borderId="5" applyNumberFormat="0" applyBorder="0" applyAlignment="0" applyProtection="0"/>
    <xf numFmtId="196" fontId="30" fillId="0" borderId="5" applyFont="0" applyFill="0" applyBorder="0" applyAlignment="0" applyProtection="0"/>
    <xf numFmtId="197" fontId="30" fillId="0" borderId="5" applyFont="0" applyFill="0" applyBorder="0" applyAlignment="0" applyProtection="0"/>
    <xf numFmtId="208" fontId="221" fillId="0" borderId="5" applyFont="0" applyFill="0" applyBorder="0" applyAlignment="0" applyProtection="0"/>
    <xf numFmtId="205" fontId="221" fillId="0" borderId="5" applyFont="0" applyFill="0" applyBorder="0" applyAlignment="0" applyProtection="0"/>
    <xf numFmtId="268" fontId="222" fillId="0" borderId="5" applyFont="0" applyFill="0" applyBorder="0" applyAlignment="0" applyProtection="0"/>
    <xf numFmtId="269" fontId="222" fillId="0" borderId="5" applyFont="0" applyFill="0" applyBorder="0" applyAlignment="0" applyProtection="0"/>
    <xf numFmtId="44" fontId="91" fillId="0" borderId="5" applyFont="0" applyFill="0" applyBorder="0" applyAlignment="0" applyProtection="0"/>
    <xf numFmtId="270" fontId="221" fillId="0" borderId="5" applyFont="0" applyFill="0" applyBorder="0" applyAlignment="0" applyProtection="0"/>
    <xf numFmtId="271" fontId="221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50" fillId="0" borderId="5"/>
    <xf numFmtId="0" fontId="57" fillId="52" borderId="5" applyNumberFormat="0" applyBorder="0" applyAlignment="0" applyProtection="0"/>
    <xf numFmtId="202" fontId="59" fillId="52" borderId="5" applyNumberFormat="0" applyBorder="0" applyAlignment="0" applyProtection="0"/>
    <xf numFmtId="0" fontId="57" fillId="52" borderId="5" applyNumberFormat="0" applyBorder="0" applyAlignment="0" applyProtection="0"/>
    <xf numFmtId="0" fontId="59" fillId="52" borderId="5" applyNumberFormat="0" applyBorder="0" applyAlignment="0" applyProtection="0"/>
    <xf numFmtId="0" fontId="59" fillId="52" borderId="5" applyNumberFormat="0" applyBorder="0" applyAlignment="0" applyProtection="0"/>
    <xf numFmtId="0" fontId="59" fillId="52" borderId="5" applyNumberFormat="0" applyBorder="0" applyAlignment="0" applyProtection="0"/>
    <xf numFmtId="0" fontId="57" fillId="60" borderId="5" applyNumberFormat="0" applyBorder="0" applyAlignment="0" applyProtection="0"/>
    <xf numFmtId="202" fontId="59" fillId="49" borderId="5" applyNumberFormat="0" applyBorder="0" applyAlignment="0" applyProtection="0"/>
    <xf numFmtId="0" fontId="57" fillId="60" borderId="5" applyNumberFormat="0" applyBorder="0" applyAlignment="0" applyProtection="0"/>
    <xf numFmtId="0" fontId="59" fillId="49" borderId="5" applyNumberFormat="0" applyBorder="0" applyAlignment="0" applyProtection="0"/>
    <xf numFmtId="0" fontId="59" fillId="49" borderId="5" applyNumberFormat="0" applyBorder="0" applyAlignment="0" applyProtection="0"/>
    <xf numFmtId="0" fontId="59" fillId="49" borderId="5" applyNumberFormat="0" applyBorder="0" applyAlignment="0" applyProtection="0"/>
    <xf numFmtId="0" fontId="57" fillId="62" borderId="5" applyNumberFormat="0" applyBorder="0" applyAlignment="0" applyProtection="0"/>
    <xf numFmtId="202" fontId="59" fillId="67" borderId="5" applyNumberFormat="0" applyBorder="0" applyAlignment="0" applyProtection="0"/>
    <xf numFmtId="0" fontId="57" fillId="62" borderId="5" applyNumberFormat="0" applyBorder="0" applyAlignment="0" applyProtection="0"/>
    <xf numFmtId="0" fontId="59" fillId="67" borderId="5" applyNumberFormat="0" applyBorder="0" applyAlignment="0" applyProtection="0"/>
    <xf numFmtId="0" fontId="59" fillId="67" borderId="5" applyNumberFormat="0" applyBorder="0" applyAlignment="0" applyProtection="0"/>
    <xf numFmtId="0" fontId="59" fillId="67" borderId="5" applyNumberFormat="0" applyBorder="0" applyAlignment="0" applyProtection="0"/>
    <xf numFmtId="0" fontId="57" fillId="54" borderId="5" applyNumberFormat="0" applyBorder="0" applyAlignment="0" applyProtection="0"/>
    <xf numFmtId="202" fontId="59" fillId="58" borderId="5" applyNumberFormat="0" applyBorder="0" applyAlignment="0" applyProtection="0"/>
    <xf numFmtId="0" fontId="57" fillId="54" borderId="5" applyNumberFormat="0" applyBorder="0" applyAlignment="0" applyProtection="0"/>
    <xf numFmtId="0" fontId="59" fillId="58" borderId="5" applyNumberFormat="0" applyBorder="0" applyAlignment="0" applyProtection="0"/>
    <xf numFmtId="0" fontId="59" fillId="58" borderId="5" applyNumberFormat="0" applyBorder="0" applyAlignment="0" applyProtection="0"/>
    <xf numFmtId="0" fontId="59" fillId="58" borderId="5" applyNumberFormat="0" applyBorder="0" applyAlignment="0" applyProtection="0"/>
    <xf numFmtId="0" fontId="57" fillId="52" borderId="5" applyNumberFormat="0" applyBorder="0" applyAlignment="0" applyProtection="0"/>
    <xf numFmtId="202" fontId="59" fillId="54" borderId="5" applyNumberFormat="0" applyBorder="0" applyAlignment="0" applyProtection="0"/>
    <xf numFmtId="0" fontId="57" fillId="52" borderId="5" applyNumberFormat="0" applyBorder="0" applyAlignment="0" applyProtection="0"/>
    <xf numFmtId="0" fontId="59" fillId="54" borderId="5" applyNumberFormat="0" applyBorder="0" applyAlignment="0" applyProtection="0"/>
    <xf numFmtId="0" fontId="59" fillId="54" borderId="5" applyNumberFormat="0" applyBorder="0" applyAlignment="0" applyProtection="0"/>
    <xf numFmtId="0" fontId="59" fillId="54" borderId="5" applyNumberFormat="0" applyBorder="0" applyAlignment="0" applyProtection="0"/>
    <xf numFmtId="0" fontId="57" fillId="67" borderId="5" applyNumberFormat="0" applyBorder="0" applyAlignment="0" applyProtection="0"/>
    <xf numFmtId="202" fontId="59" fillId="49" borderId="5" applyNumberFormat="0" applyBorder="0" applyAlignment="0" applyProtection="0"/>
    <xf numFmtId="0" fontId="57" fillId="67" borderId="5" applyNumberFormat="0" applyBorder="0" applyAlignment="0" applyProtection="0"/>
    <xf numFmtId="0" fontId="59" fillId="49" borderId="5" applyNumberFormat="0" applyBorder="0" applyAlignment="0" applyProtection="0"/>
    <xf numFmtId="0" fontId="59" fillId="49" borderId="5" applyNumberFormat="0" applyBorder="0" applyAlignment="0" applyProtection="0"/>
    <xf numFmtId="0" fontId="59" fillId="49" borderId="5" applyNumberFormat="0" applyBorder="0" applyAlignment="0" applyProtection="0"/>
    <xf numFmtId="0" fontId="169" fillId="41" borderId="50" applyNumberFormat="0" applyAlignment="0" applyProtection="0"/>
    <xf numFmtId="202" fontId="171" fillId="43" borderId="50" applyNumberFormat="0" applyAlignment="0" applyProtection="0"/>
    <xf numFmtId="0" fontId="169" fillId="41" borderId="50" applyNumberFormat="0" applyAlignment="0" applyProtection="0"/>
    <xf numFmtId="0" fontId="169" fillId="41" borderId="50" applyNumberFormat="0" applyAlignment="0" applyProtection="0"/>
    <xf numFmtId="0" fontId="169" fillId="41" borderId="50" applyNumberFormat="0" applyAlignment="0" applyProtection="0"/>
    <xf numFmtId="0" fontId="171" fillId="43" borderId="50" applyNumberFormat="0" applyAlignment="0" applyProtection="0"/>
    <xf numFmtId="0" fontId="171" fillId="43" borderId="50" applyNumberFormat="0" applyAlignment="0" applyProtection="0"/>
    <xf numFmtId="0" fontId="53" fillId="42" borderId="49" applyNumberFormat="0" applyFont="0" applyAlignment="0" applyProtection="0"/>
    <xf numFmtId="202" fontId="30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53" fillId="42" borderId="49" applyNumberFormat="0" applyFont="0" applyAlignment="0" applyProtection="0"/>
    <xf numFmtId="0" fontId="223" fillId="0" borderId="56" applyNumberFormat="0" applyFill="0" applyAlignment="0" applyProtection="0"/>
    <xf numFmtId="202" fontId="224" fillId="0" borderId="56" applyNumberFormat="0" applyFill="0" applyAlignment="0" applyProtection="0"/>
    <xf numFmtId="0" fontId="225" fillId="0" borderId="42" applyNumberFormat="0" applyFill="0" applyAlignment="0" applyProtection="0"/>
    <xf numFmtId="202" fontId="226" fillId="0" borderId="56" applyNumberFormat="0" applyFill="0" applyAlignment="0" applyProtection="0"/>
    <xf numFmtId="0" fontId="227" fillId="0" borderId="57" applyNumberFormat="0" applyFill="0" applyAlignment="0" applyProtection="0"/>
    <xf numFmtId="202" fontId="171" fillId="0" borderId="57" applyNumberFormat="0" applyFill="0" applyAlignment="0" applyProtection="0"/>
    <xf numFmtId="0" fontId="171" fillId="0" borderId="57" applyNumberFormat="0" applyFill="0" applyAlignment="0" applyProtection="0"/>
    <xf numFmtId="0" fontId="171" fillId="0" borderId="57" applyNumberFormat="0" applyFill="0" applyAlignment="0" applyProtection="0"/>
    <xf numFmtId="0" fontId="171" fillId="0" borderId="57" applyNumberFormat="0" applyFill="0" applyAlignment="0" applyProtection="0"/>
    <xf numFmtId="0" fontId="171" fillId="0" borderId="57" applyNumberFormat="0" applyFill="0" applyAlignment="0" applyProtection="0"/>
    <xf numFmtId="0" fontId="227" fillId="0" borderId="5" applyNumberFormat="0" applyFill="0" applyBorder="0" applyAlignment="0" applyProtection="0"/>
    <xf numFmtId="202" fontId="171" fillId="0" borderId="5" applyNumberFormat="0" applyFill="0" applyBorder="0" applyAlignment="0" applyProtection="0"/>
    <xf numFmtId="0" fontId="171" fillId="0" borderId="5" applyNumberFormat="0" applyFill="0" applyBorder="0" applyAlignment="0" applyProtection="0"/>
    <xf numFmtId="0" fontId="171" fillId="0" borderId="5" applyNumberFormat="0" applyFill="0" applyBorder="0" applyAlignment="0" applyProtection="0"/>
    <xf numFmtId="0" fontId="171" fillId="0" borderId="5" applyNumberFormat="0" applyFill="0" applyBorder="0" applyAlignment="0" applyProtection="0"/>
    <xf numFmtId="0" fontId="171" fillId="0" borderId="5" applyNumberFormat="0" applyFill="0" applyBorder="0" applyAlignment="0" applyProtection="0"/>
    <xf numFmtId="202" fontId="50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41" fontId="40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41" fontId="40" fillId="0" borderId="5" applyFont="0" applyFill="0" applyBorder="0" applyAlignment="0" applyProtection="0"/>
    <xf numFmtId="202" fontId="6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11" fontId="30" fillId="0" borderId="5" applyFont="0" applyFill="0" applyBorder="0" applyAlignment="0" applyProtection="0"/>
    <xf numFmtId="226" fontId="30" fillId="0" borderId="5" applyFont="0" applyFill="0" applyBorder="0" applyAlignment="0" applyProtection="0"/>
    <xf numFmtId="230" fontId="42" fillId="0" borderId="5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0" fontId="228" fillId="0" borderId="5" applyNumberFormat="0" applyFill="0" applyBorder="0" applyAlignment="0" applyProtection="0">
      <alignment vertical="top"/>
      <protection locked="0"/>
    </xf>
    <xf numFmtId="202" fontId="30" fillId="0" borderId="5"/>
    <xf numFmtId="202" fontId="229" fillId="0" borderId="5"/>
    <xf numFmtId="43" fontId="30" fillId="0" borderId="5" applyFont="0" applyFill="0" applyBorder="0" applyAlignment="0" applyProtection="0"/>
    <xf numFmtId="38" fontId="230" fillId="0" borderId="5" applyFont="0" applyFill="0" applyBorder="0" applyAlignment="0" applyProtection="0"/>
    <xf numFmtId="202" fontId="231" fillId="0" borderId="5"/>
    <xf numFmtId="0" fontId="232" fillId="0" borderId="5" applyNumberFormat="0" applyFill="0" applyBorder="0" applyAlignment="0" applyProtection="0">
      <alignment vertical="top"/>
      <protection locked="0"/>
    </xf>
    <xf numFmtId="0" fontId="233" fillId="0" borderId="5" applyNumberFormat="0" applyFill="0" applyBorder="0" applyAlignment="0" applyProtection="0">
      <alignment vertical="top"/>
      <protection locked="0"/>
    </xf>
    <xf numFmtId="198" fontId="30" fillId="0" borderId="5" applyFont="0" applyFill="0" applyBorder="0" applyAlignment="0" applyProtection="0"/>
    <xf numFmtId="199" fontId="30" fillId="0" borderId="5" applyFont="0" applyFill="0" applyBorder="0" applyAlignment="0" applyProtection="0"/>
    <xf numFmtId="0" fontId="234" fillId="0" borderId="5" applyNumberFormat="0" applyFill="0" applyBorder="0" applyAlignment="0" applyProtection="0">
      <alignment vertical="top"/>
      <protection locked="0"/>
    </xf>
    <xf numFmtId="218" fontId="230" fillId="0" borderId="5" applyFont="0" applyFill="0" applyBorder="0" applyAlignment="0" applyProtection="0"/>
    <xf numFmtId="217" fontId="230" fillId="0" borderId="5" applyFont="0" applyFill="0" applyBorder="0" applyAlignment="0" applyProtection="0"/>
    <xf numFmtId="0" fontId="28" fillId="0" borderId="5"/>
    <xf numFmtId="3" fontId="99" fillId="0" borderId="5"/>
    <xf numFmtId="44" fontId="30" fillId="0" borderId="5" applyFont="0" applyFill="0" applyBorder="0" applyAlignment="0" applyProtection="0"/>
    <xf numFmtId="287" fontId="30" fillId="0" borderId="5"/>
    <xf numFmtId="287" fontId="30" fillId="0" borderId="5"/>
    <xf numFmtId="41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3" fontId="154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30" fontId="97" fillId="0" borderId="5"/>
    <xf numFmtId="230" fontId="97" fillId="0" borderId="5"/>
    <xf numFmtId="287" fontId="245" fillId="0" borderId="5"/>
    <xf numFmtId="287" fontId="245" fillId="0" borderId="5"/>
    <xf numFmtId="287" fontId="99" fillId="0" borderId="5"/>
    <xf numFmtId="287" fontId="99" fillId="0" borderId="5"/>
    <xf numFmtId="287" fontId="30" fillId="0" borderId="5" applyNumberFormat="0" applyFill="0" applyBorder="0" applyAlignment="0" applyProtection="0"/>
    <xf numFmtId="287" fontId="30" fillId="0" borderId="5" applyNumberForma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87" fontId="99" fillId="0" borderId="5"/>
    <xf numFmtId="287" fontId="99" fillId="0" borderId="5"/>
    <xf numFmtId="230" fontId="97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87" fontId="30" fillId="0" borderId="5" applyNumberFormat="0" applyFill="0" applyBorder="0" applyAlignment="0" applyProtection="0"/>
    <xf numFmtId="287" fontId="30" fillId="0" borderId="5" applyNumberFormat="0" applyFill="0" applyBorder="0" applyAlignment="0" applyProtection="0"/>
    <xf numFmtId="287" fontId="32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81" fontId="99" fillId="0" borderId="5" applyFont="0" applyFill="0" applyBorder="0" applyAlignment="0" applyProtection="0"/>
    <xf numFmtId="287" fontId="35" fillId="0" borderId="5"/>
    <xf numFmtId="287" fontId="35" fillId="0" borderId="5"/>
    <xf numFmtId="287" fontId="35" fillId="0" borderId="5"/>
    <xf numFmtId="287" fontId="35" fillId="0" borderId="5"/>
    <xf numFmtId="287" fontId="35" fillId="0" borderId="5"/>
    <xf numFmtId="287" fontId="35" fillId="0" borderId="5"/>
    <xf numFmtId="287" fontId="35" fillId="0" borderId="5"/>
    <xf numFmtId="287" fontId="35" fillId="0" borderId="5"/>
    <xf numFmtId="287" fontId="35" fillId="0" borderId="5"/>
    <xf numFmtId="287" fontId="35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30" fontId="97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58" fontId="246" fillId="0" borderId="5" applyFont="0" applyFill="0" applyBorder="0" applyAlignment="0" applyProtection="0"/>
    <xf numFmtId="282" fontId="99" fillId="0" borderId="5" applyFont="0" applyFill="0" applyBorder="0" applyAlignment="0" applyProtection="0"/>
    <xf numFmtId="287" fontId="30" fillId="0" borderId="5"/>
    <xf numFmtId="40" fontId="30" fillId="0" borderId="5" applyFont="0" applyFill="0" applyBorder="0" applyAlignment="0" applyProtection="0"/>
    <xf numFmtId="38" fontId="30" fillId="0" borderId="5" applyFont="0" applyFill="0" applyBorder="0" applyAlignment="0" applyProtection="0"/>
    <xf numFmtId="3" fontId="154" fillId="0" borderId="5"/>
    <xf numFmtId="0" fontId="53" fillId="40" borderId="5" applyNumberFormat="0" applyBorder="0" applyAlignment="0" applyProtection="0"/>
    <xf numFmtId="287" fontId="53" fillId="40" borderId="5" applyNumberFormat="0" applyBorder="0" applyAlignment="0" applyProtection="0"/>
    <xf numFmtId="287" fontId="53" fillId="35" borderId="5" applyNumberFormat="0" applyBorder="0" applyAlignment="0" applyProtection="0"/>
    <xf numFmtId="0" fontId="28" fillId="11" borderId="5" applyNumberFormat="0" applyBorder="0" applyAlignment="0" applyProtection="0"/>
    <xf numFmtId="287" fontId="28" fillId="11" borderId="5" applyNumberFormat="0" applyBorder="0" applyAlignment="0" applyProtection="0"/>
    <xf numFmtId="0" fontId="53" fillId="40" borderId="5" applyNumberFormat="0" applyBorder="0" applyAlignment="0" applyProtection="0"/>
    <xf numFmtId="287" fontId="28" fillId="11" borderId="5" applyNumberFormat="0" applyBorder="0" applyAlignment="0" applyProtection="0"/>
    <xf numFmtId="0" fontId="53" fillId="40" borderId="5" applyNumberFormat="0" applyBorder="0" applyAlignment="0" applyProtection="0"/>
    <xf numFmtId="287" fontId="1" fillId="11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5" borderId="5" applyNumberFormat="0" applyBorder="0" applyAlignment="0" applyProtection="0"/>
    <xf numFmtId="287" fontId="53" fillId="45" borderId="5" applyNumberFormat="0" applyBorder="0" applyAlignment="0" applyProtection="0"/>
    <xf numFmtId="287" fontId="53" fillId="36" borderId="5" applyNumberFormat="0" applyBorder="0" applyAlignment="0" applyProtection="0"/>
    <xf numFmtId="0" fontId="28" fillId="15" borderId="5" applyNumberFormat="0" applyBorder="0" applyAlignment="0" applyProtection="0"/>
    <xf numFmtId="287" fontId="28" fillId="15" borderId="5" applyNumberFormat="0" applyBorder="0" applyAlignment="0" applyProtection="0"/>
    <xf numFmtId="0" fontId="53" fillId="45" borderId="5" applyNumberFormat="0" applyBorder="0" applyAlignment="0" applyProtection="0"/>
    <xf numFmtId="287" fontId="28" fillId="15" borderId="5" applyNumberFormat="0" applyBorder="0" applyAlignment="0" applyProtection="0"/>
    <xf numFmtId="0" fontId="53" fillId="45" borderId="5" applyNumberFormat="0" applyBorder="0" applyAlignment="0" applyProtection="0"/>
    <xf numFmtId="287" fontId="1" fillId="15" borderId="5" applyNumberFormat="0" applyBorder="0" applyAlignment="0" applyProtection="0"/>
    <xf numFmtId="0" fontId="53" fillId="45" borderId="5" applyNumberFormat="0" applyBorder="0" applyAlignment="0" applyProtection="0"/>
    <xf numFmtId="0" fontId="53" fillId="45" borderId="5" applyNumberFormat="0" applyBorder="0" applyAlignment="0" applyProtection="0"/>
    <xf numFmtId="0" fontId="53" fillId="45" borderId="5" applyNumberFormat="0" applyBorder="0" applyAlignment="0" applyProtection="0"/>
    <xf numFmtId="0" fontId="53" fillId="42" borderId="5" applyNumberFormat="0" applyBorder="0" applyAlignment="0" applyProtection="0"/>
    <xf numFmtId="287" fontId="53" fillId="42" borderId="5" applyNumberFormat="0" applyBorder="0" applyAlignment="0" applyProtection="0"/>
    <xf numFmtId="287" fontId="53" fillId="37" borderId="5" applyNumberFormat="0" applyBorder="0" applyAlignment="0" applyProtection="0"/>
    <xf numFmtId="0" fontId="28" fillId="19" borderId="5" applyNumberFormat="0" applyBorder="0" applyAlignment="0" applyProtection="0"/>
    <xf numFmtId="287" fontId="28" fillId="19" borderId="5" applyNumberFormat="0" applyBorder="0" applyAlignment="0" applyProtection="0"/>
    <xf numFmtId="0" fontId="53" fillId="42" borderId="5" applyNumberFormat="0" applyBorder="0" applyAlignment="0" applyProtection="0"/>
    <xf numFmtId="287" fontId="28" fillId="19" borderId="5" applyNumberFormat="0" applyBorder="0" applyAlignment="0" applyProtection="0"/>
    <xf numFmtId="0" fontId="53" fillId="42" borderId="5" applyNumberFormat="0" applyBorder="0" applyAlignment="0" applyProtection="0"/>
    <xf numFmtId="287" fontId="1" fillId="19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0" borderId="5" applyNumberFormat="0" applyBorder="0" applyAlignment="0" applyProtection="0"/>
    <xf numFmtId="287" fontId="53" fillId="40" borderId="5" applyNumberFormat="0" applyBorder="0" applyAlignment="0" applyProtection="0"/>
    <xf numFmtId="287" fontId="53" fillId="38" borderId="5" applyNumberFormat="0" applyBorder="0" applyAlignment="0" applyProtection="0"/>
    <xf numFmtId="0" fontId="28" fillId="23" borderId="5" applyNumberFormat="0" applyBorder="0" applyAlignment="0" applyProtection="0"/>
    <xf numFmtId="287" fontId="28" fillId="23" borderId="5" applyNumberFormat="0" applyBorder="0" applyAlignment="0" applyProtection="0"/>
    <xf numFmtId="0" fontId="53" fillId="40" borderId="5" applyNumberFormat="0" applyBorder="0" applyAlignment="0" applyProtection="0"/>
    <xf numFmtId="287" fontId="28" fillId="23" borderId="5" applyNumberFormat="0" applyBorder="0" applyAlignment="0" applyProtection="0"/>
    <xf numFmtId="0" fontId="53" fillId="40" borderId="5" applyNumberFormat="0" applyBorder="0" applyAlignment="0" applyProtection="0"/>
    <xf numFmtId="287" fontId="1" fillId="23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39" borderId="5" applyNumberFormat="0" applyBorder="0" applyAlignment="0" applyProtection="0"/>
    <xf numFmtId="287" fontId="53" fillId="39" borderId="5" applyNumberFormat="0" applyBorder="0" applyAlignment="0" applyProtection="0"/>
    <xf numFmtId="287" fontId="53" fillId="39" borderId="5" applyNumberFormat="0" applyBorder="0" applyAlignment="0" applyProtection="0"/>
    <xf numFmtId="0" fontId="28" fillId="27" borderId="5" applyNumberFormat="0" applyBorder="0" applyAlignment="0" applyProtection="0"/>
    <xf numFmtId="287" fontId="28" fillId="27" borderId="5" applyNumberFormat="0" applyBorder="0" applyAlignment="0" applyProtection="0"/>
    <xf numFmtId="0" fontId="53" fillId="39" borderId="5" applyNumberFormat="0" applyBorder="0" applyAlignment="0" applyProtection="0"/>
    <xf numFmtId="287" fontId="28" fillId="27" borderId="5" applyNumberFormat="0" applyBorder="0" applyAlignment="0" applyProtection="0"/>
    <xf numFmtId="287" fontId="1" fillId="27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42" borderId="5" applyNumberFormat="0" applyBorder="0" applyAlignment="0" applyProtection="0"/>
    <xf numFmtId="287" fontId="53" fillId="42" borderId="5" applyNumberFormat="0" applyBorder="0" applyAlignment="0" applyProtection="0"/>
    <xf numFmtId="287" fontId="53" fillId="40" borderId="5" applyNumberFormat="0" applyBorder="0" applyAlignment="0" applyProtection="0"/>
    <xf numFmtId="0" fontId="28" fillId="31" borderId="5" applyNumberFormat="0" applyBorder="0" applyAlignment="0" applyProtection="0"/>
    <xf numFmtId="287" fontId="28" fillId="31" borderId="5" applyNumberFormat="0" applyBorder="0" applyAlignment="0" applyProtection="0"/>
    <xf numFmtId="0" fontId="53" fillId="42" borderId="5" applyNumberFormat="0" applyBorder="0" applyAlignment="0" applyProtection="0"/>
    <xf numFmtId="287" fontId="28" fillId="31" borderId="5" applyNumberFormat="0" applyBorder="0" applyAlignment="0" applyProtection="0"/>
    <xf numFmtId="0" fontId="53" fillId="42" borderId="5" applyNumberFormat="0" applyBorder="0" applyAlignment="0" applyProtection="0"/>
    <xf numFmtId="287" fontId="1" fillId="31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3" borderId="5" applyNumberFormat="0" applyBorder="0" applyAlignment="0" applyProtection="0"/>
    <xf numFmtId="287" fontId="53" fillId="43" borderId="5" applyNumberFormat="0" applyBorder="0" applyAlignment="0" applyProtection="0"/>
    <xf numFmtId="287" fontId="53" fillId="44" borderId="5" applyNumberFormat="0" applyBorder="0" applyAlignment="0" applyProtection="0"/>
    <xf numFmtId="0" fontId="28" fillId="12" borderId="5" applyNumberFormat="0" applyBorder="0" applyAlignment="0" applyProtection="0"/>
    <xf numFmtId="287" fontId="28" fillId="12" borderId="5" applyNumberFormat="0" applyBorder="0" applyAlignment="0" applyProtection="0"/>
    <xf numFmtId="0" fontId="53" fillId="43" borderId="5" applyNumberFormat="0" applyBorder="0" applyAlignment="0" applyProtection="0"/>
    <xf numFmtId="287" fontId="28" fillId="12" borderId="5" applyNumberFormat="0" applyBorder="0" applyAlignment="0" applyProtection="0"/>
    <xf numFmtId="0" fontId="53" fillId="43" borderId="5" applyNumberFormat="0" applyBorder="0" applyAlignment="0" applyProtection="0"/>
    <xf numFmtId="287" fontId="1" fillId="12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5" borderId="5" applyNumberFormat="0" applyBorder="0" applyAlignment="0" applyProtection="0"/>
    <xf numFmtId="287" fontId="53" fillId="45" borderId="5" applyNumberFormat="0" applyBorder="0" applyAlignment="0" applyProtection="0"/>
    <xf numFmtId="287" fontId="53" fillId="45" borderId="5" applyNumberFormat="0" applyBorder="0" applyAlignment="0" applyProtection="0"/>
    <xf numFmtId="0" fontId="28" fillId="16" borderId="5" applyNumberFormat="0" applyBorder="0" applyAlignment="0" applyProtection="0"/>
    <xf numFmtId="287" fontId="28" fillId="16" borderId="5" applyNumberFormat="0" applyBorder="0" applyAlignment="0" applyProtection="0"/>
    <xf numFmtId="0" fontId="53" fillId="45" borderId="5" applyNumberFormat="0" applyBorder="0" applyAlignment="0" applyProtection="0"/>
    <xf numFmtId="287" fontId="28" fillId="16" borderId="5" applyNumberFormat="0" applyBorder="0" applyAlignment="0" applyProtection="0"/>
    <xf numFmtId="287" fontId="1" fillId="16" borderId="5" applyNumberFormat="0" applyBorder="0" applyAlignment="0" applyProtection="0"/>
    <xf numFmtId="0" fontId="53" fillId="45" borderId="5" applyNumberFormat="0" applyBorder="0" applyAlignment="0" applyProtection="0"/>
    <xf numFmtId="0" fontId="53" fillId="45" borderId="5" applyNumberFormat="0" applyBorder="0" applyAlignment="0" applyProtection="0"/>
    <xf numFmtId="0" fontId="53" fillId="45" borderId="5" applyNumberFormat="0" applyBorder="0" applyAlignment="0" applyProtection="0"/>
    <xf numFmtId="0" fontId="53" fillId="48" borderId="5" applyNumberFormat="0" applyBorder="0" applyAlignment="0" applyProtection="0"/>
    <xf numFmtId="287" fontId="53" fillId="48" borderId="5" applyNumberFormat="0" applyBorder="0" applyAlignment="0" applyProtection="0"/>
    <xf numFmtId="287" fontId="53" fillId="46" borderId="5" applyNumberFormat="0" applyBorder="0" applyAlignment="0" applyProtection="0"/>
    <xf numFmtId="0" fontId="28" fillId="20" borderId="5" applyNumberFormat="0" applyBorder="0" applyAlignment="0" applyProtection="0"/>
    <xf numFmtId="287" fontId="28" fillId="20" borderId="5" applyNumberFormat="0" applyBorder="0" applyAlignment="0" applyProtection="0"/>
    <xf numFmtId="0" fontId="53" fillId="48" borderId="5" applyNumberFormat="0" applyBorder="0" applyAlignment="0" applyProtection="0"/>
    <xf numFmtId="287" fontId="28" fillId="20" borderId="5" applyNumberFormat="0" applyBorder="0" applyAlignment="0" applyProtection="0"/>
    <xf numFmtId="0" fontId="53" fillId="48" borderId="5" applyNumberFormat="0" applyBorder="0" applyAlignment="0" applyProtection="0"/>
    <xf numFmtId="287" fontId="1" fillId="20" borderId="5" applyNumberFormat="0" applyBorder="0" applyAlignment="0" applyProtection="0"/>
    <xf numFmtId="0" fontId="53" fillId="48" borderId="5" applyNumberFormat="0" applyBorder="0" applyAlignment="0" applyProtection="0"/>
    <xf numFmtId="0" fontId="53" fillId="48" borderId="5" applyNumberFormat="0" applyBorder="0" applyAlignment="0" applyProtection="0"/>
    <xf numFmtId="0" fontId="53" fillId="48" borderId="5" applyNumberFormat="0" applyBorder="0" applyAlignment="0" applyProtection="0"/>
    <xf numFmtId="0" fontId="53" fillId="43" borderId="5" applyNumberFormat="0" applyBorder="0" applyAlignment="0" applyProtection="0"/>
    <xf numFmtId="287" fontId="53" fillId="43" borderId="5" applyNumberFormat="0" applyBorder="0" applyAlignment="0" applyProtection="0"/>
    <xf numFmtId="287" fontId="53" fillId="38" borderId="5" applyNumberFormat="0" applyBorder="0" applyAlignment="0" applyProtection="0"/>
    <xf numFmtId="0" fontId="28" fillId="24" borderId="5" applyNumberFormat="0" applyBorder="0" applyAlignment="0" applyProtection="0"/>
    <xf numFmtId="287" fontId="28" fillId="24" borderId="5" applyNumberFormat="0" applyBorder="0" applyAlignment="0" applyProtection="0"/>
    <xf numFmtId="0" fontId="53" fillId="43" borderId="5" applyNumberFormat="0" applyBorder="0" applyAlignment="0" applyProtection="0"/>
    <xf numFmtId="287" fontId="28" fillId="24" borderId="5" applyNumberFormat="0" applyBorder="0" applyAlignment="0" applyProtection="0"/>
    <xf numFmtId="0" fontId="53" fillId="43" borderId="5" applyNumberFormat="0" applyBorder="0" applyAlignment="0" applyProtection="0"/>
    <xf numFmtId="287" fontId="1" fillId="24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4" borderId="5" applyNumberFormat="0" applyBorder="0" applyAlignment="0" applyProtection="0"/>
    <xf numFmtId="287" fontId="53" fillId="44" borderId="5" applyNumberFormat="0" applyBorder="0" applyAlignment="0" applyProtection="0"/>
    <xf numFmtId="287" fontId="53" fillId="44" borderId="5" applyNumberFormat="0" applyBorder="0" applyAlignment="0" applyProtection="0"/>
    <xf numFmtId="0" fontId="28" fillId="28" borderId="5" applyNumberFormat="0" applyBorder="0" applyAlignment="0" applyProtection="0"/>
    <xf numFmtId="287" fontId="28" fillId="28" borderId="5" applyNumberFormat="0" applyBorder="0" applyAlignment="0" applyProtection="0"/>
    <xf numFmtId="0" fontId="53" fillId="44" borderId="5" applyNumberFormat="0" applyBorder="0" applyAlignment="0" applyProtection="0"/>
    <xf numFmtId="287" fontId="28" fillId="28" borderId="5" applyNumberFormat="0" applyBorder="0" applyAlignment="0" applyProtection="0"/>
    <xf numFmtId="287" fontId="1" fillId="28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3" fillId="48" borderId="5" applyNumberFormat="0" applyBorder="0" applyAlignment="0" applyProtection="0"/>
    <xf numFmtId="287" fontId="53" fillId="48" borderId="5" applyNumberFormat="0" applyBorder="0" applyAlignment="0" applyProtection="0"/>
    <xf numFmtId="287" fontId="53" fillId="47" borderId="5" applyNumberFormat="0" applyBorder="0" applyAlignment="0" applyProtection="0"/>
    <xf numFmtId="0" fontId="28" fillId="32" borderId="5" applyNumberFormat="0" applyBorder="0" applyAlignment="0" applyProtection="0"/>
    <xf numFmtId="287" fontId="28" fillId="32" borderId="5" applyNumberFormat="0" applyBorder="0" applyAlignment="0" applyProtection="0"/>
    <xf numFmtId="0" fontId="53" fillId="48" borderId="5" applyNumberFormat="0" applyBorder="0" applyAlignment="0" applyProtection="0"/>
    <xf numFmtId="287" fontId="28" fillId="32" borderId="5" applyNumberFormat="0" applyBorder="0" applyAlignment="0" applyProtection="0"/>
    <xf numFmtId="0" fontId="53" fillId="48" borderId="5" applyNumberFormat="0" applyBorder="0" applyAlignment="0" applyProtection="0"/>
    <xf numFmtId="287" fontId="1" fillId="32" borderId="5" applyNumberFormat="0" applyBorder="0" applyAlignment="0" applyProtection="0"/>
    <xf numFmtId="0" fontId="53" fillId="48" borderId="5" applyNumberFormat="0" applyBorder="0" applyAlignment="0" applyProtection="0"/>
    <xf numFmtId="0" fontId="53" fillId="48" borderId="5" applyNumberFormat="0" applyBorder="0" applyAlignment="0" applyProtection="0"/>
    <xf numFmtId="0" fontId="53" fillId="48" borderId="5" applyNumberFormat="0" applyBorder="0" applyAlignment="0" applyProtection="0"/>
    <xf numFmtId="43" fontId="56" fillId="0" borderId="31">
      <alignment horizontal="right" vertical="center"/>
    </xf>
    <xf numFmtId="0" fontId="57" fillId="52" borderId="5" applyNumberFormat="0" applyBorder="0" applyAlignment="0" applyProtection="0"/>
    <xf numFmtId="287" fontId="57" fillId="52" borderId="5" applyNumberFormat="0" applyBorder="0" applyAlignment="0" applyProtection="0"/>
    <xf numFmtId="287" fontId="57" fillId="50" borderId="5" applyNumberFormat="0" applyBorder="0" applyAlignment="0" applyProtection="0"/>
    <xf numFmtId="287" fontId="60" fillId="13" borderId="5" applyNumberFormat="0" applyBorder="0" applyAlignment="0" applyProtection="0"/>
    <xf numFmtId="0" fontId="57" fillId="52" borderId="5" applyNumberFormat="0" applyBorder="0" applyAlignment="0" applyProtection="0"/>
    <xf numFmtId="287" fontId="60" fillId="13" borderId="5" applyNumberFormat="0" applyBorder="0" applyAlignment="0" applyProtection="0"/>
    <xf numFmtId="0" fontId="57" fillId="52" borderId="5" applyNumberFormat="0" applyBorder="0" applyAlignment="0" applyProtection="0"/>
    <xf numFmtId="287" fontId="27" fillId="13" borderId="5" applyNumberFormat="0" applyBorder="0" applyAlignment="0" applyProtection="0"/>
    <xf numFmtId="0" fontId="57" fillId="52" borderId="5" applyNumberFormat="0" applyBorder="0" applyAlignment="0" applyProtection="0"/>
    <xf numFmtId="0" fontId="57" fillId="52" borderId="5" applyNumberFormat="0" applyBorder="0" applyAlignment="0" applyProtection="0"/>
    <xf numFmtId="0" fontId="57" fillId="52" borderId="5" applyNumberFormat="0" applyBorder="0" applyAlignment="0" applyProtection="0"/>
    <xf numFmtId="0" fontId="57" fillId="45" borderId="5" applyNumberFormat="0" applyBorder="0" applyAlignment="0" applyProtection="0"/>
    <xf numFmtId="287" fontId="57" fillId="45" borderId="5" applyNumberFormat="0" applyBorder="0" applyAlignment="0" applyProtection="0"/>
    <xf numFmtId="287" fontId="57" fillId="45" borderId="5" applyNumberFormat="0" applyBorder="0" applyAlignment="0" applyProtection="0"/>
    <xf numFmtId="287" fontId="60" fillId="17" borderId="5" applyNumberFormat="0" applyBorder="0" applyAlignment="0" applyProtection="0"/>
    <xf numFmtId="0" fontId="57" fillId="45" borderId="5" applyNumberFormat="0" applyBorder="0" applyAlignment="0" applyProtection="0"/>
    <xf numFmtId="287" fontId="60" fillId="17" borderId="5" applyNumberFormat="0" applyBorder="0" applyAlignment="0" applyProtection="0"/>
    <xf numFmtId="287" fontId="27" fillId="17" borderId="5" applyNumberFormat="0" applyBorder="0" applyAlignment="0" applyProtection="0"/>
    <xf numFmtId="0" fontId="57" fillId="45" borderId="5" applyNumberFormat="0" applyBorder="0" applyAlignment="0" applyProtection="0"/>
    <xf numFmtId="0" fontId="57" fillId="45" borderId="5" applyNumberFormat="0" applyBorder="0" applyAlignment="0" applyProtection="0"/>
    <xf numFmtId="0" fontId="57" fillId="45" borderId="5" applyNumberFormat="0" applyBorder="0" applyAlignment="0" applyProtection="0"/>
    <xf numFmtId="0" fontId="57" fillId="48" borderId="5" applyNumberFormat="0" applyBorder="0" applyAlignment="0" applyProtection="0"/>
    <xf numFmtId="287" fontId="57" fillId="48" borderId="5" applyNumberFormat="0" applyBorder="0" applyAlignment="0" applyProtection="0"/>
    <xf numFmtId="287" fontId="57" fillId="46" borderId="5" applyNumberFormat="0" applyBorder="0" applyAlignment="0" applyProtection="0"/>
    <xf numFmtId="287" fontId="60" fillId="21" borderId="5" applyNumberFormat="0" applyBorder="0" applyAlignment="0" applyProtection="0"/>
    <xf numFmtId="0" fontId="57" fillId="48" borderId="5" applyNumberFormat="0" applyBorder="0" applyAlignment="0" applyProtection="0"/>
    <xf numFmtId="287" fontId="60" fillId="21" borderId="5" applyNumberFormat="0" applyBorder="0" applyAlignment="0" applyProtection="0"/>
    <xf numFmtId="0" fontId="57" fillId="48" borderId="5" applyNumberFormat="0" applyBorder="0" applyAlignment="0" applyProtection="0"/>
    <xf numFmtId="287" fontId="27" fillId="21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57" fillId="48" borderId="5" applyNumberFormat="0" applyBorder="0" applyAlignment="0" applyProtection="0"/>
    <xf numFmtId="0" fontId="57" fillId="43" borderId="5" applyNumberFormat="0" applyBorder="0" applyAlignment="0" applyProtection="0"/>
    <xf numFmtId="287" fontId="57" fillId="43" borderId="5" applyNumberFormat="0" applyBorder="0" applyAlignment="0" applyProtection="0"/>
    <xf numFmtId="287" fontId="57" fillId="51" borderId="5" applyNumberFormat="0" applyBorder="0" applyAlignment="0" applyProtection="0"/>
    <xf numFmtId="287" fontId="60" fillId="25" borderId="5" applyNumberFormat="0" applyBorder="0" applyAlignment="0" applyProtection="0"/>
    <xf numFmtId="0" fontId="57" fillId="43" borderId="5" applyNumberFormat="0" applyBorder="0" applyAlignment="0" applyProtection="0"/>
    <xf numFmtId="287" fontId="60" fillId="25" borderId="5" applyNumberFormat="0" applyBorder="0" applyAlignment="0" applyProtection="0"/>
    <xf numFmtId="0" fontId="57" fillId="43" borderId="5" applyNumberFormat="0" applyBorder="0" applyAlignment="0" applyProtection="0"/>
    <xf numFmtId="287" fontId="27" fillId="25" borderId="5" applyNumberFormat="0" applyBorder="0" applyAlignment="0" applyProtection="0"/>
    <xf numFmtId="0" fontId="57" fillId="43" borderId="5" applyNumberFormat="0" applyBorder="0" applyAlignment="0" applyProtection="0"/>
    <xf numFmtId="0" fontId="57" fillId="43" borderId="5" applyNumberFormat="0" applyBorder="0" applyAlignment="0" applyProtection="0"/>
    <xf numFmtId="0" fontId="57" fillId="43" borderId="5" applyNumberFormat="0" applyBorder="0" applyAlignment="0" applyProtection="0"/>
    <xf numFmtId="0" fontId="57" fillId="52" borderId="5" applyNumberFormat="0" applyBorder="0" applyAlignment="0" applyProtection="0"/>
    <xf numFmtId="287" fontId="57" fillId="52" borderId="5" applyNumberFormat="0" applyBorder="0" applyAlignment="0" applyProtection="0"/>
    <xf numFmtId="287" fontId="57" fillId="52" borderId="5" applyNumberFormat="0" applyBorder="0" applyAlignment="0" applyProtection="0"/>
    <xf numFmtId="287" fontId="60" fillId="29" borderId="5" applyNumberFormat="0" applyBorder="0" applyAlignment="0" applyProtection="0"/>
    <xf numFmtId="0" fontId="57" fillId="52" borderId="5" applyNumberFormat="0" applyBorder="0" applyAlignment="0" applyProtection="0"/>
    <xf numFmtId="287" fontId="60" fillId="29" borderId="5" applyNumberFormat="0" applyBorder="0" applyAlignment="0" applyProtection="0"/>
    <xf numFmtId="287" fontId="27" fillId="29" borderId="5" applyNumberFormat="0" applyBorder="0" applyAlignment="0" applyProtection="0"/>
    <xf numFmtId="0" fontId="57" fillId="52" borderId="5" applyNumberFormat="0" applyBorder="0" applyAlignment="0" applyProtection="0"/>
    <xf numFmtId="0" fontId="57" fillId="52" borderId="5" applyNumberFormat="0" applyBorder="0" applyAlignment="0" applyProtection="0"/>
    <xf numFmtId="0" fontId="57" fillId="52" borderId="5" applyNumberFormat="0" applyBorder="0" applyAlignment="0" applyProtection="0"/>
    <xf numFmtId="0" fontId="57" fillId="45" borderId="5" applyNumberFormat="0" applyBorder="0" applyAlignment="0" applyProtection="0"/>
    <xf numFmtId="287" fontId="57" fillId="45" borderId="5" applyNumberFormat="0" applyBorder="0" applyAlignment="0" applyProtection="0"/>
    <xf numFmtId="287" fontId="57" fillId="53" borderId="5" applyNumberFormat="0" applyBorder="0" applyAlignment="0" applyProtection="0"/>
    <xf numFmtId="287" fontId="60" fillId="33" borderId="5" applyNumberFormat="0" applyBorder="0" applyAlignment="0" applyProtection="0"/>
    <xf numFmtId="0" fontId="57" fillId="45" borderId="5" applyNumberFormat="0" applyBorder="0" applyAlignment="0" applyProtection="0"/>
    <xf numFmtId="287" fontId="60" fillId="33" borderId="5" applyNumberFormat="0" applyBorder="0" applyAlignment="0" applyProtection="0"/>
    <xf numFmtId="0" fontId="57" fillId="45" borderId="5" applyNumberFormat="0" applyBorder="0" applyAlignment="0" applyProtection="0"/>
    <xf numFmtId="287" fontId="27" fillId="33" borderId="5" applyNumberFormat="0" applyBorder="0" applyAlignment="0" applyProtection="0"/>
    <xf numFmtId="0" fontId="57" fillId="45" borderId="5" applyNumberFormat="0" applyBorder="0" applyAlignment="0" applyProtection="0"/>
    <xf numFmtId="0" fontId="57" fillId="45" borderId="5" applyNumberFormat="0" applyBorder="0" applyAlignment="0" applyProtection="0"/>
    <xf numFmtId="0" fontId="57" fillId="45" borderId="5" applyNumberFormat="0" applyBorder="0" applyAlignment="0" applyProtection="0"/>
    <xf numFmtId="287" fontId="247" fillId="80" borderId="5" applyNumberFormat="0" applyBorder="0" applyAlignment="0" applyProtection="0"/>
    <xf numFmtId="287" fontId="247" fillId="80" borderId="5" applyNumberFormat="0" applyBorder="0" applyAlignment="0" applyProtection="0"/>
    <xf numFmtId="287" fontId="248" fillId="81" borderId="5" applyNumberFormat="0" applyBorder="0" applyAlignment="0" applyProtection="0"/>
    <xf numFmtId="0" fontId="57" fillId="52" borderId="5" applyNumberFormat="0" applyBorder="0" applyAlignment="0" applyProtection="0"/>
    <xf numFmtId="287" fontId="57" fillId="52" borderId="5" applyNumberFormat="0" applyBorder="0" applyAlignment="0" applyProtection="0"/>
    <xf numFmtId="287" fontId="57" fillId="58" borderId="5" applyNumberFormat="0" applyBorder="0" applyAlignment="0" applyProtection="0"/>
    <xf numFmtId="287" fontId="60" fillId="10" borderId="5" applyNumberFormat="0" applyBorder="0" applyAlignment="0" applyProtection="0"/>
    <xf numFmtId="0" fontId="57" fillId="52" borderId="5" applyNumberFormat="0" applyBorder="0" applyAlignment="0" applyProtection="0"/>
    <xf numFmtId="287" fontId="60" fillId="10" borderId="5" applyNumberFormat="0" applyBorder="0" applyAlignment="0" applyProtection="0"/>
    <xf numFmtId="0" fontId="57" fillId="52" borderId="5" applyNumberFormat="0" applyBorder="0" applyAlignment="0" applyProtection="0"/>
    <xf numFmtId="287" fontId="27" fillId="10" borderId="5" applyNumberFormat="0" applyBorder="0" applyAlignment="0" applyProtection="0"/>
    <xf numFmtId="0" fontId="57" fillId="52" borderId="5" applyNumberFormat="0" applyBorder="0" applyAlignment="0" applyProtection="0"/>
    <xf numFmtId="0" fontId="57" fillId="52" borderId="5" applyNumberFormat="0" applyBorder="0" applyAlignment="0" applyProtection="0"/>
    <xf numFmtId="0" fontId="57" fillId="52" borderId="5" applyNumberFormat="0" applyBorder="0" applyAlignment="0" applyProtection="0"/>
    <xf numFmtId="287" fontId="247" fillId="65" borderId="5" applyNumberFormat="0" applyBorder="0" applyAlignment="0" applyProtection="0"/>
    <xf numFmtId="287" fontId="247" fillId="64" borderId="5" applyNumberFormat="0" applyBorder="0" applyAlignment="0" applyProtection="0"/>
    <xf numFmtId="287" fontId="248" fillId="82" borderId="5" applyNumberFormat="0" applyBorder="0" applyAlignment="0" applyProtection="0"/>
    <xf numFmtId="0" fontId="57" fillId="60" borderId="5" applyNumberFormat="0" applyBorder="0" applyAlignment="0" applyProtection="0"/>
    <xf numFmtId="287" fontId="57" fillId="60" borderId="5" applyNumberFormat="0" applyBorder="0" applyAlignment="0" applyProtection="0"/>
    <xf numFmtId="287" fontId="57" fillId="60" borderId="5" applyNumberFormat="0" applyBorder="0" applyAlignment="0" applyProtection="0"/>
    <xf numFmtId="287" fontId="60" fillId="14" borderId="5" applyNumberFormat="0" applyBorder="0" applyAlignment="0" applyProtection="0"/>
    <xf numFmtId="0" fontId="57" fillId="60" borderId="5" applyNumberFormat="0" applyBorder="0" applyAlignment="0" applyProtection="0"/>
    <xf numFmtId="287" fontId="60" fillId="14" borderId="5" applyNumberFormat="0" applyBorder="0" applyAlignment="0" applyProtection="0"/>
    <xf numFmtId="0" fontId="57" fillId="60" borderId="5" applyNumberFormat="0" applyBorder="0" applyAlignment="0" applyProtection="0"/>
    <xf numFmtId="287" fontId="27" fillId="14" borderId="5" applyNumberFormat="0" applyBorder="0" applyAlignment="0" applyProtection="0"/>
    <xf numFmtId="0" fontId="57" fillId="60" borderId="5" applyNumberFormat="0" applyBorder="0" applyAlignment="0" applyProtection="0"/>
    <xf numFmtId="0" fontId="57" fillId="60" borderId="5" applyNumberFormat="0" applyBorder="0" applyAlignment="0" applyProtection="0"/>
    <xf numFmtId="0" fontId="57" fillId="60" borderId="5" applyNumberFormat="0" applyBorder="0" applyAlignment="0" applyProtection="0"/>
    <xf numFmtId="287" fontId="247" fillId="65" borderId="5" applyNumberFormat="0" applyBorder="0" applyAlignment="0" applyProtection="0"/>
    <xf numFmtId="287" fontId="247" fillId="83" borderId="5" applyNumberFormat="0" applyBorder="0" applyAlignment="0" applyProtection="0"/>
    <xf numFmtId="287" fontId="248" fillId="64" borderId="5" applyNumberFormat="0" applyBorder="0" applyAlignment="0" applyProtection="0"/>
    <xf numFmtId="0" fontId="57" fillId="62" borderId="5" applyNumberFormat="0" applyBorder="0" applyAlignment="0" applyProtection="0"/>
    <xf numFmtId="287" fontId="57" fillId="62" borderId="5" applyNumberFormat="0" applyBorder="0" applyAlignment="0" applyProtection="0"/>
    <xf numFmtId="287" fontId="57" fillId="62" borderId="5" applyNumberFormat="0" applyBorder="0" applyAlignment="0" applyProtection="0"/>
    <xf numFmtId="287" fontId="60" fillId="18" borderId="5" applyNumberFormat="0" applyBorder="0" applyAlignment="0" applyProtection="0"/>
    <xf numFmtId="0" fontId="57" fillId="62" borderId="5" applyNumberFormat="0" applyBorder="0" applyAlignment="0" applyProtection="0"/>
    <xf numFmtId="287" fontId="60" fillId="18" borderId="5" applyNumberFormat="0" applyBorder="0" applyAlignment="0" applyProtection="0"/>
    <xf numFmtId="0" fontId="57" fillId="62" borderId="5" applyNumberFormat="0" applyBorder="0" applyAlignment="0" applyProtection="0"/>
    <xf numFmtId="287" fontId="27" fillId="18" borderId="5" applyNumberFormat="0" applyBorder="0" applyAlignment="0" applyProtection="0"/>
    <xf numFmtId="0" fontId="57" fillId="62" borderId="5" applyNumberFormat="0" applyBorder="0" applyAlignment="0" applyProtection="0"/>
    <xf numFmtId="0" fontId="57" fillId="62" borderId="5" applyNumberFormat="0" applyBorder="0" applyAlignment="0" applyProtection="0"/>
    <xf numFmtId="0" fontId="57" fillId="62" borderId="5" applyNumberFormat="0" applyBorder="0" applyAlignment="0" applyProtection="0"/>
    <xf numFmtId="287" fontId="247" fillId="80" borderId="5" applyNumberFormat="0" applyBorder="0" applyAlignment="0" applyProtection="0"/>
    <xf numFmtId="287" fontId="247" fillId="64" borderId="5" applyNumberFormat="0" applyBorder="0" applyAlignment="0" applyProtection="0"/>
    <xf numFmtId="287" fontId="248" fillId="64" borderId="5" applyNumberFormat="0" applyBorder="0" applyAlignment="0" applyProtection="0"/>
    <xf numFmtId="0" fontId="57" fillId="54" borderId="5" applyNumberFormat="0" applyBorder="0" applyAlignment="0" applyProtection="0"/>
    <xf numFmtId="287" fontId="57" fillId="54" borderId="5" applyNumberFormat="0" applyBorder="0" applyAlignment="0" applyProtection="0"/>
    <xf numFmtId="287" fontId="57" fillId="51" borderId="5" applyNumberFormat="0" applyBorder="0" applyAlignment="0" applyProtection="0"/>
    <xf numFmtId="287" fontId="60" fillId="22" borderId="5" applyNumberFormat="0" applyBorder="0" applyAlignment="0" applyProtection="0"/>
    <xf numFmtId="0" fontId="57" fillId="54" borderId="5" applyNumberFormat="0" applyBorder="0" applyAlignment="0" applyProtection="0"/>
    <xf numFmtId="287" fontId="60" fillId="22" borderId="5" applyNumberFormat="0" applyBorder="0" applyAlignment="0" applyProtection="0"/>
    <xf numFmtId="0" fontId="57" fillId="54" borderId="5" applyNumberFormat="0" applyBorder="0" applyAlignment="0" applyProtection="0"/>
    <xf numFmtId="287" fontId="27" fillId="22" borderId="5" applyNumberFormat="0" applyBorder="0" applyAlignment="0" applyProtection="0"/>
    <xf numFmtId="0" fontId="57" fillId="54" borderId="5" applyNumberFormat="0" applyBorder="0" applyAlignment="0" applyProtection="0"/>
    <xf numFmtId="0" fontId="57" fillId="54" borderId="5" applyNumberFormat="0" applyBorder="0" applyAlignment="0" applyProtection="0"/>
    <xf numFmtId="0" fontId="57" fillId="54" borderId="5" applyNumberFormat="0" applyBorder="0" applyAlignment="0" applyProtection="0"/>
    <xf numFmtId="287" fontId="247" fillId="84" borderId="5" applyNumberFormat="0" applyBorder="0" applyAlignment="0" applyProtection="0"/>
    <xf numFmtId="287" fontId="247" fillId="80" borderId="5" applyNumberFormat="0" applyBorder="0" applyAlignment="0" applyProtection="0"/>
    <xf numFmtId="287" fontId="248" fillId="81" borderId="5" applyNumberFormat="0" applyBorder="0" applyAlignment="0" applyProtection="0"/>
    <xf numFmtId="0" fontId="57" fillId="52" borderId="5" applyNumberFormat="0" applyBorder="0" applyAlignment="0" applyProtection="0"/>
    <xf numFmtId="287" fontId="57" fillId="52" borderId="5" applyNumberFormat="0" applyBorder="0" applyAlignment="0" applyProtection="0"/>
    <xf numFmtId="287" fontId="57" fillId="52" borderId="5" applyNumberFormat="0" applyBorder="0" applyAlignment="0" applyProtection="0"/>
    <xf numFmtId="287" fontId="60" fillId="26" borderId="5" applyNumberFormat="0" applyBorder="0" applyAlignment="0" applyProtection="0"/>
    <xf numFmtId="0" fontId="57" fillId="52" borderId="5" applyNumberFormat="0" applyBorder="0" applyAlignment="0" applyProtection="0"/>
    <xf numFmtId="287" fontId="60" fillId="26" borderId="5" applyNumberFormat="0" applyBorder="0" applyAlignment="0" applyProtection="0"/>
    <xf numFmtId="0" fontId="57" fillId="52" borderId="5" applyNumberFormat="0" applyBorder="0" applyAlignment="0" applyProtection="0"/>
    <xf numFmtId="287" fontId="27" fillId="26" borderId="5" applyNumberFormat="0" applyBorder="0" applyAlignment="0" applyProtection="0"/>
    <xf numFmtId="0" fontId="57" fillId="52" borderId="5" applyNumberFormat="0" applyBorder="0" applyAlignment="0" applyProtection="0"/>
    <xf numFmtId="0" fontId="57" fillId="52" borderId="5" applyNumberFormat="0" applyBorder="0" applyAlignment="0" applyProtection="0"/>
    <xf numFmtId="0" fontId="57" fillId="52" borderId="5" applyNumberFormat="0" applyBorder="0" applyAlignment="0" applyProtection="0"/>
    <xf numFmtId="287" fontId="247" fillId="65" borderId="5" applyNumberFormat="0" applyBorder="0" applyAlignment="0" applyProtection="0"/>
    <xf numFmtId="287" fontId="247" fillId="59" borderId="5" applyNumberFormat="0" applyBorder="0" applyAlignment="0" applyProtection="0"/>
    <xf numFmtId="287" fontId="248" fillId="59" borderId="5" applyNumberFormat="0" applyBorder="0" applyAlignment="0" applyProtection="0"/>
    <xf numFmtId="0" fontId="57" fillId="67" borderId="5" applyNumberFormat="0" applyBorder="0" applyAlignment="0" applyProtection="0"/>
    <xf numFmtId="287" fontId="57" fillId="67" borderId="5" applyNumberFormat="0" applyBorder="0" applyAlignment="0" applyProtection="0"/>
    <xf numFmtId="287" fontId="57" fillId="67" borderId="5" applyNumberFormat="0" applyBorder="0" applyAlignment="0" applyProtection="0"/>
    <xf numFmtId="287" fontId="60" fillId="30" borderId="5" applyNumberFormat="0" applyBorder="0" applyAlignment="0" applyProtection="0"/>
    <xf numFmtId="0" fontId="57" fillId="67" borderId="5" applyNumberFormat="0" applyBorder="0" applyAlignment="0" applyProtection="0"/>
    <xf numFmtId="287" fontId="60" fillId="30" borderId="5" applyNumberFormat="0" applyBorder="0" applyAlignment="0" applyProtection="0"/>
    <xf numFmtId="0" fontId="57" fillId="67" borderId="5" applyNumberFormat="0" applyBorder="0" applyAlignment="0" applyProtection="0"/>
    <xf numFmtId="287" fontId="27" fillId="30" borderId="5" applyNumberFormat="0" applyBorder="0" applyAlignment="0" applyProtection="0"/>
    <xf numFmtId="0" fontId="57" fillId="67" borderId="5" applyNumberFormat="0" applyBorder="0" applyAlignment="0" applyProtection="0"/>
    <xf numFmtId="0" fontId="57" fillId="67" borderId="5" applyNumberFormat="0" applyBorder="0" applyAlignment="0" applyProtection="0"/>
    <xf numFmtId="0" fontId="57" fillId="67" borderId="5" applyNumberFormat="0" applyBorder="0" applyAlignment="0" applyProtection="0"/>
    <xf numFmtId="38" fontId="99" fillId="0" borderId="5" applyFill="0" applyBorder="0" applyAlignment="0" applyProtection="0"/>
    <xf numFmtId="3" fontId="99" fillId="0" borderId="5"/>
    <xf numFmtId="3" fontId="99" fillId="0" borderId="5"/>
    <xf numFmtId="0" fontId="68" fillId="36" borderId="5" applyNumberFormat="0" applyBorder="0" applyAlignment="0" applyProtection="0"/>
    <xf numFmtId="287" fontId="68" fillId="36" borderId="5" applyNumberFormat="0" applyBorder="0" applyAlignment="0" applyProtection="0"/>
    <xf numFmtId="287" fontId="68" fillId="36" borderId="5" applyNumberFormat="0" applyBorder="0" applyAlignment="0" applyProtection="0"/>
    <xf numFmtId="287" fontId="71" fillId="4" borderId="5" applyNumberFormat="0" applyBorder="0" applyAlignment="0" applyProtection="0"/>
    <xf numFmtId="0" fontId="68" fillId="36" borderId="5" applyNumberFormat="0" applyBorder="0" applyAlignment="0" applyProtection="0"/>
    <xf numFmtId="287" fontId="71" fillId="4" borderId="5" applyNumberFormat="0" applyBorder="0" applyAlignment="0" applyProtection="0"/>
    <xf numFmtId="287" fontId="18" fillId="4" borderId="5" applyNumberFormat="0" applyBorder="0" applyAlignment="0" applyProtection="0"/>
    <xf numFmtId="0" fontId="68" fillId="36" borderId="5" applyNumberFormat="0" applyBorder="0" applyAlignment="0" applyProtection="0"/>
    <xf numFmtId="0" fontId="68" fillId="36" borderId="5" applyNumberFormat="0" applyBorder="0" applyAlignment="0" applyProtection="0"/>
    <xf numFmtId="0" fontId="68" fillId="36" borderId="5" applyNumberFormat="0" applyBorder="0" applyAlignment="0" applyProtection="0"/>
    <xf numFmtId="205" fontId="30" fillId="0" borderId="5" applyFont="0" applyFill="0" applyBorder="0" applyAlignment="0" applyProtection="0"/>
    <xf numFmtId="287" fontId="249" fillId="0" borderId="5" applyFont="0" applyFill="0" applyBorder="0" applyAlignment="0" applyProtection="0"/>
    <xf numFmtId="287" fontId="73" fillId="0" borderId="5" applyNumberFormat="0" applyFill="0" applyBorder="0" applyAlignment="0" applyProtection="0"/>
    <xf numFmtId="287" fontId="99" fillId="0" borderId="5" applyFont="0" applyFill="0" applyBorder="0" applyAlignment="0" applyProtection="0"/>
    <xf numFmtId="3" fontId="154" fillId="0" borderId="5"/>
    <xf numFmtId="3" fontId="154" fillId="0" borderId="5"/>
    <xf numFmtId="43" fontId="30" fillId="0" borderId="5" applyFont="0" applyFill="0" applyBorder="0" applyAlignment="0" applyProtection="0"/>
    <xf numFmtId="277" fontId="241" fillId="0" borderId="5" applyFill="0" applyBorder="0" applyAlignment="0"/>
    <xf numFmtId="276" fontId="30" fillId="0" borderId="5" applyFill="0" applyBorder="0" applyAlignment="0"/>
    <xf numFmtId="287" fontId="30" fillId="0" borderId="5" applyFill="0" applyBorder="0" applyAlignment="0"/>
    <xf numFmtId="287" fontId="30" fillId="0" borderId="5" applyFill="0" applyBorder="0" applyAlignment="0"/>
    <xf numFmtId="283" fontId="30" fillId="0" borderId="5" applyFill="0" applyBorder="0" applyAlignment="0"/>
    <xf numFmtId="287" fontId="30" fillId="0" borderId="5" applyFill="0" applyBorder="0" applyAlignment="0"/>
    <xf numFmtId="284" fontId="30" fillId="0" borderId="5" applyFill="0" applyBorder="0" applyAlignment="0"/>
    <xf numFmtId="276" fontId="30" fillId="0" borderId="5" applyFill="0" applyBorder="0" applyAlignment="0"/>
    <xf numFmtId="0" fontId="76" fillId="41" borderId="34" applyNumberFormat="0" applyAlignment="0" applyProtection="0"/>
    <xf numFmtId="287" fontId="76" fillId="41" borderId="34" applyNumberFormat="0" applyAlignment="0" applyProtection="0"/>
    <xf numFmtId="287" fontId="76" fillId="43" borderId="34" applyNumberFormat="0" applyAlignment="0" applyProtection="0"/>
    <xf numFmtId="287" fontId="79" fillId="7" borderId="17" applyNumberFormat="0" applyAlignment="0" applyProtection="0"/>
    <xf numFmtId="0" fontId="76" fillId="41" borderId="34" applyNumberFormat="0" applyAlignment="0" applyProtection="0"/>
    <xf numFmtId="287" fontId="79" fillId="7" borderId="17" applyNumberFormat="0" applyAlignment="0" applyProtection="0"/>
    <xf numFmtId="0" fontId="76" fillId="41" borderId="34" applyNumberFormat="0" applyAlignment="0" applyProtection="0"/>
    <xf numFmtId="287" fontId="21" fillId="7" borderId="17" applyNumberFormat="0" applyAlignment="0" applyProtection="0"/>
    <xf numFmtId="0" fontId="76" fillId="41" borderId="34" applyNumberFormat="0" applyAlignment="0" applyProtection="0"/>
    <xf numFmtId="0" fontId="76" fillId="41" borderId="34" applyNumberFormat="0" applyAlignment="0" applyProtection="0"/>
    <xf numFmtId="0" fontId="76" fillId="41" borderId="34" applyNumberFormat="0" applyAlignment="0" applyProtection="0"/>
    <xf numFmtId="0" fontId="80" fillId="68" borderId="35" applyNumberFormat="0" applyAlignment="0" applyProtection="0"/>
    <xf numFmtId="287" fontId="80" fillId="68" borderId="35" applyNumberFormat="0" applyAlignment="0" applyProtection="0"/>
    <xf numFmtId="287" fontId="80" fillId="68" borderId="35" applyNumberFormat="0" applyAlignment="0" applyProtection="0"/>
    <xf numFmtId="287" fontId="83" fillId="8" borderId="20" applyNumberFormat="0" applyAlignment="0" applyProtection="0"/>
    <xf numFmtId="0" fontId="80" fillId="68" borderId="35" applyNumberFormat="0" applyAlignment="0" applyProtection="0"/>
    <xf numFmtId="287" fontId="83" fillId="8" borderId="20" applyNumberFormat="0" applyAlignment="0" applyProtection="0"/>
    <xf numFmtId="287" fontId="23" fillId="8" borderId="20" applyNumberFormat="0" applyAlignment="0" applyProtection="0"/>
    <xf numFmtId="0" fontId="80" fillId="68" borderId="35" applyNumberFormat="0" applyAlignment="0" applyProtection="0"/>
    <xf numFmtId="0" fontId="80" fillId="68" borderId="35" applyNumberFormat="0" applyAlignment="0" applyProtection="0"/>
    <xf numFmtId="0" fontId="80" fillId="68" borderId="35" applyNumberFormat="0" applyAlignment="0" applyProtection="0"/>
    <xf numFmtId="43" fontId="31" fillId="0" borderId="5" applyFont="0" applyFill="0" applyBorder="0" applyAlignment="0" applyProtection="0"/>
    <xf numFmtId="287" fontId="95" fillId="0" borderId="5"/>
    <xf numFmtId="287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32" fillId="0" borderId="5" applyFont="0" applyFill="0" applyBorder="0" applyAlignment="0" applyProtection="0"/>
    <xf numFmtId="200" fontId="92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88" fontId="90" fillId="0" borderId="5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89" fillId="0" borderId="5" applyFont="0" applyFill="0" applyBorder="0" applyAlignment="0" applyProtection="0"/>
    <xf numFmtId="287" fontId="32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32" fillId="0" borderId="5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8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94" fontId="30" fillId="0" borderId="5" applyFont="0" applyFill="0" applyBorder="0" applyAlignment="0" applyProtection="0"/>
    <xf numFmtId="275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72" fontId="32" fillId="0" borderId="5" applyFont="0" applyFill="0" applyBorder="0" applyAlignment="0" applyProtection="0"/>
    <xf numFmtId="272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91" fillId="0" borderId="5" applyFont="0" applyFill="0" applyBorder="0" applyAlignment="0" applyProtection="0"/>
    <xf numFmtId="188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188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9" fontId="6" fillId="0" borderId="5"/>
    <xf numFmtId="9" fontId="6" fillId="0" borderId="5"/>
    <xf numFmtId="9" fontId="40" fillId="0" borderId="5"/>
    <xf numFmtId="9" fontId="40" fillId="0" borderId="5"/>
    <xf numFmtId="9" fontId="40" fillId="0" borderId="5"/>
    <xf numFmtId="9" fontId="6" fillId="0" borderId="5"/>
    <xf numFmtId="9" fontId="6" fillId="0" borderId="5"/>
    <xf numFmtId="9" fontId="6" fillId="0" borderId="5"/>
    <xf numFmtId="234" fontId="35" fillId="0" borderId="5"/>
    <xf numFmtId="234" fontId="35" fillId="0" borderId="5"/>
    <xf numFmtId="9" fontId="40" fillId="0" borderId="5"/>
    <xf numFmtId="9" fontId="40" fillId="0" borderId="5"/>
    <xf numFmtId="9" fontId="40" fillId="0" borderId="5"/>
    <xf numFmtId="9" fontId="40" fillId="0" borderId="5"/>
    <xf numFmtId="9" fontId="6" fillId="0" borderId="5"/>
    <xf numFmtId="287" fontId="35" fillId="0" borderId="5"/>
    <xf numFmtId="287" fontId="94" fillId="0" borderId="5" applyNumberFormat="0" applyAlignment="0">
      <alignment horizontal="left"/>
    </xf>
    <xf numFmtId="287" fontId="94" fillId="0" borderId="5" applyNumberFormat="0" applyAlignment="0">
      <alignment horizontal="left"/>
    </xf>
    <xf numFmtId="287" fontId="95" fillId="0" borderId="5"/>
    <xf numFmtId="287" fontId="95" fillId="0" borderId="5"/>
    <xf numFmtId="287" fontId="73" fillId="0" borderId="27"/>
    <xf numFmtId="276" fontId="30" fillId="0" borderId="5" applyFont="0" applyFill="0" applyBorder="0" applyAlignment="0" applyProtection="0"/>
    <xf numFmtId="44" fontId="88" fillId="0" borderId="5" applyFont="0" applyFill="0" applyBorder="0" applyAlignment="0" applyProtection="0"/>
    <xf numFmtId="199" fontId="30" fillId="0" borderId="5" applyFont="0" applyFill="0" applyBorder="0" applyAlignment="0" applyProtection="0"/>
    <xf numFmtId="44" fontId="53" fillId="0" borderId="5" applyFont="0" applyFill="0" applyBorder="0" applyAlignment="0" applyProtection="0"/>
    <xf numFmtId="275" fontId="6" fillId="0" borderId="5"/>
    <xf numFmtId="275" fontId="6" fillId="0" borderId="5"/>
    <xf numFmtId="275" fontId="40" fillId="0" borderId="5"/>
    <xf numFmtId="275" fontId="40" fillId="0" borderId="5"/>
    <xf numFmtId="275" fontId="40" fillId="0" borderId="5"/>
    <xf numFmtId="275" fontId="6" fillId="0" borderId="5"/>
    <xf numFmtId="275" fontId="6" fillId="0" borderId="5"/>
    <xf numFmtId="275" fontId="6" fillId="0" borderId="5"/>
    <xf numFmtId="278" fontId="35" fillId="0" borderId="5"/>
    <xf numFmtId="278" fontId="35" fillId="0" borderId="5"/>
    <xf numFmtId="275" fontId="40" fillId="0" borderId="5"/>
    <xf numFmtId="275" fontId="40" fillId="0" borderId="5"/>
    <xf numFmtId="275" fontId="40" fillId="0" borderId="5"/>
    <xf numFmtId="275" fontId="40" fillId="0" borderId="5"/>
    <xf numFmtId="275" fontId="6" fillId="0" borderId="5"/>
    <xf numFmtId="261" fontId="40" fillId="0" borderId="5"/>
    <xf numFmtId="274" fontId="6" fillId="0" borderId="5"/>
    <xf numFmtId="274" fontId="6" fillId="0" borderId="5"/>
    <xf numFmtId="274" fontId="40" fillId="0" borderId="5"/>
    <xf numFmtId="274" fontId="40" fillId="0" borderId="5"/>
    <xf numFmtId="274" fontId="40" fillId="0" borderId="5"/>
    <xf numFmtId="274" fontId="6" fillId="0" borderId="5"/>
    <xf numFmtId="274" fontId="6" fillId="0" borderId="5"/>
    <xf numFmtId="274" fontId="6" fillId="0" borderId="5"/>
    <xf numFmtId="279" fontId="35" fillId="0" borderId="5"/>
    <xf numFmtId="279" fontId="35" fillId="0" borderId="5"/>
    <xf numFmtId="274" fontId="40" fillId="0" borderId="5"/>
    <xf numFmtId="274" fontId="40" fillId="0" borderId="5"/>
    <xf numFmtId="274" fontId="40" fillId="0" borderId="5"/>
    <xf numFmtId="274" fontId="40" fillId="0" borderId="5"/>
    <xf numFmtId="274" fontId="6" fillId="0" borderId="5"/>
    <xf numFmtId="274" fontId="6" fillId="0" borderId="5"/>
    <xf numFmtId="287" fontId="251" fillId="0" borderId="5"/>
    <xf numFmtId="287" fontId="73" fillId="0" borderId="5" applyNumberFormat="0" applyFill="0" applyBorder="0" applyAlignment="0" applyProtection="0"/>
    <xf numFmtId="287" fontId="252" fillId="85" borderId="5" applyNumberFormat="0" applyBorder="0" applyAlignment="0" applyProtection="0"/>
    <xf numFmtId="287" fontId="252" fillId="86" borderId="5" applyNumberFormat="0" applyBorder="0" applyAlignment="0" applyProtection="0"/>
    <xf numFmtId="287" fontId="252" fillId="87" borderId="5" applyNumberFormat="0" applyBorder="0" applyAlignment="0" applyProtection="0"/>
    <xf numFmtId="287" fontId="30" fillId="0" borderId="5" applyFill="0" applyBorder="0" applyAlignment="0"/>
    <xf numFmtId="276" fontId="30" fillId="0" borderId="5" applyFill="0" applyBorder="0" applyAlignment="0"/>
    <xf numFmtId="287" fontId="30" fillId="0" borderId="5" applyFill="0" applyBorder="0" applyAlignment="0"/>
    <xf numFmtId="284" fontId="30" fillId="0" borderId="5" applyFill="0" applyBorder="0" applyAlignment="0"/>
    <xf numFmtId="276" fontId="30" fillId="0" borderId="5" applyFill="0" applyBorder="0" applyAlignment="0"/>
    <xf numFmtId="287" fontId="102" fillId="0" borderId="5" applyNumberFormat="0" applyAlignment="0">
      <alignment horizontal="left"/>
    </xf>
    <xf numFmtId="287" fontId="102" fillId="0" borderId="5" applyNumberFormat="0" applyAlignment="0">
      <alignment horizontal="left"/>
    </xf>
    <xf numFmtId="287" fontId="242" fillId="0" borderId="27">
      <alignment horizontal="center"/>
    </xf>
    <xf numFmtId="287" fontId="242" fillId="0" borderId="27">
      <alignment horizontal="center"/>
    </xf>
    <xf numFmtId="287" fontId="253" fillId="0" borderId="5" applyFont="0" applyFill="0" applyBorder="0" applyAlignment="0" applyProtection="0"/>
    <xf numFmtId="3" fontId="99" fillId="0" borderId="5"/>
    <xf numFmtId="0" fontId="103" fillId="0" borderId="5" applyNumberFormat="0" applyFill="0" applyBorder="0" applyAlignment="0" applyProtection="0"/>
    <xf numFmtId="287" fontId="103" fillId="0" borderId="5" applyNumberFormat="0" applyFill="0" applyBorder="0" applyAlignment="0" applyProtection="0"/>
    <xf numFmtId="287" fontId="103" fillId="0" borderId="5" applyNumberFormat="0" applyFill="0" applyBorder="0" applyAlignment="0" applyProtection="0"/>
    <xf numFmtId="287" fontId="106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287" fontId="106" fillId="0" borderId="5" applyNumberFormat="0" applyFill="0" applyBorder="0" applyAlignment="0" applyProtection="0"/>
    <xf numFmtId="287" fontId="25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8" fillId="37" borderId="5" applyNumberFormat="0" applyBorder="0" applyAlignment="0" applyProtection="0"/>
    <xf numFmtId="287" fontId="108" fillId="37" borderId="5" applyNumberFormat="0" applyBorder="0" applyAlignment="0" applyProtection="0"/>
    <xf numFmtId="287" fontId="108" fillId="37" borderId="5" applyNumberFormat="0" applyBorder="0" applyAlignment="0" applyProtection="0"/>
    <xf numFmtId="287" fontId="111" fillId="3" borderId="5" applyNumberFormat="0" applyBorder="0" applyAlignment="0" applyProtection="0"/>
    <xf numFmtId="0" fontId="108" fillId="37" borderId="5" applyNumberFormat="0" applyBorder="0" applyAlignment="0" applyProtection="0"/>
    <xf numFmtId="287" fontId="111" fillId="3" borderId="5" applyNumberFormat="0" applyBorder="0" applyAlignment="0" applyProtection="0"/>
    <xf numFmtId="287" fontId="17" fillId="3" borderId="5" applyNumberFormat="0" applyBorder="0" applyAlignment="0" applyProtection="0"/>
    <xf numFmtId="0" fontId="108" fillId="37" borderId="5" applyNumberFormat="0" applyBorder="0" applyAlignment="0" applyProtection="0"/>
    <xf numFmtId="0" fontId="108" fillId="37" borderId="5" applyNumberFormat="0" applyBorder="0" applyAlignment="0" applyProtection="0"/>
    <xf numFmtId="0" fontId="108" fillId="37" borderId="5" applyNumberFormat="0" applyBorder="0" applyAlignment="0" applyProtection="0"/>
    <xf numFmtId="38" fontId="112" fillId="70" borderId="5" applyNumberFormat="0" applyBorder="0" applyAlignment="0" applyProtection="0"/>
    <xf numFmtId="38" fontId="112" fillId="70" borderId="5" applyNumberFormat="0" applyBorder="0" applyAlignment="0" applyProtection="0"/>
    <xf numFmtId="287" fontId="35" fillId="0" borderId="5"/>
    <xf numFmtId="287" fontId="74" fillId="74" borderId="39"/>
    <xf numFmtId="287" fontId="115" fillId="0" borderId="40" applyNumberFormat="0" applyAlignment="0" applyProtection="0">
      <alignment horizontal="left" vertical="center"/>
    </xf>
    <xf numFmtId="287" fontId="115" fillId="0" borderId="40" applyNumberFormat="0" applyAlignment="0" applyProtection="0">
      <alignment horizontal="left" vertical="center"/>
    </xf>
    <xf numFmtId="287" fontId="115" fillId="0" borderId="32">
      <alignment horizontal="left" vertical="center"/>
    </xf>
    <xf numFmtId="287" fontId="115" fillId="0" borderId="32">
      <alignment horizontal="left" vertical="center"/>
    </xf>
    <xf numFmtId="0" fontId="223" fillId="0" borderId="56" applyNumberFormat="0" applyFill="0" applyAlignment="0" applyProtection="0"/>
    <xf numFmtId="287" fontId="223" fillId="0" borderId="56" applyNumberFormat="0" applyFill="0" applyAlignment="0" applyProtection="0"/>
    <xf numFmtId="287" fontId="118" fillId="0" borderId="41" applyNumberFormat="0" applyFill="0" applyAlignment="0" applyProtection="0"/>
    <xf numFmtId="287" fontId="121" fillId="0" borderId="14" applyNumberFormat="0" applyFill="0" applyAlignment="0" applyProtection="0"/>
    <xf numFmtId="0" fontId="223" fillId="0" borderId="56" applyNumberFormat="0" applyFill="0" applyAlignment="0" applyProtection="0"/>
    <xf numFmtId="287" fontId="121" fillId="0" borderId="14" applyNumberFormat="0" applyFill="0" applyAlignment="0" applyProtection="0"/>
    <xf numFmtId="0" fontId="223" fillId="0" borderId="56" applyNumberFormat="0" applyFill="0" applyAlignment="0" applyProtection="0"/>
    <xf numFmtId="287" fontId="14" fillId="0" borderId="14" applyNumberFormat="0" applyFill="0" applyAlignment="0" applyProtection="0"/>
    <xf numFmtId="0" fontId="223" fillId="0" borderId="56" applyNumberFormat="0" applyFill="0" applyAlignment="0" applyProtection="0"/>
    <xf numFmtId="0" fontId="223" fillId="0" borderId="56" applyNumberFormat="0" applyFill="0" applyAlignment="0" applyProtection="0"/>
    <xf numFmtId="0" fontId="223" fillId="0" borderId="56" applyNumberFormat="0" applyFill="0" applyAlignment="0" applyProtection="0"/>
    <xf numFmtId="0" fontId="225" fillId="0" borderId="42" applyNumberFormat="0" applyFill="0" applyAlignment="0" applyProtection="0"/>
    <xf numFmtId="287" fontId="225" fillId="0" borderId="42" applyNumberFormat="0" applyFill="0" applyAlignment="0" applyProtection="0"/>
    <xf numFmtId="287" fontId="123" fillId="0" borderId="42" applyNumberFormat="0" applyFill="0" applyAlignment="0" applyProtection="0"/>
    <xf numFmtId="287" fontId="125" fillId="0" borderId="15" applyNumberFormat="0" applyFill="0" applyAlignment="0" applyProtection="0"/>
    <xf numFmtId="0" fontId="225" fillId="0" borderId="42" applyNumberFormat="0" applyFill="0" applyAlignment="0" applyProtection="0"/>
    <xf numFmtId="0" fontId="225" fillId="0" borderId="42" applyNumberFormat="0" applyFill="0" applyAlignment="0" applyProtection="0"/>
    <xf numFmtId="287" fontId="125" fillId="0" borderId="15" applyNumberFormat="0" applyFill="0" applyAlignment="0" applyProtection="0"/>
    <xf numFmtId="287" fontId="15" fillId="0" borderId="15" applyNumberFormat="0" applyFill="0" applyAlignment="0" applyProtection="0"/>
    <xf numFmtId="0" fontId="225" fillId="0" borderId="42" applyNumberFormat="0" applyFill="0" applyAlignment="0" applyProtection="0"/>
    <xf numFmtId="0" fontId="225" fillId="0" borderId="42" applyNumberFormat="0" applyFill="0" applyAlignment="0" applyProtection="0"/>
    <xf numFmtId="0" fontId="225" fillId="0" borderId="42" applyNumberFormat="0" applyFill="0" applyAlignment="0" applyProtection="0"/>
    <xf numFmtId="0" fontId="227" fillId="0" borderId="57" applyNumberFormat="0" applyFill="0" applyAlignment="0" applyProtection="0"/>
    <xf numFmtId="287" fontId="227" fillId="0" borderId="57" applyNumberFormat="0" applyFill="0" applyAlignment="0" applyProtection="0"/>
    <xf numFmtId="287" fontId="126" fillId="0" borderId="43" applyNumberFormat="0" applyFill="0" applyAlignment="0" applyProtection="0"/>
    <xf numFmtId="287" fontId="129" fillId="0" borderId="16" applyNumberFormat="0" applyFill="0" applyAlignment="0" applyProtection="0"/>
    <xf numFmtId="0" fontId="227" fillId="0" borderId="57" applyNumberFormat="0" applyFill="0" applyAlignment="0" applyProtection="0"/>
    <xf numFmtId="287" fontId="129" fillId="0" borderId="16" applyNumberFormat="0" applyFill="0" applyAlignment="0" applyProtection="0"/>
    <xf numFmtId="0" fontId="227" fillId="0" borderId="57" applyNumberFormat="0" applyFill="0" applyAlignment="0" applyProtection="0"/>
    <xf numFmtId="287" fontId="16" fillId="0" borderId="16" applyNumberFormat="0" applyFill="0" applyAlignment="0" applyProtection="0"/>
    <xf numFmtId="0" fontId="227" fillId="0" borderId="57" applyNumberFormat="0" applyFill="0" applyAlignment="0" applyProtection="0"/>
    <xf numFmtId="0" fontId="227" fillId="0" borderId="57" applyNumberFormat="0" applyFill="0" applyAlignment="0" applyProtection="0"/>
    <xf numFmtId="0" fontId="227" fillId="0" borderId="57" applyNumberFormat="0" applyFill="0" applyAlignment="0" applyProtection="0"/>
    <xf numFmtId="0" fontId="227" fillId="0" borderId="5" applyNumberFormat="0" applyFill="0" applyBorder="0" applyAlignment="0" applyProtection="0"/>
    <xf numFmtId="287" fontId="227" fillId="0" borderId="5" applyNumberFormat="0" applyFill="0" applyBorder="0" applyAlignment="0" applyProtection="0"/>
    <xf numFmtId="287" fontId="126" fillId="0" borderId="5" applyNumberFormat="0" applyFill="0" applyBorder="0" applyAlignment="0" applyProtection="0"/>
    <xf numFmtId="287" fontId="129" fillId="0" borderId="5" applyNumberFormat="0" applyFill="0" applyBorder="0" applyAlignment="0" applyProtection="0"/>
    <xf numFmtId="0" fontId="227" fillId="0" borderId="5" applyNumberFormat="0" applyFill="0" applyBorder="0" applyAlignment="0" applyProtection="0"/>
    <xf numFmtId="287" fontId="129" fillId="0" borderId="5" applyNumberFormat="0" applyFill="0" applyBorder="0" applyAlignment="0" applyProtection="0"/>
    <xf numFmtId="0" fontId="227" fillId="0" borderId="5" applyNumberFormat="0" applyFill="0" applyBorder="0" applyAlignment="0" applyProtection="0"/>
    <xf numFmtId="287" fontId="16" fillId="0" borderId="5" applyNumberFormat="0" applyFill="0" applyBorder="0" applyAlignment="0" applyProtection="0"/>
    <xf numFmtId="0" fontId="227" fillId="0" borderId="5" applyNumberFormat="0" applyFill="0" applyBorder="0" applyAlignment="0" applyProtection="0"/>
    <xf numFmtId="0" fontId="227" fillId="0" borderId="5" applyNumberFormat="0" applyFill="0" applyBorder="0" applyAlignment="0" applyProtection="0"/>
    <xf numFmtId="0" fontId="227" fillId="0" borderId="5" applyNumberFormat="0" applyFill="0" applyBorder="0" applyAlignment="0" applyProtection="0"/>
    <xf numFmtId="287" fontId="49" fillId="75" borderId="44">
      <alignment vertical="center" wrapText="1"/>
    </xf>
    <xf numFmtId="287" fontId="134" fillId="0" borderId="5" applyNumberFormat="0" applyFill="0" applyBorder="0" applyAlignment="0" applyProtection="0">
      <alignment vertical="top"/>
      <protection locked="0"/>
    </xf>
    <xf numFmtId="0" fontId="135" fillId="0" borderId="5" applyNumberFormat="0" applyFill="0" applyBorder="0" applyAlignment="0" applyProtection="0">
      <alignment vertical="top"/>
      <protection locked="0"/>
    </xf>
    <xf numFmtId="287" fontId="134" fillId="0" borderId="5" applyNumberFormat="0" applyFill="0" applyBorder="0" applyAlignment="0" applyProtection="0">
      <alignment vertical="top"/>
      <protection locked="0"/>
    </xf>
    <xf numFmtId="0" fontId="135" fillId="0" borderId="5" applyNumberFormat="0" applyFill="0" applyBorder="0" applyAlignment="0" applyProtection="0">
      <alignment vertical="top"/>
      <protection locked="0"/>
    </xf>
    <xf numFmtId="0" fontId="135" fillId="0" borderId="5" applyNumberFormat="0" applyFill="0" applyBorder="0" applyAlignment="0" applyProtection="0">
      <alignment vertical="top"/>
      <protection locked="0"/>
    </xf>
    <xf numFmtId="287" fontId="134" fillId="0" borderId="5" applyNumberFormat="0" applyFill="0" applyBorder="0" applyAlignment="0" applyProtection="0">
      <alignment vertical="top"/>
      <protection locked="0"/>
    </xf>
    <xf numFmtId="0" fontId="135" fillId="0" borderId="5" applyNumberFormat="0" applyFill="0" applyBorder="0" applyAlignment="0" applyProtection="0">
      <alignment vertical="top"/>
      <protection locked="0"/>
    </xf>
    <xf numFmtId="0" fontId="135" fillId="0" borderId="5" applyNumberFormat="0" applyFill="0" applyBorder="0" applyAlignment="0" applyProtection="0">
      <alignment vertical="top"/>
      <protection locked="0"/>
    </xf>
    <xf numFmtId="287" fontId="134" fillId="0" borderId="5" applyNumberFormat="0" applyFill="0" applyBorder="0" applyAlignment="0" applyProtection="0">
      <alignment vertical="top"/>
      <protection locked="0"/>
    </xf>
    <xf numFmtId="287" fontId="134" fillId="0" borderId="5" applyNumberFormat="0" applyFill="0" applyBorder="0" applyAlignment="0" applyProtection="0">
      <alignment vertical="top"/>
      <protection locked="0"/>
    </xf>
    <xf numFmtId="0" fontId="137" fillId="48" borderId="34" applyNumberFormat="0" applyAlignment="0" applyProtection="0"/>
    <xf numFmtId="287" fontId="137" fillId="48" borderId="34" applyNumberFormat="0" applyAlignment="0" applyProtection="0"/>
    <xf numFmtId="287" fontId="137" fillId="40" borderId="34" applyNumberFormat="0" applyAlignment="0" applyProtection="0"/>
    <xf numFmtId="287" fontId="140" fillId="6" borderId="17" applyNumberFormat="0" applyAlignment="0" applyProtection="0"/>
    <xf numFmtId="0" fontId="137" fillId="48" borderId="34" applyNumberFormat="0" applyAlignment="0" applyProtection="0"/>
    <xf numFmtId="287" fontId="140" fillId="6" borderId="17" applyNumberFormat="0" applyAlignment="0" applyProtection="0"/>
    <xf numFmtId="0" fontId="137" fillId="48" borderId="34" applyNumberFormat="0" applyAlignment="0" applyProtection="0"/>
    <xf numFmtId="287" fontId="19" fillId="6" borderId="17" applyNumberFormat="0" applyAlignment="0" applyProtection="0"/>
    <xf numFmtId="287" fontId="19" fillId="6" borderId="17" applyNumberFormat="0" applyAlignment="0" applyProtection="0"/>
    <xf numFmtId="0" fontId="137" fillId="48" borderId="34" applyNumberFormat="0" applyAlignment="0" applyProtection="0"/>
    <xf numFmtId="0" fontId="137" fillId="48" borderId="34" applyNumberFormat="0" applyAlignment="0" applyProtection="0"/>
    <xf numFmtId="3" fontId="99" fillId="0" borderId="5"/>
    <xf numFmtId="287" fontId="35" fillId="0" borderId="5" applyNumberFormat="0" applyFont="0" applyFill="0" applyBorder="0" applyProtection="0">
      <alignment horizontal="left" vertical="center"/>
    </xf>
    <xf numFmtId="287" fontId="254" fillId="0" borderId="5"/>
    <xf numFmtId="287" fontId="30" fillId="0" borderId="5" applyFill="0" applyBorder="0" applyAlignment="0"/>
    <xf numFmtId="276" fontId="30" fillId="0" borderId="5" applyFill="0" applyBorder="0" applyAlignment="0"/>
    <xf numFmtId="276" fontId="30" fillId="0" borderId="5" applyFill="0" applyBorder="0" applyAlignment="0"/>
    <xf numFmtId="287" fontId="30" fillId="0" borderId="5" applyFill="0" applyBorder="0" applyAlignment="0"/>
    <xf numFmtId="284" fontId="30" fillId="0" borderId="5" applyFill="0" applyBorder="0" applyAlignment="0"/>
    <xf numFmtId="276" fontId="30" fillId="0" borderId="5" applyFill="0" applyBorder="0" applyAlignment="0"/>
    <xf numFmtId="0" fontId="146" fillId="0" borderId="48" applyNumberFormat="0" applyFill="0" applyAlignment="0" applyProtection="0"/>
    <xf numFmtId="287" fontId="146" fillId="0" borderId="48" applyNumberFormat="0" applyFill="0" applyAlignment="0" applyProtection="0"/>
    <xf numFmtId="287" fontId="146" fillId="0" borderId="48" applyNumberFormat="0" applyFill="0" applyAlignment="0" applyProtection="0"/>
    <xf numFmtId="287" fontId="149" fillId="0" borderId="19" applyNumberFormat="0" applyFill="0" applyAlignment="0" applyProtection="0"/>
    <xf numFmtId="0" fontId="146" fillId="0" borderId="48" applyNumberFormat="0" applyFill="0" applyAlignment="0" applyProtection="0"/>
    <xf numFmtId="287" fontId="149" fillId="0" borderId="19" applyNumberFormat="0" applyFill="0" applyAlignment="0" applyProtection="0"/>
    <xf numFmtId="287" fontId="22" fillId="0" borderId="19" applyNumberFormat="0" applyFill="0" applyAlignment="0" applyProtection="0"/>
    <xf numFmtId="0" fontId="146" fillId="0" borderId="48" applyNumberFormat="0" applyFill="0" applyAlignment="0" applyProtection="0"/>
    <xf numFmtId="0" fontId="146" fillId="0" borderId="48" applyNumberFormat="0" applyFill="0" applyAlignment="0" applyProtection="0"/>
    <xf numFmtId="0" fontId="146" fillId="0" borderId="48" applyNumberFormat="0" applyFill="0" applyAlignment="0" applyProtection="0"/>
    <xf numFmtId="287" fontId="99" fillId="0" borderId="5"/>
    <xf numFmtId="287" fontId="49" fillId="0" borderId="5" applyNumberFormat="0" applyFill="0" applyBorder="0" applyAlignment="0" applyProtection="0"/>
    <xf numFmtId="3" fontId="99" fillId="0" borderId="5"/>
    <xf numFmtId="0" fontId="156" fillId="48" borderId="5" applyNumberFormat="0" applyBorder="0" applyAlignment="0" applyProtection="0"/>
    <xf numFmtId="287" fontId="156" fillId="48" borderId="5" applyNumberFormat="0" applyBorder="0" applyAlignment="0" applyProtection="0"/>
    <xf numFmtId="287" fontId="156" fillId="48" borderId="5" applyNumberFormat="0" applyBorder="0" applyAlignment="0" applyProtection="0"/>
    <xf numFmtId="287" fontId="159" fillId="5" borderId="5" applyNumberFormat="0" applyBorder="0" applyAlignment="0" applyProtection="0"/>
    <xf numFmtId="0" fontId="156" fillId="48" borderId="5" applyNumberFormat="0" applyBorder="0" applyAlignment="0" applyProtection="0"/>
    <xf numFmtId="287" fontId="159" fillId="5" borderId="5" applyNumberFormat="0" applyBorder="0" applyAlignment="0" applyProtection="0"/>
    <xf numFmtId="287" fontId="160" fillId="5" borderId="5" applyNumberFormat="0" applyBorder="0" applyAlignment="0" applyProtection="0"/>
    <xf numFmtId="0" fontId="156" fillId="48" borderId="5" applyNumberFormat="0" applyBorder="0" applyAlignment="0" applyProtection="0"/>
    <xf numFmtId="0" fontId="156" fillId="48" borderId="5" applyNumberFormat="0" applyBorder="0" applyAlignment="0" applyProtection="0"/>
    <xf numFmtId="0" fontId="156" fillId="48" borderId="5" applyNumberFormat="0" applyBorder="0" applyAlignment="0" applyProtection="0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273" fontId="6" fillId="0" borderId="5"/>
    <xf numFmtId="273" fontId="6" fillId="0" borderId="5"/>
    <xf numFmtId="273" fontId="40" fillId="0" borderId="5"/>
    <xf numFmtId="273" fontId="40" fillId="0" borderId="5"/>
    <xf numFmtId="273" fontId="40" fillId="0" borderId="5"/>
    <xf numFmtId="273" fontId="6" fillId="0" borderId="5"/>
    <xf numFmtId="273" fontId="6" fillId="0" borderId="5"/>
    <xf numFmtId="273" fontId="6" fillId="0" borderId="5"/>
    <xf numFmtId="287" fontId="163" fillId="0" borderId="5"/>
    <xf numFmtId="287" fontId="163" fillId="0" borderId="5"/>
    <xf numFmtId="273" fontId="40" fillId="0" borderId="5"/>
    <xf numFmtId="273" fontId="40" fillId="0" borderId="5"/>
    <xf numFmtId="273" fontId="40" fillId="0" borderId="5"/>
    <xf numFmtId="273" fontId="40" fillId="0" borderId="5"/>
    <xf numFmtId="273" fontId="6" fillId="0" borderId="5"/>
    <xf numFmtId="273" fontId="6" fillId="0" borderId="5"/>
    <xf numFmtId="287" fontId="47" fillId="0" borderId="5"/>
    <xf numFmtId="287" fontId="47" fillId="0" borderId="5"/>
    <xf numFmtId="287" fontId="47" fillId="0" borderId="5"/>
    <xf numFmtId="287" fontId="47" fillId="0" borderId="5"/>
    <xf numFmtId="287" fontId="47" fillId="0" borderId="5"/>
    <xf numFmtId="287" fontId="47" fillId="0" borderId="5"/>
    <xf numFmtId="287" fontId="47" fillId="0" borderId="5"/>
    <xf numFmtId="287" fontId="30" fillId="0" borderId="5"/>
    <xf numFmtId="287" fontId="32" fillId="0" borderId="5"/>
    <xf numFmtId="287" fontId="30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28" fillId="0" borderId="5"/>
    <xf numFmtId="0" fontId="28" fillId="0" borderId="5"/>
    <xf numFmtId="0" fontId="28" fillId="0" borderId="5"/>
    <xf numFmtId="287" fontId="30" fillId="0" borderId="5"/>
    <xf numFmtId="287" fontId="32" fillId="0" borderId="5"/>
    <xf numFmtId="287" fontId="1" fillId="0" borderId="5"/>
    <xf numFmtId="287" fontId="88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287" fontId="32" fillId="0" borderId="5"/>
    <xf numFmtId="287" fontId="30" fillId="0" borderId="5"/>
    <xf numFmtId="287" fontId="90" fillId="0" borderId="5"/>
    <xf numFmtId="287" fontId="1" fillId="0" borderId="5"/>
    <xf numFmtId="287" fontId="88" fillId="0" borderId="5"/>
    <xf numFmtId="287" fontId="32" fillId="0" borderId="5"/>
    <xf numFmtId="287" fontId="30" fillId="0" borderId="5"/>
    <xf numFmtId="287" fontId="30" fillId="0" borderId="5"/>
    <xf numFmtId="287" fontId="30" fillId="0" borderId="5"/>
    <xf numFmtId="287" fontId="236" fillId="0" borderId="5"/>
    <xf numFmtId="287" fontId="30" fillId="0" borderId="5" applyNumberFormat="0" applyFill="0" applyBorder="0" applyAlignment="0" applyProtection="0"/>
    <xf numFmtId="287" fontId="88" fillId="0" borderId="5"/>
    <xf numFmtId="287" fontId="30" fillId="0" borderId="5"/>
    <xf numFmtId="287" fontId="30" fillId="0" borderId="5"/>
    <xf numFmtId="287" fontId="88" fillId="0" borderId="5"/>
    <xf numFmtId="287" fontId="30" fillId="0" borderId="5"/>
    <xf numFmtId="287" fontId="32" fillId="0" borderId="5"/>
    <xf numFmtId="287" fontId="32" fillId="0" borderId="5"/>
    <xf numFmtId="287" fontId="88" fillId="0" borderId="5"/>
    <xf numFmtId="287" fontId="30" fillId="0" borderId="5"/>
    <xf numFmtId="287" fontId="264" fillId="0" borderId="5"/>
    <xf numFmtId="287" fontId="32" fillId="0" borderId="5"/>
    <xf numFmtId="287" fontId="30" fillId="0" borderId="5"/>
    <xf numFmtId="287" fontId="53" fillId="0" borderId="5"/>
    <xf numFmtId="287" fontId="30" fillId="0" borderId="5"/>
    <xf numFmtId="287" fontId="30" fillId="0" borderId="5"/>
    <xf numFmtId="287" fontId="265" fillId="0" borderId="5"/>
    <xf numFmtId="287" fontId="32" fillId="0" borderId="5"/>
    <xf numFmtId="287" fontId="32" fillId="0" borderId="5"/>
    <xf numFmtId="287" fontId="30" fillId="0" borderId="5"/>
    <xf numFmtId="287" fontId="32" fillId="0" borderId="5"/>
    <xf numFmtId="287" fontId="32" fillId="0" borderId="5"/>
    <xf numFmtId="287" fontId="32" fillId="0" borderId="5"/>
    <xf numFmtId="287" fontId="32" fillId="0" borderId="5"/>
    <xf numFmtId="287" fontId="32" fillId="0" borderId="5"/>
    <xf numFmtId="287" fontId="180" fillId="0" borderId="5"/>
    <xf numFmtId="287" fontId="30" fillId="0" borderId="5"/>
    <xf numFmtId="287" fontId="236" fillId="0" borderId="5"/>
    <xf numFmtId="287" fontId="30" fillId="0" borderId="5"/>
    <xf numFmtId="287" fontId="236" fillId="0" borderId="5"/>
    <xf numFmtId="287" fontId="32" fillId="0" borderId="5"/>
    <xf numFmtId="287" fontId="30" fillId="0" borderId="5"/>
    <xf numFmtId="287" fontId="30" fillId="0" borderId="5"/>
    <xf numFmtId="287" fontId="30" fillId="0" borderId="5"/>
    <xf numFmtId="287" fontId="40" fillId="0" borderId="5"/>
    <xf numFmtId="287" fontId="236" fillId="0" borderId="5"/>
    <xf numFmtId="287" fontId="1" fillId="0" borderId="5"/>
    <xf numFmtId="287" fontId="30" fillId="0" borderId="5"/>
    <xf numFmtId="287" fontId="30" fillId="0" borderId="5"/>
    <xf numFmtId="287" fontId="30" fillId="0" borderId="5"/>
    <xf numFmtId="287" fontId="30" fillId="0" borderId="5"/>
    <xf numFmtId="287" fontId="30" fillId="0" borderId="5"/>
    <xf numFmtId="0" fontId="28" fillId="0" borderId="5"/>
    <xf numFmtId="287" fontId="30" fillId="0" borderId="5"/>
    <xf numFmtId="287" fontId="55" fillId="0" borderId="5"/>
    <xf numFmtId="287" fontId="31" fillId="0" borderId="5"/>
    <xf numFmtId="287" fontId="55" fillId="0" borderId="5"/>
    <xf numFmtId="287" fontId="236" fillId="0" borderId="5"/>
    <xf numFmtId="287" fontId="30" fillId="0" borderId="5"/>
    <xf numFmtId="287" fontId="30" fillId="0" borderId="5"/>
    <xf numFmtId="287" fontId="250" fillId="0" borderId="5"/>
    <xf numFmtId="287" fontId="30" fillId="0" borderId="5"/>
    <xf numFmtId="287" fontId="32" fillId="0" borderId="5"/>
    <xf numFmtId="287" fontId="1" fillId="0" borderId="5"/>
    <xf numFmtId="0" fontId="263" fillId="0" borderId="5"/>
    <xf numFmtId="0" fontId="32" fillId="0" borderId="5"/>
    <xf numFmtId="287" fontId="30" fillId="0" borderId="5" applyNumberFormat="0" applyFill="0" applyBorder="0" applyAlignment="0" applyProtection="0"/>
    <xf numFmtId="0" fontId="28" fillId="0" borderId="5"/>
    <xf numFmtId="287" fontId="30" fillId="0" borderId="5"/>
    <xf numFmtId="287" fontId="28" fillId="0" borderId="5"/>
    <xf numFmtId="287" fontId="30" fillId="0" borderId="5"/>
    <xf numFmtId="287" fontId="30" fillId="0" borderId="5"/>
    <xf numFmtId="0" fontId="28" fillId="0" borderId="5"/>
    <xf numFmtId="287" fontId="30" fillId="0" borderId="5"/>
    <xf numFmtId="287" fontId="32" fillId="0" borderId="5"/>
    <xf numFmtId="0" fontId="28" fillId="0" borderId="5"/>
    <xf numFmtId="287" fontId="30" fillId="0" borderId="5"/>
    <xf numFmtId="287" fontId="88" fillId="0" borderId="5"/>
    <xf numFmtId="287" fontId="1" fillId="0" borderId="5"/>
    <xf numFmtId="287" fontId="30" fillId="0" borderId="5"/>
    <xf numFmtId="287" fontId="236" fillId="0" borderId="5"/>
    <xf numFmtId="287" fontId="32" fillId="0" borderId="5"/>
    <xf numFmtId="287" fontId="1" fillId="0" borderId="5"/>
    <xf numFmtId="287" fontId="32" fillId="0" borderId="5"/>
    <xf numFmtId="287" fontId="28" fillId="0" borderId="5"/>
    <xf numFmtId="0" fontId="28" fillId="0" borderId="5"/>
    <xf numFmtId="287" fontId="32" fillId="0" borderId="5"/>
    <xf numFmtId="287" fontId="1" fillId="0" borderId="5"/>
    <xf numFmtId="287" fontId="1" fillId="0" borderId="5"/>
    <xf numFmtId="287" fontId="30" fillId="0" borderId="5"/>
    <xf numFmtId="287" fontId="1" fillId="0" borderId="5"/>
    <xf numFmtId="287" fontId="30" fillId="0" borderId="5"/>
    <xf numFmtId="287" fontId="236" fillId="0" borderId="5"/>
    <xf numFmtId="287" fontId="32" fillId="0" borderId="5"/>
    <xf numFmtId="287" fontId="32" fillId="0" borderId="5"/>
    <xf numFmtId="0" fontId="30" fillId="0" borderId="5"/>
    <xf numFmtId="287" fontId="53" fillId="0" borderId="5"/>
    <xf numFmtId="202" fontId="28" fillId="0" borderId="5"/>
    <xf numFmtId="287" fontId="1" fillId="0" borderId="5"/>
    <xf numFmtId="287" fontId="32" fillId="0" borderId="5"/>
    <xf numFmtId="287" fontId="1" fillId="0" borderId="5"/>
    <xf numFmtId="287" fontId="32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0" fontId="28" fillId="0" borderId="5"/>
    <xf numFmtId="287" fontId="99" fillId="0" borderId="5"/>
    <xf numFmtId="0" fontId="32" fillId="42" borderId="49" applyNumberFormat="0" applyFont="0" applyAlignment="0" applyProtection="0"/>
    <xf numFmtId="287" fontId="30" fillId="42" borderId="49" applyNumberFormat="0" applyFont="0" applyAlignment="0" applyProtection="0"/>
    <xf numFmtId="0" fontId="32" fillId="42" borderId="49" applyNumberFormat="0" applyFont="0" applyAlignment="0" applyProtection="0"/>
    <xf numFmtId="287" fontId="32" fillId="42" borderId="49" applyNumberFormat="0" applyFont="0" applyAlignment="0" applyProtection="0"/>
    <xf numFmtId="287" fontId="32" fillId="42" borderId="49" applyNumberFormat="0" applyFont="0" applyAlignment="0" applyProtection="0"/>
    <xf numFmtId="287" fontId="31" fillId="9" borderId="21" applyNumberFormat="0" applyFont="0" applyAlignment="0" applyProtection="0"/>
    <xf numFmtId="287" fontId="32" fillId="42" borderId="49" applyNumberFormat="0" applyFont="0" applyAlignment="0" applyProtection="0"/>
    <xf numFmtId="287" fontId="31" fillId="9" borderId="21" applyNumberFormat="0" applyFont="0" applyAlignment="0" applyProtection="0"/>
    <xf numFmtId="287" fontId="32" fillId="42" borderId="49" applyNumberFormat="0" applyFont="0" applyAlignment="0" applyProtection="0"/>
    <xf numFmtId="287" fontId="32" fillId="42" borderId="49" applyNumberFormat="0" applyFont="0" applyAlignment="0" applyProtection="0"/>
    <xf numFmtId="287" fontId="32" fillId="42" borderId="49" applyNumberFormat="0" applyFont="0" applyAlignment="0" applyProtection="0"/>
    <xf numFmtId="287" fontId="32" fillId="42" borderId="49" applyNumberFormat="0" applyFont="0" applyAlignment="0" applyProtection="0"/>
    <xf numFmtId="0" fontId="32" fillId="42" borderId="49" applyNumberFormat="0" applyFont="0" applyAlignment="0" applyProtection="0"/>
    <xf numFmtId="38" fontId="99" fillId="0" borderId="5" applyFill="0" applyBorder="0" applyAlignment="0" applyProtection="0"/>
    <xf numFmtId="0" fontId="169" fillId="41" borderId="50" applyNumberFormat="0" applyAlignment="0" applyProtection="0"/>
    <xf numFmtId="287" fontId="169" fillId="41" borderId="50" applyNumberFormat="0" applyAlignment="0" applyProtection="0"/>
    <xf numFmtId="287" fontId="169" fillId="43" borderId="50" applyNumberFormat="0" applyAlignment="0" applyProtection="0"/>
    <xf numFmtId="287" fontId="172" fillId="7" borderId="18" applyNumberFormat="0" applyAlignment="0" applyProtection="0"/>
    <xf numFmtId="0" fontId="169" fillId="41" borderId="50" applyNumberFormat="0" applyAlignment="0" applyProtection="0"/>
    <xf numFmtId="287" fontId="172" fillId="7" borderId="18" applyNumberFormat="0" applyAlignment="0" applyProtection="0"/>
    <xf numFmtId="0" fontId="169" fillId="41" borderId="50" applyNumberFormat="0" applyAlignment="0" applyProtection="0"/>
    <xf numFmtId="287" fontId="20" fillId="7" borderId="18" applyNumberFormat="0" applyAlignment="0" applyProtection="0"/>
    <xf numFmtId="0" fontId="169" fillId="41" borderId="50" applyNumberFormat="0" applyAlignment="0" applyProtection="0"/>
    <xf numFmtId="0" fontId="169" fillId="41" borderId="50" applyNumberFormat="0" applyAlignment="0" applyProtection="0"/>
    <xf numFmtId="0" fontId="169" fillId="41" borderId="50" applyNumberFormat="0" applyAlignment="0" applyProtection="0"/>
    <xf numFmtId="283" fontId="30" fillId="0" borderId="5" applyFont="0" applyFill="0" applyBorder="0" applyAlignment="0" applyProtection="0"/>
    <xf numFmtId="287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1" fillId="0" borderId="5" applyFont="0" applyFill="0" applyBorder="0" applyAlignment="0" applyProtection="0"/>
    <xf numFmtId="9" fontId="32" fillId="0" borderId="5" applyFill="0" applyBorder="0" applyAlignment="0" applyProtection="0"/>
    <xf numFmtId="9" fontId="32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236" fillId="0" borderId="5" applyFont="0" applyFill="0" applyBorder="0" applyAlignment="0" applyProtection="0"/>
    <xf numFmtId="9" fontId="236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236" fillId="0" borderId="5" applyFont="0" applyFill="0" applyBorder="0" applyAlignment="0" applyProtection="0"/>
    <xf numFmtId="287" fontId="30" fillId="0" borderId="5" applyFill="0" applyBorder="0" applyAlignment="0"/>
    <xf numFmtId="276" fontId="30" fillId="0" borderId="5" applyFill="0" applyBorder="0" applyAlignment="0"/>
    <xf numFmtId="287" fontId="30" fillId="0" borderId="5" applyFill="0" applyBorder="0" applyAlignment="0"/>
    <xf numFmtId="287" fontId="30" fillId="0" borderId="5" applyFill="0" applyBorder="0" applyAlignment="0"/>
    <xf numFmtId="284" fontId="30" fillId="0" borderId="5" applyFill="0" applyBorder="0" applyAlignment="0"/>
    <xf numFmtId="276" fontId="30" fillId="0" borderId="5" applyFill="0" applyBorder="0" applyAlignment="0"/>
    <xf numFmtId="287" fontId="30" fillId="0" borderId="27" applyNumberFormat="0" applyFont="0"/>
    <xf numFmtId="287" fontId="30" fillId="0" borderId="27" applyNumberFormat="0" applyFont="0"/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280" fontId="243" fillId="0" borderId="5" applyNumberFormat="0" applyFill="0" applyBorder="0" applyAlignment="0" applyProtection="0">
      <alignment horizontal="left"/>
    </xf>
    <xf numFmtId="285" fontId="30" fillId="0" borderId="5"/>
    <xf numFmtId="285" fontId="30" fillId="0" borderId="5"/>
    <xf numFmtId="285" fontId="30" fillId="0" borderId="5"/>
    <xf numFmtId="285" fontId="30" fillId="0" borderId="5"/>
    <xf numFmtId="285" fontId="30" fillId="0" borderId="5"/>
    <xf numFmtId="285" fontId="30" fillId="0" borderId="5"/>
    <xf numFmtId="285" fontId="30" fillId="0" borderId="5"/>
    <xf numFmtId="285" fontId="30" fillId="0" borderId="5"/>
    <xf numFmtId="287" fontId="30" fillId="0" borderId="27" applyNumberFormat="0"/>
    <xf numFmtId="287" fontId="30" fillId="0" borderId="27" applyNumberFormat="0"/>
    <xf numFmtId="287" fontId="255" fillId="0" borderId="58"/>
    <xf numFmtId="287" fontId="256" fillId="0" borderId="5" applyNumberFormat="0" applyFill="0" applyBorder="0" applyAlignment="0" applyProtection="0"/>
    <xf numFmtId="287" fontId="257" fillId="58" borderId="5" applyNumberFormat="0" applyBorder="0" applyAlignment="0" applyProtection="0"/>
    <xf numFmtId="287" fontId="30" fillId="0" borderId="5" applyNumberFormat="0" applyFont="0" applyFill="0" applyBorder="0" applyAlignment="0" applyProtection="0"/>
    <xf numFmtId="287" fontId="257" fillId="58" borderId="5" applyNumberFormat="0" applyBorder="0" applyAlignment="0" applyProtection="0"/>
    <xf numFmtId="287" fontId="30" fillId="42" borderId="5" applyNumberFormat="0" applyAlignment="0" applyProtection="0"/>
    <xf numFmtId="3" fontId="30" fillId="0" borderId="5" applyNumberFormat="0" applyFont="0" applyFill="0" applyBorder="0" applyAlignment="0" applyProtection="0"/>
    <xf numFmtId="287" fontId="257" fillId="58" borderId="5" applyNumberFormat="0" applyBorder="0" applyAlignment="0" applyProtection="0"/>
    <xf numFmtId="287" fontId="30" fillId="42" borderId="5" applyNumberFormat="0" applyBorder="0" applyAlignment="0" applyProtection="0"/>
    <xf numFmtId="3" fontId="30" fillId="0" borderId="5" applyNumberFormat="0" applyFont="0" applyFill="0" applyBorder="0" applyAlignment="0" applyProtection="0"/>
    <xf numFmtId="287" fontId="30" fillId="50" borderId="5" applyNumberFormat="0" applyBorder="0" applyAlignment="0" applyProtection="0"/>
    <xf numFmtId="287" fontId="257" fillId="50" borderId="5" applyNumberFormat="0" applyBorder="0" applyAlignment="0" applyProtection="0"/>
    <xf numFmtId="3" fontId="30" fillId="0" borderId="5" applyNumberFormat="0" applyFont="0" applyFill="0" applyBorder="0" applyAlignment="0" applyProtection="0"/>
    <xf numFmtId="3" fontId="257" fillId="88" borderId="5" applyNumberFormat="0" applyBorder="0" applyAlignment="0" applyProtection="0"/>
    <xf numFmtId="3" fontId="257" fillId="88" borderId="5" applyNumberFormat="0" applyBorder="0" applyAlignment="0" applyProtection="0"/>
    <xf numFmtId="3" fontId="30" fillId="0" borderId="5" applyNumberFormat="0" applyFont="0" applyFill="0" applyBorder="0" applyAlignment="0" applyProtection="0"/>
    <xf numFmtId="3" fontId="257" fillId="45" borderId="5" applyNumberFormat="0" applyBorder="0" applyAlignment="0" applyProtection="0"/>
    <xf numFmtId="3" fontId="257" fillId="45" borderId="5" applyNumberFormat="0" applyBorder="0" applyAlignment="0" applyProtection="0"/>
    <xf numFmtId="287" fontId="30" fillId="0" borderId="5" applyFont="0" applyFill="0" applyBorder="0" applyAlignment="0" applyProtection="0"/>
    <xf numFmtId="3" fontId="30" fillId="43" borderId="5" applyFont="0" applyBorder="0" applyAlignment="0" applyProtection="0"/>
    <xf numFmtId="287" fontId="30" fillId="45" borderId="5" applyNumberFormat="0" applyFont="0" applyBorder="0" applyAlignment="0" applyProtection="0"/>
    <xf numFmtId="4" fontId="30" fillId="43" borderId="5" applyFont="0" applyBorder="0" applyAlignment="0" applyProtection="0"/>
    <xf numFmtId="287" fontId="30" fillId="89" borderId="5"/>
    <xf numFmtId="287" fontId="30" fillId="0" borderId="5" applyNumberFormat="0" applyFill="0" applyBorder="0" applyAlignment="0" applyProtection="0"/>
    <xf numFmtId="287" fontId="35" fillId="0" borderId="5"/>
    <xf numFmtId="287" fontId="245" fillId="0" borderId="5"/>
    <xf numFmtId="287" fontId="99" fillId="0" borderId="5" applyFont="0" applyFill="0" applyBorder="0" applyAlignment="0" applyProtection="0"/>
    <xf numFmtId="287" fontId="99" fillId="0" borderId="5" applyFont="0" applyFill="0" applyBorder="0" applyAlignment="0" applyProtection="0"/>
    <xf numFmtId="287" fontId="99" fillId="0" borderId="5" applyFont="0" applyFill="0" applyBorder="0" applyAlignment="0" applyProtection="0"/>
    <xf numFmtId="287" fontId="99" fillId="0" borderId="5" applyFont="0" applyFill="0" applyBorder="0" applyAlignment="0" applyProtection="0"/>
    <xf numFmtId="287" fontId="99" fillId="0" borderId="5" applyFont="0" applyFill="0" applyBorder="0" applyAlignment="0" applyProtection="0"/>
    <xf numFmtId="287" fontId="258" fillId="0" borderId="5" applyNumberFormat="0" applyFont="0" applyBorder="0"/>
    <xf numFmtId="287" fontId="259" fillId="0" borderId="59"/>
    <xf numFmtId="40" fontId="244" fillId="0" borderId="5" applyBorder="0">
      <alignment horizontal="right"/>
    </xf>
    <xf numFmtId="3" fontId="99" fillId="0" borderId="5"/>
    <xf numFmtId="3" fontId="30" fillId="0" borderId="27" applyNumberFormat="0" applyFont="0" applyFill="0" applyAlignment="0" applyProtection="0">
      <alignment vertical="center"/>
    </xf>
    <xf numFmtId="3" fontId="30" fillId="0" borderId="27" applyNumberFormat="0" applyFont="0" applyFill="0" applyAlignment="0" applyProtection="0">
      <alignment vertical="center"/>
    </xf>
    <xf numFmtId="3" fontId="30" fillId="0" borderId="27" applyNumberFormat="0" applyFont="0" applyFill="0" applyAlignment="0" applyProtection="0">
      <alignment vertical="center"/>
    </xf>
    <xf numFmtId="3" fontId="30" fillId="0" borderId="27" applyNumberFormat="0" applyFont="0" applyFill="0" applyAlignment="0" applyProtection="0">
      <alignment vertical="center"/>
    </xf>
    <xf numFmtId="3" fontId="30" fillId="0" borderId="27" applyNumberFormat="0" applyFont="0" applyFill="0" applyAlignment="0" applyProtection="0">
      <alignment vertical="center"/>
    </xf>
    <xf numFmtId="3" fontId="30" fillId="0" borderId="27" applyNumberFormat="0" applyFont="0" applyFill="0" applyAlignment="0" applyProtection="0">
      <alignment vertical="center"/>
    </xf>
    <xf numFmtId="286" fontId="30" fillId="0" borderId="5" applyFill="0" applyBorder="0" applyAlignment="0"/>
    <xf numFmtId="287" fontId="30" fillId="0" borderId="5" applyFill="0" applyBorder="0" applyAlignment="0"/>
    <xf numFmtId="287" fontId="260" fillId="90" borderId="27"/>
    <xf numFmtId="0" fontId="214" fillId="0" borderId="5" applyNumberFormat="0" applyFill="0" applyBorder="0" applyAlignment="0" applyProtection="0"/>
    <xf numFmtId="287" fontId="214" fillId="0" borderId="5" applyNumberFormat="0" applyFill="0" applyBorder="0" applyAlignment="0" applyProtection="0"/>
    <xf numFmtId="287" fontId="198" fillId="0" borderId="5" applyNumberFormat="0" applyFill="0" applyBorder="0" applyAlignment="0" applyProtection="0"/>
    <xf numFmtId="287" fontId="201" fillId="0" borderId="5" applyNumberFormat="0" applyFill="0" applyBorder="0" applyAlignment="0" applyProtection="0"/>
    <xf numFmtId="0" fontId="214" fillId="0" borderId="5" applyNumberFormat="0" applyFill="0" applyBorder="0" applyAlignment="0" applyProtection="0"/>
    <xf numFmtId="287" fontId="201" fillId="0" borderId="5" applyNumberFormat="0" applyFill="0" applyBorder="0" applyAlignment="0" applyProtection="0"/>
    <xf numFmtId="0" fontId="214" fillId="0" borderId="5" applyNumberFormat="0" applyFill="0" applyBorder="0" applyAlignment="0" applyProtection="0"/>
    <xf numFmtId="287" fontId="33" fillId="0" borderId="5" applyNumberFormat="0" applyFill="0" applyBorder="0" applyAlignment="0" applyProtection="0"/>
    <xf numFmtId="0" fontId="214" fillId="0" borderId="5" applyNumberFormat="0" applyFill="0" applyBorder="0" applyAlignment="0" applyProtection="0"/>
    <xf numFmtId="0" fontId="214" fillId="0" borderId="5" applyNumberFormat="0" applyFill="0" applyBorder="0" applyAlignment="0" applyProtection="0"/>
    <xf numFmtId="0" fontId="214" fillId="0" borderId="5" applyNumberFormat="0" applyFill="0" applyBorder="0" applyAlignment="0" applyProtection="0"/>
    <xf numFmtId="0" fontId="203" fillId="0" borderId="55" applyNumberFormat="0" applyFill="0" applyAlignment="0" applyProtection="0"/>
    <xf numFmtId="287" fontId="203" fillId="0" borderId="55" applyNumberFormat="0" applyFill="0" applyAlignment="0" applyProtection="0"/>
    <xf numFmtId="287" fontId="203" fillId="0" borderId="53" applyNumberFormat="0" applyFill="0" applyAlignment="0" applyProtection="0"/>
    <xf numFmtId="287" fontId="205" fillId="0" borderId="22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287" fontId="205" fillId="0" borderId="22" applyNumberFormat="0" applyFill="0" applyAlignment="0" applyProtection="0"/>
    <xf numFmtId="287" fontId="26" fillId="0" borderId="22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287" fontId="30" fillId="0" borderId="5" applyFont="0" applyFill="0" applyBorder="0" applyAlignment="0" applyProtection="0"/>
    <xf numFmtId="287" fontId="35" fillId="0" borderId="5"/>
    <xf numFmtId="212" fontId="30" fillId="0" borderId="5" applyFont="0" applyFill="0" applyBorder="0" applyAlignment="0" applyProtection="0"/>
    <xf numFmtId="213" fontId="30" fillId="0" borderId="5" applyFont="0" applyFill="0" applyBorder="0" applyAlignment="0" applyProtection="0"/>
    <xf numFmtId="0" fontId="207" fillId="0" borderId="5" applyNumberFormat="0" applyFill="0" applyBorder="0" applyAlignment="0" applyProtection="0"/>
    <xf numFmtId="287" fontId="207" fillId="0" borderId="5" applyNumberFormat="0" applyFill="0" applyBorder="0" applyAlignment="0" applyProtection="0"/>
    <xf numFmtId="287" fontId="207" fillId="0" borderId="5" applyNumberFormat="0" applyFill="0" applyBorder="0" applyAlignment="0" applyProtection="0"/>
    <xf numFmtId="287" fontId="210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287" fontId="210" fillId="0" borderId="5" applyNumberFormat="0" applyFill="0" applyBorder="0" applyAlignment="0" applyProtection="0"/>
    <xf numFmtId="287" fontId="24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287" fontId="151" fillId="0" borderId="54"/>
    <xf numFmtId="287" fontId="211" fillId="0" borderId="5" applyNumberFormat="0" applyFont="0" applyFill="0" applyBorder="0" applyProtection="0">
      <alignment horizontal="center" vertical="center" wrapText="1"/>
    </xf>
    <xf numFmtId="287" fontId="35" fillId="0" borderId="5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27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72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72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0" fontId="239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287" fontId="239" fillId="0" borderId="5" applyNumberFormat="0" applyFill="0" applyBorder="0" applyAlignment="0" applyProtection="0">
      <alignment vertical="top"/>
      <protection locked="0"/>
    </xf>
    <xf numFmtId="287" fontId="239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287" fontId="239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287" fontId="239" fillId="0" borderId="5" applyNumberFormat="0" applyFill="0" applyBorder="0" applyAlignment="0" applyProtection="0">
      <alignment vertical="top"/>
      <protection locked="0"/>
    </xf>
    <xf numFmtId="287" fontId="239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287" fontId="240" fillId="0" borderId="5" applyNumberFormat="0" applyFill="0" applyBorder="0" applyAlignment="0" applyProtection="0">
      <alignment vertical="top"/>
      <protection locked="0"/>
    </xf>
    <xf numFmtId="287" fontId="240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287" fontId="240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287" fontId="240" fillId="0" borderId="5" applyNumberFormat="0" applyFill="0" applyBorder="0" applyAlignment="0" applyProtection="0">
      <alignment vertical="top"/>
      <protection locked="0"/>
    </xf>
    <xf numFmtId="287" fontId="240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0" fontId="32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30" fillId="0" borderId="5"/>
    <xf numFmtId="287" fontId="30" fillId="0" borderId="5"/>
    <xf numFmtId="287" fontId="32" fillId="0" borderId="5"/>
    <xf numFmtId="0" fontId="32" fillId="0" borderId="5"/>
    <xf numFmtId="287" fontId="32" fillId="0" borderId="5"/>
    <xf numFmtId="287" fontId="1" fillId="0" borderId="5"/>
    <xf numFmtId="287" fontId="1" fillId="0" borderId="5"/>
    <xf numFmtId="287" fontId="32" fillId="0" borderId="5"/>
    <xf numFmtId="287" fontId="1" fillId="0" borderId="5"/>
    <xf numFmtId="0" fontId="32" fillId="0" borderId="5"/>
    <xf numFmtId="0" fontId="32" fillId="0" borderId="5"/>
    <xf numFmtId="0" fontId="32" fillId="0" borderId="5"/>
    <xf numFmtId="0" fontId="32" fillId="0" borderId="5"/>
    <xf numFmtId="0" fontId="32" fillId="0" borderId="5"/>
    <xf numFmtId="287" fontId="30" fillId="0" borderId="5"/>
    <xf numFmtId="287" fontId="30" fillId="0" borderId="5"/>
    <xf numFmtId="287" fontId="1" fillId="0" borderId="5"/>
    <xf numFmtId="0" fontId="1" fillId="0" borderId="5"/>
    <xf numFmtId="0" fontId="32" fillId="0" borderId="5"/>
    <xf numFmtId="9" fontId="30" fillId="0" borderId="5" applyFont="0" applyFill="0" applyBorder="0" applyAlignment="0" applyProtection="0"/>
    <xf numFmtId="9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235" fillId="0" borderId="5" applyFont="0" applyFill="0" applyBorder="0" applyAlignment="0" applyProtection="0">
      <alignment vertical="center"/>
    </xf>
    <xf numFmtId="43" fontId="30" fillId="0" borderId="5" applyFont="0" applyFill="0" applyBorder="0" applyAlignment="0" applyProtection="0"/>
    <xf numFmtId="287" fontId="30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287" fontId="32" fillId="0" borderId="5"/>
    <xf numFmtId="287" fontId="30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6" fillId="0" borderId="5" applyFont="0" applyFill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287" fontId="1" fillId="12" borderId="5" applyNumberFormat="0" applyBorder="0" applyAlignment="0" applyProtection="0"/>
    <xf numFmtId="287" fontId="1" fillId="16" borderId="5" applyNumberFormat="0" applyBorder="0" applyAlignment="0" applyProtection="0"/>
    <xf numFmtId="287" fontId="1" fillId="20" borderId="5" applyNumberFormat="0" applyBorder="0" applyAlignment="0" applyProtection="0"/>
    <xf numFmtId="41" fontId="30" fillId="0" borderId="5" applyFont="0" applyFill="0" applyBorder="0" applyAlignment="0" applyProtection="0"/>
    <xf numFmtId="287" fontId="1" fillId="24" borderId="5" applyNumberFormat="0" applyBorder="0" applyAlignment="0" applyProtection="0"/>
    <xf numFmtId="287" fontId="1" fillId="28" borderId="5" applyNumberFormat="0" applyBorder="0" applyAlignment="0" applyProtection="0"/>
    <xf numFmtId="287" fontId="1" fillId="32" borderId="5" applyNumberFormat="0" applyBorder="0" applyAlignment="0" applyProtection="0"/>
    <xf numFmtId="41" fontId="30" fillId="0" borderId="5" applyFont="0" applyFill="0" applyBorder="0" applyAlignment="0" applyProtection="0"/>
    <xf numFmtId="287" fontId="32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6" fillId="0" borderId="31">
      <alignment horizontal="right" vertical="center"/>
    </xf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287" fontId="32" fillId="0" borderId="5"/>
    <xf numFmtId="44" fontId="53" fillId="0" borderId="5" applyFont="0" applyFill="0" applyBorder="0" applyAlignment="0" applyProtection="0"/>
    <xf numFmtId="9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43" fontId="32" fillId="0" borderId="5" applyFont="0" applyFill="0" applyBorder="0" applyAlignment="0" applyProtection="0"/>
    <xf numFmtId="0" fontId="32" fillId="0" borderId="5"/>
    <xf numFmtId="287" fontId="1" fillId="0" borderId="5"/>
    <xf numFmtId="287" fontId="1" fillId="0" borderId="5"/>
    <xf numFmtId="287" fontId="32" fillId="0" borderId="5"/>
    <xf numFmtId="287" fontId="28" fillId="9" borderId="21" applyNumberFormat="0" applyFont="0" applyAlignment="0" applyProtection="0"/>
    <xf numFmtId="287" fontId="28" fillId="9" borderId="21" applyNumberFormat="0" applyFont="0" applyAlignment="0" applyProtection="0"/>
    <xf numFmtId="9" fontId="32" fillId="0" borderId="5" applyFont="0" applyFill="0" applyBorder="0" applyAlignment="0" applyProtection="0"/>
    <xf numFmtId="9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199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4" fontId="30" fillId="0" borderId="5" applyFont="0" applyFill="0" applyBorder="0" applyAlignment="0" applyProtection="0"/>
    <xf numFmtId="44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287" fontId="1" fillId="0" borderId="5"/>
    <xf numFmtId="287" fontId="30" fillId="0" borderId="5"/>
    <xf numFmtId="41" fontId="30" fillId="0" borderId="5" applyFont="0" applyFill="0" applyBorder="0" applyAlignment="0" applyProtection="0"/>
    <xf numFmtId="287" fontId="32" fillId="0" borderId="5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4" fillId="0" borderId="5" applyFont="0" applyFill="0" applyBorder="0" applyAlignment="0" applyProtection="0"/>
    <xf numFmtId="43" fontId="26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287" fontId="30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87" fontId="30" fillId="0" borderId="5"/>
    <xf numFmtId="9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9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287" fontId="30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6" fillId="0" borderId="5" applyFont="0" applyFill="0" applyBorder="0" applyAlignment="0" applyProtection="0"/>
    <xf numFmtId="0" fontId="6" fillId="0" borderId="5"/>
    <xf numFmtId="41" fontId="6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9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2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8" fontId="91" fillId="0" borderId="5" applyFont="0" applyFill="0" applyBorder="0" applyAlignment="0" applyProtection="0"/>
    <xf numFmtId="8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4" fontId="88" fillId="0" borderId="5" applyFont="0" applyFill="0" applyBorder="0" applyAlignment="0" applyProtection="0"/>
    <xf numFmtId="44" fontId="88" fillId="0" borderId="5" applyFont="0" applyFill="0" applyBorder="0" applyAlignment="0" applyProtection="0"/>
    <xf numFmtId="44" fontId="53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87" fontId="32" fillId="0" borderId="5"/>
    <xf numFmtId="0" fontId="1" fillId="0" borderId="5"/>
    <xf numFmtId="287" fontId="1" fillId="0" borderId="5"/>
    <xf numFmtId="287" fontId="32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43" fontId="31" fillId="0" borderId="5" applyFont="0" applyFill="0" applyBorder="0" applyAlignment="0" applyProtection="0"/>
    <xf numFmtId="0" fontId="1" fillId="0" borderId="5"/>
    <xf numFmtId="0" fontId="1" fillId="0" borderId="5"/>
    <xf numFmtId="287" fontId="1" fillId="0" borderId="5"/>
    <xf numFmtId="0" fontId="1" fillId="0" borderId="5"/>
    <xf numFmtId="287" fontId="1" fillId="0" borderId="5"/>
    <xf numFmtId="0" fontId="1" fillId="0" borderId="5"/>
    <xf numFmtId="287" fontId="31" fillId="9" borderId="21" applyNumberFormat="0" applyFont="0" applyAlignment="0" applyProtection="0"/>
    <xf numFmtId="287" fontId="31" fillId="9" borderId="21" applyNumberFormat="0" applyFont="0" applyAlignment="0" applyProtection="0"/>
    <xf numFmtId="9" fontId="53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32" fillId="0" borderId="5"/>
    <xf numFmtId="287" fontId="30" fillId="0" borderId="5"/>
    <xf numFmtId="43" fontId="32" fillId="0" borderId="5" applyFont="0" applyFill="0" applyBorder="0" applyAlignment="0" applyProtection="0"/>
    <xf numFmtId="9" fontId="32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2" fillId="0" borderId="5" applyFont="0" applyFill="0" applyBorder="0" applyAlignment="0" applyProtection="0"/>
    <xf numFmtId="287" fontId="30" fillId="0" borderId="5"/>
    <xf numFmtId="287" fontId="32" fillId="0" borderId="5"/>
    <xf numFmtId="0" fontId="30" fillId="0" borderId="5"/>
    <xf numFmtId="43" fontId="30" fillId="0" borderId="5" applyFont="0" applyFill="0" applyBorder="0" applyAlignment="0" applyProtection="0"/>
    <xf numFmtId="0" fontId="30" fillId="0" borderId="5"/>
    <xf numFmtId="43" fontId="30" fillId="0" borderId="5" applyFont="0" applyFill="0" applyBorder="0" applyAlignment="0" applyProtection="0"/>
    <xf numFmtId="0" fontId="32" fillId="0" borderId="5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1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6" fontId="40" fillId="0" borderId="5" applyFont="0" applyFill="0" applyBorder="0" applyAlignment="0" applyProtection="0"/>
    <xf numFmtId="6" fontId="4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6" fillId="0" borderId="5" applyFill="0" applyBorder="0" applyAlignment="0" applyProtection="0"/>
    <xf numFmtId="233" fontId="6" fillId="0" borderId="5" applyFill="0" applyBorder="0" applyAlignment="0" applyProtection="0"/>
    <xf numFmtId="0" fontId="32" fillId="0" borderId="5" quotePrefix="1">
      <alignment horizontal="left" vertical="top" textRotation="10" indent="11"/>
      <protection locked="0"/>
    </xf>
    <xf numFmtId="0" fontId="1" fillId="0" borderId="5"/>
    <xf numFmtId="0" fontId="1" fillId="0" borderId="5"/>
    <xf numFmtId="0" fontId="6" fillId="0" borderId="5"/>
    <xf numFmtId="0" fontId="6" fillId="0" borderId="5"/>
    <xf numFmtId="43" fontId="32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8" fillId="0" borderId="5" applyFont="0" applyFill="0" applyBorder="0" applyAlignment="0" applyProtection="0"/>
    <xf numFmtId="0" fontId="6" fillId="0" borderId="5"/>
    <xf numFmtId="0" fontId="32" fillId="0" borderId="5"/>
    <xf numFmtId="0" fontId="32" fillId="0" borderId="5"/>
    <xf numFmtId="0" fontId="28" fillId="0" borderId="5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9" fontId="32" fillId="0" borderId="5" applyFont="0" applyFill="0" applyBorder="0" applyAlignment="0" applyProtection="0"/>
    <xf numFmtId="0" fontId="57" fillId="58" borderId="5" applyNumberFormat="0" applyBorder="0" applyAlignment="0" applyProtection="0"/>
    <xf numFmtId="0" fontId="57" fillId="60" borderId="5" applyNumberFormat="0" applyBorder="0" applyAlignment="0" applyProtection="0"/>
    <xf numFmtId="0" fontId="57" fillId="62" borderId="5" applyNumberFormat="0" applyBorder="0" applyAlignment="0" applyProtection="0"/>
    <xf numFmtId="0" fontId="57" fillId="51" borderId="5" applyNumberFormat="0" applyBorder="0" applyAlignment="0" applyProtection="0"/>
    <xf numFmtId="0" fontId="57" fillId="52" borderId="5" applyNumberFormat="0" applyBorder="0" applyAlignment="0" applyProtection="0"/>
    <xf numFmtId="0" fontId="57" fillId="67" borderId="5" applyNumberFormat="0" applyBorder="0" applyAlignment="0" applyProtection="0"/>
    <xf numFmtId="0" fontId="76" fillId="43" borderId="34" applyNumberFormat="0" applyAlignment="0" applyProtection="0"/>
    <xf numFmtId="0" fontId="118" fillId="0" borderId="41" applyNumberFormat="0" applyFill="0" applyAlignment="0" applyProtection="0"/>
    <xf numFmtId="0" fontId="123" fillId="0" borderId="42" applyNumberFormat="0" applyFill="0" applyAlignment="0" applyProtection="0"/>
    <xf numFmtId="0" fontId="137" fillId="40" borderId="34" applyNumberFormat="0" applyAlignment="0" applyProtection="0"/>
    <xf numFmtId="0" fontId="32" fillId="42" borderId="49" applyNumberFormat="0" applyFont="0" applyAlignment="0" applyProtection="0"/>
    <xf numFmtId="0" fontId="169" fillId="43" borderId="50" applyNumberFormat="0" applyAlignment="0" applyProtection="0"/>
    <xf numFmtId="0" fontId="203" fillId="0" borderId="53" applyNumberFormat="0" applyFill="0" applyAlignment="0" applyProtection="0"/>
    <xf numFmtId="272" fontId="32" fillId="0" borderId="5" applyFont="0" applyFill="0" applyBorder="0" applyAlignment="0" applyProtection="0"/>
    <xf numFmtId="0" fontId="30" fillId="0" borderId="5"/>
    <xf numFmtId="0" fontId="28" fillId="0" borderId="5"/>
    <xf numFmtId="0" fontId="6" fillId="0" borderId="5"/>
    <xf numFmtId="43" fontId="40" fillId="0" borderId="5" applyFont="0" applyFill="0" applyBorder="0" applyAlignment="0" applyProtection="0"/>
    <xf numFmtId="287" fontId="32" fillId="0" borderId="5"/>
    <xf numFmtId="287" fontId="30" fillId="0" borderId="5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287" fontId="1" fillId="12" borderId="5" applyNumberFormat="0" applyBorder="0" applyAlignment="0" applyProtection="0"/>
    <xf numFmtId="287" fontId="1" fillId="16" borderId="5" applyNumberFormat="0" applyBorder="0" applyAlignment="0" applyProtection="0"/>
    <xf numFmtId="287" fontId="1" fillId="20" borderId="5" applyNumberFormat="0" applyBorder="0" applyAlignment="0" applyProtection="0"/>
    <xf numFmtId="287" fontId="1" fillId="24" borderId="5" applyNumberFormat="0" applyBorder="0" applyAlignment="0" applyProtection="0"/>
    <xf numFmtId="287" fontId="1" fillId="28" borderId="5" applyNumberFormat="0" applyBorder="0" applyAlignment="0" applyProtection="0"/>
    <xf numFmtId="287" fontId="1" fillId="32" borderId="5" applyNumberFormat="0" applyBorder="0" applyAlignment="0" applyProtection="0"/>
    <xf numFmtId="43" fontId="30" fillId="0" borderId="5" applyFont="0" applyFill="0" applyBorder="0" applyAlignment="0" applyProtection="0"/>
    <xf numFmtId="287" fontId="76" fillId="41" borderId="34" applyNumberFormat="0" applyAlignment="0" applyProtection="0"/>
    <xf numFmtId="287" fontId="76" fillId="43" borderId="34" applyNumberFormat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5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4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2" fillId="0" borderId="5" applyFont="0" applyFill="0" applyBorder="0" applyAlignment="0" applyProtection="0"/>
    <xf numFmtId="44" fontId="53" fillId="0" borderId="5" applyFont="0" applyFill="0" applyBorder="0" applyAlignment="0" applyProtection="0"/>
    <xf numFmtId="287" fontId="74" fillId="74" borderId="39"/>
    <xf numFmtId="287" fontId="115" fillId="0" borderId="32">
      <alignment horizontal="left" vertical="center"/>
    </xf>
    <xf numFmtId="287" fontId="137" fillId="48" borderId="34" applyNumberFormat="0" applyAlignment="0" applyProtection="0"/>
    <xf numFmtId="287" fontId="137" fillId="40" borderId="34" applyNumberFormat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32" fillId="42" borderId="49" applyNumberFormat="0" applyFont="0" applyAlignment="0" applyProtection="0"/>
    <xf numFmtId="287" fontId="30" fillId="42" borderId="49" applyNumberFormat="0" applyFont="0" applyAlignment="0" applyProtection="0"/>
    <xf numFmtId="287" fontId="32" fillId="42" borderId="49" applyNumberFormat="0" applyFont="0" applyAlignment="0" applyProtection="0"/>
    <xf numFmtId="287" fontId="32" fillId="42" borderId="49" applyNumberFormat="0" applyFont="0" applyAlignment="0" applyProtection="0"/>
    <xf numFmtId="287" fontId="32" fillId="42" borderId="49" applyNumberFormat="0" applyFont="0" applyAlignment="0" applyProtection="0"/>
    <xf numFmtId="287" fontId="32" fillId="42" borderId="49" applyNumberFormat="0" applyFont="0" applyAlignment="0" applyProtection="0"/>
    <xf numFmtId="287" fontId="32" fillId="42" borderId="49" applyNumberFormat="0" applyFont="0" applyAlignment="0" applyProtection="0"/>
    <xf numFmtId="287" fontId="32" fillId="42" borderId="49" applyNumberFormat="0" applyFont="0" applyAlignment="0" applyProtection="0"/>
    <xf numFmtId="287" fontId="169" fillId="41" borderId="50" applyNumberFormat="0" applyAlignment="0" applyProtection="0"/>
    <xf numFmtId="287" fontId="169" fillId="43" borderId="50" applyNumberFormat="0" applyAlignment="0" applyProtection="0"/>
    <xf numFmtId="287" fontId="255" fillId="0" borderId="58"/>
    <xf numFmtId="287" fontId="203" fillId="0" borderId="53" applyNumberFormat="0" applyFill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44" fontId="30" fillId="0" borderId="5" applyFont="0" applyFill="0" applyBorder="0" applyAlignment="0" applyProtection="0"/>
    <xf numFmtId="44" fontId="30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287" fontId="1" fillId="12" borderId="5" applyNumberFormat="0" applyBorder="0" applyAlignment="0" applyProtection="0"/>
    <xf numFmtId="287" fontId="1" fillId="16" borderId="5" applyNumberFormat="0" applyBorder="0" applyAlignment="0" applyProtection="0"/>
    <xf numFmtId="287" fontId="1" fillId="20" borderId="5" applyNumberFormat="0" applyBorder="0" applyAlignment="0" applyProtection="0"/>
    <xf numFmtId="287" fontId="1" fillId="24" borderId="5" applyNumberFormat="0" applyBorder="0" applyAlignment="0" applyProtection="0"/>
    <xf numFmtId="287" fontId="1" fillId="28" borderId="5" applyNumberFormat="0" applyBorder="0" applyAlignment="0" applyProtection="0"/>
    <xf numFmtId="287" fontId="1" fillId="32" borderId="5" applyNumberFormat="0" applyBorder="0" applyAlignment="0" applyProtection="0"/>
    <xf numFmtId="43" fontId="56" fillId="0" borderId="31">
      <alignment horizontal="right" vertical="center"/>
    </xf>
    <xf numFmtId="195" fontId="75" fillId="0" borderId="12" applyAlignment="0" applyProtection="0"/>
    <xf numFmtId="195" fontId="75" fillId="0" borderId="12" applyAlignment="0" applyProtection="0"/>
    <xf numFmtId="43" fontId="30" fillId="0" borderId="5" applyFont="0" applyFill="0" applyBorder="0" applyAlignment="0" applyProtection="0"/>
    <xf numFmtId="0" fontId="76" fillId="41" borderId="34" applyNumberFormat="0" applyAlignment="0" applyProtection="0"/>
    <xf numFmtId="202" fontId="76" fillId="43" borderId="34" applyNumberFormat="0" applyAlignment="0" applyProtection="0"/>
    <xf numFmtId="287" fontId="76" fillId="41" borderId="34" applyNumberFormat="0" applyAlignment="0" applyProtection="0"/>
    <xf numFmtId="202" fontId="76" fillId="43" borderId="34" applyNumberFormat="0" applyAlignment="0" applyProtection="0"/>
    <xf numFmtId="287" fontId="76" fillId="43" borderId="34" applyNumberFormat="0" applyAlignment="0" applyProtection="0"/>
    <xf numFmtId="202" fontId="76" fillId="43" borderId="34" applyNumberFormat="0" applyAlignment="0" applyProtection="0"/>
    <xf numFmtId="0" fontId="76" fillId="41" borderId="34" applyNumberFormat="0" applyAlignment="0" applyProtection="0"/>
    <xf numFmtId="0" fontId="76" fillId="43" borderId="34" applyNumberFormat="0" applyAlignment="0" applyProtection="0"/>
    <xf numFmtId="0" fontId="76" fillId="41" borderId="34" applyNumberFormat="0" applyAlignment="0" applyProtection="0"/>
    <xf numFmtId="0" fontId="76" fillId="41" borderId="34" applyNumberFormat="0" applyAlignment="0" applyProtection="0"/>
    <xf numFmtId="0" fontId="76" fillId="41" borderId="34" applyNumberFormat="0" applyAlignment="0" applyProtection="0"/>
    <xf numFmtId="0" fontId="76" fillId="41" borderId="34" applyNumberFormat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8" fontId="91" fillId="0" borderId="5" applyFont="0" applyFill="0" applyBorder="0" applyAlignment="0" applyProtection="0"/>
    <xf numFmtId="8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4" fontId="88" fillId="0" borderId="5" applyFont="0" applyFill="0" applyBorder="0" applyAlignment="0" applyProtection="0"/>
    <xf numFmtId="44" fontId="88" fillId="0" borderId="5" applyFont="0" applyFill="0" applyBorder="0" applyAlignment="0" applyProtection="0"/>
    <xf numFmtId="44" fontId="53" fillId="0" borderId="5" applyFont="0" applyFill="0" applyBorder="0" applyAlignment="0" applyProtection="0"/>
    <xf numFmtId="0" fontId="74" fillId="74" borderId="39"/>
    <xf numFmtId="287" fontId="74" fillId="74" borderId="39"/>
    <xf numFmtId="0" fontId="116" fillId="0" borderId="32">
      <alignment horizontal="left" vertical="center"/>
    </xf>
    <xf numFmtId="287" fontId="115" fillId="0" borderId="32">
      <alignment horizontal="left" vertical="center"/>
    </xf>
    <xf numFmtId="287" fontId="115" fillId="0" borderId="32">
      <alignment horizontal="left" vertical="center"/>
    </xf>
    <xf numFmtId="202" fontId="137" fillId="40" borderId="34" applyNumberFormat="0" applyAlignment="0" applyProtection="0"/>
    <xf numFmtId="0" fontId="137" fillId="48" borderId="34" applyNumberFormat="0" applyAlignment="0" applyProtection="0"/>
    <xf numFmtId="202" fontId="137" fillId="40" borderId="34" applyNumberFormat="0" applyAlignment="0" applyProtection="0"/>
    <xf numFmtId="202" fontId="137" fillId="40" borderId="34" applyNumberFormat="0" applyAlignment="0" applyProtection="0"/>
    <xf numFmtId="202" fontId="137" fillId="40" borderId="34" applyNumberFormat="0" applyAlignment="0" applyProtection="0"/>
    <xf numFmtId="0" fontId="137" fillId="40" borderId="34" applyNumberFormat="0" applyAlignment="0" applyProtection="0"/>
    <xf numFmtId="202" fontId="137" fillId="40" borderId="34" applyNumberFormat="0" applyAlignment="0" applyProtection="0"/>
    <xf numFmtId="287" fontId="137" fillId="48" borderId="34" applyNumberFormat="0" applyAlignment="0" applyProtection="0"/>
    <xf numFmtId="202" fontId="137" fillId="40" borderId="34" applyNumberFormat="0" applyAlignment="0" applyProtection="0"/>
    <xf numFmtId="287" fontId="137" fillId="40" borderId="34" applyNumberFormat="0" applyAlignment="0" applyProtection="0"/>
    <xf numFmtId="202" fontId="137" fillId="40" borderId="34" applyNumberFormat="0" applyAlignment="0" applyProtection="0"/>
    <xf numFmtId="0" fontId="137" fillId="48" borderId="34" applyNumberFormat="0" applyAlignment="0" applyProtection="0"/>
    <xf numFmtId="202" fontId="137" fillId="40" borderId="34" applyNumberFormat="0" applyAlignment="0" applyProtection="0"/>
    <xf numFmtId="0" fontId="137" fillId="48" borderId="34" applyNumberFormat="0" applyAlignment="0" applyProtection="0"/>
    <xf numFmtId="202" fontId="137" fillId="40" borderId="34" applyNumberFormat="0" applyAlignment="0" applyProtection="0"/>
    <xf numFmtId="202" fontId="137" fillId="40" borderId="34" applyNumberFormat="0" applyAlignment="0" applyProtection="0"/>
    <xf numFmtId="202" fontId="137" fillId="40" borderId="34" applyNumberFormat="0" applyAlignment="0" applyProtection="0"/>
    <xf numFmtId="0" fontId="137" fillId="48" borderId="34" applyNumberFormat="0" applyAlignment="0" applyProtection="0"/>
    <xf numFmtId="202" fontId="137" fillId="40" borderId="34" applyNumberFormat="0" applyAlignment="0" applyProtection="0"/>
    <xf numFmtId="0" fontId="137" fillId="48" borderId="34" applyNumberFormat="0" applyAlignment="0" applyProtection="0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87" fontId="1" fillId="0" borderId="5"/>
    <xf numFmtId="287" fontId="1" fillId="0" borderId="5"/>
    <xf numFmtId="0" fontId="32" fillId="42" borderId="49" applyNumberFormat="0" applyFont="0" applyAlignment="0" applyProtection="0"/>
    <xf numFmtId="202" fontId="89" fillId="42" borderId="49" applyNumberFormat="0" applyFont="0" applyAlignment="0" applyProtection="0"/>
    <xf numFmtId="0" fontId="32" fillId="42" borderId="49" applyNumberFormat="0" applyFont="0" applyAlignment="0" applyProtection="0"/>
    <xf numFmtId="287" fontId="32" fillId="42" borderId="49" applyNumberFormat="0" applyFont="0" applyAlignment="0" applyProtection="0"/>
    <xf numFmtId="202" fontId="89" fillId="42" borderId="49" applyNumberFormat="0" applyFont="0" applyAlignment="0" applyProtection="0"/>
    <xf numFmtId="287" fontId="32" fillId="42" borderId="49" applyNumberFormat="0" applyFont="0" applyAlignment="0" applyProtection="0"/>
    <xf numFmtId="202" fontId="89" fillId="42" borderId="49" applyNumberFormat="0" applyFont="0" applyAlignment="0" applyProtection="0"/>
    <xf numFmtId="287" fontId="32" fillId="42" borderId="49" applyNumberFormat="0" applyFont="0" applyAlignment="0" applyProtection="0"/>
    <xf numFmtId="0" fontId="53" fillId="42" borderId="49" applyNumberFormat="0" applyFont="0" applyAlignment="0" applyProtection="0"/>
    <xf numFmtId="287" fontId="32" fillId="42" borderId="49" applyNumberFormat="0" applyFont="0" applyAlignment="0" applyProtection="0"/>
    <xf numFmtId="0" fontId="32" fillId="42" borderId="49" applyNumberFormat="0" applyFont="0" applyAlignment="0" applyProtection="0"/>
    <xf numFmtId="0" fontId="169" fillId="41" borderId="50" applyNumberFormat="0" applyAlignment="0" applyProtection="0"/>
    <xf numFmtId="202" fontId="169" fillId="43" borderId="50" applyNumberFormat="0" applyAlignment="0" applyProtection="0"/>
    <xf numFmtId="287" fontId="169" fillId="41" borderId="50" applyNumberFormat="0" applyAlignment="0" applyProtection="0"/>
    <xf numFmtId="202" fontId="169" fillId="43" borderId="50" applyNumberFormat="0" applyAlignment="0" applyProtection="0"/>
    <xf numFmtId="287" fontId="169" fillId="43" borderId="50" applyNumberFormat="0" applyAlignment="0" applyProtection="0"/>
    <xf numFmtId="202" fontId="169" fillId="43" borderId="50" applyNumberFormat="0" applyAlignment="0" applyProtection="0"/>
    <xf numFmtId="0" fontId="169" fillId="41" borderId="50" applyNumberFormat="0" applyAlignment="0" applyProtection="0"/>
    <xf numFmtId="0" fontId="169" fillId="43" borderId="50" applyNumberFormat="0" applyAlignment="0" applyProtection="0"/>
    <xf numFmtId="0" fontId="169" fillId="41" borderId="50" applyNumberFormat="0" applyAlignment="0" applyProtection="0"/>
    <xf numFmtId="0" fontId="169" fillId="41" borderId="50" applyNumberFormat="0" applyAlignment="0" applyProtection="0"/>
    <xf numFmtId="0" fontId="169" fillId="41" borderId="50" applyNumberFormat="0" applyAlignment="0" applyProtection="0"/>
    <xf numFmtId="0" fontId="169" fillId="41" borderId="50" applyNumberFormat="0" applyAlignment="0" applyProtection="0"/>
    <xf numFmtId="202" fontId="182" fillId="1" borderId="32" applyNumberFormat="0" applyFont="0" applyAlignment="0">
      <alignment horizontal="center"/>
    </xf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203" fillId="0" borderId="55" applyNumberFormat="0" applyFill="0" applyAlignment="0" applyProtection="0"/>
    <xf numFmtId="202" fontId="203" fillId="0" borderId="53" applyNumberFormat="0" applyFill="0" applyAlignment="0" applyProtection="0"/>
    <xf numFmtId="287" fontId="203" fillId="0" borderId="55" applyNumberFormat="0" applyFill="0" applyAlignment="0" applyProtection="0"/>
    <xf numFmtId="202" fontId="203" fillId="0" borderId="53" applyNumberFormat="0" applyFill="0" applyAlignment="0" applyProtection="0"/>
    <xf numFmtId="287" fontId="203" fillId="0" borderId="53" applyNumberFormat="0" applyFill="0" applyAlignment="0" applyProtection="0"/>
    <xf numFmtId="202" fontId="203" fillId="0" borderId="53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202" fontId="78" fillId="43" borderId="34" applyNumberFormat="0" applyAlignment="0" applyProtection="0"/>
    <xf numFmtId="0" fontId="76" fillId="41" borderId="34" applyNumberFormat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02" fontId="139" fillId="40" borderId="34" applyNumberFormat="0" applyAlignment="0" applyProtection="0"/>
    <xf numFmtId="0" fontId="137" fillId="40" borderId="34" applyNumberFormat="0" applyAlignment="0" applyProtection="0"/>
    <xf numFmtId="202" fontId="220" fillId="0" borderId="55" applyNumberFormat="0" applyFill="0" applyAlignment="0" applyProtection="0"/>
    <xf numFmtId="0" fontId="203" fillId="0" borderId="55" applyNumberFormat="0" applyFill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02" fontId="171" fillId="43" borderId="50" applyNumberFormat="0" applyAlignment="0" applyProtection="0"/>
    <xf numFmtId="0" fontId="169" fillId="41" borderId="50" applyNumberFormat="0" applyAlignment="0" applyProtection="0"/>
    <xf numFmtId="202" fontId="30" fillId="42" borderId="49" applyNumberFormat="0" applyFont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6" fillId="0" borderId="5" applyFont="0" applyFill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287" fontId="1" fillId="12" borderId="5" applyNumberFormat="0" applyBorder="0" applyAlignment="0" applyProtection="0"/>
    <xf numFmtId="287" fontId="1" fillId="16" borderId="5" applyNumberFormat="0" applyBorder="0" applyAlignment="0" applyProtection="0"/>
    <xf numFmtId="287" fontId="1" fillId="20" borderId="5" applyNumberFormat="0" applyBorder="0" applyAlignment="0" applyProtection="0"/>
    <xf numFmtId="41" fontId="30" fillId="0" borderId="5" applyFont="0" applyFill="0" applyBorder="0" applyAlignment="0" applyProtection="0"/>
    <xf numFmtId="287" fontId="1" fillId="24" borderId="5" applyNumberFormat="0" applyBorder="0" applyAlignment="0" applyProtection="0"/>
    <xf numFmtId="287" fontId="1" fillId="28" borderId="5" applyNumberFormat="0" applyBorder="0" applyAlignment="0" applyProtection="0"/>
    <xf numFmtId="287" fontId="1" fillId="32" borderId="5" applyNumberFormat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6" fillId="0" borderId="31">
      <alignment horizontal="right" vertical="center"/>
    </xf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4" fontId="53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43" fontId="32" fillId="0" borderId="5" applyFont="0" applyFill="0" applyBorder="0" applyAlignment="0" applyProtection="0"/>
    <xf numFmtId="287" fontId="1" fillId="0" borderId="5"/>
    <xf numFmtId="287" fontId="1" fillId="0" borderId="5"/>
    <xf numFmtId="9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4" fontId="30" fillId="0" borderId="5" applyFont="0" applyFill="0" applyBorder="0" applyAlignment="0" applyProtection="0"/>
    <xf numFmtId="44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287" fontId="1" fillId="0" borderId="5"/>
    <xf numFmtId="41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4" fillId="0" borderId="5" applyFont="0" applyFill="0" applyBorder="0" applyAlignment="0" applyProtection="0"/>
    <xf numFmtId="43" fontId="26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2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8" fontId="91" fillId="0" borderId="5" applyFont="0" applyFill="0" applyBorder="0" applyAlignment="0" applyProtection="0"/>
    <xf numFmtId="8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4" fontId="88" fillId="0" borderId="5" applyFont="0" applyFill="0" applyBorder="0" applyAlignment="0" applyProtection="0"/>
    <xf numFmtId="44" fontId="88" fillId="0" borderId="5" applyFont="0" applyFill="0" applyBorder="0" applyAlignment="0" applyProtection="0"/>
    <xf numFmtId="44" fontId="53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43" fontId="31" fillId="0" borderId="5" applyFont="0" applyFill="0" applyBorder="0" applyAlignment="0" applyProtection="0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2" fillId="0" borderId="5" applyFont="0" applyFill="0" applyBorder="0" applyAlignment="0" applyProtection="0"/>
    <xf numFmtId="287" fontId="32" fillId="0" borderId="5"/>
    <xf numFmtId="287" fontId="30" fillId="0" borderId="5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287" fontId="1" fillId="12" borderId="5" applyNumberFormat="0" applyBorder="0" applyAlignment="0" applyProtection="0"/>
    <xf numFmtId="287" fontId="1" fillId="16" borderId="5" applyNumberFormat="0" applyBorder="0" applyAlignment="0" applyProtection="0"/>
    <xf numFmtId="287" fontId="1" fillId="20" borderId="5" applyNumberFormat="0" applyBorder="0" applyAlignment="0" applyProtection="0"/>
    <xf numFmtId="287" fontId="1" fillId="24" borderId="5" applyNumberFormat="0" applyBorder="0" applyAlignment="0" applyProtection="0"/>
    <xf numFmtId="287" fontId="1" fillId="28" borderId="5" applyNumberFormat="0" applyBorder="0" applyAlignment="0" applyProtection="0"/>
    <xf numFmtId="287" fontId="1" fillId="32" borderId="5" applyNumberFormat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4" fontId="53" fillId="0" borderId="5" applyFont="0" applyFill="0" applyBorder="0" applyAlignment="0" applyProtection="0"/>
    <xf numFmtId="9" fontId="32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9" fontId="32" fillId="0" borderId="5" applyFont="0" applyFill="0" applyBorder="0" applyAlignment="0" applyProtection="0"/>
    <xf numFmtId="9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287" fontId="1" fillId="0" borderId="5"/>
    <xf numFmtId="287" fontId="30" fillId="0" borderId="5"/>
    <xf numFmtId="287" fontId="32" fillId="0" borderId="5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4" fillId="0" borderId="5" applyFont="0" applyFill="0" applyBorder="0" applyAlignment="0" applyProtection="0"/>
    <xf numFmtId="43" fontId="26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0" fontId="1" fillId="0" borderId="5"/>
    <xf numFmtId="9" fontId="28" fillId="0" borderId="5" applyFont="0" applyFill="0" applyBorder="0" applyAlignment="0" applyProtection="0"/>
    <xf numFmtId="0" fontId="1" fillId="0" borderId="5"/>
    <xf numFmtId="0" fontId="28" fillId="0" borderId="5"/>
    <xf numFmtId="0" fontId="6" fillId="0" borderId="5"/>
    <xf numFmtId="0" fontId="53" fillId="35" borderId="5" applyNumberFormat="0" applyBorder="0" applyAlignment="0" applyProtection="0"/>
    <xf numFmtId="0" fontId="53" fillId="36" borderId="5" applyNumberFormat="0" applyBorder="0" applyAlignment="0" applyProtection="0"/>
    <xf numFmtId="0" fontId="53" fillId="37" borderId="5" applyNumberFormat="0" applyBorder="0" applyAlignment="0" applyProtection="0"/>
    <xf numFmtId="0" fontId="53" fillId="38" borderId="5" applyNumberFormat="0" applyBorder="0" applyAlignment="0" applyProtection="0"/>
    <xf numFmtId="0" fontId="53" fillId="40" borderId="5" applyNumberFormat="0" applyBorder="0" applyAlignment="0" applyProtection="0"/>
    <xf numFmtId="0" fontId="53" fillId="44" borderId="5" applyNumberFormat="0" applyBorder="0" applyAlignment="0" applyProtection="0"/>
    <xf numFmtId="0" fontId="53" fillId="46" borderId="5" applyNumberFormat="0" applyBorder="0" applyAlignment="0" applyProtection="0"/>
    <xf numFmtId="0" fontId="53" fillId="38" borderId="5" applyNumberFormat="0" applyBorder="0" applyAlignment="0" applyProtection="0"/>
    <xf numFmtId="0" fontId="53" fillId="47" borderId="5" applyNumberFormat="0" applyBorder="0" applyAlignment="0" applyProtection="0"/>
    <xf numFmtId="0" fontId="57" fillId="50" borderId="5" applyNumberFormat="0" applyBorder="0" applyAlignment="0" applyProtection="0"/>
    <xf numFmtId="0" fontId="57" fillId="46" borderId="5" applyNumberFormat="0" applyBorder="0" applyAlignment="0" applyProtection="0"/>
    <xf numFmtId="0" fontId="57" fillId="51" borderId="5" applyNumberFormat="0" applyBorder="0" applyAlignment="0" applyProtection="0"/>
    <xf numFmtId="0" fontId="57" fillId="53" borderId="5" applyNumberFormat="0" applyBorder="0" applyAlignment="0" applyProtection="0"/>
    <xf numFmtId="0" fontId="57" fillId="58" borderId="5" applyNumberFormat="0" applyBorder="0" applyAlignment="0" applyProtection="0"/>
    <xf numFmtId="0" fontId="57" fillId="60" borderId="5" applyNumberFormat="0" applyBorder="0" applyAlignment="0" applyProtection="0"/>
    <xf numFmtId="0" fontId="57" fillId="62" borderId="5" applyNumberFormat="0" applyBorder="0" applyAlignment="0" applyProtection="0"/>
    <xf numFmtId="0" fontId="57" fillId="51" borderId="5" applyNumberFormat="0" applyBorder="0" applyAlignment="0" applyProtection="0"/>
    <xf numFmtId="0" fontId="57" fillId="52" borderId="5" applyNumberFormat="0" applyBorder="0" applyAlignment="0" applyProtection="0"/>
    <xf numFmtId="0" fontId="57" fillId="67" borderId="5" applyNumberFormat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0" fontId="137" fillId="40" borderId="34" applyNumberFormat="0" applyAlignment="0" applyProtection="0"/>
    <xf numFmtId="0" fontId="126" fillId="0" borderId="43" applyNumberFormat="0" applyFill="0" applyAlignment="0" applyProtection="0"/>
    <xf numFmtId="0" fontId="126" fillId="0" borderId="5" applyNumberFormat="0" applyFill="0" applyBorder="0" applyAlignment="0" applyProtection="0"/>
    <xf numFmtId="0" fontId="137" fillId="40" borderId="34" applyNumberFormat="0" applyAlignment="0" applyProtection="0"/>
    <xf numFmtId="0" fontId="30" fillId="0" borderId="5"/>
    <xf numFmtId="0" fontId="30" fillId="0" borderId="5"/>
    <xf numFmtId="0" fontId="53" fillId="0" borderId="5"/>
    <xf numFmtId="0" fontId="6" fillId="42" borderId="49" applyNumberFormat="0" applyFont="0" applyAlignment="0" applyProtection="0"/>
    <xf numFmtId="9" fontId="6" fillId="0" borderId="5" applyFont="0" applyFill="0" applyBorder="0" applyAlignment="0" applyProtection="0"/>
    <xf numFmtId="0" fontId="198" fillId="0" borderId="5" applyNumberFormat="0" applyFill="0" applyBorder="0" applyAlignment="0" applyProtection="0"/>
    <xf numFmtId="0" fontId="6" fillId="0" borderId="5"/>
    <xf numFmtId="43" fontId="6" fillId="0" borderId="5" applyFont="0" applyFill="0" applyBorder="0" applyAlignment="0" applyProtection="0"/>
    <xf numFmtId="0" fontId="57" fillId="67" borderId="5" applyNumberFormat="0" applyBorder="0" applyAlignment="0" applyProtection="0"/>
    <xf numFmtId="0" fontId="57" fillId="58" borderId="5" applyNumberFormat="0" applyBorder="0" applyAlignment="0" applyProtection="0"/>
    <xf numFmtId="0" fontId="57" fillId="60" borderId="5" applyNumberFormat="0" applyBorder="0" applyAlignment="0" applyProtection="0"/>
    <xf numFmtId="0" fontId="57" fillId="62" borderId="5" applyNumberFormat="0" applyBorder="0" applyAlignment="0" applyProtection="0"/>
    <xf numFmtId="0" fontId="57" fillId="51" borderId="5" applyNumberFormat="0" applyBorder="0" applyAlignment="0" applyProtection="0"/>
    <xf numFmtId="0" fontId="57" fillId="52" borderId="5" applyNumberFormat="0" applyBorder="0" applyAlignment="0" applyProtection="0"/>
    <xf numFmtId="0" fontId="57" fillId="67" borderId="5" applyNumberFormat="0" applyBorder="0" applyAlignment="0" applyProtection="0"/>
    <xf numFmtId="0" fontId="57" fillId="52" borderId="5" applyNumberFormat="0" applyBorder="0" applyAlignment="0" applyProtection="0"/>
    <xf numFmtId="0" fontId="57" fillId="51" borderId="5" applyNumberFormat="0" applyBorder="0" applyAlignment="0" applyProtection="0"/>
    <xf numFmtId="0" fontId="57" fillId="62" borderId="5" applyNumberFormat="0" applyBorder="0" applyAlignment="0" applyProtection="0"/>
    <xf numFmtId="43" fontId="6" fillId="0" borderId="5" applyFont="0" applyFill="0" applyBorder="0" applyAlignment="0" applyProtection="0"/>
    <xf numFmtId="0" fontId="57" fillId="60" borderId="5" applyNumberFormat="0" applyBorder="0" applyAlignment="0" applyProtection="0"/>
    <xf numFmtId="0" fontId="57" fillId="58" borderId="5" applyNumberFormat="0" applyBorder="0" applyAlignment="0" applyProtection="0"/>
    <xf numFmtId="0" fontId="137" fillId="40" borderId="34" applyNumberFormat="0" applyAlignment="0" applyProtection="0"/>
    <xf numFmtId="9" fontId="6" fillId="0" borderId="5" applyFont="0" applyFill="0" applyBorder="0" applyAlignment="0" applyProtection="0"/>
    <xf numFmtId="0" fontId="6" fillId="0" borderId="5"/>
    <xf numFmtId="9" fontId="6" fillId="0" borderId="5" applyFont="0" applyFill="0" applyBorder="0" applyAlignment="0" applyProtection="0"/>
    <xf numFmtId="0" fontId="266" fillId="0" borderId="5"/>
    <xf numFmtId="43" fontId="266" fillId="0" borderId="5" applyFont="0" applyFill="0" applyBorder="0" applyAlignment="0" applyProtection="0"/>
  </cellStyleXfs>
  <cellXfs count="170">
    <xf numFmtId="0" fontId="0" fillId="0" borderId="0" xfId="0" applyFont="1" applyAlignment="1"/>
    <xf numFmtId="49" fontId="2" fillId="0" borderId="0" xfId="0" applyNumberFormat="1" applyFont="1"/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center"/>
    </xf>
    <xf numFmtId="190" fontId="3" fillId="0" borderId="0" xfId="0" applyNumberFormat="1" applyFont="1" applyAlignment="1">
      <alignment horizontal="right"/>
    </xf>
    <xf numFmtId="190" fontId="3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right"/>
    </xf>
    <xf numFmtId="0" fontId="0" fillId="0" borderId="0" xfId="0" applyFont="1"/>
    <xf numFmtId="0" fontId="3" fillId="0" borderId="0" xfId="0" applyFont="1" applyAlignment="1">
      <alignment vertical="center"/>
    </xf>
    <xf numFmtId="0" fontId="0" fillId="2" borderId="5" xfId="0" applyFont="1" applyFill="1" applyBorder="1"/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187" fontId="3" fillId="0" borderId="7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/>
    <xf numFmtId="49" fontId="2" fillId="0" borderId="0" xfId="0" applyNumberFormat="1" applyFont="1" applyAlignment="1">
      <alignment wrapText="1"/>
    </xf>
    <xf numFmtId="187" fontId="3" fillId="0" borderId="3" xfId="0" applyNumberFormat="1" applyFont="1" applyBorder="1" applyAlignment="1">
      <alignment horizontal="center"/>
    </xf>
    <xf numFmtId="0" fontId="5" fillId="0" borderId="0" xfId="0" applyFont="1"/>
    <xf numFmtId="0" fontId="0" fillId="0" borderId="5" xfId="0" applyFont="1" applyFill="1" applyBorder="1"/>
    <xf numFmtId="187" fontId="3" fillId="0" borderId="0" xfId="0" applyNumberFormat="1" applyFont="1" applyFill="1"/>
    <xf numFmtId="43" fontId="3" fillId="0" borderId="0" xfId="1" applyFont="1"/>
    <xf numFmtId="43" fontId="0" fillId="0" borderId="0" xfId="1" applyFont="1" applyAlignment="1"/>
    <xf numFmtId="43" fontId="0" fillId="0" borderId="0" xfId="0" applyNumberFormat="1" applyFont="1" applyAlignment="1"/>
    <xf numFmtId="187" fontId="3" fillId="0" borderId="0" xfId="0" applyNumberFormat="1" applyFont="1" applyFill="1" applyAlignment="1">
      <alignment horizontal="right"/>
    </xf>
    <xf numFmtId="187" fontId="3" fillId="0" borderId="4" xfId="0" applyNumberFormat="1" applyFont="1" applyFill="1" applyBorder="1"/>
    <xf numFmtId="187" fontId="3" fillId="0" borderId="3" xfId="0" applyNumberFormat="1" applyFont="1" applyFill="1" applyBorder="1"/>
    <xf numFmtId="187" fontId="3" fillId="0" borderId="5" xfId="0" applyNumberFormat="1" applyFont="1" applyFill="1" applyBorder="1" applyAlignment="1">
      <alignment horizontal="right"/>
    </xf>
    <xf numFmtId="187" fontId="3" fillId="0" borderId="5" xfId="0" applyNumberFormat="1" applyFont="1" applyFill="1" applyBorder="1"/>
    <xf numFmtId="187" fontId="3" fillId="0" borderId="6" xfId="0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0" fontId="2" fillId="0" borderId="5" xfId="0" applyFont="1" applyFill="1" applyBorder="1"/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87" fontId="3" fillId="0" borderId="5" xfId="0" applyNumberFormat="1" applyFont="1" applyFill="1" applyBorder="1" applyAlignment="1">
      <alignment horizontal="center"/>
    </xf>
    <xf numFmtId="190" fontId="3" fillId="0" borderId="5" xfId="0" applyNumberFormat="1" applyFont="1" applyFill="1" applyBorder="1" applyAlignment="1">
      <alignment horizontal="center"/>
    </xf>
    <xf numFmtId="0" fontId="3" fillId="0" borderId="5" xfId="0" applyFont="1" applyFill="1" applyBorder="1"/>
    <xf numFmtId="0" fontId="0" fillId="0" borderId="0" xfId="0" applyFont="1" applyFill="1" applyAlignment="1"/>
    <xf numFmtId="49" fontId="3" fillId="0" borderId="5" xfId="0" applyNumberFormat="1" applyFont="1" applyFill="1" applyBorder="1"/>
    <xf numFmtId="187" fontId="3" fillId="0" borderId="8" xfId="0" applyNumberFormat="1" applyFont="1" applyFill="1" applyBorder="1" applyAlignment="1">
      <alignment horizontal="center"/>
    </xf>
    <xf numFmtId="37" fontId="3" fillId="0" borderId="5" xfId="0" applyNumberFormat="1" applyFont="1" applyFill="1" applyBorder="1" applyAlignment="1">
      <alignment horizontal="right"/>
    </xf>
    <xf numFmtId="49" fontId="2" fillId="0" borderId="5" xfId="0" applyNumberFormat="1" applyFont="1" applyFill="1" applyBorder="1"/>
    <xf numFmtId="49" fontId="2" fillId="0" borderId="5" xfId="0" applyNumberFormat="1" applyFont="1" applyFill="1" applyBorder="1" applyAlignment="1">
      <alignment wrapText="1"/>
    </xf>
    <xf numFmtId="37" fontId="3" fillId="0" borderId="0" xfId="0" applyNumberFormat="1" applyFont="1" applyFill="1"/>
    <xf numFmtId="49" fontId="2" fillId="0" borderId="0" xfId="0" applyNumberFormat="1" applyFont="1" applyFill="1"/>
    <xf numFmtId="49" fontId="2" fillId="0" borderId="0" xfId="0" applyNumberFormat="1" applyFont="1" applyFill="1" applyAlignment="1">
      <alignment wrapText="1"/>
    </xf>
    <xf numFmtId="187" fontId="3" fillId="0" borderId="0" xfId="0" applyNumberFormat="1" applyFont="1" applyFill="1" applyAlignment="1">
      <alignment horizontal="center"/>
    </xf>
    <xf numFmtId="190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49" fontId="2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3" fillId="0" borderId="7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center"/>
    </xf>
    <xf numFmtId="191" fontId="3" fillId="0" borderId="0" xfId="0" applyNumberFormat="1" applyFont="1" applyFill="1" applyAlignment="1">
      <alignment horizontal="right"/>
    </xf>
    <xf numFmtId="191" fontId="3" fillId="0" borderId="3" xfId="0" applyNumberFormat="1" applyFont="1" applyFill="1" applyBorder="1" applyAlignment="1">
      <alignment horizontal="right"/>
    </xf>
    <xf numFmtId="192" fontId="3" fillId="0" borderId="3" xfId="0" applyNumberFormat="1" applyFont="1" applyFill="1" applyBorder="1" applyAlignment="1">
      <alignment horizontal="right"/>
    </xf>
    <xf numFmtId="192" fontId="3" fillId="0" borderId="0" xfId="0" applyNumberFormat="1" applyFont="1" applyFill="1" applyAlignment="1">
      <alignment horizontal="right"/>
    </xf>
    <xf numFmtId="0" fontId="8" fillId="0" borderId="0" xfId="0" applyFont="1" applyFill="1"/>
    <xf numFmtId="0" fontId="7" fillId="0" borderId="0" xfId="0" applyFont="1" applyFill="1" applyAlignment="1"/>
    <xf numFmtId="37" fontId="2" fillId="0" borderId="0" xfId="0" applyNumberFormat="1" applyFont="1" applyFill="1" applyAlignment="1">
      <alignment horizontal="right"/>
    </xf>
    <xf numFmtId="43" fontId="0" fillId="0" borderId="5" xfId="1" applyFont="1" applyFill="1" applyBorder="1"/>
    <xf numFmtId="0" fontId="10" fillId="0" borderId="0" xfId="0" applyFont="1" applyFill="1"/>
    <xf numFmtId="0" fontId="10" fillId="0" borderId="2" xfId="0" applyFont="1" applyFill="1" applyBorder="1" applyAlignment="1">
      <alignment horizontal="center"/>
    </xf>
    <xf numFmtId="188" fontId="10" fillId="0" borderId="0" xfId="0" applyNumberFormat="1" applyFont="1" applyFill="1" applyAlignment="1">
      <alignment horizontal="right"/>
    </xf>
    <xf numFmtId="187" fontId="10" fillId="0" borderId="0" xfId="0" applyNumberFormat="1" applyFont="1" applyFill="1" applyAlignment="1">
      <alignment horizontal="right"/>
    </xf>
    <xf numFmtId="193" fontId="10" fillId="0" borderId="0" xfId="0" applyNumberFormat="1" applyFont="1" applyFill="1" applyAlignment="1">
      <alignment horizontal="right"/>
    </xf>
    <xf numFmtId="189" fontId="10" fillId="0" borderId="0" xfId="0" applyNumberFormat="1" applyFont="1" applyFill="1" applyAlignment="1">
      <alignment horizontal="right"/>
    </xf>
    <xf numFmtId="187" fontId="10" fillId="0" borderId="7" xfId="0" applyNumberFormat="1" applyFont="1" applyFill="1" applyBorder="1" applyAlignment="1">
      <alignment horizontal="right"/>
    </xf>
    <xf numFmtId="187" fontId="10" fillId="0" borderId="2" xfId="0" applyNumberFormat="1" applyFont="1" applyFill="1" applyBorder="1" applyAlignment="1">
      <alignment horizontal="right"/>
    </xf>
    <xf numFmtId="187" fontId="12" fillId="0" borderId="0" xfId="0" applyNumberFormat="1" applyFont="1" applyFill="1" applyAlignment="1">
      <alignment horizontal="right"/>
    </xf>
    <xf numFmtId="188" fontId="10" fillId="0" borderId="2" xfId="0" applyNumberFormat="1" applyFont="1" applyFill="1" applyBorder="1" applyAlignment="1">
      <alignment horizontal="right"/>
    </xf>
    <xf numFmtId="187" fontId="10" fillId="0" borderId="1" xfId="0" applyNumberFormat="1" applyFont="1" applyFill="1" applyBorder="1" applyAlignment="1">
      <alignment horizontal="right"/>
    </xf>
    <xf numFmtId="187" fontId="10" fillId="0" borderId="3" xfId="0" applyNumberFormat="1" applyFont="1" applyFill="1" applyBorder="1" applyAlignment="1">
      <alignment horizontal="right"/>
    </xf>
    <xf numFmtId="187" fontId="10" fillId="0" borderId="9" xfId="0" applyNumberFormat="1" applyFont="1" applyFill="1" applyBorder="1" applyAlignment="1">
      <alignment horizontal="right"/>
    </xf>
    <xf numFmtId="187" fontId="10" fillId="0" borderId="0" xfId="0" applyNumberFormat="1" applyFont="1" applyFill="1"/>
    <xf numFmtId="0" fontId="4" fillId="0" borderId="0" xfId="0" applyFont="1" applyFill="1" applyAlignment="1"/>
    <xf numFmtId="43" fontId="3" fillId="0" borderId="0" xfId="0" applyNumberFormat="1" applyFont="1" applyFill="1"/>
    <xf numFmtId="49" fontId="10" fillId="0" borderId="0" xfId="0" applyNumberFormat="1" applyFont="1" applyFill="1"/>
    <xf numFmtId="0" fontId="10" fillId="0" borderId="0" xfId="0" applyFont="1" applyFill="1" applyAlignment="1">
      <alignment horizontal="right"/>
    </xf>
    <xf numFmtId="187" fontId="10" fillId="0" borderId="0" xfId="0" applyNumberFormat="1" applyFont="1" applyFill="1" applyAlignment="1">
      <alignment horizontal="center"/>
    </xf>
    <xf numFmtId="188" fontId="10" fillId="0" borderId="0" xfId="0" applyNumberFormat="1" applyFont="1" applyFill="1"/>
    <xf numFmtId="49" fontId="11" fillId="0" borderId="0" xfId="0" applyNumberFormat="1" applyFont="1" applyFill="1"/>
    <xf numFmtId="187" fontId="10" fillId="0" borderId="1" xfId="0" applyNumberFormat="1" applyFont="1" applyFill="1" applyBorder="1" applyAlignment="1">
      <alignment horizontal="center"/>
    </xf>
    <xf numFmtId="192" fontId="10" fillId="0" borderId="3" xfId="0" applyNumberFormat="1" applyFont="1" applyFill="1" applyBorder="1" applyAlignment="1">
      <alignment horizontal="right"/>
    </xf>
    <xf numFmtId="192" fontId="10" fillId="0" borderId="0" xfId="0" applyNumberFormat="1" applyFont="1" applyFill="1" applyAlignment="1">
      <alignment horizontal="right"/>
    </xf>
    <xf numFmtId="188" fontId="9" fillId="0" borderId="5" xfId="0" applyNumberFormat="1" applyFont="1" applyFill="1" applyBorder="1" applyAlignment="1">
      <alignment horizontal="center"/>
    </xf>
    <xf numFmtId="187" fontId="3" fillId="0" borderId="5" xfId="0" applyNumberFormat="1" applyFont="1" applyBorder="1" applyAlignment="1">
      <alignment horizontal="right"/>
    </xf>
    <xf numFmtId="37" fontId="3" fillId="0" borderId="5" xfId="0" applyNumberFormat="1" applyFont="1" applyBorder="1" applyAlignment="1">
      <alignment horizontal="right"/>
    </xf>
    <xf numFmtId="190" fontId="3" fillId="0" borderId="5" xfId="0" applyNumberFormat="1" applyFont="1" applyBorder="1" applyAlignment="1">
      <alignment horizontal="right"/>
    </xf>
    <xf numFmtId="188" fontId="3" fillId="0" borderId="5" xfId="0" applyNumberFormat="1" applyFont="1" applyFill="1" applyBorder="1" applyAlignment="1">
      <alignment horizontal="right"/>
    </xf>
    <xf numFmtId="191" fontId="3" fillId="0" borderId="5" xfId="0" applyNumberFormat="1" applyFont="1" applyFill="1" applyBorder="1" applyAlignment="1">
      <alignment horizontal="right"/>
    </xf>
    <xf numFmtId="191" fontId="10" fillId="0" borderId="5" xfId="0" applyNumberFormat="1" applyFont="1" applyFill="1" applyBorder="1" applyAlignment="1">
      <alignment horizontal="right"/>
    </xf>
    <xf numFmtId="187" fontId="3" fillId="0" borderId="10" xfId="0" applyNumberFormat="1" applyFont="1" applyFill="1" applyBorder="1" applyAlignment="1">
      <alignment horizontal="right"/>
    </xf>
    <xf numFmtId="187" fontId="3" fillId="0" borderId="11" xfId="0" applyNumberFormat="1" applyFont="1" applyFill="1" applyBorder="1" applyAlignment="1">
      <alignment horizontal="right"/>
    </xf>
    <xf numFmtId="188" fontId="10" fillId="0" borderId="5" xfId="0" applyNumberFormat="1" applyFont="1" applyFill="1" applyBorder="1" applyAlignment="1">
      <alignment horizontal="center"/>
    </xf>
    <xf numFmtId="191" fontId="10" fillId="0" borderId="11" xfId="0" applyNumberFormat="1" applyFont="1" applyFill="1" applyBorder="1" applyAlignment="1">
      <alignment horizontal="right"/>
    </xf>
    <xf numFmtId="188" fontId="3" fillId="0" borderId="5" xfId="0" applyNumberFormat="1" applyFont="1" applyFill="1" applyBorder="1" applyAlignment="1">
      <alignment horizontal="center"/>
    </xf>
    <xf numFmtId="191" fontId="3" fillId="0" borderId="11" xfId="0" applyNumberFormat="1" applyFont="1" applyFill="1" applyBorder="1" applyAlignment="1">
      <alignment horizontal="right"/>
    </xf>
    <xf numFmtId="187" fontId="3" fillId="0" borderId="5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 applyAlignment="1">
      <alignment horizontal="center"/>
    </xf>
    <xf numFmtId="190" fontId="3" fillId="0" borderId="0" xfId="0" applyNumberFormat="1" applyFont="1" applyFill="1" applyAlignment="1">
      <alignment horizontal="right"/>
    </xf>
    <xf numFmtId="187" fontId="2" fillId="0" borderId="0" xfId="0" applyNumberFormat="1" applyFont="1" applyFill="1" applyAlignment="1">
      <alignment horizontal="right"/>
    </xf>
    <xf numFmtId="190" fontId="3" fillId="0" borderId="5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center"/>
    </xf>
    <xf numFmtId="194" fontId="10" fillId="0" borderId="0" xfId="1" applyNumberFormat="1" applyFont="1" applyFill="1" applyAlignment="1">
      <alignment horizontal="right"/>
    </xf>
    <xf numFmtId="43" fontId="10" fillId="0" borderId="0" xfId="1" applyFont="1" applyFill="1" applyAlignment="1">
      <alignment horizontal="right"/>
    </xf>
    <xf numFmtId="188" fontId="10" fillId="0" borderId="12" xfId="0" applyNumberFormat="1" applyFont="1" applyFill="1" applyBorder="1" applyAlignment="1">
      <alignment horizontal="right"/>
    </xf>
    <xf numFmtId="0" fontId="3" fillId="0" borderId="13" xfId="0" applyFont="1" applyBorder="1"/>
    <xf numFmtId="187" fontId="3" fillId="0" borderId="10" xfId="0" applyNumberFormat="1" applyFont="1" applyBorder="1" applyAlignment="1">
      <alignment horizontal="center"/>
    </xf>
    <xf numFmtId="187" fontId="3" fillId="0" borderId="10" xfId="0" applyNumberFormat="1" applyFont="1" applyFill="1" applyBorder="1" applyAlignment="1">
      <alignment horizontal="center"/>
    </xf>
    <xf numFmtId="49" fontId="3" fillId="0" borderId="0" xfId="0" applyNumberFormat="1" applyFont="1" applyFill="1"/>
    <xf numFmtId="43" fontId="3" fillId="0" borderId="5" xfId="1" applyFont="1" applyFill="1" applyBorder="1"/>
    <xf numFmtId="43" fontId="3" fillId="0" borderId="0" xfId="1" applyFont="1" applyFill="1"/>
    <xf numFmtId="0" fontId="3" fillId="0" borderId="13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/>
    <xf numFmtId="189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189" fontId="3" fillId="0" borderId="0" xfId="0" applyNumberFormat="1" applyFont="1" applyFill="1"/>
    <xf numFmtId="0" fontId="11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90" fontId="10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>
      <alignment horizontal="left"/>
    </xf>
    <xf numFmtId="190" fontId="10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vertical="center"/>
    </xf>
    <xf numFmtId="187" fontId="12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left" vertical="center"/>
    </xf>
    <xf numFmtId="39" fontId="10" fillId="0" borderId="0" xfId="0" applyNumberFormat="1" applyFont="1" applyFill="1"/>
    <xf numFmtId="187" fontId="10" fillId="0" borderId="0" xfId="0" applyNumberFormat="1" applyFont="1" applyFill="1" applyAlignment="1">
      <alignment horizontal="center" vertical="top"/>
    </xf>
    <xf numFmtId="187" fontId="10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right" vertical="top"/>
    </xf>
    <xf numFmtId="0" fontId="13" fillId="0" borderId="0" xfId="0" applyFont="1" applyFill="1" applyAlignment="1">
      <alignment horizontal="right"/>
    </xf>
    <xf numFmtId="276" fontId="10" fillId="0" borderId="0" xfId="0" applyNumberFormat="1" applyFont="1" applyFill="1"/>
    <xf numFmtId="43" fontId="10" fillId="0" borderId="0" xfId="1" applyFont="1" applyFill="1"/>
    <xf numFmtId="49" fontId="13" fillId="0" borderId="0" xfId="0" applyNumberFormat="1" applyFont="1" applyFill="1"/>
    <xf numFmtId="0" fontId="10" fillId="0" borderId="7" xfId="0" applyFont="1" applyFill="1" applyBorder="1" applyAlignment="1">
      <alignment horizontal="center"/>
    </xf>
    <xf numFmtId="194" fontId="10" fillId="0" borderId="0" xfId="1" applyNumberFormat="1" applyFont="1" applyFill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</cellXfs>
  <cellStyles count="9863">
    <cellStyle name="_x0007_" xfId="16"/>
    <cellStyle name="_x0007_ 2" xfId="17"/>
    <cellStyle name="%rev" xfId="4004"/>
    <cellStyle name=",;F'KOIT[[WAAHK" xfId="18"/>
    <cellStyle name="､@ｯ・AP" xfId="19"/>
    <cellStyle name="､@ｯ・AR" xfId="20"/>
    <cellStyle name="､@ｯ・FROM-11" xfId="21"/>
    <cellStyle name="､@ｯ・GROUP" xfId="22"/>
    <cellStyle name="､@ｯ・INVESTMENT" xfId="23"/>
    <cellStyle name="､@ｯ・LAND &amp; BLDG" xfId="24"/>
    <cellStyle name="､@ｯ・MACHINERY &amp; EQUIPMENT" xfId="25"/>
    <cellStyle name="､@ｯ・OTHER ASSETS" xfId="26"/>
    <cellStyle name="､@ｯ・OTHER LIABILITIES" xfId="27"/>
    <cellStyle name="??" xfId="28"/>
    <cellStyle name="?? - Style1" xfId="29"/>
    <cellStyle name="?? [0.00]_ADMAG" xfId="30"/>
    <cellStyle name="?? [0] - Style2" xfId="31"/>
    <cellStyle name="?? [0]_??" xfId="32"/>
    <cellStyle name="?? 10" xfId="7033"/>
    <cellStyle name="?? 11" xfId="7028"/>
    <cellStyle name="?? 12" xfId="7130"/>
    <cellStyle name="?? 13" xfId="9634"/>
    <cellStyle name="?? 14" xfId="9723"/>
    <cellStyle name="?? 2" xfId="33"/>
    <cellStyle name="?? 2 2" xfId="4005"/>
    <cellStyle name="?? 2 2 2" xfId="5921"/>
    <cellStyle name="?? 2 2 2 2" xfId="8530"/>
    <cellStyle name="?? 2 2 3" xfId="7231"/>
    <cellStyle name="?? 2 3" xfId="5922"/>
    <cellStyle name="?? 2 3 2" xfId="8531"/>
    <cellStyle name="?? 2 4" xfId="7230"/>
    <cellStyle name="?? 3" xfId="4006"/>
    <cellStyle name="?? 4" xfId="4007"/>
    <cellStyle name="?? 5" xfId="5796"/>
    <cellStyle name="?? 6" xfId="5926"/>
    <cellStyle name="?? 7" xfId="5986"/>
    <cellStyle name="?? 8" xfId="6002"/>
    <cellStyle name="?? 9" xfId="5989"/>
    <cellStyle name="???" xfId="34"/>
    <cellStyle name="???? [0.00]_????" xfId="35"/>
    <cellStyle name="?????? - Style3" xfId="36"/>
    <cellStyle name="?????? - Style4" xfId="37"/>
    <cellStyle name="?????????????????" xfId="38"/>
    <cellStyle name="????????????????? [0]_MOGAS97" xfId="39"/>
    <cellStyle name="??????????????????? [0]_MOGAS97" xfId="40"/>
    <cellStyle name="???????????????????????" xfId="41"/>
    <cellStyle name="???????????????????_MOGAS97" xfId="42"/>
    <cellStyle name="?????????????????_BBDO" xfId="43"/>
    <cellStyle name="??????[0]_PERSONAL" xfId="44"/>
    <cellStyle name="??????PERSONAL" xfId="45"/>
    <cellStyle name="?????[0]_PERSONAL" xfId="46"/>
    <cellStyle name="?????PERSONAL" xfId="47"/>
    <cellStyle name="????_????" xfId="48"/>
    <cellStyle name="???[0]_LC (2)" xfId="49"/>
    <cellStyle name="???_'01.11" xfId="50"/>
    <cellStyle name="??[0]_LC (2)" xfId="51"/>
    <cellStyle name="??_?.????" xfId="52"/>
    <cellStyle name="?@??laroux" xfId="53"/>
    <cellStyle name="_________________ [0]_TAX" xfId="54"/>
    <cellStyle name="_________________ [0]_TAX 2" xfId="55"/>
    <cellStyle name="_________________ [0]_TAX 2 2" xfId="5801"/>
    <cellStyle name="_________________ [0]_TAX 2 2 2" xfId="8416"/>
    <cellStyle name="_________________ [0]_TAX 2 3" xfId="7233"/>
    <cellStyle name="_________________ [0]_TAX 2 4" xfId="4008"/>
    <cellStyle name="_________________ [0]_TAX 3" xfId="6035"/>
    <cellStyle name="_________________ [0]_TAX 3 2" xfId="8635"/>
    <cellStyle name="_________________ [0]_TAX 4" xfId="7232"/>
    <cellStyle name="_________________ [0]_TAX_SiamRath_WP2007_final" xfId="56"/>
    <cellStyle name="_________________ [0]_TAX_Top cpico YE07" xfId="57"/>
    <cellStyle name="_________________ [0]_TAX_Top_PL2008 Q2" xfId="58"/>
    <cellStyle name="_________________ [0]_TAX_Top31122007" xfId="59"/>
    <cellStyle name="_________________ [0]_TAX_Vouch_U_PL 2006" xfId="60"/>
    <cellStyle name="_________________ [0]_TAX_WP_Siam Rath 2006" xfId="61"/>
    <cellStyle name="___________________ [0]_TAX" xfId="62"/>
    <cellStyle name="___________________ [0]_TAX 2" xfId="63"/>
    <cellStyle name="___________________ [0]_TAX_SiamRath_WP2007_final" xfId="64"/>
    <cellStyle name="___________________ [0]_TAX_Top cpico YE07" xfId="65"/>
    <cellStyle name="___________________ [0]_TAX_Top_PL2008 Q2" xfId="66"/>
    <cellStyle name="___________________ [0]_TAX_Top31122007" xfId="67"/>
    <cellStyle name="___________________ [0]_TAX_Vouch_U_PL 2006" xfId="68"/>
    <cellStyle name="___________________ [0]_TAX_WP_Siam Rath 2006" xfId="69"/>
    <cellStyle name="____________________TAX" xfId="70"/>
    <cellStyle name="____________________TAX 2" xfId="71"/>
    <cellStyle name="____________________TAX_SiamRath_WP2007_final" xfId="72"/>
    <cellStyle name="____________________TAX_Top cpico YE07" xfId="73"/>
    <cellStyle name="____________________TAX_Top_PL2008 Q2" xfId="74"/>
    <cellStyle name="____________________TAX_Top31122007" xfId="75"/>
    <cellStyle name="____________________TAX_Vouch_U_PL 2006" xfId="76"/>
    <cellStyle name="____________________TAX_WP_Siam Rath 2006" xfId="77"/>
    <cellStyle name="__________________TAX" xfId="78"/>
    <cellStyle name="__________________TAX 2" xfId="79"/>
    <cellStyle name="__________________TAX 2 2" xfId="5915"/>
    <cellStyle name="__________________TAX 2 2 2" xfId="8524"/>
    <cellStyle name="__________________TAX 2 3" xfId="7235"/>
    <cellStyle name="__________________TAX 2 4" xfId="4009"/>
    <cellStyle name="__________________TAX 3" xfId="6001"/>
    <cellStyle name="__________________TAX 3 2" xfId="8604"/>
    <cellStyle name="__________________TAX 4" xfId="7234"/>
    <cellStyle name="__________________TAX_SiamRath_WP2007_final" xfId="80"/>
    <cellStyle name="__________________TAX_Top cpico YE07" xfId="81"/>
    <cellStyle name="__________________TAX_Top_PL2008 Q2" xfId="82"/>
    <cellStyle name="__________________TAX_Top31122007" xfId="83"/>
    <cellStyle name="__________________TAX_Vouch_U_PL 2006" xfId="84"/>
    <cellStyle name="__________________TAX_WP_Siam Rath 2006" xfId="85"/>
    <cellStyle name="_____TAX" xfId="86"/>
    <cellStyle name="_____TAX 2" xfId="87"/>
    <cellStyle name="_____TAX_Top31122007 natt" xfId="88"/>
    <cellStyle name="_1" xfId="4010"/>
    <cellStyle name="_20-30" xfId="89"/>
    <cellStyle name="_20-TEST'04-yim" xfId="90"/>
    <cellStyle name="_222-00 RM" xfId="91"/>
    <cellStyle name="_2550 P-3. Trial Balance - Before Audit - December 31, 2006 ve" xfId="92"/>
    <cellStyle name="_30 11" xfId="93"/>
    <cellStyle name="_30.09.06" xfId="94"/>
    <cellStyle name="_90" xfId="95"/>
    <cellStyle name="_90 2" xfId="4011"/>
    <cellStyle name="_90 2 2" xfId="5984"/>
    <cellStyle name="_90 2 2 2" xfId="8591"/>
    <cellStyle name="_90 2 3" xfId="7237"/>
    <cellStyle name="_90 3" xfId="5875"/>
    <cellStyle name="_90 3 2" xfId="8492"/>
    <cellStyle name="_90 4" xfId="7236"/>
    <cellStyle name="_90_Adjust_TAX_Q151" xfId="96"/>
    <cellStyle name="_90_Adjust_TAX_Q151 2" xfId="4012"/>
    <cellStyle name="_90_Adjust_TAX_Q151 2 2" xfId="6036"/>
    <cellStyle name="_90_Adjust_TAX_Q151 2 2 2" xfId="8636"/>
    <cellStyle name="_90_Adjust_TAX_Q151 2 3" xfId="7239"/>
    <cellStyle name="_90_Adjust_TAX_Q151 3" xfId="5983"/>
    <cellStyle name="_90_Adjust_TAX_Q151 3 2" xfId="8590"/>
    <cellStyle name="_90_Adjust_TAX_Q151 4" xfId="7238"/>
    <cellStyle name="_90_Global_Q1'08_Pow" xfId="97"/>
    <cellStyle name="_90_Global_Q1'08_Pow 2" xfId="4013"/>
    <cellStyle name="_90_Global_Q1'08_Pow 2 2" xfId="6037"/>
    <cellStyle name="_90_Global_Q1'08_Pow 2 2 2" xfId="8637"/>
    <cellStyle name="_90_Global_Q1'08_Pow 2 3" xfId="7241"/>
    <cellStyle name="_90_Global_Q1'08_Pow 3" xfId="6000"/>
    <cellStyle name="_90_Global_Q1'08_Pow 3 2" xfId="8603"/>
    <cellStyle name="_90_Global_Q1'08_Pow 4" xfId="7240"/>
    <cellStyle name="_90_Global_Q2'08_Pow" xfId="98"/>
    <cellStyle name="_90_เอกสารของนก" xfId="99"/>
    <cellStyle name="_AGING AR" xfId="100"/>
    <cellStyle name="_AJE - RJE" xfId="101"/>
    <cellStyle name="_Anol_PCC_06.30.05" xfId="102"/>
    <cellStyle name="_Anol_PCC_06.30.05 2" xfId="4014"/>
    <cellStyle name="_Anol_PCC_06.30.05 2 2" xfId="5998"/>
    <cellStyle name="_Anol_PCC_06.30.05 2 2 2" xfId="8602"/>
    <cellStyle name="_Anol_PCC_06.30.05 2 3" xfId="7243"/>
    <cellStyle name="_Anol_PCC_06.30.05 3" xfId="5914"/>
    <cellStyle name="_Anol_PCC_06.30.05 3 2" xfId="8523"/>
    <cellStyle name="_Anol_PCC_06.30.05 4" xfId="7242"/>
    <cellStyle name="_Anol_PCC_06.30.05_Adjust_TAX_Q151" xfId="103"/>
    <cellStyle name="_Anol_PCC_06.30.05_Adjust_TAX_Q151 2" xfId="4015"/>
    <cellStyle name="_Anol_PCC_06.30.05_Adjust_TAX_Q151 2 2" xfId="6005"/>
    <cellStyle name="_Anol_PCC_06.30.05_Adjust_TAX_Q151 2 2 2" xfId="8607"/>
    <cellStyle name="_Anol_PCC_06.30.05_Adjust_TAX_Q151 2 3" xfId="7245"/>
    <cellStyle name="_Anol_PCC_06.30.05_Adjust_TAX_Q151 3" xfId="6038"/>
    <cellStyle name="_Anol_PCC_06.30.05_Adjust_TAX_Q151 3 2" xfId="8638"/>
    <cellStyle name="_Anol_PCC_06.30.05_Adjust_TAX_Q151 4" xfId="7244"/>
    <cellStyle name="_Anol_PCC_06.30.05_Global_Q1'08_Pow" xfId="104"/>
    <cellStyle name="_Anol_PCC_06.30.05_Global_Q1'08_Pow 2" xfId="4016"/>
    <cellStyle name="_Anol_PCC_06.30.05_Global_Q1'08_Pow 2 2" xfId="5811"/>
    <cellStyle name="_Anol_PCC_06.30.05_Global_Q1'08_Pow 2 2 2" xfId="8426"/>
    <cellStyle name="_Anol_PCC_06.30.05_Global_Q1'08_Pow 2 3" xfId="7247"/>
    <cellStyle name="_Anol_PCC_06.30.05_Global_Q1'08_Pow 3" xfId="6039"/>
    <cellStyle name="_Anol_PCC_06.30.05_Global_Q1'08_Pow 3 2" xfId="8639"/>
    <cellStyle name="_Anol_PCC_06.30.05_Global_Q1'08_Pow 4" xfId="7246"/>
    <cellStyle name="_Anol_PCC_06.30.05_Global_Q2'08_Pow" xfId="105"/>
    <cellStyle name="_Anol_PCC_06.30.05_เอกสารของนก" xfId="106"/>
    <cellStyle name="_Anol_RocheDiag_12.31.05" xfId="107"/>
    <cellStyle name="_AR4909" xfId="108"/>
    <cellStyle name="_AR4909-console-num" xfId="109"/>
    <cellStyle name="_AR-confirm" xfId="110"/>
    <cellStyle name="_AWP_MR.Pool_Q4'08_PC  by  CP" xfId="4017"/>
    <cellStyle name="_AWP_MR.Pool_Q4'08_PC  by  CP 2" xfId="4018"/>
    <cellStyle name="_BB" xfId="111"/>
    <cellStyle name="_BBDO" xfId="112"/>
    <cellStyle name="_BCC_31.12.06" xfId="113"/>
    <cellStyle name="_Boney" xfId="114"/>
    <cellStyle name="_Book1" xfId="115"/>
    <cellStyle name="_Book1_1" xfId="116"/>
    <cellStyle name="_Book1_Book1" xfId="117"/>
    <cellStyle name="_Book1_F3 (PCL)" xfId="118"/>
    <cellStyle name="_Book1_PCL conso Q3'09-update" xfId="119"/>
    <cellStyle name="_Book1_Sheet1" xfId="120"/>
    <cellStyle name="_Book1_Sheet2" xfId="121"/>
    <cellStyle name="_CDW-y05-Jack" xfId="122"/>
    <cellStyle name="_CDW-YN06-BON" xfId="123"/>
    <cellStyle name="_cfoutlk" xfId="4019"/>
    <cellStyle name="_cfoutlk_Leasing_PGL_2009" xfId="4020"/>
    <cellStyle name="_Channel Table_1_Module1_guyan" xfId="4021"/>
    <cellStyle name="_Channel Table_1_Module1_guyan_Leasing_PGL_2009" xfId="4022"/>
    <cellStyle name="_Confirm Log" xfId="124"/>
    <cellStyle name="_CPC_WP_Q1'52 " xfId="4023"/>
    <cellStyle name="_CUR" xfId="125"/>
    <cellStyle name="_Cut-sale" xfId="126"/>
    <cellStyle name="_DSP_Q205" xfId="127"/>
    <cellStyle name="_End '05" xfId="128"/>
    <cellStyle name="_example inventory" xfId="4024"/>
    <cellStyle name="_F1" xfId="129"/>
    <cellStyle name="_F1 2" xfId="4025"/>
    <cellStyle name="_F1 2 2" xfId="5997"/>
    <cellStyle name="_F1 2 2 2" xfId="8601"/>
    <cellStyle name="_F1 2 3" xfId="7249"/>
    <cellStyle name="_F1 3" xfId="5982"/>
    <cellStyle name="_F1 3 2" xfId="8589"/>
    <cellStyle name="_F1 4" xfId="7248"/>
    <cellStyle name="_F1_Adjust_TAX_Q151" xfId="130"/>
    <cellStyle name="_F1_Adjust_TAX_Q151 2" xfId="4026"/>
    <cellStyle name="_F1_Adjust_TAX_Q151 2 2" xfId="6052"/>
    <cellStyle name="_F1_Adjust_TAX_Q151 2 2 2" xfId="8651"/>
    <cellStyle name="_F1_Adjust_TAX_Q151 2 3" xfId="7251"/>
    <cellStyle name="_F1_Adjust_TAX_Q151 3" xfId="5912"/>
    <cellStyle name="_F1_Adjust_TAX_Q151 3 2" xfId="8522"/>
    <cellStyle name="_F1_Adjust_TAX_Q151 4" xfId="7250"/>
    <cellStyle name="_F1_Global_Q1'08_Pow" xfId="131"/>
    <cellStyle name="_F1_Global_Q1'08_Pow 2" xfId="4027"/>
    <cellStyle name="_F1_Global_Q1'08_Pow 2 2" xfId="5800"/>
    <cellStyle name="_F1_Global_Q1'08_Pow 2 2 2" xfId="8415"/>
    <cellStyle name="_F1_Global_Q1'08_Pow 2 3" xfId="7253"/>
    <cellStyle name="_F1_Global_Q1'08_Pow 3" xfId="6053"/>
    <cellStyle name="_F1_Global_Q1'08_Pow 3 2" xfId="8652"/>
    <cellStyle name="_F1_Global_Q1'08_Pow 4" xfId="7252"/>
    <cellStyle name="_F1_Global_Q2'08_Pow" xfId="132"/>
    <cellStyle name="_F1_เอกสารของนก" xfId="133"/>
    <cellStyle name="_F2" xfId="134"/>
    <cellStyle name="_F2 2" xfId="4028"/>
    <cellStyle name="_F2 2 2" xfId="6040"/>
    <cellStyle name="_F2 2 2 2" xfId="8640"/>
    <cellStyle name="_F2 2 3" xfId="7255"/>
    <cellStyle name="_F2 3" xfId="5996"/>
    <cellStyle name="_F2 3 2" xfId="8600"/>
    <cellStyle name="_F2 4" xfId="7254"/>
    <cellStyle name="_F2_Adjust_TAX_Q151" xfId="135"/>
    <cellStyle name="_F2_Adjust_TAX_Q151 2" xfId="4029"/>
    <cellStyle name="_F2_Adjust_TAX_Q151 2 2" xfId="5890"/>
    <cellStyle name="_F2_Adjust_TAX_Q151 2 2 2" xfId="8505"/>
    <cellStyle name="_F2_Adjust_TAX_Q151 2 3" xfId="7257"/>
    <cellStyle name="_F2_Adjust_TAX_Q151 3" xfId="5995"/>
    <cellStyle name="_F2_Adjust_TAX_Q151 3 2" xfId="8599"/>
    <cellStyle name="_F2_Adjust_TAX_Q151 4" xfId="7256"/>
    <cellStyle name="_F2_Global_Q1'08_Pow" xfId="136"/>
    <cellStyle name="_F2_Global_Q1'08_Pow 2" xfId="4030"/>
    <cellStyle name="_F2_Global_Q1'08_Pow 2 2" xfId="6042"/>
    <cellStyle name="_F2_Global_Q1'08_Pow 2 2 2" xfId="8642"/>
    <cellStyle name="_F2_Global_Q1'08_Pow 2 3" xfId="7259"/>
    <cellStyle name="_F2_Global_Q1'08_Pow 3" xfId="6041"/>
    <cellStyle name="_F2_Global_Q1'08_Pow 3 2" xfId="8641"/>
    <cellStyle name="_F2_Global_Q1'08_Pow 4" xfId="7258"/>
    <cellStyle name="_F2_Global_Q2'08_Pow" xfId="137"/>
    <cellStyle name="_F2_เอกสารของนก" xfId="138"/>
    <cellStyle name="_F3" xfId="139"/>
    <cellStyle name="_F3 2" xfId="4031"/>
    <cellStyle name="_F3 2 2" xfId="6043"/>
    <cellStyle name="_F3 2 2 2" xfId="8643"/>
    <cellStyle name="_F3 2 3" xfId="7261"/>
    <cellStyle name="_F3 3" xfId="5851"/>
    <cellStyle name="_F3 3 2" xfId="8468"/>
    <cellStyle name="_F3 4" xfId="7260"/>
    <cellStyle name="_F3_Adjust_TAX_Q151" xfId="140"/>
    <cellStyle name="_F3_Adjust_TAX_Q151 2" xfId="4032"/>
    <cellStyle name="_F3_Adjust_TAX_Q151 2 2" xfId="5911"/>
    <cellStyle name="_F3_Adjust_TAX_Q151 2 2 2" xfId="8521"/>
    <cellStyle name="_F3_Adjust_TAX_Q151 2 3" xfId="7263"/>
    <cellStyle name="_F3_Adjust_TAX_Q151 3" xfId="5799"/>
    <cellStyle name="_F3_Adjust_TAX_Q151 3 2" xfId="8414"/>
    <cellStyle name="_F3_Adjust_TAX_Q151 4" xfId="7262"/>
    <cellStyle name="_F3_Global_Q1'08_Pow" xfId="141"/>
    <cellStyle name="_F3_Global_Q1'08_Pow 2" xfId="4033"/>
    <cellStyle name="_F3_Global_Q1'08_Pow 2 2" xfId="6055"/>
    <cellStyle name="_F3_Global_Q1'08_Pow 2 2 2" xfId="8654"/>
    <cellStyle name="_F3_Global_Q1'08_Pow 2 3" xfId="7265"/>
    <cellStyle name="_F3_Global_Q1'08_Pow 3" xfId="6054"/>
    <cellStyle name="_F3_Global_Q1'08_Pow 3 2" xfId="8653"/>
    <cellStyle name="_F3_Global_Q1'08_Pow 4" xfId="7264"/>
    <cellStyle name="_F3_Global_Q2'08_Pow" xfId="142"/>
    <cellStyle name="_F3_เอกสารของนก" xfId="143"/>
    <cellStyle name="_Final AR ratio-BCC" xfId="144"/>
    <cellStyle name="_fixed asset" xfId="145"/>
    <cellStyle name="_Fully depre" xfId="146"/>
    <cellStyle name="_Fully depre 2" xfId="4034"/>
    <cellStyle name="_Fully depre 2 2" xfId="6044"/>
    <cellStyle name="_Fully depre 2 2 2" xfId="8644"/>
    <cellStyle name="_Fully depre 2 3" xfId="7267"/>
    <cellStyle name="_Fully depre 3" xfId="5994"/>
    <cellStyle name="_Fully depre 3 2" xfId="8598"/>
    <cellStyle name="_Fully depre 4" xfId="7266"/>
    <cellStyle name="_Fully depre_Adjust_TAX_Q151" xfId="147"/>
    <cellStyle name="_Fully depre_Adjust_TAX_Q151 2" xfId="4035"/>
    <cellStyle name="_Fully depre_Adjust_TAX_Q151 2 2" xfId="5910"/>
    <cellStyle name="_Fully depre_Adjust_TAX_Q151 2 2 2" xfId="8520"/>
    <cellStyle name="_Fully depre_Adjust_TAX_Q151 2 3" xfId="7269"/>
    <cellStyle name="_Fully depre_Adjust_TAX_Q151 3" xfId="5905"/>
    <cellStyle name="_Fully depre_Adjust_TAX_Q151 3 2" xfId="8515"/>
    <cellStyle name="_Fully depre_Adjust_TAX_Q151 4" xfId="7268"/>
    <cellStyle name="_Fully depre_Global_Q1'08_Pow" xfId="148"/>
    <cellStyle name="_Fully depre_Global_Q1'08_Pow 2" xfId="4036"/>
    <cellStyle name="_Fully depre_Global_Q1'08_Pow 2 2" xfId="5909"/>
    <cellStyle name="_Fully depre_Global_Q1'08_Pow 2 2 2" xfId="8519"/>
    <cellStyle name="_Fully depre_Global_Q1'08_Pow 2 3" xfId="7271"/>
    <cellStyle name="_Fully depre_Global_Q1'08_Pow 3" xfId="5988"/>
    <cellStyle name="_Fully depre_Global_Q1'08_Pow 3 2" xfId="8594"/>
    <cellStyle name="_Fully depre_Global_Q1'08_Pow 4" xfId="7270"/>
    <cellStyle name="_Fully depre_Global_Q2'08_Pow" xfId="149"/>
    <cellStyle name="_Fully depre_เอกสารของนก" xfId="150"/>
    <cellStyle name="_Gain loss" xfId="151"/>
    <cellStyle name="_GLS 31.12.06 from ve" xfId="152"/>
    <cellStyle name="_guyan" xfId="4037"/>
    <cellStyle name="_guyan_Leasing_PGL_2009" xfId="4038"/>
    <cellStyle name="_I_CVT_BF" xfId="4039"/>
    <cellStyle name="_Ind.xls" xfId="153"/>
    <cellStyle name="_Int TTM 05" xfId="154"/>
    <cellStyle name="_Komatsu-year ended '06 (version 1)" xfId="155"/>
    <cellStyle name="_KSP K3" xfId="156"/>
    <cellStyle name="_L2" xfId="157"/>
    <cellStyle name="_L2 2" xfId="4040"/>
    <cellStyle name="_L2 2 2" xfId="5993"/>
    <cellStyle name="_L2 2 2 2" xfId="8597"/>
    <cellStyle name="_L2 2 3" xfId="7273"/>
    <cellStyle name="_L2 3" xfId="6045"/>
    <cellStyle name="_L2 3 2" xfId="8645"/>
    <cellStyle name="_L2 4" xfId="7272"/>
    <cellStyle name="_L2_Adjust_TAX_Q151" xfId="158"/>
    <cellStyle name="_L2_Adjust_TAX_Q151 2" xfId="4041"/>
    <cellStyle name="_L2_Adjust_TAX_Q151 2 2" xfId="5908"/>
    <cellStyle name="_L2_Adjust_TAX_Q151 2 2 2" xfId="8518"/>
    <cellStyle name="_L2_Adjust_TAX_Q151 2 3" xfId="7275"/>
    <cellStyle name="_L2_Adjust_TAX_Q151 3" xfId="5798"/>
    <cellStyle name="_L2_Adjust_TAX_Q151 3 2" xfId="8413"/>
    <cellStyle name="_L2_Adjust_TAX_Q151 4" xfId="7274"/>
    <cellStyle name="_L2_Global_Q1'08_Pow" xfId="159"/>
    <cellStyle name="_L2_Global_Q1'08_Pow 2" xfId="4042"/>
    <cellStyle name="_L2_Global_Q1'08_Pow 2 2" xfId="5981"/>
    <cellStyle name="_L2_Global_Q1'08_Pow 2 2 2" xfId="8588"/>
    <cellStyle name="_L2_Global_Q1'08_Pow 2 3" xfId="7277"/>
    <cellStyle name="_L2_Global_Q1'08_Pow 3" xfId="5907"/>
    <cellStyle name="_L2_Global_Q1'08_Pow 3 2" xfId="8517"/>
    <cellStyle name="_L2_Global_Q1'08_Pow 4" xfId="7276"/>
    <cellStyle name="_L2_Global_Q2'08_Pow" xfId="160"/>
    <cellStyle name="_L2_เอกสารของนก" xfId="161"/>
    <cellStyle name="_L-AR,Sale" xfId="162"/>
    <cellStyle name="_Lead Provical Q2'08_LC" xfId="4043"/>
    <cellStyle name="_Lead RENA_07 = Non" xfId="4044"/>
    <cellStyle name="_Lead Seiko" xfId="163"/>
    <cellStyle name="_Lead_NH Siam 2007_update_neng" xfId="4045"/>
    <cellStyle name="_LHA-Boat" xfId="164"/>
    <cellStyle name="_LHA-Boat_Adjust_TAX_Q151" xfId="165"/>
    <cellStyle name="_LHA-Boat_Global_Q1'08_Pow" xfId="166"/>
    <cellStyle name="_LHA-Boat_Global_Q2'08_Pow" xfId="167"/>
    <cellStyle name="_LHA-Boat_เอกสารของนก" xfId="168"/>
    <cellStyle name="_LHW YE'06" xfId="169"/>
    <cellStyle name="_LHW YE'06_Adjust_TAX_Q151" xfId="170"/>
    <cellStyle name="_LHW YE'06_Global_Q1'08_Pow" xfId="171"/>
    <cellStyle name="_LHW YE'06_Global_Q2'08_Pow" xfId="172"/>
    <cellStyle name="_LHW YE'06_เอกสารของนก" xfId="173"/>
    <cellStyle name="_Loan" xfId="174"/>
    <cellStyle name="_LTX_YE_Jack" xfId="175"/>
    <cellStyle name="_LTX-DEC05" xfId="176"/>
    <cellStyle name="_Lux_KK'05" xfId="177"/>
    <cellStyle name="_Lux_YE'05(Complete)" xfId="178"/>
    <cellStyle name="_Luxasia_Jin'05" xfId="179"/>
    <cellStyle name="_M103.YE'06" xfId="180"/>
    <cellStyle name="_MATAQ2'05" xfId="181"/>
    <cellStyle name="_Metco 30 09 07 Ve" xfId="182"/>
    <cellStyle name="_Metco 30.09.07 Ve" xfId="183"/>
    <cellStyle name="_Metco fon 30.09.06" xfId="184"/>
    <cellStyle name="_Metco Q3'07 30.06.07 Ve" xfId="185"/>
    <cellStyle name="_MKY_Complete" xfId="186"/>
    <cellStyle name="_''''''''MKY_Jin'3.31.06" xfId="187"/>
    <cellStyle name="_Mosaic" xfId="188"/>
    <cellStyle name="_MSC 2006" xfId="189"/>
    <cellStyle name="_MSC 2006 2" xfId="4046"/>
    <cellStyle name="_MSC 2006 2 2" xfId="5889"/>
    <cellStyle name="_MSC 2006 2 2 2" xfId="8504"/>
    <cellStyle name="_MSC 2006 2 3" xfId="7279"/>
    <cellStyle name="_MSC 2006 3" xfId="5992"/>
    <cellStyle name="_MSC 2006 3 2" xfId="8596"/>
    <cellStyle name="_MSC 2006 4" xfId="7278"/>
    <cellStyle name="_MSC 2006_Adjust_TAX_Q151" xfId="190"/>
    <cellStyle name="_MSC 2006_Adjust_TAX_Q151 2" xfId="4047"/>
    <cellStyle name="_MSC 2006_Adjust_TAX_Q151 2 2" xfId="5888"/>
    <cellStyle name="_MSC 2006_Adjust_TAX_Q151 2 2 2" xfId="8503"/>
    <cellStyle name="_MSC 2006_Adjust_TAX_Q151 2 3" xfId="7281"/>
    <cellStyle name="_MSC 2006_Adjust_TAX_Q151 3" xfId="5815"/>
    <cellStyle name="_MSC 2006_Adjust_TAX_Q151 3 2" xfId="8430"/>
    <cellStyle name="_MSC 2006_Adjust_TAX_Q151 4" xfId="7280"/>
    <cellStyle name="_MSC 2006_Global_Q1'08_Pow" xfId="191"/>
    <cellStyle name="_MSC 2006_Global_Q1'08_Pow 2" xfId="4048"/>
    <cellStyle name="_MSC 2006_Global_Q1'08_Pow 2 2" xfId="5886"/>
    <cellStyle name="_MSC 2006_Global_Q1'08_Pow 2 2 2" xfId="8501"/>
    <cellStyle name="_MSC 2006_Global_Q1'08_Pow 2 3" xfId="7283"/>
    <cellStyle name="_MSC 2006_Global_Q1'08_Pow 3" xfId="5887"/>
    <cellStyle name="_MSC 2006_Global_Q1'08_Pow 3 2" xfId="8502"/>
    <cellStyle name="_MSC 2006_Global_Q1'08_Pow 4" xfId="7282"/>
    <cellStyle name="_MSC 2006_Global_Q2'08_Pow" xfId="192"/>
    <cellStyle name="_MSC 2006_เอกสารของนก" xfId="193"/>
    <cellStyle name="_MSC Na" xfId="194"/>
    <cellStyle name="_MSC Na_Adjust_TAX_Q151" xfId="195"/>
    <cellStyle name="_MSC Na_Global_Q1'08_Pow" xfId="196"/>
    <cellStyle name="_MSC Na_Global_Q2'08_Pow" xfId="197"/>
    <cellStyle name="_MSC Na_เอกสารของนก" xfId="198"/>
    <cellStyle name="_Netone_Q2'07_P'Jeab" xfId="199"/>
    <cellStyle name="_Netone_Q2'07_WP_update" xfId="200"/>
    <cellStyle name="_Netone_Q3'07_P'Jeab" xfId="201"/>
    <cellStyle name="_NKCT06_TOE-L110-1.1_Test sales" xfId="202"/>
    <cellStyle name="_NNS Tax Calc_Jun 07 (Monthly)_unreviewed" xfId="203"/>
    <cellStyle name="_NNS_Q2'06" xfId="204"/>
    <cellStyle name="_NNS_YE'06_Jin" xfId="205"/>
    <cellStyle name="_NNS'05_Jin" xfId="206"/>
    <cellStyle name="_PCC Q3' 06" xfId="207"/>
    <cellStyle name="_PCC Q3' 06_Adjust_TAX_Q151" xfId="208"/>
    <cellStyle name="_PCC Q3' 06_Global_Q1'08_Pow" xfId="209"/>
    <cellStyle name="_PCC Q3' 06_Global_Q2'08_Pow" xfId="210"/>
    <cellStyle name="_PCC Q3' 06_เอกสารของนก" xfId="211"/>
    <cellStyle name="_PCC Top" xfId="212"/>
    <cellStyle name="_PCC Top_Adjust_TAX_Q151" xfId="213"/>
    <cellStyle name="_PCC Top_Global_Q1'08_Pow" xfId="214"/>
    <cellStyle name="_PCC Top_Global_Q2'08_Pow" xfId="215"/>
    <cellStyle name="_PCC Top_เอกสารของนก" xfId="216"/>
    <cellStyle name="_PCC YE'06" xfId="217"/>
    <cellStyle name="_PCC YE'06 2" xfId="4049"/>
    <cellStyle name="_PCC YE'06 2 2" xfId="6056"/>
    <cellStyle name="_PCC YE'06 2 2 2" xfId="8655"/>
    <cellStyle name="_PCC YE'06 2 3" xfId="7285"/>
    <cellStyle name="_PCC YE'06 3" xfId="6046"/>
    <cellStyle name="_PCC YE'06 3 2" xfId="8646"/>
    <cellStyle name="_PCC YE'06 4" xfId="7284"/>
    <cellStyle name="_PCC YE'06_Adjust_TAX_Q151" xfId="218"/>
    <cellStyle name="_PCC YE'06_Adjust_TAX_Q151 2" xfId="4050"/>
    <cellStyle name="_PCC YE'06_Adjust_TAX_Q151 2 2" xfId="5904"/>
    <cellStyle name="_PCC YE'06_Adjust_TAX_Q151 2 2 2" xfId="8514"/>
    <cellStyle name="_PCC YE'06_Adjust_TAX_Q151 2 3" xfId="7287"/>
    <cellStyle name="_PCC YE'06_Adjust_TAX_Q151 3" xfId="5927"/>
    <cellStyle name="_PCC YE'06_Adjust_TAX_Q151 3 2" xfId="8535"/>
    <cellStyle name="_PCC YE'06_Adjust_TAX_Q151 4" xfId="7286"/>
    <cellStyle name="_PCC YE'06_Global_Q1'08_Pow" xfId="219"/>
    <cellStyle name="_PCC YE'06_Global_Q1'08_Pow 2" xfId="4051"/>
    <cellStyle name="_PCC YE'06_Global_Q1'08_Pow 2 2" xfId="5991"/>
    <cellStyle name="_PCC YE'06_Global_Q1'08_Pow 2 2 2" xfId="8595"/>
    <cellStyle name="_PCC YE'06_Global_Q1'08_Pow 2 3" xfId="7289"/>
    <cellStyle name="_PCC YE'06_Global_Q1'08_Pow 3" xfId="5819"/>
    <cellStyle name="_PCC YE'06_Global_Q1'08_Pow 3 2" xfId="8433"/>
    <cellStyle name="_PCC YE'06_Global_Q1'08_Pow 4" xfId="7288"/>
    <cellStyle name="_PCC YE'06_Global_Q2'08_Pow" xfId="220"/>
    <cellStyle name="_PCC YE'06_เอกสารของนก" xfId="221"/>
    <cellStyle name="_PCC_Q2'05" xfId="222"/>
    <cellStyle name="_PCC_Q'3 05-Tal" xfId="223"/>
    <cellStyle name="_PCC-Boat" xfId="224"/>
    <cellStyle name="_PCC-Boat_Adjust_TAX_Q151" xfId="225"/>
    <cellStyle name="_PCC-Boat_Global_Q1'08_Pow" xfId="226"/>
    <cellStyle name="_PCC-Boat_Global_Q2'08_Pow" xfId="227"/>
    <cellStyle name="_PCC-Boat_เอกสารของนก" xfId="228"/>
    <cellStyle name="_PCC-Tal" xfId="229"/>
    <cellStyle name="_PCL08_Cost and selling adimin  joy" xfId="230"/>
    <cellStyle name="_PCL08_Present vouch joy" xfId="231"/>
    <cellStyle name="_PCL-YE'07" xfId="232"/>
    <cellStyle name="_predictive fixed deposit int." xfId="233"/>
    <cellStyle name="_predictive int.income-update-1" xfId="234"/>
    <cellStyle name="_Predictive-rent-sep" xfId="235"/>
    <cellStyle name="_Preuksa YE'05.kwang" xfId="236"/>
    <cellStyle name="_Profit and Loss for Fon from p'um" xfId="237"/>
    <cellStyle name="_prorate sampling plan BCC" xfId="238"/>
    <cellStyle name="_Q2'05-Jeab" xfId="239"/>
    <cellStyle name="_RDT-Dec2005-Nol" xfId="240"/>
    <cellStyle name="_RDT-Dec2006-Tudtu" xfId="241"/>
    <cellStyle name="_Rec_AR" xfId="242"/>
    <cellStyle name="_Roche Thailand 2005-1" xfId="243"/>
    <cellStyle name="_Salaries-99 (B)" xfId="4052"/>
    <cellStyle name="_Salaries-99 (B)_1" xfId="4053"/>
    <cellStyle name="_Salaries-99 (B)_1_ETG_Leasing 2007" xfId="4054"/>
    <cellStyle name="_Salaries-99 (B)_1_ETG_Lotus projected depre 8 y" xfId="4055"/>
    <cellStyle name="_Salaries-99 (B)_1_Leasing_PGL_2009" xfId="4056"/>
    <cellStyle name="_Salaries-99 (B)_1_PGL_Leasing_2008" xfId="4057"/>
    <cellStyle name="_Salaries-99 (B)_2" xfId="4058"/>
    <cellStyle name="_Salaries-99 (B)_2_ETG_Leasing 2007" xfId="4059"/>
    <cellStyle name="_Salaries-99 (B)_2_ETG_Lotus projected depre 8 y" xfId="4060"/>
    <cellStyle name="_Salaries-99 (B)_2_Leasing_PGL_2009" xfId="4061"/>
    <cellStyle name="_Salaries-99 (B)_2_PGL_Leasing_2008" xfId="4062"/>
    <cellStyle name="_salary reconcile-sima" xfId="244"/>
    <cellStyle name="_SEIKO 01.31.06-1" xfId="245"/>
    <cellStyle name="_Seiko 07 31 06" xfId="246"/>
    <cellStyle name="_Seiko 31.01.07 Ve-new" xfId="247"/>
    <cellStyle name="_seiko 31.10.06 from ve" xfId="248"/>
    <cellStyle name="_Seiko-top 31.01.07" xfId="249"/>
    <cellStyle name="_Sheet1" xfId="250"/>
    <cellStyle name="_Showa-2004-Test" xfId="251"/>
    <cellStyle name="_x0007__SiamRath_WP2007_final" xfId="252"/>
    <cellStyle name="_Sima Top Q2'07" xfId="253"/>
    <cellStyle name="_SimaTech-Dec05" xfId="254"/>
    <cellStyle name="_SSC_YE'05_Jin" xfId="255"/>
    <cellStyle name="_SSC_YE'05_Jin 2" xfId="4063"/>
    <cellStyle name="_SSC_YE'05_Jin 2 2" xfId="6047"/>
    <cellStyle name="_SSC_YE'05_Jin 2 2 2" xfId="8647"/>
    <cellStyle name="_SSC_YE'05_Jin 2 3" xfId="7291"/>
    <cellStyle name="_SSC_YE'05_Jin 3" xfId="5987"/>
    <cellStyle name="_SSC_YE'05_Jin 3 2" xfId="8593"/>
    <cellStyle name="_SSC_YE'05_Jin 4" xfId="7290"/>
    <cellStyle name="_SSC_YE'05_Jin_Adjust_TAX_Q151" xfId="256"/>
    <cellStyle name="_SSC_YE'05_Jin_Adjust_TAX_Q151 2" xfId="4064"/>
    <cellStyle name="_SSC_YE'05_Jin_Adjust_TAX_Q151 2 2" xfId="6004"/>
    <cellStyle name="_SSC_YE'05_Jin_Adjust_TAX_Q151 2 2 2" xfId="8606"/>
    <cellStyle name="_SSC_YE'05_Jin_Adjust_TAX_Q151 2 3" xfId="7293"/>
    <cellStyle name="_SSC_YE'05_Jin_Adjust_TAX_Q151 3" xfId="5885"/>
    <cellStyle name="_SSC_YE'05_Jin_Adjust_TAX_Q151 3 2" xfId="8500"/>
    <cellStyle name="_SSC_YE'05_Jin_Adjust_TAX_Q151 4" xfId="7292"/>
    <cellStyle name="_SSC_YE'05_Jin_Global_Q1'08_Pow" xfId="257"/>
    <cellStyle name="_SSC_YE'05_Jin_Global_Q1'08_Pow 2" xfId="4065"/>
    <cellStyle name="_SSC_YE'05_Jin_Global_Q1'08_Pow 2 2" xfId="6003"/>
    <cellStyle name="_SSC_YE'05_Jin_Global_Q1'08_Pow 2 2 2" xfId="8605"/>
    <cellStyle name="_SSC_YE'05_Jin_Global_Q1'08_Pow 2 3" xfId="7295"/>
    <cellStyle name="_SSC_YE'05_Jin_Global_Q1'08_Pow 3" xfId="5884"/>
    <cellStyle name="_SSC_YE'05_Jin_Global_Q1'08_Pow 3 2" xfId="8499"/>
    <cellStyle name="_SSC_YE'05_Jin_Global_Q1'08_Pow 4" xfId="7294"/>
    <cellStyle name="_SSC_YE'05_Jin_Global_Q2'08_Pow" xfId="258"/>
    <cellStyle name="_SSC_YE'05_Jin_เอกสารของนก" xfId="259"/>
    <cellStyle name="_SUAD" xfId="260"/>
    <cellStyle name="_TB Metco 30 sep 2007" xfId="261"/>
    <cellStyle name="_Test 10" xfId="262"/>
    <cellStyle name="_Test JV_BBDO_Nuchie" xfId="263"/>
    <cellStyle name="_test purchase-Mega" xfId="264"/>
    <cellStyle name="_Thai Semcon_Top_2006_update 19 feb 07" xfId="265"/>
    <cellStyle name="_Thai Semcon_Top_Midyear_06" xfId="266"/>
    <cellStyle name="_TOP Metco 30.09.07" xfId="267"/>
    <cellStyle name="_Top PCC 2006 - Equity" xfId="268"/>
    <cellStyle name="_Top PCC 2006 - Equity_Adjust_TAX_Q151" xfId="269"/>
    <cellStyle name="_Top PCC 2006 - Equity_Global_Q1'08_Pow" xfId="270"/>
    <cellStyle name="_Top PCC 2006 - Equity_Global_Q2'08_Pow" xfId="271"/>
    <cellStyle name="_Top PCC 2006 - Equity_เอกสารของนก" xfId="272"/>
    <cellStyle name="_Top Yamasei 31 Dec 06 Additional" xfId="273"/>
    <cellStyle name="_x0007__Top_UN_Q108" xfId="274"/>
    <cellStyle name="_Top-sima-p'yim" xfId="275"/>
    <cellStyle name="_TSS_Detailค่าเผื่อหนี้สงสัยจะสูญ" xfId="4066"/>
    <cellStyle name="_TST Q3' 06" xfId="276"/>
    <cellStyle name="_TST Q3' 06 2" xfId="4067"/>
    <cellStyle name="_TST Q3' 06 2 2" xfId="5883"/>
    <cellStyle name="_TST Q3' 06 2 2 2" xfId="8498"/>
    <cellStyle name="_TST Q3' 06 2 3" xfId="7297"/>
    <cellStyle name="_TST Q3' 06 3" xfId="5906"/>
    <cellStyle name="_TST Q3' 06 3 2" xfId="8516"/>
    <cellStyle name="_TST Q3' 06 4" xfId="7296"/>
    <cellStyle name="_TST Q3' 06_Adjust_TAX_Q151" xfId="277"/>
    <cellStyle name="_TST Q3' 06_Adjust_TAX_Q151 2" xfId="4068"/>
    <cellStyle name="_TST Q3' 06_Adjust_TAX_Q151 2 2" xfId="6049"/>
    <cellStyle name="_TST Q3' 06_Adjust_TAX_Q151 2 2 2" xfId="8648"/>
    <cellStyle name="_TST Q3' 06_Adjust_TAX_Q151 2 3" xfId="7299"/>
    <cellStyle name="_TST Q3' 06_Adjust_TAX_Q151 3" xfId="5818"/>
    <cellStyle name="_TST Q3' 06_Adjust_TAX_Q151 3 2" xfId="8432"/>
    <cellStyle name="_TST Q3' 06_Adjust_TAX_Q151 4" xfId="7298"/>
    <cellStyle name="_TST Q3' 06_Global_Q1'08_Pow" xfId="278"/>
    <cellStyle name="_TST Q3' 06_Global_Q1'08_Pow 2" xfId="4069"/>
    <cellStyle name="_TST Q3' 06_Global_Q1'08_Pow 2 2" xfId="5817"/>
    <cellStyle name="_TST Q3' 06_Global_Q1'08_Pow 2 2 2" xfId="8431"/>
    <cellStyle name="_TST Q3' 06_Global_Q1'08_Pow 2 3" xfId="7301"/>
    <cellStyle name="_TST Q3' 06_Global_Q1'08_Pow 3" xfId="5797"/>
    <cellStyle name="_TST Q3' 06_Global_Q1'08_Pow 3 2" xfId="8412"/>
    <cellStyle name="_TST Q3' 06_Global_Q1'08_Pow 4" xfId="7300"/>
    <cellStyle name="_TST Q3' 06_Global_Q2'08_Pow" xfId="279"/>
    <cellStyle name="_TST Q3' 06_เอกสารของนก" xfId="280"/>
    <cellStyle name="_TTM'07-Test20" xfId="281"/>
    <cellStyle name="_TTM2006 (Update)" xfId="282"/>
    <cellStyle name="_U-Ltx.kwang" xfId="283"/>
    <cellStyle name="_U-Ltx.Q1'06" xfId="284"/>
    <cellStyle name="_x0007__U-Note-Present" xfId="285"/>
    <cellStyle name="_update" xfId="286"/>
    <cellStyle name="_V1" xfId="287"/>
    <cellStyle name="_wp 12.31.05" xfId="288"/>
    <cellStyle name="_wp 31.12.06-new.roche" xfId="289"/>
    <cellStyle name="_WP Metco Q3'07 30.06.07 all" xfId="290"/>
    <cellStyle name="_WP N.I." xfId="291"/>
    <cellStyle name="_wp nan-roche 31.12.06" xfId="292"/>
    <cellStyle name="_wp NI31.12.06-nan.new" xfId="293"/>
    <cellStyle name="_wp nitto as at 31 March 2008" xfId="294"/>
    <cellStyle name="_wp sima 31 march 2007-new" xfId="295"/>
    <cellStyle name="_wp_other assets_BCT" xfId="296"/>
    <cellStyle name="_wp_other income_BQR" xfId="297"/>
    <cellStyle name="_x0007__WP_Siam Rath 2006" xfId="298"/>
    <cellStyle name="_wp-nan-1" xfId="299"/>
    <cellStyle name="_YE" xfId="300"/>
    <cellStyle name="_YN-06" xfId="301"/>
    <cellStyle name="_ZC" xfId="302"/>
    <cellStyle name="_x001d_}\_x001b_*ฦeภ_x0001_" xfId="303"/>
    <cellStyle name="’??? [0.00]_TMCA Spreadsheet(body)" xfId="304"/>
    <cellStyle name="’???_TMCA Spreadsheet(body)" xfId="305"/>
    <cellStyle name="’Ê‰Ý [0.00]_TMCA Spreadsheet(body)" xfId="306"/>
    <cellStyle name="’Ê‰Ý_TMCA Spreadsheet(body)" xfId="307"/>
    <cellStyle name="’ส [0.00]_guyan" xfId="4070"/>
    <cellStyle name="’ส_guyan" xfId="4071"/>
    <cellStyle name="=C:\WINDOWS\SYSTEM32\COMMAND.COM" xfId="308"/>
    <cellStyle name="•W?_TMCA Spreadsheet(body)" xfId="309"/>
    <cellStyle name="•W_Fem.Pro" xfId="4072"/>
    <cellStyle name="…ๆุ่ [0.00]_guyan" xfId="4073"/>
    <cellStyle name="…ๆุ่_guyan" xfId="4074"/>
    <cellStyle name="_x0005_0&gt;឴Ǵ" xfId="310"/>
    <cellStyle name="1" xfId="4075"/>
    <cellStyle name="2)" xfId="311"/>
    <cellStyle name="2) 2" xfId="312"/>
    <cellStyle name="2)?_x0015_Comma_QTR94_95_97ศธบ๑??_x001f_Comma_QTR94_" xfId="313"/>
    <cellStyle name="20% - Accent1 10" xfId="4076"/>
    <cellStyle name="20% - Accent1 11" xfId="9809"/>
    <cellStyle name="20% - Accent1 2" xfId="314"/>
    <cellStyle name="20% - Accent1 2 2" xfId="315"/>
    <cellStyle name="20% - Accent1 2 2 2" xfId="316"/>
    <cellStyle name="20% - Accent1 2 2 3" xfId="4077"/>
    <cellStyle name="20% - Accent1 2 3" xfId="317"/>
    <cellStyle name="20% - Accent1 2 4" xfId="318"/>
    <cellStyle name="20% - Accent1 3" xfId="319"/>
    <cellStyle name="20% - Accent1 3 2" xfId="320"/>
    <cellStyle name="20% - Accent1 3 2 2" xfId="4078"/>
    <cellStyle name="20% - Accent1 4" xfId="321"/>
    <cellStyle name="20% - Accent1 4 2" xfId="322"/>
    <cellStyle name="20% - Accent1 4 2 2" xfId="4080"/>
    <cellStyle name="20% - Accent1 4 2 3" xfId="4079"/>
    <cellStyle name="20% - Accent1 4 3" xfId="323"/>
    <cellStyle name="20% - Accent1 4 3 2" xfId="4081"/>
    <cellStyle name="20% - Accent1 5" xfId="324"/>
    <cellStyle name="20% - Accent1 5 2" xfId="325"/>
    <cellStyle name="20% - Accent1 5 2 2" xfId="4082"/>
    <cellStyle name="20% - Accent1 5 3" xfId="4083"/>
    <cellStyle name="20% - Accent1 6" xfId="326"/>
    <cellStyle name="20% - Accent1 6 2" xfId="5802"/>
    <cellStyle name="20% - Accent1 6 2 2" xfId="8417"/>
    <cellStyle name="20% - Accent1 6 3" xfId="7131"/>
    <cellStyle name="20% - Accent1 6 4" xfId="7302"/>
    <cellStyle name="20% - Accent1 6 5" xfId="9635"/>
    <cellStyle name="20% - Accent1 6 6" xfId="4084"/>
    <cellStyle name="20% - Accent1 7" xfId="327"/>
    <cellStyle name="20% - Accent1 7 2" xfId="4085"/>
    <cellStyle name="20% - Accent1 8" xfId="328"/>
    <cellStyle name="20% - Accent1 8 2" xfId="4086"/>
    <cellStyle name="20% - Accent1 9" xfId="4087"/>
    <cellStyle name="20% - Accent2 10" xfId="4088"/>
    <cellStyle name="20% - Accent2 11" xfId="9810"/>
    <cellStyle name="20% - Accent2 2" xfId="329"/>
    <cellStyle name="20% - Accent2 2 2" xfId="330"/>
    <cellStyle name="20% - Accent2 2 2 2" xfId="331"/>
    <cellStyle name="20% - Accent2 2 2 3" xfId="4089"/>
    <cellStyle name="20% - Accent2 2 3" xfId="332"/>
    <cellStyle name="20% - Accent2 2 4" xfId="333"/>
    <cellStyle name="20% - Accent2 3" xfId="334"/>
    <cellStyle name="20% - Accent2 3 2" xfId="335"/>
    <cellStyle name="20% - Accent2 3 2 2" xfId="4090"/>
    <cellStyle name="20% - Accent2 4" xfId="336"/>
    <cellStyle name="20% - Accent2 4 2" xfId="337"/>
    <cellStyle name="20% - Accent2 4 2 2" xfId="4092"/>
    <cellStyle name="20% - Accent2 4 2 3" xfId="4091"/>
    <cellStyle name="20% - Accent2 4 3" xfId="338"/>
    <cellStyle name="20% - Accent2 4 3 2" xfId="4093"/>
    <cellStyle name="20% - Accent2 5" xfId="339"/>
    <cellStyle name="20% - Accent2 5 2" xfId="340"/>
    <cellStyle name="20% - Accent2 5 2 2" xfId="4094"/>
    <cellStyle name="20% - Accent2 5 3" xfId="4095"/>
    <cellStyle name="20% - Accent2 6" xfId="341"/>
    <cellStyle name="20% - Accent2 6 2" xfId="5803"/>
    <cellStyle name="20% - Accent2 6 2 2" xfId="8418"/>
    <cellStyle name="20% - Accent2 6 3" xfId="7132"/>
    <cellStyle name="20% - Accent2 6 4" xfId="7303"/>
    <cellStyle name="20% - Accent2 6 5" xfId="9636"/>
    <cellStyle name="20% - Accent2 6 6" xfId="4096"/>
    <cellStyle name="20% - Accent2 7" xfId="342"/>
    <cellStyle name="20% - Accent2 7 2" xfId="4097"/>
    <cellStyle name="20% - Accent2 8" xfId="343"/>
    <cellStyle name="20% - Accent2 8 2" xfId="4098"/>
    <cellStyle name="20% - Accent2 9" xfId="4099"/>
    <cellStyle name="20% - Accent3 10" xfId="4100"/>
    <cellStyle name="20% - Accent3 11" xfId="9811"/>
    <cellStyle name="20% - Accent3 2" xfId="344"/>
    <cellStyle name="20% - Accent3 2 2" xfId="345"/>
    <cellStyle name="20% - Accent3 2 2 2" xfId="346"/>
    <cellStyle name="20% - Accent3 2 2 3" xfId="4101"/>
    <cellStyle name="20% - Accent3 2 3" xfId="347"/>
    <cellStyle name="20% - Accent3 2 4" xfId="348"/>
    <cellStyle name="20% - Accent3 3" xfId="349"/>
    <cellStyle name="20% - Accent3 3 2" xfId="350"/>
    <cellStyle name="20% - Accent3 3 2 2" xfId="4102"/>
    <cellStyle name="20% - Accent3 4" xfId="351"/>
    <cellStyle name="20% - Accent3 4 2" xfId="352"/>
    <cellStyle name="20% - Accent3 4 2 2" xfId="4104"/>
    <cellStyle name="20% - Accent3 4 2 3" xfId="4103"/>
    <cellStyle name="20% - Accent3 4 3" xfId="353"/>
    <cellStyle name="20% - Accent3 4 3 2" xfId="4105"/>
    <cellStyle name="20% - Accent3 5" xfId="354"/>
    <cellStyle name="20% - Accent3 5 2" xfId="355"/>
    <cellStyle name="20% - Accent3 5 2 2" xfId="4106"/>
    <cellStyle name="20% - Accent3 5 3" xfId="4107"/>
    <cellStyle name="20% - Accent3 6" xfId="356"/>
    <cellStyle name="20% - Accent3 6 2" xfId="5804"/>
    <cellStyle name="20% - Accent3 6 2 2" xfId="8419"/>
    <cellStyle name="20% - Accent3 6 3" xfId="7133"/>
    <cellStyle name="20% - Accent3 6 4" xfId="7304"/>
    <cellStyle name="20% - Accent3 6 5" xfId="9637"/>
    <cellStyle name="20% - Accent3 6 6" xfId="4108"/>
    <cellStyle name="20% - Accent3 7" xfId="357"/>
    <cellStyle name="20% - Accent3 7 2" xfId="4109"/>
    <cellStyle name="20% - Accent3 8" xfId="358"/>
    <cellStyle name="20% - Accent3 8 2" xfId="4110"/>
    <cellStyle name="20% - Accent3 9" xfId="4111"/>
    <cellStyle name="20% - Accent4 10" xfId="4112"/>
    <cellStyle name="20% - Accent4 11" xfId="9812"/>
    <cellStyle name="20% - Accent4 2" xfId="359"/>
    <cellStyle name="20% - Accent4 2 2" xfId="360"/>
    <cellStyle name="20% - Accent4 2 2 2" xfId="361"/>
    <cellStyle name="20% - Accent4 2 2 3" xfId="4113"/>
    <cellStyle name="20% - Accent4 2 3" xfId="362"/>
    <cellStyle name="20% - Accent4 2 4" xfId="363"/>
    <cellStyle name="20% - Accent4 3" xfId="364"/>
    <cellStyle name="20% - Accent4 3 2" xfId="365"/>
    <cellStyle name="20% - Accent4 3 2 2" xfId="4114"/>
    <cellStyle name="20% - Accent4 4" xfId="366"/>
    <cellStyle name="20% - Accent4 4 2" xfId="367"/>
    <cellStyle name="20% - Accent4 4 2 2" xfId="4116"/>
    <cellStyle name="20% - Accent4 4 2 3" xfId="4115"/>
    <cellStyle name="20% - Accent4 4 3" xfId="368"/>
    <cellStyle name="20% - Accent4 4 3 2" xfId="4117"/>
    <cellStyle name="20% - Accent4 5" xfId="369"/>
    <cellStyle name="20% - Accent4 5 2" xfId="370"/>
    <cellStyle name="20% - Accent4 5 2 2" xfId="4118"/>
    <cellStyle name="20% - Accent4 5 3" xfId="4119"/>
    <cellStyle name="20% - Accent4 6" xfId="371"/>
    <cellStyle name="20% - Accent4 6 2" xfId="5805"/>
    <cellStyle name="20% - Accent4 6 2 2" xfId="8420"/>
    <cellStyle name="20% - Accent4 6 3" xfId="7134"/>
    <cellStyle name="20% - Accent4 6 4" xfId="7305"/>
    <cellStyle name="20% - Accent4 6 5" xfId="9638"/>
    <cellStyle name="20% - Accent4 6 6" xfId="4120"/>
    <cellStyle name="20% - Accent4 7" xfId="372"/>
    <cellStyle name="20% - Accent4 7 2" xfId="4121"/>
    <cellStyle name="20% - Accent4 8" xfId="373"/>
    <cellStyle name="20% - Accent4 8 2" xfId="4122"/>
    <cellStyle name="20% - Accent4 9" xfId="4123"/>
    <cellStyle name="20% - Accent5 10" xfId="4124"/>
    <cellStyle name="20% - Accent5 2" xfId="374"/>
    <cellStyle name="20% - Accent5 2 2" xfId="375"/>
    <cellStyle name="20% - Accent5 2 2 2" xfId="376"/>
    <cellStyle name="20% - Accent5 2 2 3" xfId="4125"/>
    <cellStyle name="20% - Accent5 2 3" xfId="377"/>
    <cellStyle name="20% - Accent5 2 4" xfId="378"/>
    <cellStyle name="20% - Accent5 3" xfId="379"/>
    <cellStyle name="20% - Accent5 3 2" xfId="380"/>
    <cellStyle name="20% - Accent5 3 2 2" xfId="4126"/>
    <cellStyle name="20% - Accent5 4" xfId="381"/>
    <cellStyle name="20% - Accent5 4 2" xfId="382"/>
    <cellStyle name="20% - Accent5 4 2 2" xfId="4128"/>
    <cellStyle name="20% - Accent5 4 2 3" xfId="4127"/>
    <cellStyle name="20% - Accent5 4 3" xfId="383"/>
    <cellStyle name="20% - Accent5 4 3 2" xfId="4129"/>
    <cellStyle name="20% - Accent5 5" xfId="384"/>
    <cellStyle name="20% - Accent5 5 2" xfId="385"/>
    <cellStyle name="20% - Accent5 5 2 2" xfId="4130"/>
    <cellStyle name="20% - Accent5 6" xfId="386"/>
    <cellStyle name="20% - Accent5 6 2" xfId="5806"/>
    <cellStyle name="20% - Accent5 6 2 2" xfId="8421"/>
    <cellStyle name="20% - Accent5 6 3" xfId="7135"/>
    <cellStyle name="20% - Accent5 6 4" xfId="7306"/>
    <cellStyle name="20% - Accent5 6 5" xfId="9639"/>
    <cellStyle name="20% - Accent5 6 6" xfId="4131"/>
    <cellStyle name="20% - Accent5 7" xfId="387"/>
    <cellStyle name="20% - Accent5 7 2" xfId="4132"/>
    <cellStyle name="20% - Accent5 8" xfId="388"/>
    <cellStyle name="20% - Accent5 8 2" xfId="4133"/>
    <cellStyle name="20% - Accent5 9" xfId="4134"/>
    <cellStyle name="20% - Accent6 10" xfId="4135"/>
    <cellStyle name="20% - Accent6 11" xfId="9813"/>
    <cellStyle name="20% - Accent6 2" xfId="389"/>
    <cellStyle name="20% - Accent6 2 2" xfId="390"/>
    <cellStyle name="20% - Accent6 2 2 2" xfId="391"/>
    <cellStyle name="20% - Accent6 2 2 3" xfId="4136"/>
    <cellStyle name="20% - Accent6 2 3" xfId="392"/>
    <cellStyle name="20% - Accent6 2 4" xfId="393"/>
    <cellStyle name="20% - Accent6 3" xfId="394"/>
    <cellStyle name="20% - Accent6 3 2" xfId="395"/>
    <cellStyle name="20% - Accent6 3 2 2" xfId="4137"/>
    <cellStyle name="20% - Accent6 4" xfId="396"/>
    <cellStyle name="20% - Accent6 4 2" xfId="397"/>
    <cellStyle name="20% - Accent6 4 2 2" xfId="4139"/>
    <cellStyle name="20% - Accent6 4 2 3" xfId="4138"/>
    <cellStyle name="20% - Accent6 4 3" xfId="398"/>
    <cellStyle name="20% - Accent6 4 3 2" xfId="4140"/>
    <cellStyle name="20% - Accent6 5" xfId="399"/>
    <cellStyle name="20% - Accent6 5 2" xfId="400"/>
    <cellStyle name="20% - Accent6 5 2 2" xfId="4141"/>
    <cellStyle name="20% - Accent6 5 3" xfId="4142"/>
    <cellStyle name="20% - Accent6 6" xfId="401"/>
    <cellStyle name="20% - Accent6 6 2" xfId="5807"/>
    <cellStyle name="20% - Accent6 6 2 2" xfId="8422"/>
    <cellStyle name="20% - Accent6 6 3" xfId="7136"/>
    <cellStyle name="20% - Accent6 6 4" xfId="7307"/>
    <cellStyle name="20% - Accent6 6 5" xfId="9640"/>
    <cellStyle name="20% - Accent6 6 6" xfId="4143"/>
    <cellStyle name="20% - Accent6 7" xfId="402"/>
    <cellStyle name="20% - Accent6 7 2" xfId="4144"/>
    <cellStyle name="20% - Accent6 8" xfId="403"/>
    <cellStyle name="20% - Accent6 8 2" xfId="4145"/>
    <cellStyle name="20% - Accent6 9" xfId="4146"/>
    <cellStyle name="20% - ส่วนที่ถูกเน้น1" xfId="404"/>
    <cellStyle name="20% - ส่วนที่ถูกเน้น1 2" xfId="405"/>
    <cellStyle name="20% - ส่วนที่ถูกเน้น1 2 2" xfId="406"/>
    <cellStyle name="20% - ส่วนที่ถูกเน้น1 2 2 2" xfId="407"/>
    <cellStyle name="20% - ส่วนที่ถูกเน้น1 3" xfId="408"/>
    <cellStyle name="20% - ส่วนที่ถูกเน้น1 3 2" xfId="409"/>
    <cellStyle name="20% - ส่วนที่ถูกเน้น1 4" xfId="410"/>
    <cellStyle name="20% - ส่วนที่ถูกเน้น1 5" xfId="411"/>
    <cellStyle name="20% - ส่วนที่ถูกเน้น1 6" xfId="412"/>
    <cellStyle name="20% - ส่วนที่ถูกเน้น1 7" xfId="413"/>
    <cellStyle name="20% - ส่วนที่ถูกเน้น2" xfId="414"/>
    <cellStyle name="20% - ส่วนที่ถูกเน้น2 2" xfId="415"/>
    <cellStyle name="20% - ส่วนที่ถูกเน้น2 2 2" xfId="416"/>
    <cellStyle name="20% - ส่วนที่ถูกเน้น2 2 2 2" xfId="417"/>
    <cellStyle name="20% - ส่วนที่ถูกเน้น2 3" xfId="418"/>
    <cellStyle name="20% - ส่วนที่ถูกเน้น2 3 2" xfId="419"/>
    <cellStyle name="20% - ส่วนที่ถูกเน้น2 4" xfId="420"/>
    <cellStyle name="20% - ส่วนที่ถูกเน้น2 5" xfId="421"/>
    <cellStyle name="20% - ส่วนที่ถูกเน้น2 6" xfId="422"/>
    <cellStyle name="20% - ส่วนที่ถูกเน้น2 7" xfId="423"/>
    <cellStyle name="20% - ส่วนที่ถูกเน้น3" xfId="424"/>
    <cellStyle name="20% - ส่วนที่ถูกเน้น3 2" xfId="425"/>
    <cellStyle name="20% - ส่วนที่ถูกเน้น3 2 2" xfId="426"/>
    <cellStyle name="20% - ส่วนที่ถูกเน้น3 2 2 2" xfId="427"/>
    <cellStyle name="20% - ส่วนที่ถูกเน้น3 3" xfId="428"/>
    <cellStyle name="20% - ส่วนที่ถูกเน้น3 3 2" xfId="429"/>
    <cellStyle name="20% - ส่วนที่ถูกเน้น3 4" xfId="430"/>
    <cellStyle name="20% - ส่วนที่ถูกเน้น3 5" xfId="431"/>
    <cellStyle name="20% - ส่วนที่ถูกเน้น3 6" xfId="432"/>
    <cellStyle name="20% - ส่วนที่ถูกเน้น3 7" xfId="433"/>
    <cellStyle name="20% - ส่วนที่ถูกเน้น4" xfId="434"/>
    <cellStyle name="20% - ส่วนที่ถูกเน้น4 2" xfId="435"/>
    <cellStyle name="20% - ส่วนที่ถูกเน้น4 2 2" xfId="436"/>
    <cellStyle name="20% - ส่วนที่ถูกเน้น4 2 2 2" xfId="437"/>
    <cellStyle name="20% - ส่วนที่ถูกเน้น4 3" xfId="438"/>
    <cellStyle name="20% - ส่วนที่ถูกเน้น4 3 2" xfId="439"/>
    <cellStyle name="20% - ส่วนที่ถูกเน้น4 4" xfId="440"/>
    <cellStyle name="20% - ส่วนที่ถูกเน้น4 5" xfId="441"/>
    <cellStyle name="20% - ส่วนที่ถูกเน้น4 6" xfId="442"/>
    <cellStyle name="20% - ส่วนที่ถูกเน้น4 7" xfId="443"/>
    <cellStyle name="20% - ส่วนที่ถูกเน้น5" xfId="444"/>
    <cellStyle name="20% - ส่วนที่ถูกเน้น5 2" xfId="445"/>
    <cellStyle name="20% - ส่วนที่ถูกเน้น5 2 2" xfId="446"/>
    <cellStyle name="20% - ส่วนที่ถูกเน้น5 2 2 2" xfId="447"/>
    <cellStyle name="20% - ส่วนที่ถูกเน้น5 3" xfId="448"/>
    <cellStyle name="20% - ส่วนที่ถูกเน้น5 3 2" xfId="449"/>
    <cellStyle name="20% - ส่วนที่ถูกเน้น5 4" xfId="450"/>
    <cellStyle name="20% - ส่วนที่ถูกเน้น5 5" xfId="451"/>
    <cellStyle name="20% - ส่วนที่ถูกเน้น5 6" xfId="452"/>
    <cellStyle name="20% - ส่วนที่ถูกเน้น5 7" xfId="453"/>
    <cellStyle name="20% - ส่วนที่ถูกเน้น6" xfId="454"/>
    <cellStyle name="20% - ส่วนที่ถูกเน้น6 2" xfId="455"/>
    <cellStyle name="20% - ส่วนที่ถูกเน้น6 2 2" xfId="456"/>
    <cellStyle name="20% - ส่วนที่ถูกเน้น6 2 2 2" xfId="457"/>
    <cellStyle name="20% - ส่วนที่ถูกเน้น6 3" xfId="458"/>
    <cellStyle name="20% - ส่วนที่ถูกเน้น6 3 2" xfId="459"/>
    <cellStyle name="20% - ส่วนที่ถูกเน้น6 4" xfId="460"/>
    <cellStyle name="20% - ส่วนที่ถูกเน้น6 5" xfId="461"/>
    <cellStyle name="20% - ส่วนที่ถูกเน้น6 6" xfId="462"/>
    <cellStyle name="20% - ส่วนที่ถูกเน้น6 7" xfId="463"/>
    <cellStyle name="2decimal" xfId="464"/>
    <cellStyle name="40% - Accent1 10" xfId="4147"/>
    <cellStyle name="40% - Accent1 11" xfId="9814"/>
    <cellStyle name="40% - Accent1 2" xfId="465"/>
    <cellStyle name="40% - Accent1 2 2" xfId="466"/>
    <cellStyle name="40% - Accent1 2 2 2" xfId="467"/>
    <cellStyle name="40% - Accent1 2 2 3" xfId="4148"/>
    <cellStyle name="40% - Accent1 2 3" xfId="468"/>
    <cellStyle name="40% - Accent1 2 4" xfId="469"/>
    <cellStyle name="40% - Accent1 3" xfId="470"/>
    <cellStyle name="40% - Accent1 3 2" xfId="471"/>
    <cellStyle name="40% - Accent1 3 2 2" xfId="4149"/>
    <cellStyle name="40% - Accent1 4" xfId="472"/>
    <cellStyle name="40% - Accent1 4 2" xfId="473"/>
    <cellStyle name="40% - Accent1 4 2 2" xfId="4151"/>
    <cellStyle name="40% - Accent1 4 2 3" xfId="4150"/>
    <cellStyle name="40% - Accent1 4 3" xfId="474"/>
    <cellStyle name="40% - Accent1 4 3 2" xfId="4152"/>
    <cellStyle name="40% - Accent1 5" xfId="475"/>
    <cellStyle name="40% - Accent1 5 2" xfId="476"/>
    <cellStyle name="40% - Accent1 5 2 2" xfId="4153"/>
    <cellStyle name="40% - Accent1 5 3" xfId="4154"/>
    <cellStyle name="40% - Accent1 6" xfId="477"/>
    <cellStyle name="40% - Accent1 6 2" xfId="5808"/>
    <cellStyle name="40% - Accent1 6 2 2" xfId="8423"/>
    <cellStyle name="40% - Accent1 6 3" xfId="7137"/>
    <cellStyle name="40% - Accent1 6 4" xfId="7308"/>
    <cellStyle name="40% - Accent1 6 5" xfId="9641"/>
    <cellStyle name="40% - Accent1 6 6" xfId="4155"/>
    <cellStyle name="40% - Accent1 7" xfId="478"/>
    <cellStyle name="40% - Accent1 7 2" xfId="4156"/>
    <cellStyle name="40% - Accent1 8" xfId="479"/>
    <cellStyle name="40% - Accent1 8 2" xfId="4157"/>
    <cellStyle name="40% - Accent1 9" xfId="4158"/>
    <cellStyle name="40% - Accent2 10" xfId="4159"/>
    <cellStyle name="40% - Accent2 2" xfId="480"/>
    <cellStyle name="40% - Accent2 2 2" xfId="481"/>
    <cellStyle name="40% - Accent2 2 2 2" xfId="482"/>
    <cellStyle name="40% - Accent2 2 2 3" xfId="4160"/>
    <cellStyle name="40% - Accent2 2 3" xfId="483"/>
    <cellStyle name="40% - Accent2 2 4" xfId="484"/>
    <cellStyle name="40% - Accent2 3" xfId="485"/>
    <cellStyle name="40% - Accent2 3 2" xfId="486"/>
    <cellStyle name="40% - Accent2 3 2 2" xfId="4161"/>
    <cellStyle name="40% - Accent2 4" xfId="487"/>
    <cellStyle name="40% - Accent2 4 2" xfId="488"/>
    <cellStyle name="40% - Accent2 4 2 2" xfId="4163"/>
    <cellStyle name="40% - Accent2 4 2 3" xfId="4162"/>
    <cellStyle name="40% - Accent2 4 3" xfId="489"/>
    <cellStyle name="40% - Accent2 4 3 2" xfId="4164"/>
    <cellStyle name="40% - Accent2 5" xfId="490"/>
    <cellStyle name="40% - Accent2 5 2" xfId="491"/>
    <cellStyle name="40% - Accent2 5 2 2" xfId="4165"/>
    <cellStyle name="40% - Accent2 6" xfId="492"/>
    <cellStyle name="40% - Accent2 6 2" xfId="5809"/>
    <cellStyle name="40% - Accent2 6 2 2" xfId="8424"/>
    <cellStyle name="40% - Accent2 6 3" xfId="7138"/>
    <cellStyle name="40% - Accent2 6 4" xfId="7309"/>
    <cellStyle name="40% - Accent2 6 5" xfId="9642"/>
    <cellStyle name="40% - Accent2 6 6" xfId="4166"/>
    <cellStyle name="40% - Accent2 7" xfId="493"/>
    <cellStyle name="40% - Accent2 7 2" xfId="4167"/>
    <cellStyle name="40% - Accent2 8" xfId="494"/>
    <cellStyle name="40% - Accent2 8 2" xfId="4168"/>
    <cellStyle name="40% - Accent2 9" xfId="4169"/>
    <cellStyle name="40% - Accent3 10" xfId="4170"/>
    <cellStyle name="40% - Accent3 11" xfId="9815"/>
    <cellStyle name="40% - Accent3 2" xfId="495"/>
    <cellStyle name="40% - Accent3 2 2" xfId="496"/>
    <cellStyle name="40% - Accent3 2 2 2" xfId="497"/>
    <cellStyle name="40% - Accent3 2 2 3" xfId="4171"/>
    <cellStyle name="40% - Accent3 2 3" xfId="498"/>
    <cellStyle name="40% - Accent3 2 4" xfId="499"/>
    <cellStyle name="40% - Accent3 3" xfId="500"/>
    <cellStyle name="40% - Accent3 3 2" xfId="501"/>
    <cellStyle name="40% - Accent3 3 2 2" xfId="4172"/>
    <cellStyle name="40% - Accent3 4" xfId="502"/>
    <cellStyle name="40% - Accent3 4 2" xfId="503"/>
    <cellStyle name="40% - Accent3 4 2 2" xfId="4174"/>
    <cellStyle name="40% - Accent3 4 2 3" xfId="4173"/>
    <cellStyle name="40% - Accent3 4 3" xfId="504"/>
    <cellStyle name="40% - Accent3 4 3 2" xfId="4175"/>
    <cellStyle name="40% - Accent3 5" xfId="505"/>
    <cellStyle name="40% - Accent3 5 2" xfId="506"/>
    <cellStyle name="40% - Accent3 5 2 2" xfId="4176"/>
    <cellStyle name="40% - Accent3 5 3" xfId="4177"/>
    <cellStyle name="40% - Accent3 6" xfId="507"/>
    <cellStyle name="40% - Accent3 6 2" xfId="5810"/>
    <cellStyle name="40% - Accent3 6 2 2" xfId="8425"/>
    <cellStyle name="40% - Accent3 6 3" xfId="7139"/>
    <cellStyle name="40% - Accent3 6 4" xfId="7310"/>
    <cellStyle name="40% - Accent3 6 5" xfId="9643"/>
    <cellStyle name="40% - Accent3 6 6" xfId="4178"/>
    <cellStyle name="40% - Accent3 7" xfId="508"/>
    <cellStyle name="40% - Accent3 7 2" xfId="4179"/>
    <cellStyle name="40% - Accent3 8" xfId="509"/>
    <cellStyle name="40% - Accent3 8 2" xfId="4180"/>
    <cellStyle name="40% - Accent3 9" xfId="4181"/>
    <cellStyle name="40% - Accent4 10" xfId="4182"/>
    <cellStyle name="40% - Accent4 11" xfId="9816"/>
    <cellStyle name="40% - Accent4 2" xfId="510"/>
    <cellStyle name="40% - Accent4 2 2" xfId="511"/>
    <cellStyle name="40% - Accent4 2 2 2" xfId="512"/>
    <cellStyle name="40% - Accent4 2 2 3" xfId="4183"/>
    <cellStyle name="40% - Accent4 2 3" xfId="513"/>
    <cellStyle name="40% - Accent4 2 4" xfId="514"/>
    <cellStyle name="40% - Accent4 3" xfId="515"/>
    <cellStyle name="40% - Accent4 3 2" xfId="516"/>
    <cellStyle name="40% - Accent4 3 2 2" xfId="4184"/>
    <cellStyle name="40% - Accent4 4" xfId="517"/>
    <cellStyle name="40% - Accent4 4 2" xfId="518"/>
    <cellStyle name="40% - Accent4 4 2 2" xfId="4186"/>
    <cellStyle name="40% - Accent4 4 2 3" xfId="4185"/>
    <cellStyle name="40% - Accent4 4 3" xfId="519"/>
    <cellStyle name="40% - Accent4 4 3 2" xfId="4187"/>
    <cellStyle name="40% - Accent4 5" xfId="520"/>
    <cellStyle name="40% - Accent4 5 2" xfId="521"/>
    <cellStyle name="40% - Accent4 5 2 2" xfId="4188"/>
    <cellStyle name="40% - Accent4 5 3" xfId="4189"/>
    <cellStyle name="40% - Accent4 6" xfId="522"/>
    <cellStyle name="40% - Accent4 6 2" xfId="5812"/>
    <cellStyle name="40% - Accent4 6 2 2" xfId="8427"/>
    <cellStyle name="40% - Accent4 6 3" xfId="7140"/>
    <cellStyle name="40% - Accent4 6 4" xfId="7311"/>
    <cellStyle name="40% - Accent4 6 5" xfId="9644"/>
    <cellStyle name="40% - Accent4 6 6" xfId="4190"/>
    <cellStyle name="40% - Accent4 7" xfId="523"/>
    <cellStyle name="40% - Accent4 7 2" xfId="4191"/>
    <cellStyle name="40% - Accent4 8" xfId="524"/>
    <cellStyle name="40% - Accent4 8 2" xfId="4192"/>
    <cellStyle name="40% - Accent4 9" xfId="4193"/>
    <cellStyle name="40% - Accent5 10" xfId="4194"/>
    <cellStyle name="40% - Accent5 2" xfId="525"/>
    <cellStyle name="40% - Accent5 2 2" xfId="526"/>
    <cellStyle name="40% - Accent5 2 2 2" xfId="527"/>
    <cellStyle name="40% - Accent5 2 2 3" xfId="4195"/>
    <cellStyle name="40% - Accent5 2 3" xfId="528"/>
    <cellStyle name="40% - Accent5 2 4" xfId="529"/>
    <cellStyle name="40% - Accent5 3" xfId="530"/>
    <cellStyle name="40% - Accent5 3 2" xfId="531"/>
    <cellStyle name="40% - Accent5 3 2 2" xfId="4196"/>
    <cellStyle name="40% - Accent5 4" xfId="532"/>
    <cellStyle name="40% - Accent5 4 2" xfId="533"/>
    <cellStyle name="40% - Accent5 4 2 2" xfId="4198"/>
    <cellStyle name="40% - Accent5 4 2 3" xfId="4197"/>
    <cellStyle name="40% - Accent5 4 3" xfId="534"/>
    <cellStyle name="40% - Accent5 4 3 2" xfId="4199"/>
    <cellStyle name="40% - Accent5 5" xfId="535"/>
    <cellStyle name="40% - Accent5 5 2" xfId="536"/>
    <cellStyle name="40% - Accent5 5 2 2" xfId="4200"/>
    <cellStyle name="40% - Accent5 6" xfId="537"/>
    <cellStyle name="40% - Accent5 6 2" xfId="5813"/>
    <cellStyle name="40% - Accent5 6 2 2" xfId="8428"/>
    <cellStyle name="40% - Accent5 6 3" xfId="7141"/>
    <cellStyle name="40% - Accent5 6 4" xfId="7312"/>
    <cellStyle name="40% - Accent5 6 5" xfId="9645"/>
    <cellStyle name="40% - Accent5 6 6" xfId="4201"/>
    <cellStyle name="40% - Accent5 7" xfId="538"/>
    <cellStyle name="40% - Accent5 7 2" xfId="4202"/>
    <cellStyle name="40% - Accent5 8" xfId="539"/>
    <cellStyle name="40% - Accent5 8 2" xfId="4203"/>
    <cellStyle name="40% - Accent5 9" xfId="4204"/>
    <cellStyle name="40% - Accent6 10" xfId="4205"/>
    <cellStyle name="40% - Accent6 11" xfId="9817"/>
    <cellStyle name="40% - Accent6 2" xfId="540"/>
    <cellStyle name="40% - Accent6 2 2" xfId="541"/>
    <cellStyle name="40% - Accent6 2 2 2" xfId="542"/>
    <cellStyle name="40% - Accent6 2 2 3" xfId="4206"/>
    <cellStyle name="40% - Accent6 2 3" xfId="543"/>
    <cellStyle name="40% - Accent6 2 4" xfId="544"/>
    <cellStyle name="40% - Accent6 3" xfId="545"/>
    <cellStyle name="40% - Accent6 3 2" xfId="546"/>
    <cellStyle name="40% - Accent6 3 2 2" xfId="4207"/>
    <cellStyle name="40% - Accent6 4" xfId="547"/>
    <cellStyle name="40% - Accent6 4 2" xfId="548"/>
    <cellStyle name="40% - Accent6 4 2 2" xfId="4209"/>
    <cellStyle name="40% - Accent6 4 2 3" xfId="4208"/>
    <cellStyle name="40% - Accent6 4 3" xfId="549"/>
    <cellStyle name="40% - Accent6 4 3 2" xfId="4210"/>
    <cellStyle name="40% - Accent6 5" xfId="550"/>
    <cellStyle name="40% - Accent6 5 2" xfId="551"/>
    <cellStyle name="40% - Accent6 5 2 2" xfId="4211"/>
    <cellStyle name="40% - Accent6 5 3" xfId="4212"/>
    <cellStyle name="40% - Accent6 6" xfId="552"/>
    <cellStyle name="40% - Accent6 6 2" xfId="5814"/>
    <cellStyle name="40% - Accent6 6 2 2" xfId="8429"/>
    <cellStyle name="40% - Accent6 6 3" xfId="7142"/>
    <cellStyle name="40% - Accent6 6 4" xfId="7313"/>
    <cellStyle name="40% - Accent6 6 5" xfId="9646"/>
    <cellStyle name="40% - Accent6 6 6" xfId="4213"/>
    <cellStyle name="40% - Accent6 7" xfId="553"/>
    <cellStyle name="40% - Accent6 7 2" xfId="4214"/>
    <cellStyle name="40% - Accent6 8" xfId="554"/>
    <cellStyle name="40% - Accent6 8 2" xfId="4215"/>
    <cellStyle name="40% - Accent6 9" xfId="4216"/>
    <cellStyle name="40% - ส่วนที่ถูกเน้น1" xfId="555"/>
    <cellStyle name="40% - ส่วนที่ถูกเน้น1 2" xfId="556"/>
    <cellStyle name="40% - ส่วนที่ถูกเน้น1 2 2" xfId="557"/>
    <cellStyle name="40% - ส่วนที่ถูกเน้น1 2 2 2" xfId="558"/>
    <cellStyle name="40% - ส่วนที่ถูกเน้น1 3" xfId="559"/>
    <cellStyle name="40% - ส่วนที่ถูกเน้น1 3 2" xfId="560"/>
    <cellStyle name="40% - ส่วนที่ถูกเน้น1 4" xfId="561"/>
    <cellStyle name="40% - ส่วนที่ถูกเน้น1 5" xfId="562"/>
    <cellStyle name="40% - ส่วนที่ถูกเน้น1 6" xfId="563"/>
    <cellStyle name="40% - ส่วนที่ถูกเน้น1 7" xfId="564"/>
    <cellStyle name="40% - ส่วนที่ถูกเน้น2" xfId="565"/>
    <cellStyle name="40% - ส่วนที่ถูกเน้น2 2" xfId="566"/>
    <cellStyle name="40% - ส่วนที่ถูกเน้น2 2 2" xfId="567"/>
    <cellStyle name="40% - ส่วนที่ถูกเน้น2 2 2 2" xfId="568"/>
    <cellStyle name="40% - ส่วนที่ถูกเน้น2 3" xfId="569"/>
    <cellStyle name="40% - ส่วนที่ถูกเน้น2 3 2" xfId="570"/>
    <cellStyle name="40% - ส่วนที่ถูกเน้น2 4" xfId="571"/>
    <cellStyle name="40% - ส่วนที่ถูกเน้น2 5" xfId="572"/>
    <cellStyle name="40% - ส่วนที่ถูกเน้น2 6" xfId="573"/>
    <cellStyle name="40% - ส่วนที่ถูกเน้น2 7" xfId="574"/>
    <cellStyle name="40% - ส่วนที่ถูกเน้น3" xfId="575"/>
    <cellStyle name="40% - ส่วนที่ถูกเน้น3 2" xfId="576"/>
    <cellStyle name="40% - ส่วนที่ถูกเน้น3 2 2" xfId="577"/>
    <cellStyle name="40% - ส่วนที่ถูกเน้น3 2 2 2" xfId="578"/>
    <cellStyle name="40% - ส่วนที่ถูกเน้น3 3" xfId="579"/>
    <cellStyle name="40% - ส่วนที่ถูกเน้น3 3 2" xfId="580"/>
    <cellStyle name="40% - ส่วนที่ถูกเน้น3 4" xfId="581"/>
    <cellStyle name="40% - ส่วนที่ถูกเน้น3 5" xfId="582"/>
    <cellStyle name="40% - ส่วนที่ถูกเน้น3 6" xfId="583"/>
    <cellStyle name="40% - ส่วนที่ถูกเน้น3 7" xfId="584"/>
    <cellStyle name="40% - ส่วนที่ถูกเน้น4" xfId="585"/>
    <cellStyle name="40% - ส่วนที่ถูกเน้น4 2" xfId="586"/>
    <cellStyle name="40% - ส่วนที่ถูกเน้น4 2 2" xfId="587"/>
    <cellStyle name="40% - ส่วนที่ถูกเน้น4 2 2 2" xfId="588"/>
    <cellStyle name="40% - ส่วนที่ถูกเน้น4 3" xfId="589"/>
    <cellStyle name="40% - ส่วนที่ถูกเน้น4 3 2" xfId="590"/>
    <cellStyle name="40% - ส่วนที่ถูกเน้น4 4" xfId="591"/>
    <cellStyle name="40% - ส่วนที่ถูกเน้น4 5" xfId="592"/>
    <cellStyle name="40% - ส่วนที่ถูกเน้น4 6" xfId="593"/>
    <cellStyle name="40% - ส่วนที่ถูกเน้น4 7" xfId="594"/>
    <cellStyle name="40% - ส่วนที่ถูกเน้น5" xfId="595"/>
    <cellStyle name="40% - ส่วนที่ถูกเน้น5 2" xfId="596"/>
    <cellStyle name="40% - ส่วนที่ถูกเน้น5 2 2" xfId="597"/>
    <cellStyle name="40% - ส่วนที่ถูกเน้น5 2 2 2" xfId="598"/>
    <cellStyle name="40% - ส่วนที่ถูกเน้น5 3" xfId="599"/>
    <cellStyle name="40% - ส่วนที่ถูกเน้น5 3 2" xfId="600"/>
    <cellStyle name="40% - ส่วนที่ถูกเน้น5 4" xfId="601"/>
    <cellStyle name="40% - ส่วนที่ถูกเน้น5 5" xfId="602"/>
    <cellStyle name="40% - ส่วนที่ถูกเน้น5 6" xfId="603"/>
    <cellStyle name="40% - ส่วนที่ถูกเน้น5 7" xfId="604"/>
    <cellStyle name="40% - ส่วนที่ถูกเน้น6" xfId="605"/>
    <cellStyle name="40% - ส่วนที่ถูกเน้น6 2" xfId="606"/>
    <cellStyle name="40% - ส่วนที่ถูกเน้น6 2 2" xfId="607"/>
    <cellStyle name="40% - ส่วนที่ถูกเน้น6 2 2 2" xfId="608"/>
    <cellStyle name="40% - ส่วนที่ถูกเน้น6 3" xfId="609"/>
    <cellStyle name="40% - ส่วนที่ถูกเน้น6 3 2" xfId="610"/>
    <cellStyle name="40% - ส่วนที่ถูกเน้น6 4" xfId="611"/>
    <cellStyle name="40% - ส่วนที่ถูกเน้น6 5" xfId="612"/>
    <cellStyle name="40% - ส่วนที่ถูกเน้น6 6" xfId="613"/>
    <cellStyle name="40% - ส่วนที่ถูกเน้น6 7" xfId="614"/>
    <cellStyle name="594941.25" xfId="615"/>
    <cellStyle name="594941.25 2" xfId="616"/>
    <cellStyle name="594941.25 2 2" xfId="5836"/>
    <cellStyle name="594941.25 2 2 2" xfId="8453"/>
    <cellStyle name="594941.25 2 3" xfId="7314"/>
    <cellStyle name="594941.25 2 4" xfId="4217"/>
    <cellStyle name="60% - Accent1 10" xfId="4218"/>
    <cellStyle name="60% - Accent1 11" xfId="9818"/>
    <cellStyle name="60% - Accent1 2" xfId="617"/>
    <cellStyle name="60% - Accent1 2 2" xfId="618"/>
    <cellStyle name="60% - Accent1 2 2 2" xfId="619"/>
    <cellStyle name="60% - Accent1 2 2 3" xfId="4219"/>
    <cellStyle name="60% - Accent1 2 3" xfId="620"/>
    <cellStyle name="60% - Accent1 3" xfId="621"/>
    <cellStyle name="60% - Accent1 3 2" xfId="4220"/>
    <cellStyle name="60% - Accent1 4" xfId="622"/>
    <cellStyle name="60% - Accent1 4 2" xfId="623"/>
    <cellStyle name="60% - Accent1 4 2 2" xfId="4221"/>
    <cellStyle name="60% - Accent1 4 3" xfId="4222"/>
    <cellStyle name="60% - Accent1 5" xfId="624"/>
    <cellStyle name="60% - Accent1 5 2" xfId="4223"/>
    <cellStyle name="60% - Accent1 5 3" xfId="4224"/>
    <cellStyle name="60% - Accent1 6" xfId="625"/>
    <cellStyle name="60% - Accent1 6 2" xfId="4225"/>
    <cellStyle name="60% - Accent1 7" xfId="4226"/>
    <cellStyle name="60% - Accent1 8" xfId="4227"/>
    <cellStyle name="60% - Accent1 9" xfId="4228"/>
    <cellStyle name="60% - Accent2 10" xfId="4229"/>
    <cellStyle name="60% - Accent2 2" xfId="626"/>
    <cellStyle name="60% - Accent2 2 2" xfId="627"/>
    <cellStyle name="60% - Accent2 2 2 2" xfId="628"/>
    <cellStyle name="60% - Accent2 2 2 3" xfId="4230"/>
    <cellStyle name="60% - Accent2 2 3" xfId="629"/>
    <cellStyle name="60% - Accent2 3" xfId="630"/>
    <cellStyle name="60% - Accent2 3 2" xfId="4231"/>
    <cellStyle name="60% - Accent2 4" xfId="631"/>
    <cellStyle name="60% - Accent2 4 2" xfId="632"/>
    <cellStyle name="60% - Accent2 4 2 2" xfId="4232"/>
    <cellStyle name="60% - Accent2 4 3" xfId="4233"/>
    <cellStyle name="60% - Accent2 5" xfId="633"/>
    <cellStyle name="60% - Accent2 5 2" xfId="4234"/>
    <cellStyle name="60% - Accent2 6" xfId="634"/>
    <cellStyle name="60% - Accent2 6 2" xfId="4235"/>
    <cellStyle name="60% - Accent2 7" xfId="4236"/>
    <cellStyle name="60% - Accent2 8" xfId="4237"/>
    <cellStyle name="60% - Accent2 9" xfId="4238"/>
    <cellStyle name="60% - Accent3 10" xfId="4239"/>
    <cellStyle name="60% - Accent3 11" xfId="9819"/>
    <cellStyle name="60% - Accent3 2" xfId="635"/>
    <cellStyle name="60% - Accent3 2 2" xfId="636"/>
    <cellStyle name="60% - Accent3 2 2 2" xfId="637"/>
    <cellStyle name="60% - Accent3 2 2 3" xfId="4240"/>
    <cellStyle name="60% - Accent3 2 3" xfId="638"/>
    <cellStyle name="60% - Accent3 3" xfId="639"/>
    <cellStyle name="60% - Accent3 3 2" xfId="4241"/>
    <cellStyle name="60% - Accent3 4" xfId="640"/>
    <cellStyle name="60% - Accent3 4 2" xfId="641"/>
    <cellStyle name="60% - Accent3 4 2 2" xfId="4242"/>
    <cellStyle name="60% - Accent3 4 3" xfId="4243"/>
    <cellStyle name="60% - Accent3 5" xfId="642"/>
    <cellStyle name="60% - Accent3 5 2" xfId="4244"/>
    <cellStyle name="60% - Accent3 5 3" xfId="4245"/>
    <cellStyle name="60% - Accent3 6" xfId="643"/>
    <cellStyle name="60% - Accent3 6 2" xfId="4246"/>
    <cellStyle name="60% - Accent3 7" xfId="4247"/>
    <cellStyle name="60% - Accent3 8" xfId="4248"/>
    <cellStyle name="60% - Accent3 9" xfId="4249"/>
    <cellStyle name="60% - Accent4 10" xfId="4250"/>
    <cellStyle name="60% - Accent4 11" xfId="9820"/>
    <cellStyle name="60% - Accent4 2" xfId="644"/>
    <cellStyle name="60% - Accent4 2 2" xfId="645"/>
    <cellStyle name="60% - Accent4 2 2 2" xfId="646"/>
    <cellStyle name="60% - Accent4 2 2 3" xfId="4251"/>
    <cellStyle name="60% - Accent4 2 3" xfId="647"/>
    <cellStyle name="60% - Accent4 3" xfId="648"/>
    <cellStyle name="60% - Accent4 3 2" xfId="4252"/>
    <cellStyle name="60% - Accent4 4" xfId="649"/>
    <cellStyle name="60% - Accent4 4 2" xfId="650"/>
    <cellStyle name="60% - Accent4 4 2 2" xfId="4253"/>
    <cellStyle name="60% - Accent4 4 3" xfId="4254"/>
    <cellStyle name="60% - Accent4 5" xfId="651"/>
    <cellStyle name="60% - Accent4 5 2" xfId="4255"/>
    <cellStyle name="60% - Accent4 5 3" xfId="4256"/>
    <cellStyle name="60% - Accent4 6" xfId="652"/>
    <cellStyle name="60% - Accent4 6 2" xfId="4257"/>
    <cellStyle name="60% - Accent4 7" xfId="4258"/>
    <cellStyle name="60% - Accent4 8" xfId="4259"/>
    <cellStyle name="60% - Accent4 9" xfId="4260"/>
    <cellStyle name="60% - Accent5 10" xfId="4261"/>
    <cellStyle name="60% - Accent5 2" xfId="653"/>
    <cellStyle name="60% - Accent5 2 2" xfId="654"/>
    <cellStyle name="60% - Accent5 2 2 2" xfId="655"/>
    <cellStyle name="60% - Accent5 2 2 3" xfId="4262"/>
    <cellStyle name="60% - Accent5 2 3" xfId="656"/>
    <cellStyle name="60% - Accent5 3" xfId="657"/>
    <cellStyle name="60% - Accent5 3 2" xfId="4263"/>
    <cellStyle name="60% - Accent5 4" xfId="658"/>
    <cellStyle name="60% - Accent5 4 2" xfId="659"/>
    <cellStyle name="60% - Accent5 4 2 2" xfId="4264"/>
    <cellStyle name="60% - Accent5 4 3" xfId="4265"/>
    <cellStyle name="60% - Accent5 5" xfId="660"/>
    <cellStyle name="60% - Accent5 5 2" xfId="4266"/>
    <cellStyle name="60% - Accent5 6" xfId="661"/>
    <cellStyle name="60% - Accent5 6 2" xfId="4267"/>
    <cellStyle name="60% - Accent5 7" xfId="4268"/>
    <cellStyle name="60% - Accent5 8" xfId="4269"/>
    <cellStyle name="60% - Accent5 9" xfId="4270"/>
    <cellStyle name="60% - Accent6 10" xfId="4271"/>
    <cellStyle name="60% - Accent6 11" xfId="9821"/>
    <cellStyle name="60% - Accent6 2" xfId="662"/>
    <cellStyle name="60% - Accent6 2 2" xfId="663"/>
    <cellStyle name="60% - Accent6 2 2 2" xfId="664"/>
    <cellStyle name="60% - Accent6 2 2 3" xfId="4272"/>
    <cellStyle name="60% - Accent6 2 3" xfId="665"/>
    <cellStyle name="60% - Accent6 3" xfId="666"/>
    <cellStyle name="60% - Accent6 3 2" xfId="4273"/>
    <cellStyle name="60% - Accent6 4" xfId="667"/>
    <cellStyle name="60% - Accent6 4 2" xfId="668"/>
    <cellStyle name="60% - Accent6 4 2 2" xfId="4274"/>
    <cellStyle name="60% - Accent6 4 3" xfId="4275"/>
    <cellStyle name="60% - Accent6 5" xfId="669"/>
    <cellStyle name="60% - Accent6 5 2" xfId="4276"/>
    <cellStyle name="60% - Accent6 5 3" xfId="4277"/>
    <cellStyle name="60% - Accent6 6" xfId="670"/>
    <cellStyle name="60% - Accent6 6 2" xfId="4278"/>
    <cellStyle name="60% - Accent6 7" xfId="4279"/>
    <cellStyle name="60% - Accent6 8" xfId="4280"/>
    <cellStyle name="60% - Accent6 9" xfId="4281"/>
    <cellStyle name="60% - ส่วนที่ถูกเน้น1" xfId="671"/>
    <cellStyle name="60% - ส่วนที่ถูกเน้น1 2" xfId="672"/>
    <cellStyle name="60% - ส่วนที่ถูกเน้น1 3" xfId="673"/>
    <cellStyle name="60% - ส่วนที่ถูกเน้น1 4" xfId="674"/>
    <cellStyle name="60% - ส่วนที่ถูกเน้น1 5" xfId="675"/>
    <cellStyle name="60% - ส่วนที่ถูกเน้น1 6" xfId="676"/>
    <cellStyle name="60% - ส่วนที่ถูกเน้น2" xfId="677"/>
    <cellStyle name="60% - ส่วนที่ถูกเน้น2 2" xfId="678"/>
    <cellStyle name="60% - ส่วนที่ถูกเน้น2 3" xfId="679"/>
    <cellStyle name="60% - ส่วนที่ถูกเน้น2 4" xfId="680"/>
    <cellStyle name="60% - ส่วนที่ถูกเน้น2 5" xfId="681"/>
    <cellStyle name="60% - ส่วนที่ถูกเน้น2 6" xfId="682"/>
    <cellStyle name="60% - ส่วนที่ถูกเน้น3" xfId="683"/>
    <cellStyle name="60% - ส่วนที่ถูกเน้น3 2" xfId="684"/>
    <cellStyle name="60% - ส่วนที่ถูกเน้น3 3" xfId="685"/>
    <cellStyle name="60% - ส่วนที่ถูกเน้น3 4" xfId="686"/>
    <cellStyle name="60% - ส่วนที่ถูกเน้น3 5" xfId="687"/>
    <cellStyle name="60% - ส่วนที่ถูกเน้น3 6" xfId="688"/>
    <cellStyle name="60% - ส่วนที่ถูกเน้น4" xfId="689"/>
    <cellStyle name="60% - ส่วนที่ถูกเน้น4 2" xfId="690"/>
    <cellStyle name="60% - ส่วนที่ถูกเน้น4 3" xfId="691"/>
    <cellStyle name="60% - ส่วนที่ถูกเน้น4 4" xfId="692"/>
    <cellStyle name="60% - ส่วนที่ถูกเน้น4 5" xfId="693"/>
    <cellStyle name="60% - ส่วนที่ถูกเน้น4 6" xfId="694"/>
    <cellStyle name="60% - ส่วนที่ถูกเน้น5" xfId="695"/>
    <cellStyle name="60% - ส่วนที่ถูกเน้น5 2" xfId="696"/>
    <cellStyle name="60% - ส่วนที่ถูกเน้น5 3" xfId="697"/>
    <cellStyle name="60% - ส่วนที่ถูกเน้น5 4" xfId="698"/>
    <cellStyle name="60% - ส่วนที่ถูกเน้น5 5" xfId="699"/>
    <cellStyle name="60% - ส่วนที่ถูกเน้น5 6" xfId="700"/>
    <cellStyle name="60% - ส่วนที่ถูกเน้น6" xfId="701"/>
    <cellStyle name="60% - ส่วนที่ถูกเน้น6 2" xfId="702"/>
    <cellStyle name="60% - ส่วนที่ถูกเน้น6 3" xfId="703"/>
    <cellStyle name="60% - ส่วนที่ถูกเน้น6 4" xfId="704"/>
    <cellStyle name="60% - ส่วนที่ถูกเน้น6 5" xfId="705"/>
    <cellStyle name="60% - ส่วนที่ถูกเน้น6 6" xfId="706"/>
    <cellStyle name="75" xfId="707"/>
    <cellStyle name="75 2" xfId="708"/>
    <cellStyle name="a_QTR94_95_1ฟ๙ศธบ๑ณปฟช (2)" xfId="709"/>
    <cellStyle name="a_QTR94_95_1ฟ๙ศธบ๑ณปฟช (2) 2" xfId="710"/>
    <cellStyle name="a_QTR94_95_1ฟ๙ศธบ๑ณปฟช (2)?_x0015_Comma_QTR94_95_97ศธบ๑??_x001f_Comma_QTR94_95_INCOME CTMP#1 98??_x0015_Comma_QTR94_95_laroux??" xfId="711"/>
    <cellStyle name="a_QTR94_95_1ฟ๙ศธบ๑ณปฟช (2)?_x0015_Comma_QTR94_95_97ศธบ๑??_x001f_Comma_QTR94_95_INCOME CTMP#1 98??_x0015_Comma_QTR94_95_laroux?? 1" xfId="712"/>
    <cellStyle name="AA FRAME" xfId="713"/>
    <cellStyle name="AA FRAME 2" xfId="714"/>
    <cellStyle name="AA FRAME 2 2" xfId="715"/>
    <cellStyle name="AA FRAME 3" xfId="716"/>
    <cellStyle name="AA FRAME 4" xfId="717"/>
    <cellStyle name="AA HEADING" xfId="718"/>
    <cellStyle name="AA HEADING 2" xfId="719"/>
    <cellStyle name="AA INITIALS" xfId="720"/>
    <cellStyle name="AA INITIALS 2" xfId="721"/>
    <cellStyle name="AA INITIALS 2 2" xfId="722"/>
    <cellStyle name="AA INITIALS 3" xfId="723"/>
    <cellStyle name="AA INPUT" xfId="724"/>
    <cellStyle name="AA INPUT 2" xfId="725"/>
    <cellStyle name="AA LOCK" xfId="726"/>
    <cellStyle name="AA LOCK 2" xfId="727"/>
    <cellStyle name="AA MGR NAME" xfId="728"/>
    <cellStyle name="AA MGR NAME 2" xfId="729"/>
    <cellStyle name="AA NORMAL" xfId="730"/>
    <cellStyle name="AA NORMAL 2" xfId="731"/>
    <cellStyle name="AA NUMBER" xfId="732"/>
    <cellStyle name="AA NUMBER 2" xfId="733"/>
    <cellStyle name="AA NUMBER2" xfId="734"/>
    <cellStyle name="AA NUMBER2 2" xfId="735"/>
    <cellStyle name="AA QUESTION" xfId="736"/>
    <cellStyle name="AA QUESTION 2" xfId="737"/>
    <cellStyle name="AA SHADE" xfId="738"/>
    <cellStyle name="AA SHADE 2" xfId="739"/>
    <cellStyle name="Accent1 - 20%" xfId="740"/>
    <cellStyle name="Accent1 - 20% 2" xfId="4282"/>
    <cellStyle name="Accent1 - 40%" xfId="741"/>
    <cellStyle name="Accent1 - 40% 2" xfId="4283"/>
    <cellStyle name="Accent1 - 60%" xfId="742"/>
    <cellStyle name="Accent1 - 60% 2" xfId="4284"/>
    <cellStyle name="Accent1 10" xfId="743"/>
    <cellStyle name="Accent1 10 2" xfId="4285"/>
    <cellStyle name="Accent1 11" xfId="744"/>
    <cellStyle name="Accent1 11 2" xfId="9822"/>
    <cellStyle name="Accent1 12" xfId="745"/>
    <cellStyle name="Accent1 12 2" xfId="9845"/>
    <cellStyle name="Accent1 13" xfId="746"/>
    <cellStyle name="Accent1 13 2" xfId="9856"/>
    <cellStyle name="Accent1 14" xfId="747"/>
    <cellStyle name="Accent1 15" xfId="748"/>
    <cellStyle name="Accent1 15 2" xfId="7111"/>
    <cellStyle name="Accent1 16" xfId="749"/>
    <cellStyle name="Accent1 17" xfId="750"/>
    <cellStyle name="Accent1 18" xfId="751"/>
    <cellStyle name="Accent1 2" xfId="752"/>
    <cellStyle name="Accent1 2 2" xfId="753"/>
    <cellStyle name="Accent1 2 2 2" xfId="754"/>
    <cellStyle name="Accent1 2 2 3" xfId="4286"/>
    <cellStyle name="Accent1 2 3" xfId="755"/>
    <cellStyle name="Accent1 3" xfId="756"/>
    <cellStyle name="Accent1 3 2" xfId="4287"/>
    <cellStyle name="Accent1 4" xfId="757"/>
    <cellStyle name="Accent1 4 2" xfId="758"/>
    <cellStyle name="Accent1 4 2 2" xfId="4288"/>
    <cellStyle name="Accent1 4 3" xfId="4289"/>
    <cellStyle name="Accent1 5" xfId="759"/>
    <cellStyle name="Accent1 5 2" xfId="4290"/>
    <cellStyle name="Accent1 5 3" xfId="4291"/>
    <cellStyle name="Accent1 6" xfId="760"/>
    <cellStyle name="Accent1 6 2" xfId="4292"/>
    <cellStyle name="Accent1 7" xfId="761"/>
    <cellStyle name="Accent1 7 2" xfId="4293"/>
    <cellStyle name="Accent1 8" xfId="762"/>
    <cellStyle name="Accent1 8 2" xfId="4294"/>
    <cellStyle name="Accent1 9" xfId="763"/>
    <cellStyle name="Accent1 9 2" xfId="4295"/>
    <cellStyle name="Accent2 - 20%" xfId="764"/>
    <cellStyle name="Accent2 - 20% 2" xfId="4296"/>
    <cellStyle name="Accent2 - 40%" xfId="765"/>
    <cellStyle name="Accent2 - 40% 2" xfId="4297"/>
    <cellStyle name="Accent2 - 60%" xfId="766"/>
    <cellStyle name="Accent2 - 60% 2" xfId="4298"/>
    <cellStyle name="Accent2 10" xfId="767"/>
    <cellStyle name="Accent2 10 2" xfId="4299"/>
    <cellStyle name="Accent2 11" xfId="768"/>
    <cellStyle name="Accent2 11 2" xfId="9823"/>
    <cellStyle name="Accent2 12" xfId="769"/>
    <cellStyle name="Accent2 12 2" xfId="9846"/>
    <cellStyle name="Accent2 13" xfId="770"/>
    <cellStyle name="Accent2 13 2" xfId="9855"/>
    <cellStyle name="Accent2 14" xfId="771"/>
    <cellStyle name="Accent2 15" xfId="772"/>
    <cellStyle name="Accent2 15 2" xfId="7112"/>
    <cellStyle name="Accent2 16" xfId="773"/>
    <cellStyle name="Accent2 17" xfId="774"/>
    <cellStyle name="Accent2 18" xfId="775"/>
    <cellStyle name="Accent2 2" xfId="776"/>
    <cellStyle name="Accent2 2 2" xfId="777"/>
    <cellStyle name="Accent2 2 2 2" xfId="778"/>
    <cellStyle name="Accent2 2 2 3" xfId="4300"/>
    <cellStyle name="Accent2 2 3" xfId="779"/>
    <cellStyle name="Accent2 3" xfId="780"/>
    <cellStyle name="Accent2 3 2" xfId="4301"/>
    <cellStyle name="Accent2 4" xfId="781"/>
    <cellStyle name="Accent2 4 2" xfId="782"/>
    <cellStyle name="Accent2 4 2 2" xfId="4302"/>
    <cellStyle name="Accent2 4 3" xfId="4303"/>
    <cellStyle name="Accent2 5" xfId="783"/>
    <cellStyle name="Accent2 5 2" xfId="4304"/>
    <cellStyle name="Accent2 5 3" xfId="4305"/>
    <cellStyle name="Accent2 6" xfId="784"/>
    <cellStyle name="Accent2 6 2" xfId="4306"/>
    <cellStyle name="Accent2 7" xfId="785"/>
    <cellStyle name="Accent2 7 2" xfId="4307"/>
    <cellStyle name="Accent2 8" xfId="786"/>
    <cellStyle name="Accent2 8 2" xfId="4308"/>
    <cellStyle name="Accent2 9" xfId="787"/>
    <cellStyle name="Accent2 9 2" xfId="4309"/>
    <cellStyle name="Accent3 - 20%" xfId="788"/>
    <cellStyle name="Accent3 - 20% 2" xfId="4310"/>
    <cellStyle name="Accent3 - 40%" xfId="789"/>
    <cellStyle name="Accent3 - 40% 2" xfId="4311"/>
    <cellStyle name="Accent3 - 60%" xfId="790"/>
    <cellStyle name="Accent3 - 60% 2" xfId="4312"/>
    <cellStyle name="Accent3 10" xfId="791"/>
    <cellStyle name="Accent3 10 2" xfId="4313"/>
    <cellStyle name="Accent3 11" xfId="792"/>
    <cellStyle name="Accent3 11 2" xfId="9824"/>
    <cellStyle name="Accent3 12" xfId="793"/>
    <cellStyle name="Accent3 12 2" xfId="9847"/>
    <cellStyle name="Accent3 13" xfId="794"/>
    <cellStyle name="Accent3 13 2" xfId="9853"/>
    <cellStyle name="Accent3 14" xfId="795"/>
    <cellStyle name="Accent3 15" xfId="796"/>
    <cellStyle name="Accent3 15 2" xfId="7113"/>
    <cellStyle name="Accent3 16" xfId="797"/>
    <cellStyle name="Accent3 17" xfId="798"/>
    <cellStyle name="Accent3 18" xfId="799"/>
    <cellStyle name="Accent3 2" xfId="800"/>
    <cellStyle name="Accent3 2 2" xfId="801"/>
    <cellStyle name="Accent3 2 2 2" xfId="802"/>
    <cellStyle name="Accent3 2 2 3" xfId="4314"/>
    <cellStyle name="Accent3 2 3" xfId="803"/>
    <cellStyle name="Accent3 3" xfId="804"/>
    <cellStyle name="Accent3 3 2" xfId="4315"/>
    <cellStyle name="Accent3 4" xfId="805"/>
    <cellStyle name="Accent3 4 2" xfId="806"/>
    <cellStyle name="Accent3 4 2 2" xfId="4316"/>
    <cellStyle name="Accent3 4 3" xfId="4317"/>
    <cellStyle name="Accent3 5" xfId="807"/>
    <cellStyle name="Accent3 5 2" xfId="4318"/>
    <cellStyle name="Accent3 5 3" xfId="4319"/>
    <cellStyle name="Accent3 6" xfId="808"/>
    <cellStyle name="Accent3 6 2" xfId="4320"/>
    <cellStyle name="Accent3 7" xfId="809"/>
    <cellStyle name="Accent3 7 2" xfId="4321"/>
    <cellStyle name="Accent3 8" xfId="810"/>
    <cellStyle name="Accent3 8 2" xfId="4322"/>
    <cellStyle name="Accent3 9" xfId="811"/>
    <cellStyle name="Accent3 9 2" xfId="4323"/>
    <cellStyle name="Accent4 - 20%" xfId="812"/>
    <cellStyle name="Accent4 - 20% 2" xfId="4324"/>
    <cellStyle name="Accent4 - 40%" xfId="813"/>
    <cellStyle name="Accent4 - 40% 2" xfId="4325"/>
    <cellStyle name="Accent4 - 60%" xfId="814"/>
    <cellStyle name="Accent4 - 60% 2" xfId="4326"/>
    <cellStyle name="Accent4 10" xfId="815"/>
    <cellStyle name="Accent4 10 2" xfId="4327"/>
    <cellStyle name="Accent4 11" xfId="816"/>
    <cellStyle name="Accent4 11 2" xfId="9825"/>
    <cellStyle name="Accent4 12" xfId="817"/>
    <cellStyle name="Accent4 12 2" xfId="9848"/>
    <cellStyle name="Accent4 13" xfId="818"/>
    <cellStyle name="Accent4 13 2" xfId="9852"/>
    <cellStyle name="Accent4 14" xfId="819"/>
    <cellStyle name="Accent4 15" xfId="820"/>
    <cellStyle name="Accent4 15 2" xfId="7114"/>
    <cellStyle name="Accent4 16" xfId="821"/>
    <cellStyle name="Accent4 17" xfId="822"/>
    <cellStyle name="Accent4 18" xfId="823"/>
    <cellStyle name="Accent4 2" xfId="824"/>
    <cellStyle name="Accent4 2 2" xfId="825"/>
    <cellStyle name="Accent4 2 2 2" xfId="826"/>
    <cellStyle name="Accent4 2 2 3" xfId="4328"/>
    <cellStyle name="Accent4 2 3" xfId="827"/>
    <cellStyle name="Accent4 3" xfId="828"/>
    <cellStyle name="Accent4 3 2" xfId="4329"/>
    <cellStyle name="Accent4 4" xfId="829"/>
    <cellStyle name="Accent4 4 2" xfId="830"/>
    <cellStyle name="Accent4 4 2 2" xfId="4330"/>
    <cellStyle name="Accent4 4 3" xfId="4331"/>
    <cellStyle name="Accent4 5" xfId="831"/>
    <cellStyle name="Accent4 5 2" xfId="4332"/>
    <cellStyle name="Accent4 5 3" xfId="4333"/>
    <cellStyle name="Accent4 6" xfId="832"/>
    <cellStyle name="Accent4 6 2" xfId="4334"/>
    <cellStyle name="Accent4 7" xfId="833"/>
    <cellStyle name="Accent4 7 2" xfId="4335"/>
    <cellStyle name="Accent4 8" xfId="834"/>
    <cellStyle name="Accent4 8 2" xfId="4336"/>
    <cellStyle name="Accent4 9" xfId="835"/>
    <cellStyle name="Accent4 9 2" xfId="4337"/>
    <cellStyle name="Accent5 - 20%" xfId="836"/>
    <cellStyle name="Accent5 - 20% 2" xfId="4338"/>
    <cellStyle name="Accent5 - 40%" xfId="837"/>
    <cellStyle name="Accent5 - 40% 2" xfId="4339"/>
    <cellStyle name="Accent5 - 60%" xfId="838"/>
    <cellStyle name="Accent5 - 60% 2" xfId="4340"/>
    <cellStyle name="Accent5 10" xfId="839"/>
    <cellStyle name="Accent5 10 2" xfId="4341"/>
    <cellStyle name="Accent5 11" xfId="840"/>
    <cellStyle name="Accent5 11 2" xfId="9826"/>
    <cellStyle name="Accent5 12" xfId="841"/>
    <cellStyle name="Accent5 12 2" xfId="9849"/>
    <cellStyle name="Accent5 13" xfId="842"/>
    <cellStyle name="Accent5 13 2" xfId="9851"/>
    <cellStyle name="Accent5 14" xfId="843"/>
    <cellStyle name="Accent5 15" xfId="844"/>
    <cellStyle name="Accent5 15 2" xfId="7115"/>
    <cellStyle name="Accent5 16" xfId="845"/>
    <cellStyle name="Accent5 17" xfId="846"/>
    <cellStyle name="Accent5 18" xfId="847"/>
    <cellStyle name="Accent5 2" xfId="848"/>
    <cellStyle name="Accent5 2 2" xfId="849"/>
    <cellStyle name="Accent5 2 2 2" xfId="850"/>
    <cellStyle name="Accent5 2 2 3" xfId="4342"/>
    <cellStyle name="Accent5 2 3" xfId="851"/>
    <cellStyle name="Accent5 3" xfId="852"/>
    <cellStyle name="Accent5 3 2" xfId="4343"/>
    <cellStyle name="Accent5 4" xfId="853"/>
    <cellStyle name="Accent5 4 2" xfId="854"/>
    <cellStyle name="Accent5 4 2 2" xfId="4344"/>
    <cellStyle name="Accent5 4 3" xfId="4345"/>
    <cellStyle name="Accent5 5" xfId="855"/>
    <cellStyle name="Accent5 5 2" xfId="4346"/>
    <cellStyle name="Accent5 5 3" xfId="4347"/>
    <cellStyle name="Accent5 6" xfId="856"/>
    <cellStyle name="Accent5 6 2" xfId="4348"/>
    <cellStyle name="Accent5 7" xfId="857"/>
    <cellStyle name="Accent5 7 2" xfId="4349"/>
    <cellStyle name="Accent5 8" xfId="858"/>
    <cellStyle name="Accent5 8 2" xfId="4350"/>
    <cellStyle name="Accent5 9" xfId="859"/>
    <cellStyle name="Accent5 9 2" xfId="4351"/>
    <cellStyle name="Accent6 - 20%" xfId="860"/>
    <cellStyle name="Accent6 - 20% 2" xfId="4352"/>
    <cellStyle name="Accent6 - 40%" xfId="861"/>
    <cellStyle name="Accent6 - 40% 2" xfId="4353"/>
    <cellStyle name="Accent6 - 60%" xfId="862"/>
    <cellStyle name="Accent6 - 60% 2" xfId="4354"/>
    <cellStyle name="Accent6 10" xfId="863"/>
    <cellStyle name="Accent6 10 2" xfId="4355"/>
    <cellStyle name="Accent6 11" xfId="864"/>
    <cellStyle name="Accent6 11 2" xfId="9827"/>
    <cellStyle name="Accent6 12" xfId="865"/>
    <cellStyle name="Accent6 12 2" xfId="9850"/>
    <cellStyle name="Accent6 13" xfId="866"/>
    <cellStyle name="Accent6 13 2" xfId="9844"/>
    <cellStyle name="Accent6 14" xfId="867"/>
    <cellStyle name="Accent6 15" xfId="868"/>
    <cellStyle name="Accent6 15 2" xfId="7116"/>
    <cellStyle name="Accent6 16" xfId="869"/>
    <cellStyle name="Accent6 17" xfId="870"/>
    <cellStyle name="Accent6 18" xfId="871"/>
    <cellStyle name="Accent6 2" xfId="872"/>
    <cellStyle name="Accent6 2 2" xfId="873"/>
    <cellStyle name="Accent6 2 2 2" xfId="874"/>
    <cellStyle name="Accent6 2 2 3" xfId="4356"/>
    <cellStyle name="Accent6 2 3" xfId="875"/>
    <cellStyle name="Accent6 3" xfId="876"/>
    <cellStyle name="Accent6 3 2" xfId="4357"/>
    <cellStyle name="Accent6 4" xfId="877"/>
    <cellStyle name="Accent6 4 2" xfId="878"/>
    <cellStyle name="Accent6 4 2 2" xfId="4358"/>
    <cellStyle name="Accent6 4 3" xfId="4359"/>
    <cellStyle name="Accent6 5" xfId="879"/>
    <cellStyle name="Accent6 5 2" xfId="4360"/>
    <cellStyle name="Accent6 5 3" xfId="4361"/>
    <cellStyle name="Accent6 6" xfId="880"/>
    <cellStyle name="Accent6 6 2" xfId="4362"/>
    <cellStyle name="Accent6 7" xfId="881"/>
    <cellStyle name="Accent6 7 2" xfId="4363"/>
    <cellStyle name="Accent6 8" xfId="882"/>
    <cellStyle name="Accent6 8 2" xfId="4364"/>
    <cellStyle name="Accent6 9" xfId="883"/>
    <cellStyle name="Accent6 9 2" xfId="4365"/>
    <cellStyle name="Actual Date" xfId="884"/>
    <cellStyle name="aff_guyan_1" xfId="4366"/>
    <cellStyle name="AG" xfId="885"/>
    <cellStyle name="al_C-Cap intensity_pldt_guyan" xfId="4367"/>
    <cellStyle name="an" xfId="4368"/>
    <cellStyle name="args.style" xfId="886"/>
    <cellStyle name="Bad 10" xfId="4369"/>
    <cellStyle name="Bad 2" xfId="887"/>
    <cellStyle name="Bad 2 2" xfId="888"/>
    <cellStyle name="Bad 2 2 2" xfId="889"/>
    <cellStyle name="Bad 2 2 3" xfId="4370"/>
    <cellStyle name="Bad 2 3" xfId="890"/>
    <cellStyle name="Bad 3" xfId="891"/>
    <cellStyle name="Bad 3 2" xfId="4371"/>
    <cellStyle name="Bad 4" xfId="892"/>
    <cellStyle name="Bad 4 2" xfId="893"/>
    <cellStyle name="Bad 4 2 2" xfId="4372"/>
    <cellStyle name="Bad 4 3" xfId="4373"/>
    <cellStyle name="Bad 5" xfId="894"/>
    <cellStyle name="Bad 5 2" xfId="4374"/>
    <cellStyle name="Bad 6" xfId="895"/>
    <cellStyle name="Bad 6 2" xfId="4375"/>
    <cellStyle name="Bad 7" xfId="4376"/>
    <cellStyle name="Bad 8" xfId="4377"/>
    <cellStyle name="Bad 9" xfId="4378"/>
    <cellStyle name="b_xd9f4_ðഖb_xda20_" xfId="4379"/>
    <cellStyle name="BL - Style2" xfId="896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380"/>
    <cellStyle name="Body" xfId="897"/>
    <cellStyle name="Body 2" xfId="4381"/>
    <cellStyle name="BOLD10 - Style1" xfId="898"/>
    <cellStyle name="BOLD12 - Style3" xfId="899"/>
    <cellStyle name="Border" xfId="900"/>
    <cellStyle name="Border 2" xfId="901"/>
    <cellStyle name="Border 2 2" xfId="7316"/>
    <cellStyle name="Border 3" xfId="7315"/>
    <cellStyle name="bïెb_xd904_ïౖb_xd92c_ï౦b_xd974_ï౶b_xd9b4_ïಆb_xda14_ïಖbïದbïಶbïೆbïೖbï೦b_xda4c_ï೶b_xda90_ïആb_xdac8_" xfId="4382"/>
    <cellStyle name="b妰ð%Normal_Cht-Cum Real Opr Cf_pldt_guyan" xfId="4383"/>
    <cellStyle name="b訔Ş㙖b詐Ş㙦b誐Ş㙶b諘Ş㚆bꘈŞ㚖bꙐŞ㚦bꙸŞ㚶bꚬٸ!Normal_C-Cap intensity_pldt_guyan" xfId="4384"/>
    <cellStyle name="b_xd878_ïൖbï൦bï൶bïආbïඖbïඦb_xd8b8_ïබb_xd928_ïෆb_xd958_ïූb_xd98c_ï෦b_xd9a8_ï෶bïฆbïถbïฦbïึbïๆb_xd9cc_ï๖b_xd9f4_" xfId="4385"/>
    <cellStyle name="b_xd878_ïൖbï൦bï൶bïආbïඖbïඦb_xd8b8_ïබb_xd928_ïෆb_xd958_ïූb_xd98c_ï෦b_xd9a8_ï෶bïฆbïถbïฦbïึbïๆb_xd9cc_ï๖b_xd9f4_ 2" xfId="5820"/>
    <cellStyle name="b_xd878_ïൖbï൦bï൶bïආbïඖbïඦb_xd8b8_ïබb_xd928_ïෆb_xd958_ïූb_xd98c_ï෦b_xd9a8_ï෶bïฆbïถbïฦbïึbïๆb_xd9cc_ï๖b_xd9f4_ 2 2" xfId="8434"/>
    <cellStyle name="b_xd878_ïൖbï൦bï൶bïආbïඖbïඦb_xd8b8_ïබb_xd928_ïෆb_xd958_ïූb_xd98c_ï෦b_xd9a8_ï෶bïฆbïถbïฦbïึbïๆb_xd9cc_ï๖b_xd9f4_ 3" xfId="7143"/>
    <cellStyle name="b_xd878_ïൖbï൦bï൶bïආbïඖbïඦb_xd8b8_ïබb_xd928_ïෆb_xd958_ïූb_xd98c_ï෦b_xd9a8_ï෶bïฆbïถbïฦbïึbïๆb_xd9cc_ï๖b_xd9f4_ 4" xfId="7317"/>
    <cellStyle name="b_xd878_ïൖbï൦bï൶bïආbïඖbïඦb_xd8b8_ïබb_xd928_ïෆb_xd958_ïූb_xd98c_ï෦b_xd9a8_ï෶bïฆbïถbïฦbïึbïๆb_xd9cc_ï๖b_xd9f4_ 5" xfId="9647"/>
    <cellStyle name="Calc Currency (0)" xfId="902"/>
    <cellStyle name="Calc Currency (0) 2" xfId="903"/>
    <cellStyle name="Calc Currency (0) 3" xfId="4386"/>
    <cellStyle name="Calc Currency (2)" xfId="904"/>
    <cellStyle name="Calc Currency (2) 2" xfId="4387"/>
    <cellStyle name="Calc Percent (0)" xfId="905"/>
    <cellStyle name="Calc Percent (0) 2" xfId="4388"/>
    <cellStyle name="Calc Percent (1)" xfId="906"/>
    <cellStyle name="Calc Percent (1) 2" xfId="4389"/>
    <cellStyle name="Calc Percent (2)" xfId="907"/>
    <cellStyle name="Calc Percent (2) 2" xfId="4390"/>
    <cellStyle name="Calc Units (0)" xfId="908"/>
    <cellStyle name="Calc Units (0) 2" xfId="4391"/>
    <cellStyle name="Calc Units (1)" xfId="909"/>
    <cellStyle name="Calc Units (1) 2" xfId="4392"/>
    <cellStyle name="Calc Units (2)" xfId="910"/>
    <cellStyle name="Calc Units (2) 2" xfId="4393"/>
    <cellStyle name="Calculation 10" xfId="4394"/>
    <cellStyle name="Calculation 10 2" xfId="7318"/>
    <cellStyle name="Calculation 11" xfId="7117"/>
    <cellStyle name="Calculation 2" xfId="911"/>
    <cellStyle name="Calculation 2 2" xfId="912"/>
    <cellStyle name="Calculation 2 2 2" xfId="913"/>
    <cellStyle name="Calculation 2 2 2 2" xfId="7320"/>
    <cellStyle name="Calculation 2 2 3" xfId="4395"/>
    <cellStyle name="Calculation 2 3" xfId="914"/>
    <cellStyle name="Calculation 2 3 2" xfId="7144"/>
    <cellStyle name="Calculation 2 4" xfId="7319"/>
    <cellStyle name="Calculation 3" xfId="915"/>
    <cellStyle name="Calculation 3 2" xfId="4396"/>
    <cellStyle name="Calculation 3 2 2" xfId="7322"/>
    <cellStyle name="Calculation 3 3" xfId="7145"/>
    <cellStyle name="Calculation 3 4" xfId="7321"/>
    <cellStyle name="Calculation 4" xfId="916"/>
    <cellStyle name="Calculation 4 2" xfId="917"/>
    <cellStyle name="Calculation 4 2 2" xfId="4397"/>
    <cellStyle name="Calculation 4 3" xfId="4398"/>
    <cellStyle name="Calculation 4 3 2" xfId="7324"/>
    <cellStyle name="Calculation 4 4" xfId="7323"/>
    <cellStyle name="Calculation 5" xfId="918"/>
    <cellStyle name="Calculation 5 2" xfId="4399"/>
    <cellStyle name="Calculation 5 3" xfId="4400"/>
    <cellStyle name="Calculation 5 3 2" xfId="7326"/>
    <cellStyle name="Calculation 5 4" xfId="7325"/>
    <cellStyle name="Calculation 6" xfId="919"/>
    <cellStyle name="Calculation 6 2" xfId="4401"/>
    <cellStyle name="Calculation 7" xfId="4402"/>
    <cellStyle name="Calculation 7 2" xfId="7327"/>
    <cellStyle name="Calculation 8" xfId="4403"/>
    <cellStyle name="Calculation 8 2" xfId="7328"/>
    <cellStyle name="Calculation 9" xfId="4404"/>
    <cellStyle name="Calculation 9 2" xfId="7329"/>
    <cellStyle name="Check Cell 10" xfId="4405"/>
    <cellStyle name="Check Cell 2" xfId="920"/>
    <cellStyle name="Check Cell 2 2" xfId="921"/>
    <cellStyle name="Check Cell 2 2 2" xfId="922"/>
    <cellStyle name="Check Cell 2 2 3" xfId="4406"/>
    <cellStyle name="Check Cell 2 3" xfId="923"/>
    <cellStyle name="Check Cell 3" xfId="924"/>
    <cellStyle name="Check Cell 3 2" xfId="4407"/>
    <cellStyle name="Check Cell 4" xfId="925"/>
    <cellStyle name="Check Cell 4 2" xfId="926"/>
    <cellStyle name="Check Cell 4 2 2" xfId="4408"/>
    <cellStyle name="Check Cell 4 3" xfId="4409"/>
    <cellStyle name="Check Cell 5" xfId="927"/>
    <cellStyle name="Check Cell 5 2" xfId="4410"/>
    <cellStyle name="Check Cell 6" xfId="928"/>
    <cellStyle name="Check Cell 6 2" xfId="4411"/>
    <cellStyle name="Check Cell 7" xfId="4412"/>
    <cellStyle name="Check Cell 8" xfId="4413"/>
    <cellStyle name="Check Cell 9" xfId="4414"/>
    <cellStyle name="Coima [0]_laroux_2_pldt_2" xfId="929"/>
    <cellStyle name="Column Heading" xfId="930"/>
    <cellStyle name="Column_Title" xfId="931"/>
    <cellStyle name="Comma" xfId="1" builtinId="3"/>
    <cellStyle name="Comma  - Style1" xfId="932"/>
    <cellStyle name="Comma  - Style1 2" xfId="933"/>
    <cellStyle name="Comma  - Style1 2 2" xfId="4416"/>
    <cellStyle name="Comma  - Style2" xfId="934"/>
    <cellStyle name="Comma  - Style2 2" xfId="935"/>
    <cellStyle name="Comma  - Style3" xfId="936"/>
    <cellStyle name="Comma  - Style3 2" xfId="937"/>
    <cellStyle name="Comma  - Style4" xfId="938"/>
    <cellStyle name="Comma  - Style4 2" xfId="939"/>
    <cellStyle name="Comma  - Style5" xfId="940"/>
    <cellStyle name="Comma  - Style5 2" xfId="941"/>
    <cellStyle name="Comma  - Style6" xfId="942"/>
    <cellStyle name="Comma  - Style6 2" xfId="943"/>
    <cellStyle name="Comma  - Style7" xfId="944"/>
    <cellStyle name="Comma  - Style7 2" xfId="945"/>
    <cellStyle name="Comma  - Style8" xfId="946"/>
    <cellStyle name="Comma  - Style8 2" xfId="947"/>
    <cellStyle name="Comma [0] 2" xfId="7042"/>
    <cellStyle name="Comma [00]" xfId="948"/>
    <cellStyle name="Comma [00] 2" xfId="4417"/>
    <cellStyle name="Comma 10" xfId="949"/>
    <cellStyle name="Comma 10 10" xfId="950"/>
    <cellStyle name="Comma 10 10 2" xfId="4418"/>
    <cellStyle name="Comma 10 10 2 2" xfId="6058"/>
    <cellStyle name="Comma 10 10 2 2 2" xfId="8657"/>
    <cellStyle name="Comma 10 10 2 3" xfId="7331"/>
    <cellStyle name="Comma 10 11" xfId="951"/>
    <cellStyle name="Comma 10 11 2" xfId="4419"/>
    <cellStyle name="Comma 10 11 2 2" xfId="6059"/>
    <cellStyle name="Comma 10 11 2 2 2" xfId="8658"/>
    <cellStyle name="Comma 10 11 2 3" xfId="7332"/>
    <cellStyle name="Comma 10 12" xfId="952"/>
    <cellStyle name="Comma 10 12 2" xfId="4420"/>
    <cellStyle name="Comma 10 12 2 2" xfId="6060"/>
    <cellStyle name="Comma 10 12 2 2 2" xfId="8659"/>
    <cellStyle name="Comma 10 12 2 3" xfId="7333"/>
    <cellStyle name="Comma 10 13" xfId="953"/>
    <cellStyle name="Comma 10 13 2" xfId="4421"/>
    <cellStyle name="Comma 10 13 2 2" xfId="6061"/>
    <cellStyle name="Comma 10 13 2 2 2" xfId="8660"/>
    <cellStyle name="Comma 10 13 2 3" xfId="7334"/>
    <cellStyle name="Comma 10 14" xfId="954"/>
    <cellStyle name="Comma 10 14 2" xfId="4422"/>
    <cellStyle name="Comma 10 14 2 2" xfId="6062"/>
    <cellStyle name="Comma 10 14 2 2 2" xfId="8661"/>
    <cellStyle name="Comma 10 14 2 3" xfId="7335"/>
    <cellStyle name="Comma 10 15" xfId="955"/>
    <cellStyle name="Comma 10 15 2" xfId="4423"/>
    <cellStyle name="Comma 10 15 2 2" xfId="6063"/>
    <cellStyle name="Comma 10 15 2 2 2" xfId="8662"/>
    <cellStyle name="Comma 10 15 2 3" xfId="7336"/>
    <cellStyle name="Comma 10 16" xfId="956"/>
    <cellStyle name="Comma 10 16 2" xfId="4424"/>
    <cellStyle name="Comma 10 16 2 2" xfId="6064"/>
    <cellStyle name="Comma 10 16 2 2 2" xfId="8663"/>
    <cellStyle name="Comma 10 16 2 3" xfId="7337"/>
    <cellStyle name="Comma 10 17" xfId="957"/>
    <cellStyle name="Comma 10 17 2" xfId="4425"/>
    <cellStyle name="Comma 10 17 2 2" xfId="6065"/>
    <cellStyle name="Comma 10 17 2 2 2" xfId="8664"/>
    <cellStyle name="Comma 10 17 2 3" xfId="7338"/>
    <cellStyle name="Comma 10 18" xfId="958"/>
    <cellStyle name="Comma 10 18 2" xfId="4426"/>
    <cellStyle name="Comma 10 18 2 2" xfId="6066"/>
    <cellStyle name="Comma 10 18 2 2 2" xfId="8665"/>
    <cellStyle name="Comma 10 18 2 3" xfId="7339"/>
    <cellStyle name="Comma 10 19" xfId="959"/>
    <cellStyle name="Comma 10 19 2" xfId="4427"/>
    <cellStyle name="Comma 10 19 2 2" xfId="6067"/>
    <cellStyle name="Comma 10 19 2 2 2" xfId="8666"/>
    <cellStyle name="Comma 10 19 2 3" xfId="7340"/>
    <cellStyle name="Comma 10 2" xfId="960"/>
    <cellStyle name="Comma 10 2 2" xfId="961"/>
    <cellStyle name="Comma 10 2 2 2" xfId="962"/>
    <cellStyle name="Comma 10 2 2 2 2" xfId="4428"/>
    <cellStyle name="Comma 10 2 2 2 2 2" xfId="6068"/>
    <cellStyle name="Comma 10 2 2 2 2 2 2" xfId="8667"/>
    <cellStyle name="Comma 10 2 2 2 2 3" xfId="7343"/>
    <cellStyle name="Comma 10 2 2 2 2 4" xfId="9830"/>
    <cellStyle name="Comma 10 2 2 2 3" xfId="4429"/>
    <cellStyle name="Comma 10 2 2 2 3 2" xfId="6069"/>
    <cellStyle name="Comma 10 2 2 2 3 2 2" xfId="8668"/>
    <cellStyle name="Comma 10 2 2 2 3 3" xfId="7344"/>
    <cellStyle name="Comma 10 2 2 2 4" xfId="5942"/>
    <cellStyle name="Comma 10 2 2 2 4 2" xfId="8549"/>
    <cellStyle name="Comma 10 2 2 2 5" xfId="7146"/>
    <cellStyle name="Comma 10 2 2 2 6" xfId="7342"/>
    <cellStyle name="Comma 10 2 2 2 7" xfId="9738"/>
    <cellStyle name="Comma 10 2 2 3" xfId="4430"/>
    <cellStyle name="Comma 10 2 2 3 2" xfId="6070"/>
    <cellStyle name="Comma 10 2 2 3 2 2" xfId="8669"/>
    <cellStyle name="Comma 10 2 2 3 3" xfId="7345"/>
    <cellStyle name="Comma 10 2 2 4" xfId="5937"/>
    <cellStyle name="Comma 10 2 2 4 2" xfId="8544"/>
    <cellStyle name="Comma 10 2 2 5" xfId="7065"/>
    <cellStyle name="Comma 10 2 2 6" xfId="9733"/>
    <cellStyle name="Comma 10 2 3" xfId="4431"/>
    <cellStyle name="Comma 10 2 3 2" xfId="4432"/>
    <cellStyle name="Comma 10 2 3 2 2" xfId="6071"/>
    <cellStyle name="Comma 10 2 3 2 2 2" xfId="8670"/>
    <cellStyle name="Comma 10 2 3 2 3" xfId="7347"/>
    <cellStyle name="Comma 10 2 3 3" xfId="5943"/>
    <cellStyle name="Comma 10 2 3 3 2" xfId="8550"/>
    <cellStyle name="Comma 10 2 3 4" xfId="7147"/>
    <cellStyle name="Comma 10 2 3 5" xfId="7346"/>
    <cellStyle name="Comma 10 2 3 6" xfId="9739"/>
    <cellStyle name="Comma 10 2 4" xfId="4433"/>
    <cellStyle name="Comma 10 2 4 2" xfId="5941"/>
    <cellStyle name="Comma 10 2 4 2 2" xfId="8548"/>
    <cellStyle name="Comma 10 2 4 3" xfId="7148"/>
    <cellStyle name="Comma 10 2 4 4" xfId="7348"/>
    <cellStyle name="Comma 10 2 4 5" xfId="9737"/>
    <cellStyle name="Comma 10 2 5" xfId="4434"/>
    <cellStyle name="Comma 10 2 5 2" xfId="6072"/>
    <cellStyle name="Comma 10 2 5 2 2" xfId="8671"/>
    <cellStyle name="Comma 10 2 5 3" xfId="7349"/>
    <cellStyle name="Comma 10 2 5 4" xfId="9829"/>
    <cellStyle name="Comma 10 2 6" xfId="5823"/>
    <cellStyle name="Comma 10 2 6 2" xfId="8437"/>
    <cellStyle name="Comma 10 2 7" xfId="7064"/>
    <cellStyle name="Comma 10 2 8" xfId="7341"/>
    <cellStyle name="Comma 10 2 9" xfId="9650"/>
    <cellStyle name="Comma 10 20" xfId="963"/>
    <cellStyle name="Comma 10 20 2" xfId="4435"/>
    <cellStyle name="Comma 10 20 2 2" xfId="6073"/>
    <cellStyle name="Comma 10 20 2 2 2" xfId="8672"/>
    <cellStyle name="Comma 10 20 2 3" xfId="7350"/>
    <cellStyle name="Comma 10 21" xfId="964"/>
    <cellStyle name="Comma 10 21 2" xfId="6074"/>
    <cellStyle name="Comma 10 21 2 2" xfId="8673"/>
    <cellStyle name="Comma 10 21 3" xfId="7351"/>
    <cellStyle name="Comma 10 21 4" xfId="4436"/>
    <cellStyle name="Comma 10 22" xfId="965"/>
    <cellStyle name="Comma 10 22 2" xfId="8436"/>
    <cellStyle name="Comma 10 22 3" xfId="5822"/>
    <cellStyle name="Comma 10 23" xfId="966"/>
    <cellStyle name="Comma 10 23 2" xfId="9649"/>
    <cellStyle name="Comma 10 3" xfId="967"/>
    <cellStyle name="Comma 10 3 2" xfId="4437"/>
    <cellStyle name="Comma 10 3 2 2" xfId="6075"/>
    <cellStyle name="Comma 10 3 2 2 2" xfId="8674"/>
    <cellStyle name="Comma 10 3 2 3" xfId="7352"/>
    <cellStyle name="Comma 10 3 3" xfId="4438"/>
    <cellStyle name="Comma 10 3 3 2" xfId="6076"/>
    <cellStyle name="Comma 10 3 3 2 2" xfId="8675"/>
    <cellStyle name="Comma 10 3 3 3" xfId="7353"/>
    <cellStyle name="Comma 10 3 4" xfId="5824"/>
    <cellStyle name="Comma 10 3 4 2" xfId="8438"/>
    <cellStyle name="Comma 10 3 5" xfId="9651"/>
    <cellStyle name="Comma 10 4" xfId="968"/>
    <cellStyle name="Comma 10 4 2" xfId="4439"/>
    <cellStyle name="Comma 10 4 2 2" xfId="6077"/>
    <cellStyle name="Comma 10 4 2 2 2" xfId="8676"/>
    <cellStyle name="Comma 10 4 2 3" xfId="7354"/>
    <cellStyle name="Comma 10 4 3" xfId="4440"/>
    <cellStyle name="Comma 10 4 3 2" xfId="6078"/>
    <cellStyle name="Comma 10 4 3 2 2" xfId="8677"/>
    <cellStyle name="Comma 10 4 3 3" xfId="7355"/>
    <cellStyle name="Comma 10 4 4" xfId="5940"/>
    <cellStyle name="Comma 10 4 4 2" xfId="8547"/>
    <cellStyle name="Comma 10 4 5" xfId="7149"/>
    <cellStyle name="Comma 10 4 6" xfId="9736"/>
    <cellStyle name="Comma 10 5" xfId="969"/>
    <cellStyle name="Comma 10 5 2" xfId="4441"/>
    <cellStyle name="Comma 10 5 2 2" xfId="6079"/>
    <cellStyle name="Comma 10 5 2 2 2" xfId="8678"/>
    <cellStyle name="Comma 10 5 2 3" xfId="7356"/>
    <cellStyle name="Comma 10 6" xfId="970"/>
    <cellStyle name="Comma 10 6 2" xfId="4442"/>
    <cellStyle name="Comma 10 6 2 2" xfId="6080"/>
    <cellStyle name="Comma 10 6 2 2 2" xfId="8679"/>
    <cellStyle name="Comma 10 6 2 3" xfId="7357"/>
    <cellStyle name="Comma 10 7" xfId="971"/>
    <cellStyle name="Comma 10 7 2" xfId="4443"/>
    <cellStyle name="Comma 10 7 2 2" xfId="6081"/>
    <cellStyle name="Comma 10 7 2 2 2" xfId="8680"/>
    <cellStyle name="Comma 10 7 2 3" xfId="7358"/>
    <cellStyle name="Comma 10 8" xfId="972"/>
    <cellStyle name="Comma 10 8 2" xfId="4444"/>
    <cellStyle name="Comma 10 8 2 2" xfId="6082"/>
    <cellStyle name="Comma 10 8 2 2 2" xfId="8681"/>
    <cellStyle name="Comma 10 8 2 3" xfId="7359"/>
    <cellStyle name="Comma 10 9" xfId="973"/>
    <cellStyle name="Comma 10 9 2" xfId="4445"/>
    <cellStyle name="Comma 10 9 2 2" xfId="6083"/>
    <cellStyle name="Comma 10 9 2 2 2" xfId="8682"/>
    <cellStyle name="Comma 10 9 2 3" xfId="7360"/>
    <cellStyle name="Comma 10_Adjust_TAX_Q151" xfId="974"/>
    <cellStyle name="Comma 100" xfId="975"/>
    <cellStyle name="Comma 100 2" xfId="6084"/>
    <cellStyle name="Comma 100 2 2" xfId="8683"/>
    <cellStyle name="Comma 100 3" xfId="7361"/>
    <cellStyle name="Comma 100 4" xfId="4446"/>
    <cellStyle name="Comma 101" xfId="976"/>
    <cellStyle name="Comma 101 2" xfId="6085"/>
    <cellStyle name="Comma 101 2 2" xfId="8684"/>
    <cellStyle name="Comma 101 3" xfId="7362"/>
    <cellStyle name="Comma 101 4" xfId="4447"/>
    <cellStyle name="Comma 102" xfId="977"/>
    <cellStyle name="Comma 102 2" xfId="6086"/>
    <cellStyle name="Comma 102 2 2" xfId="8685"/>
    <cellStyle name="Comma 102 3" xfId="7363"/>
    <cellStyle name="Comma 102 4" xfId="4448"/>
    <cellStyle name="Comma 103" xfId="978"/>
    <cellStyle name="Comma 103 2" xfId="6087"/>
    <cellStyle name="Comma 103 2 2" xfId="8686"/>
    <cellStyle name="Comma 103 3" xfId="7364"/>
    <cellStyle name="Comma 103 4" xfId="4449"/>
    <cellStyle name="Comma 104" xfId="979"/>
    <cellStyle name="Comma 104 2" xfId="6088"/>
    <cellStyle name="Comma 104 2 2" xfId="8687"/>
    <cellStyle name="Comma 104 3" xfId="7365"/>
    <cellStyle name="Comma 104 4" xfId="4450"/>
    <cellStyle name="Comma 105" xfId="4451"/>
    <cellStyle name="Comma 105 2" xfId="6089"/>
    <cellStyle name="Comma 105 2 2" xfId="8688"/>
    <cellStyle name="Comma 105 3" xfId="7366"/>
    <cellStyle name="Comma 106" xfId="4452"/>
    <cellStyle name="Comma 106 2" xfId="6090"/>
    <cellStyle name="Comma 106 2 2" xfId="8689"/>
    <cellStyle name="Comma 106 3" xfId="7367"/>
    <cellStyle name="Comma 107" xfId="4453"/>
    <cellStyle name="Comma 107 2" xfId="6091"/>
    <cellStyle name="Comma 107 2 2" xfId="8690"/>
    <cellStyle name="Comma 107 3" xfId="7368"/>
    <cellStyle name="Comma 108" xfId="4454"/>
    <cellStyle name="Comma 108 2" xfId="6092"/>
    <cellStyle name="Comma 108 2 2" xfId="8691"/>
    <cellStyle name="Comma 108 3" xfId="7369"/>
    <cellStyle name="Comma 109" xfId="4455"/>
    <cellStyle name="Comma 109 2" xfId="6093"/>
    <cellStyle name="Comma 109 2 2" xfId="8692"/>
    <cellStyle name="Comma 109 3" xfId="7370"/>
    <cellStyle name="Comma 11" xfId="980"/>
    <cellStyle name="Comma 11 10" xfId="981"/>
    <cellStyle name="Comma 11 10 2" xfId="4456"/>
    <cellStyle name="Comma 11 10 2 2" xfId="6094"/>
    <cellStyle name="Comma 11 10 2 2 2" xfId="8693"/>
    <cellStyle name="Comma 11 10 2 3" xfId="7371"/>
    <cellStyle name="Comma 11 11" xfId="982"/>
    <cellStyle name="Comma 11 11 2" xfId="4457"/>
    <cellStyle name="Comma 11 11 2 2" xfId="6095"/>
    <cellStyle name="Comma 11 11 2 2 2" xfId="8694"/>
    <cellStyle name="Comma 11 11 2 3" xfId="7372"/>
    <cellStyle name="Comma 11 12" xfId="983"/>
    <cellStyle name="Comma 11 12 2" xfId="4458"/>
    <cellStyle name="Comma 11 12 2 2" xfId="6096"/>
    <cellStyle name="Comma 11 12 2 2 2" xfId="8695"/>
    <cellStyle name="Comma 11 12 2 3" xfId="7373"/>
    <cellStyle name="Comma 11 13" xfId="984"/>
    <cellStyle name="Comma 11 13 2" xfId="4459"/>
    <cellStyle name="Comma 11 13 2 2" xfId="6097"/>
    <cellStyle name="Comma 11 13 2 2 2" xfId="8696"/>
    <cellStyle name="Comma 11 13 2 3" xfId="7374"/>
    <cellStyle name="Comma 11 14" xfId="985"/>
    <cellStyle name="Comma 11 14 2" xfId="4460"/>
    <cellStyle name="Comma 11 14 2 2" xfId="6098"/>
    <cellStyle name="Comma 11 14 2 2 2" xfId="8697"/>
    <cellStyle name="Comma 11 14 2 3" xfId="7375"/>
    <cellStyle name="Comma 11 15" xfId="986"/>
    <cellStyle name="Comma 11 15 2" xfId="4461"/>
    <cellStyle name="Comma 11 15 2 2" xfId="6099"/>
    <cellStyle name="Comma 11 15 2 2 2" xfId="8698"/>
    <cellStyle name="Comma 11 15 2 3" xfId="7376"/>
    <cellStyle name="Comma 11 16" xfId="987"/>
    <cellStyle name="Comma 11 16 2" xfId="4462"/>
    <cellStyle name="Comma 11 16 2 2" xfId="6100"/>
    <cellStyle name="Comma 11 16 2 2 2" xfId="8699"/>
    <cellStyle name="Comma 11 16 2 3" xfId="7377"/>
    <cellStyle name="Comma 11 17" xfId="988"/>
    <cellStyle name="Comma 11 17 2" xfId="4463"/>
    <cellStyle name="Comma 11 17 2 2" xfId="6101"/>
    <cellStyle name="Comma 11 17 2 2 2" xfId="8700"/>
    <cellStyle name="Comma 11 17 2 3" xfId="7378"/>
    <cellStyle name="Comma 11 18" xfId="989"/>
    <cellStyle name="Comma 11 18 2" xfId="4464"/>
    <cellStyle name="Comma 11 18 2 2" xfId="6102"/>
    <cellStyle name="Comma 11 18 2 2 2" xfId="8701"/>
    <cellStyle name="Comma 11 18 2 3" xfId="7379"/>
    <cellStyle name="Comma 11 19" xfId="990"/>
    <cellStyle name="Comma 11 19 2" xfId="4465"/>
    <cellStyle name="Comma 11 19 2 2" xfId="6103"/>
    <cellStyle name="Comma 11 19 2 2 2" xfId="8702"/>
    <cellStyle name="Comma 11 19 2 3" xfId="7380"/>
    <cellStyle name="Comma 11 2" xfId="991"/>
    <cellStyle name="Comma 11 2 2" xfId="14"/>
    <cellStyle name="Comma 11 2 2 2" xfId="992"/>
    <cellStyle name="Comma 11 2 2 2 2" xfId="993"/>
    <cellStyle name="Comma 11 2 2 2 2 2" xfId="6105"/>
    <cellStyle name="Comma 11 2 2 2 2 2 2" xfId="8705"/>
    <cellStyle name="Comma 11 2 2 2 2 3" xfId="7383"/>
    <cellStyle name="Comma 11 2 2 2 2 4" xfId="4466"/>
    <cellStyle name="Comma 11 2 2 2 3" xfId="994"/>
    <cellStyle name="Comma 11 2 2 2 3 2" xfId="8704"/>
    <cellStyle name="Comma 11 2 2 2 4" xfId="7382"/>
    <cellStyle name="Comma 11 2 2 3" xfId="995"/>
    <cellStyle name="Comma 11 2 2 3 2" xfId="6106"/>
    <cellStyle name="Comma 11 2 2 3 2 2" xfId="8706"/>
    <cellStyle name="Comma 11 2 2 3 3" xfId="7384"/>
    <cellStyle name="Comma 11 2 2 4" xfId="4467"/>
    <cellStyle name="Comma 11 2 2 4 2" xfId="6107"/>
    <cellStyle name="Comma 11 2 2 4 2 2" xfId="8707"/>
    <cellStyle name="Comma 11 2 2 4 3" xfId="7385"/>
    <cellStyle name="Comma 11 2 2 5" xfId="6104"/>
    <cellStyle name="Comma 11 2 2 5 2" xfId="8703"/>
    <cellStyle name="Comma 11 2 2 6" xfId="7067"/>
    <cellStyle name="Comma 11 2 2 7" xfId="7381"/>
    <cellStyle name="Comma 11 2 3" xfId="996"/>
    <cellStyle name="Comma 11 2 3 2" xfId="6108"/>
    <cellStyle name="Comma 11 2 3 2 2" xfId="8708"/>
    <cellStyle name="Comma 11 2 3 3" xfId="7386"/>
    <cellStyle name="Comma 11 2 3 4" xfId="4468"/>
    <cellStyle name="Comma 11 20" xfId="997"/>
    <cellStyle name="Comma 11 20 2" xfId="4469"/>
    <cellStyle name="Comma 11 20 2 2" xfId="6109"/>
    <cellStyle name="Comma 11 20 2 2 2" xfId="8709"/>
    <cellStyle name="Comma 11 20 2 3" xfId="7387"/>
    <cellStyle name="Comma 11 21" xfId="998"/>
    <cellStyle name="Comma 11 21 2" xfId="999"/>
    <cellStyle name="Comma 11 21 2 2" xfId="6111"/>
    <cellStyle name="Comma 11 21 2 2 2" xfId="8711"/>
    <cellStyle name="Comma 11 21 2 3" xfId="7389"/>
    <cellStyle name="Comma 11 21 3" xfId="6110"/>
    <cellStyle name="Comma 11 21 3 2" xfId="8710"/>
    <cellStyle name="Comma 11 21 4" xfId="7388"/>
    <cellStyle name="Comma 11 22" xfId="1000"/>
    <cellStyle name="Comma 11 22 2" xfId="6112"/>
    <cellStyle name="Comma 11 22 2 2" xfId="8712"/>
    <cellStyle name="Comma 11 22 3" xfId="7390"/>
    <cellStyle name="Comma 11 22 4" xfId="4470"/>
    <cellStyle name="Comma 11 23" xfId="1001"/>
    <cellStyle name="Comma 11 23 2" xfId="8439"/>
    <cellStyle name="Comma 11 23 3" xfId="5825"/>
    <cellStyle name="Comma 11 24" xfId="7066"/>
    <cellStyle name="Comma 11 25" xfId="9652"/>
    <cellStyle name="Comma 11 3" xfId="1002"/>
    <cellStyle name="Comma 11 3 2" xfId="1003"/>
    <cellStyle name="Comma 11 3 2 2" xfId="1004"/>
    <cellStyle name="Comma 11 3 2 2 2" xfId="1005"/>
    <cellStyle name="Comma 11 3 2 2 2 2" xfId="1006"/>
    <cellStyle name="Comma 11 3 2 2 2 2 2" xfId="8715"/>
    <cellStyle name="Comma 11 3 2 2 2 3" xfId="7393"/>
    <cellStyle name="Comma 11 3 2 2 3" xfId="6114"/>
    <cellStyle name="Comma 11 3 2 2 3 2" xfId="8714"/>
    <cellStyle name="Comma 11 3 2 2 4" xfId="7070"/>
    <cellStyle name="Comma 11 3 2 2 5" xfId="7392"/>
    <cellStyle name="Comma 11 3 2 3" xfId="1007"/>
    <cellStyle name="Comma 11 3 2 3 2" xfId="6115"/>
    <cellStyle name="Comma 11 3 2 3 2 2" xfId="8716"/>
    <cellStyle name="Comma 11 3 2 3 3" xfId="7394"/>
    <cellStyle name="Comma 11 3 2 4" xfId="6113"/>
    <cellStyle name="Comma 11 3 2 4 2" xfId="8713"/>
    <cellStyle name="Comma 11 3 2 5" xfId="7069"/>
    <cellStyle name="Comma 11 3 2 6" xfId="7391"/>
    <cellStyle name="Comma 11 3 3" xfId="1008"/>
    <cellStyle name="Comma 11 3 3 2" xfId="1009"/>
    <cellStyle name="Comma 11 3 3 2 2" xfId="1010"/>
    <cellStyle name="Comma 11 3 3 2 2 2" xfId="6118"/>
    <cellStyle name="Comma 11 3 3 2 2 2 2" xfId="8719"/>
    <cellStyle name="Comma 11 3 3 2 2 3" xfId="7397"/>
    <cellStyle name="Comma 11 3 3 2 3" xfId="6117"/>
    <cellStyle name="Comma 11 3 3 2 3 2" xfId="8718"/>
    <cellStyle name="Comma 11 3 3 2 4" xfId="7072"/>
    <cellStyle name="Comma 11 3 3 2 5" xfId="7396"/>
    <cellStyle name="Comma 11 3 3 3" xfId="1011"/>
    <cellStyle name="Comma 11 3 3 3 2" xfId="6119"/>
    <cellStyle name="Comma 11 3 3 3 2 2" xfId="8720"/>
    <cellStyle name="Comma 11 3 3 3 3" xfId="7398"/>
    <cellStyle name="Comma 11 3 3 4" xfId="6116"/>
    <cellStyle name="Comma 11 3 3 4 2" xfId="8717"/>
    <cellStyle name="Comma 11 3 3 5" xfId="7071"/>
    <cellStyle name="Comma 11 3 3 6" xfId="7395"/>
    <cellStyle name="Comma 11 3 4" xfId="1012"/>
    <cellStyle name="Comma 11 3 4 2" xfId="1013"/>
    <cellStyle name="Comma 11 3 4 2 2" xfId="8721"/>
    <cellStyle name="Comma 11 3 4 2 3" xfId="6120"/>
    <cellStyle name="Comma 11 3 4 3" xfId="7399"/>
    <cellStyle name="Comma 11 3 4 4" xfId="4471"/>
    <cellStyle name="Comma 11 3 5" xfId="1014"/>
    <cellStyle name="Comma 11 3 5 2" xfId="1015"/>
    <cellStyle name="Comma 11 3 5 3" xfId="7068"/>
    <cellStyle name="Comma 11 4" xfId="1016"/>
    <cellStyle name="Comma 11 4 2" xfId="1017"/>
    <cellStyle name="Comma 11 4 2 2" xfId="1018"/>
    <cellStyle name="Comma 11 4 2 2 2" xfId="6122"/>
    <cellStyle name="Comma 11 4 2 2 2 2" xfId="8723"/>
    <cellStyle name="Comma 11 4 2 2 3" xfId="7401"/>
    <cellStyle name="Comma 11 4 2 3" xfId="6121"/>
    <cellStyle name="Comma 11 4 2 3 2" xfId="8722"/>
    <cellStyle name="Comma 11 4 2 4" xfId="7400"/>
    <cellStyle name="Comma 11 4 3" xfId="1019"/>
    <cellStyle name="Comma 11 4 3 2" xfId="6123"/>
    <cellStyle name="Comma 11 4 3 2 2" xfId="8724"/>
    <cellStyle name="Comma 11 4 3 3" xfId="7402"/>
    <cellStyle name="Comma 11 4 3 4" xfId="4472"/>
    <cellStyle name="Comma 11 4 4" xfId="7073"/>
    <cellStyle name="Comma 11 5" xfId="1020"/>
    <cellStyle name="Comma 11 5 2" xfId="1021"/>
    <cellStyle name="Comma 11 5 2 2" xfId="1022"/>
    <cellStyle name="Comma 11 5 2 2 2" xfId="6125"/>
    <cellStyle name="Comma 11 5 2 2 2 2" xfId="8726"/>
    <cellStyle name="Comma 11 5 2 2 3" xfId="7404"/>
    <cellStyle name="Comma 11 5 2 3" xfId="6124"/>
    <cellStyle name="Comma 11 5 2 3 2" xfId="8725"/>
    <cellStyle name="Comma 11 5 2 4" xfId="7403"/>
    <cellStyle name="Comma 11 5 3" xfId="4473"/>
    <cellStyle name="Comma 11 5 3 2" xfId="6126"/>
    <cellStyle name="Comma 11 5 3 2 2" xfId="8727"/>
    <cellStyle name="Comma 11 5 3 3" xfId="7405"/>
    <cellStyle name="Comma 11 5 4" xfId="7074"/>
    <cellStyle name="Comma 11 6" xfId="1023"/>
    <cellStyle name="Comma 11 6 2" xfId="1024"/>
    <cellStyle name="Comma 11 6 2 2" xfId="1025"/>
    <cellStyle name="Comma 11 6 3" xfId="1026"/>
    <cellStyle name="Comma 11 6 3 2" xfId="6127"/>
    <cellStyle name="Comma 11 6 3 2 2" xfId="8728"/>
    <cellStyle name="Comma 11 6 3 3" xfId="7406"/>
    <cellStyle name="Comma 11 6 3 4" xfId="4474"/>
    <cellStyle name="Comma 11 7" xfId="1027"/>
    <cellStyle name="Comma 11 7 2" xfId="4475"/>
    <cellStyle name="Comma 11 7 2 2" xfId="6128"/>
    <cellStyle name="Comma 11 7 2 2 2" xfId="8729"/>
    <cellStyle name="Comma 11 7 2 3" xfId="7407"/>
    <cellStyle name="Comma 11 8" xfId="1028"/>
    <cellStyle name="Comma 11 8 2" xfId="4476"/>
    <cellStyle name="Comma 11 8 2 2" xfId="6129"/>
    <cellStyle name="Comma 11 8 2 2 2" xfId="8730"/>
    <cellStyle name="Comma 11 8 2 3" xfId="7408"/>
    <cellStyle name="Comma 11 9" xfId="1029"/>
    <cellStyle name="Comma 11 9 2" xfId="4477"/>
    <cellStyle name="Comma 11 9 2 2" xfId="6130"/>
    <cellStyle name="Comma 11 9 2 2 2" xfId="8731"/>
    <cellStyle name="Comma 11 9 2 3" xfId="7409"/>
    <cellStyle name="Comma 11_Adjust_TAX_Q151" xfId="1030"/>
    <cellStyle name="Comma 110" xfId="4478"/>
    <cellStyle name="Comma 110 2" xfId="6131"/>
    <cellStyle name="Comma 110 2 2" xfId="8732"/>
    <cellStyle name="Comma 110 3" xfId="7410"/>
    <cellStyle name="Comma 111" xfId="4479"/>
    <cellStyle name="Comma 111 2" xfId="6132"/>
    <cellStyle name="Comma 111 2 2" xfId="8733"/>
    <cellStyle name="Comma 111 3" xfId="7411"/>
    <cellStyle name="Comma 112" xfId="4480"/>
    <cellStyle name="Comma 112 2" xfId="6133"/>
    <cellStyle name="Comma 112 2 2" xfId="8734"/>
    <cellStyle name="Comma 112 3" xfId="7412"/>
    <cellStyle name="Comma 113" xfId="4481"/>
    <cellStyle name="Comma 113 2" xfId="6134"/>
    <cellStyle name="Comma 113 2 2" xfId="8735"/>
    <cellStyle name="Comma 113 3" xfId="7413"/>
    <cellStyle name="Comma 114" xfId="4482"/>
    <cellStyle name="Comma 114 2" xfId="6135"/>
    <cellStyle name="Comma 114 2 2" xfId="8736"/>
    <cellStyle name="Comma 114 3" xfId="7414"/>
    <cellStyle name="Comma 115" xfId="5821"/>
    <cellStyle name="Comma 115 2" xfId="8435"/>
    <cellStyle name="Comma 116" xfId="5903"/>
    <cellStyle name="Comma 116 2" xfId="8513"/>
    <cellStyle name="Comma 117" xfId="5826"/>
    <cellStyle name="Comma 117 2" xfId="8440"/>
    <cellStyle name="Comma 118" xfId="5894"/>
    <cellStyle name="Comma 118 2" xfId="8509"/>
    <cellStyle name="Comma 119" xfId="5985"/>
    <cellStyle name="Comma 119 2" xfId="8592"/>
    <cellStyle name="Comma 12" xfId="13"/>
    <cellStyle name="Comma 12 10" xfId="1031"/>
    <cellStyle name="Comma 12 10 2" xfId="4483"/>
    <cellStyle name="Comma 12 10 2 2" xfId="6136"/>
    <cellStyle name="Comma 12 10 2 2 2" xfId="8737"/>
    <cellStyle name="Comma 12 10 2 3" xfId="7416"/>
    <cellStyle name="Comma 12 11" xfId="1032"/>
    <cellStyle name="Comma 12 11 2" xfId="4484"/>
    <cellStyle name="Comma 12 11 2 2" xfId="6137"/>
    <cellStyle name="Comma 12 11 2 2 2" xfId="8738"/>
    <cellStyle name="Comma 12 11 2 3" xfId="7417"/>
    <cellStyle name="Comma 12 12" xfId="1033"/>
    <cellStyle name="Comma 12 12 2" xfId="4485"/>
    <cellStyle name="Comma 12 12 2 2" xfId="6138"/>
    <cellStyle name="Comma 12 12 2 2 2" xfId="8739"/>
    <cellStyle name="Comma 12 12 2 3" xfId="7418"/>
    <cellStyle name="Comma 12 13" xfId="1034"/>
    <cellStyle name="Comma 12 13 2" xfId="4486"/>
    <cellStyle name="Comma 12 13 2 2" xfId="6139"/>
    <cellStyle name="Comma 12 13 2 2 2" xfId="8740"/>
    <cellStyle name="Comma 12 13 2 3" xfId="7419"/>
    <cellStyle name="Comma 12 14" xfId="1035"/>
    <cellStyle name="Comma 12 14 2" xfId="4487"/>
    <cellStyle name="Comma 12 14 2 2" xfId="6140"/>
    <cellStyle name="Comma 12 14 2 2 2" xfId="8741"/>
    <cellStyle name="Comma 12 14 2 3" xfId="7420"/>
    <cellStyle name="Comma 12 15" xfId="1036"/>
    <cellStyle name="Comma 12 15 2" xfId="4488"/>
    <cellStyle name="Comma 12 15 2 2" xfId="6141"/>
    <cellStyle name="Comma 12 15 2 2 2" xfId="8742"/>
    <cellStyle name="Comma 12 15 2 3" xfId="7421"/>
    <cellStyle name="Comma 12 16" xfId="1037"/>
    <cellStyle name="Comma 12 16 2" xfId="4489"/>
    <cellStyle name="Comma 12 16 2 2" xfId="6142"/>
    <cellStyle name="Comma 12 16 2 2 2" xfId="8743"/>
    <cellStyle name="Comma 12 16 2 3" xfId="7422"/>
    <cellStyle name="Comma 12 17" xfId="1038"/>
    <cellStyle name="Comma 12 17 2" xfId="4490"/>
    <cellStyle name="Comma 12 17 2 2" xfId="6143"/>
    <cellStyle name="Comma 12 17 2 2 2" xfId="8744"/>
    <cellStyle name="Comma 12 17 2 3" xfId="7423"/>
    <cellStyle name="Comma 12 18" xfId="1039"/>
    <cellStyle name="Comma 12 18 2" xfId="4491"/>
    <cellStyle name="Comma 12 18 2 2" xfId="6144"/>
    <cellStyle name="Comma 12 18 2 2 2" xfId="8745"/>
    <cellStyle name="Comma 12 18 2 3" xfId="7424"/>
    <cellStyle name="Comma 12 19" xfId="1040"/>
    <cellStyle name="Comma 12 19 2" xfId="4492"/>
    <cellStyle name="Comma 12 19 2 2" xfId="6145"/>
    <cellStyle name="Comma 12 19 2 2 2" xfId="8746"/>
    <cellStyle name="Comma 12 19 2 3" xfId="7425"/>
    <cellStyle name="Comma 12 2" xfId="1041"/>
    <cellStyle name="Comma 12 2 2" xfId="1042"/>
    <cellStyle name="Comma 12 2 2 2" xfId="4493"/>
    <cellStyle name="Comma 12 2 2 2 2" xfId="6147"/>
    <cellStyle name="Comma 12 2 2 2 2 2" xfId="8748"/>
    <cellStyle name="Comma 12 2 2 2 3" xfId="7427"/>
    <cellStyle name="Comma 12 2 2 3" xfId="6146"/>
    <cellStyle name="Comma 12 2 2 3 2" xfId="8747"/>
    <cellStyle name="Comma 12 2 2 4" xfId="7426"/>
    <cellStyle name="Comma 12 2 3" xfId="4494"/>
    <cellStyle name="Comma 12 2 3 2" xfId="6148"/>
    <cellStyle name="Comma 12 2 3 2 2" xfId="8749"/>
    <cellStyle name="Comma 12 2 3 3" xfId="7428"/>
    <cellStyle name="Comma 12 2 4" xfId="5828"/>
    <cellStyle name="Comma 12 2 4 2" xfId="7026"/>
    <cellStyle name="Comma 12 2 4 2 2" xfId="9629"/>
    <cellStyle name="Comma 12 2 4 3" xfId="8442"/>
    <cellStyle name="Comma 12 2 5" xfId="7076"/>
    <cellStyle name="Comma 12 20" xfId="1043"/>
    <cellStyle name="Comma 12 20 2" xfId="4495"/>
    <cellStyle name="Comma 12 20 2 2" xfId="6149"/>
    <cellStyle name="Comma 12 20 2 2 2" xfId="8750"/>
    <cellStyle name="Comma 12 20 2 3" xfId="7429"/>
    <cellStyle name="Comma 12 21" xfId="1044"/>
    <cellStyle name="Comma 12 21 2" xfId="4496"/>
    <cellStyle name="Comma 12 21 2 2" xfId="6150"/>
    <cellStyle name="Comma 12 21 2 2 2" xfId="8751"/>
    <cellStyle name="Comma 12 21 2 3" xfId="7430"/>
    <cellStyle name="Comma 12 22" xfId="1045"/>
    <cellStyle name="Comma 12 22 2" xfId="6151"/>
    <cellStyle name="Comma 12 22 2 2" xfId="8752"/>
    <cellStyle name="Comma 12 22 3" xfId="7431"/>
    <cellStyle name="Comma 12 22 4" xfId="4497"/>
    <cellStyle name="Comma 12 23" xfId="1046"/>
    <cellStyle name="Comma 12 23 2" xfId="6152"/>
    <cellStyle name="Comma 12 23 2 2" xfId="8753"/>
    <cellStyle name="Comma 12 23 3" xfId="7432"/>
    <cellStyle name="Comma 12 24" xfId="5827"/>
    <cellStyle name="Comma 12 24 2" xfId="8441"/>
    <cellStyle name="Comma 12 25" xfId="7075"/>
    <cellStyle name="Comma 12 26" xfId="7415"/>
    <cellStyle name="Comma 12 27" xfId="9653"/>
    <cellStyle name="Comma 12 3" xfId="1047"/>
    <cellStyle name="Comma 12 3 2" xfId="1048"/>
    <cellStyle name="Comma 12 3 2 2" xfId="6153"/>
    <cellStyle name="Comma 12 3 2 2 2" xfId="8754"/>
    <cellStyle name="Comma 12 3 2 3" xfId="7433"/>
    <cellStyle name="Comma 12 4" xfId="1049"/>
    <cellStyle name="Comma 12 4 2" xfId="4498"/>
    <cellStyle name="Comma 12 4 2 2" xfId="6154"/>
    <cellStyle name="Comma 12 4 2 2 2" xfId="8755"/>
    <cellStyle name="Comma 12 4 2 3" xfId="7434"/>
    <cellStyle name="Comma 12 5" xfId="1050"/>
    <cellStyle name="Comma 12 5 2" xfId="4499"/>
    <cellStyle name="Comma 12 5 2 2" xfId="6155"/>
    <cellStyle name="Comma 12 5 2 2 2" xfId="8756"/>
    <cellStyle name="Comma 12 5 2 3" xfId="7435"/>
    <cellStyle name="Comma 12 6" xfId="1051"/>
    <cellStyle name="Comma 12 6 2" xfId="4500"/>
    <cellStyle name="Comma 12 6 2 2" xfId="6156"/>
    <cellStyle name="Comma 12 6 2 2 2" xfId="8757"/>
    <cellStyle name="Comma 12 6 2 3" xfId="7436"/>
    <cellStyle name="Comma 12 6 3" xfId="4501"/>
    <cellStyle name="Comma 12 6 3 2" xfId="6157"/>
    <cellStyle name="Comma 12 6 3 2 2" xfId="8758"/>
    <cellStyle name="Comma 12 6 3 3" xfId="7437"/>
    <cellStyle name="Comma 12 6 4" xfId="5944"/>
    <cellStyle name="Comma 12 6 4 2" xfId="8551"/>
    <cellStyle name="Comma 12 6 5" xfId="7150"/>
    <cellStyle name="Comma 12 6 6" xfId="9740"/>
    <cellStyle name="Comma 12 7" xfId="1052"/>
    <cellStyle name="Comma 12 7 2" xfId="4502"/>
    <cellStyle name="Comma 12 7 2 2" xfId="6158"/>
    <cellStyle name="Comma 12 7 2 2 2" xfId="8759"/>
    <cellStyle name="Comma 12 7 2 3" xfId="7438"/>
    <cellStyle name="Comma 12 8" xfId="1053"/>
    <cellStyle name="Comma 12 8 2" xfId="4503"/>
    <cellStyle name="Comma 12 8 2 2" xfId="6159"/>
    <cellStyle name="Comma 12 8 2 2 2" xfId="8760"/>
    <cellStyle name="Comma 12 8 2 3" xfId="7439"/>
    <cellStyle name="Comma 12 9" xfId="1054"/>
    <cellStyle name="Comma 12 9 2" xfId="4504"/>
    <cellStyle name="Comma 12 9 2 2" xfId="6160"/>
    <cellStyle name="Comma 12 9 2 2 2" xfId="8761"/>
    <cellStyle name="Comma 12 9 2 3" xfId="7440"/>
    <cellStyle name="Comma 12_Adjust_TAX_Q151" xfId="1055"/>
    <cellStyle name="Comma 120" xfId="6057"/>
    <cellStyle name="Comma 120 2" xfId="8656"/>
    <cellStyle name="Comma 121" xfId="6945"/>
    <cellStyle name="Comma 121 2" xfId="9550"/>
    <cellStyle name="Comma 122" xfId="7032"/>
    <cellStyle name="Comma 122 2" xfId="9632"/>
    <cellStyle name="Comma 123" xfId="7029"/>
    <cellStyle name="Comma 123 2" xfId="9630"/>
    <cellStyle name="Comma 124" xfId="7031"/>
    <cellStyle name="Comma 124 2" xfId="9631"/>
    <cellStyle name="Comma 125" xfId="7036"/>
    <cellStyle name="Comma 126" xfId="7038"/>
    <cellStyle name="Comma 127" xfId="7040"/>
    <cellStyle name="Comma 128" xfId="7330"/>
    <cellStyle name="Comma 129" xfId="9648"/>
    <cellStyle name="Comma 13" xfId="1056"/>
    <cellStyle name="Comma 13 10" xfId="1057"/>
    <cellStyle name="Comma 13 10 2" xfId="4505"/>
    <cellStyle name="Comma 13 10 2 2" xfId="6161"/>
    <cellStyle name="Comma 13 10 2 2 2" xfId="8762"/>
    <cellStyle name="Comma 13 10 2 3" xfId="7442"/>
    <cellStyle name="Comma 13 11" xfId="1058"/>
    <cellStyle name="Comma 13 11 2" xfId="4506"/>
    <cellStyle name="Comma 13 11 2 2" xfId="6162"/>
    <cellStyle name="Comma 13 11 2 2 2" xfId="8763"/>
    <cellStyle name="Comma 13 11 2 3" xfId="7443"/>
    <cellStyle name="Comma 13 12" xfId="4507"/>
    <cellStyle name="Comma 13 12 2" xfId="6163"/>
    <cellStyle name="Comma 13 12 2 2" xfId="8764"/>
    <cellStyle name="Comma 13 12 3" xfId="7444"/>
    <cellStyle name="Comma 13 13" xfId="4508"/>
    <cellStyle name="Comma 13 13 2" xfId="6164"/>
    <cellStyle name="Comma 13 13 2 2" xfId="8765"/>
    <cellStyle name="Comma 13 13 3" xfId="7445"/>
    <cellStyle name="Comma 13 14" xfId="5829"/>
    <cellStyle name="Comma 13 14 2" xfId="8443"/>
    <cellStyle name="Comma 13 15" xfId="7077"/>
    <cellStyle name="Comma 13 16" xfId="7441"/>
    <cellStyle name="Comma 13 17" xfId="9654"/>
    <cellStyle name="Comma 13 2" xfId="1059"/>
    <cellStyle name="Comma 13 2 2" xfId="1060"/>
    <cellStyle name="Comma 13 2 2 2" xfId="1061"/>
    <cellStyle name="Comma 13 2 2 2 2" xfId="6167"/>
    <cellStyle name="Comma 13 2 2 2 2 2" xfId="8768"/>
    <cellStyle name="Comma 13 2 2 2 3" xfId="7448"/>
    <cellStyle name="Comma 13 2 2 2 4" xfId="4509"/>
    <cellStyle name="Comma 13 2 2 3" xfId="6166"/>
    <cellStyle name="Comma 13 2 2 3 2" xfId="8767"/>
    <cellStyle name="Comma 13 2 2 4" xfId="7447"/>
    <cellStyle name="Comma 13 2 3" xfId="4510"/>
    <cellStyle name="Comma 13 2 3 2" xfId="6168"/>
    <cellStyle name="Comma 13 2 3 2 2" xfId="8769"/>
    <cellStyle name="Comma 13 2 3 3" xfId="7449"/>
    <cellStyle name="Comma 13 2 4" xfId="4511"/>
    <cellStyle name="Comma 13 2 4 2" xfId="6169"/>
    <cellStyle name="Comma 13 2 4 2 2" xfId="8770"/>
    <cellStyle name="Comma 13 2 4 3" xfId="7450"/>
    <cellStyle name="Comma 13 2 5" xfId="5945"/>
    <cellStyle name="Comma 13 2 5 2" xfId="8552"/>
    <cellStyle name="Comma 13 2 6" xfId="6165"/>
    <cellStyle name="Comma 13 2 6 2" xfId="8766"/>
    <cellStyle name="Comma 13 2 7" xfId="7078"/>
    <cellStyle name="Comma 13 2 8" xfId="7446"/>
    <cellStyle name="Comma 13 2 9" xfId="9741"/>
    <cellStyle name="Comma 13 3" xfId="1062"/>
    <cellStyle name="Comma 13 3 2" xfId="1063"/>
    <cellStyle name="Comma 13 3 2 2" xfId="4512"/>
    <cellStyle name="Comma 13 3 2 2 2" xfId="6171"/>
    <cellStyle name="Comma 13 3 2 2 2 2" xfId="8772"/>
    <cellStyle name="Comma 13 3 2 2 3" xfId="7452"/>
    <cellStyle name="Comma 13 3 3" xfId="4513"/>
    <cellStyle name="Comma 13 3 3 2" xfId="6172"/>
    <cellStyle name="Comma 13 3 3 2 2" xfId="8773"/>
    <cellStyle name="Comma 13 3 3 3" xfId="7453"/>
    <cellStyle name="Comma 13 3 4" xfId="6170"/>
    <cellStyle name="Comma 13 3 4 2" xfId="8771"/>
    <cellStyle name="Comma 13 3 5" xfId="7451"/>
    <cellStyle name="Comma 13 4" xfId="1064"/>
    <cellStyle name="Comma 13 4 2" xfId="4514"/>
    <cellStyle name="Comma 13 4 2 2" xfId="6174"/>
    <cellStyle name="Comma 13 4 2 2 2" xfId="8775"/>
    <cellStyle name="Comma 13 4 2 3" xfId="7455"/>
    <cellStyle name="Comma 13 4 3" xfId="6173"/>
    <cellStyle name="Comma 13 4 3 2" xfId="8774"/>
    <cellStyle name="Comma 13 4 4" xfId="7454"/>
    <cellStyle name="Comma 13 5" xfId="1065"/>
    <cellStyle name="Comma 13 5 2" xfId="1066"/>
    <cellStyle name="Comma 13 5 2 2" xfId="6176"/>
    <cellStyle name="Comma 13 5 2 2 2" xfId="8777"/>
    <cellStyle name="Comma 13 5 2 3" xfId="7457"/>
    <cellStyle name="Comma 13 5 2 4" xfId="4515"/>
    <cellStyle name="Comma 13 5 3" xfId="6175"/>
    <cellStyle name="Comma 13 5 3 2" xfId="8776"/>
    <cellStyle name="Comma 13 5 4" xfId="7456"/>
    <cellStyle name="Comma 13 6" xfId="1067"/>
    <cellStyle name="Comma 13 6 2" xfId="4516"/>
    <cellStyle name="Comma 13 6 2 2" xfId="6178"/>
    <cellStyle name="Comma 13 6 2 2 2" xfId="8779"/>
    <cellStyle name="Comma 13 6 2 3" xfId="7459"/>
    <cellStyle name="Comma 13 6 3" xfId="6177"/>
    <cellStyle name="Comma 13 6 3 2" xfId="8778"/>
    <cellStyle name="Comma 13 6 4" xfId="7458"/>
    <cellStyle name="Comma 13 7" xfId="1068"/>
    <cellStyle name="Comma 13 7 2" xfId="4517"/>
    <cellStyle name="Comma 13 7 2 2" xfId="6180"/>
    <cellStyle name="Comma 13 7 2 2 2" xfId="8781"/>
    <cellStyle name="Comma 13 7 2 3" xfId="7461"/>
    <cellStyle name="Comma 13 7 3" xfId="6179"/>
    <cellStyle name="Comma 13 7 3 2" xfId="8780"/>
    <cellStyle name="Comma 13 7 4" xfId="7460"/>
    <cellStyle name="Comma 13 8" xfId="1069"/>
    <cellStyle name="Comma 13 8 2" xfId="4518"/>
    <cellStyle name="Comma 13 8 2 2" xfId="6182"/>
    <cellStyle name="Comma 13 8 2 2 2" xfId="8783"/>
    <cellStyle name="Comma 13 8 2 3" xfId="7463"/>
    <cellStyle name="Comma 13 8 3" xfId="6181"/>
    <cellStyle name="Comma 13 8 3 2" xfId="8782"/>
    <cellStyle name="Comma 13 8 4" xfId="7462"/>
    <cellStyle name="Comma 13 9" xfId="1070"/>
    <cellStyle name="Comma 13 9 2" xfId="4519"/>
    <cellStyle name="Comma 13 9 2 2" xfId="6184"/>
    <cellStyle name="Comma 13 9 2 2 2" xfId="8785"/>
    <cellStyle name="Comma 13 9 2 3" xfId="7465"/>
    <cellStyle name="Comma 13 9 3" xfId="6183"/>
    <cellStyle name="Comma 13 9 3 2" xfId="8784"/>
    <cellStyle name="Comma 13 9 4" xfId="7464"/>
    <cellStyle name="Comma 13_Adjust_TAX_Q151" xfId="1071"/>
    <cellStyle name="Comma 130" xfId="9714"/>
    <cellStyle name="Comma 131" xfId="4415"/>
    <cellStyle name="Comma 132" xfId="3"/>
    <cellStyle name="Comma 14" xfId="1072"/>
    <cellStyle name="Comma 14 2" xfId="1073"/>
    <cellStyle name="Comma 14 2 2" xfId="1074"/>
    <cellStyle name="Comma 14 2 2 2" xfId="6185"/>
    <cellStyle name="Comma 14 2 2 2 2" xfId="8786"/>
    <cellStyle name="Comma 14 2 2 3" xfId="7466"/>
    <cellStyle name="Comma 14 2 2 4" xfId="4520"/>
    <cellStyle name="Comma 14 3" xfId="1075"/>
    <cellStyle name="Comma 14 3 2" xfId="1076"/>
    <cellStyle name="Comma 14 3 2 2" xfId="1077"/>
    <cellStyle name="Comma 14 3 2 2 2" xfId="1078"/>
    <cellStyle name="Comma 14 3 2 3" xfId="7467"/>
    <cellStyle name="Comma 14 3 3" xfId="1079"/>
    <cellStyle name="Comma 14 3 3 2" xfId="8787"/>
    <cellStyle name="Comma 14 3 4" xfId="1080"/>
    <cellStyle name="Comma 14 3 5" xfId="1081"/>
    <cellStyle name="Comma 14 3 6" xfId="1082"/>
    <cellStyle name="Comma 14 4" xfId="1083"/>
    <cellStyle name="Comma 14 4 2" xfId="6186"/>
    <cellStyle name="Comma 14 4 2 2" xfId="8788"/>
    <cellStyle name="Comma 14 4 3" xfId="7468"/>
    <cellStyle name="Comma 14 4 4" xfId="4521"/>
    <cellStyle name="Comma 14 5" xfId="1084"/>
    <cellStyle name="Comma 14 5 2" xfId="1085"/>
    <cellStyle name="Comma 14 5 2 2" xfId="8444"/>
    <cellStyle name="Comma 14 5 3" xfId="1086"/>
    <cellStyle name="Comma 14 6" xfId="1087"/>
    <cellStyle name="Comma 14 6 2" xfId="7079"/>
    <cellStyle name="Comma 14 7" xfId="1088"/>
    <cellStyle name="Comma 14 7 2" xfId="9655"/>
    <cellStyle name="Comma 15" xfId="1089"/>
    <cellStyle name="Comma 15 2" xfId="1090"/>
    <cellStyle name="Comma 15 2 2" xfId="4522"/>
    <cellStyle name="Comma 15 2 2 2" xfId="6188"/>
    <cellStyle name="Comma 15 2 2 2 2" xfId="8790"/>
    <cellStyle name="Comma 15 2 2 3" xfId="7470"/>
    <cellStyle name="Comma 15 2 3" xfId="6187"/>
    <cellStyle name="Comma 15 2 3 2" xfId="8789"/>
    <cellStyle name="Comma 15 2 4" xfId="7469"/>
    <cellStyle name="Comma 15 3" xfId="1091"/>
    <cellStyle name="Comma 15 3 2" xfId="6189"/>
    <cellStyle name="Comma 15 3 2 2" xfId="8791"/>
    <cellStyle name="Comma 15 3 3" xfId="7471"/>
    <cellStyle name="Comma 15 3 4" xfId="4523"/>
    <cellStyle name="Comma 15 4" xfId="1092"/>
    <cellStyle name="Comma 15 4 2" xfId="8445"/>
    <cellStyle name="Comma 15 4 3" xfId="5830"/>
    <cellStyle name="Comma 15 5" xfId="1093"/>
    <cellStyle name="Comma 15 6" xfId="1094"/>
    <cellStyle name="Comma 15 6 2" xfId="9656"/>
    <cellStyle name="Comma 15 7" xfId="1095"/>
    <cellStyle name="Comma 16" xfId="1096"/>
    <cellStyle name="Comma 16 2" xfId="1097"/>
    <cellStyle name="Comma 16 2 2" xfId="4524"/>
    <cellStyle name="Comma 16 2 2 2" xfId="6191"/>
    <cellStyle name="Comma 16 2 2 2 2" xfId="8793"/>
    <cellStyle name="Comma 16 2 2 3" xfId="7473"/>
    <cellStyle name="Comma 16 2 3" xfId="6190"/>
    <cellStyle name="Comma 16 2 3 2" xfId="8792"/>
    <cellStyle name="Comma 16 2 4" xfId="7472"/>
    <cellStyle name="Comma 16 3" xfId="1098"/>
    <cellStyle name="Comma 16 3 2" xfId="6192"/>
    <cellStyle name="Comma 16 3 2 2" xfId="8794"/>
    <cellStyle name="Comma 16 3 3" xfId="7474"/>
    <cellStyle name="Comma 16 4" xfId="1099"/>
    <cellStyle name="Comma 16 4 2" xfId="1100"/>
    <cellStyle name="Comma 16 4 2 2" xfId="8446"/>
    <cellStyle name="Comma 16 4 3" xfId="5831"/>
    <cellStyle name="Comma 16 5" xfId="1101"/>
    <cellStyle name="Comma 16 5 2" xfId="1102"/>
    <cellStyle name="Comma 16 5 3" xfId="7080"/>
    <cellStyle name="Comma 16 6" xfId="9657"/>
    <cellStyle name="Comma 17" xfId="1103"/>
    <cellStyle name="Comma 17 2" xfId="1104"/>
    <cellStyle name="Comma 17 2 2" xfId="4525"/>
    <cellStyle name="Comma 17 2 2 2" xfId="6194"/>
    <cellStyle name="Comma 17 2 2 2 2" xfId="8796"/>
    <cellStyle name="Comma 17 2 2 3" xfId="7476"/>
    <cellStyle name="Comma 17 2 3" xfId="6193"/>
    <cellStyle name="Comma 17 2 3 2" xfId="8795"/>
    <cellStyle name="Comma 17 2 4" xfId="7475"/>
    <cellStyle name="Comma 17 3" xfId="1105"/>
    <cellStyle name="Comma 17 3 2" xfId="1106"/>
    <cellStyle name="Comma 17 3 2 2" xfId="6196"/>
    <cellStyle name="Comma 17 3 2 2 2" xfId="8798"/>
    <cellStyle name="Comma 17 3 2 3" xfId="7478"/>
    <cellStyle name="Comma 17 3 3" xfId="6195"/>
    <cellStyle name="Comma 17 3 3 2" xfId="8797"/>
    <cellStyle name="Comma 17 3 4" xfId="7477"/>
    <cellStyle name="Comma 17 4" xfId="1107"/>
    <cellStyle name="Comma 17 4 2" xfId="6197"/>
    <cellStyle name="Comma 17 4 2 2" xfId="8799"/>
    <cellStyle name="Comma 17 4 3" xfId="7479"/>
    <cellStyle name="Comma 17 5" xfId="5832"/>
    <cellStyle name="Comma 17 5 2" xfId="8447"/>
    <cellStyle name="Comma 17 6" xfId="7081"/>
    <cellStyle name="Comma 17 7" xfId="9658"/>
    <cellStyle name="Comma 18" xfId="1108"/>
    <cellStyle name="Comma 18 10" xfId="1109"/>
    <cellStyle name="Comma 18 10 2" xfId="4526"/>
    <cellStyle name="Comma 18 10 2 2" xfId="6199"/>
    <cellStyle name="Comma 18 10 2 2 2" xfId="8801"/>
    <cellStyle name="Comma 18 10 2 3" xfId="7481"/>
    <cellStyle name="Comma 18 10 3" xfId="6198"/>
    <cellStyle name="Comma 18 10 3 2" xfId="8800"/>
    <cellStyle name="Comma 18 10 4" xfId="7480"/>
    <cellStyle name="Comma 18 11" xfId="1110"/>
    <cellStyle name="Comma 18 11 2" xfId="4527"/>
    <cellStyle name="Comma 18 11 2 2" xfId="6201"/>
    <cellStyle name="Comma 18 11 2 2 2" xfId="8803"/>
    <cellStyle name="Comma 18 11 2 3" xfId="7483"/>
    <cellStyle name="Comma 18 11 3" xfId="6200"/>
    <cellStyle name="Comma 18 11 3 2" xfId="8802"/>
    <cellStyle name="Comma 18 11 4" xfId="7482"/>
    <cellStyle name="Comma 18 12" xfId="1111"/>
    <cellStyle name="Comma 18 12 2" xfId="4528"/>
    <cellStyle name="Comma 18 12 2 2" xfId="6203"/>
    <cellStyle name="Comma 18 12 2 2 2" xfId="8805"/>
    <cellStyle name="Comma 18 12 2 3" xfId="7485"/>
    <cellStyle name="Comma 18 12 3" xfId="6202"/>
    <cellStyle name="Comma 18 12 3 2" xfId="8804"/>
    <cellStyle name="Comma 18 12 4" xfId="7484"/>
    <cellStyle name="Comma 18 13" xfId="1112"/>
    <cellStyle name="Comma 18 13 2" xfId="4529"/>
    <cellStyle name="Comma 18 13 2 2" xfId="6205"/>
    <cellStyle name="Comma 18 13 2 2 2" xfId="8807"/>
    <cellStyle name="Comma 18 13 2 3" xfId="7487"/>
    <cellStyle name="Comma 18 13 3" xfId="6204"/>
    <cellStyle name="Comma 18 13 3 2" xfId="8806"/>
    <cellStyle name="Comma 18 13 4" xfId="7486"/>
    <cellStyle name="Comma 18 14" xfId="4530"/>
    <cellStyle name="Comma 18 14 2" xfId="6206"/>
    <cellStyle name="Comma 18 14 2 2" xfId="8808"/>
    <cellStyle name="Comma 18 14 3" xfId="7488"/>
    <cellStyle name="Comma 18 15" xfId="5833"/>
    <cellStyle name="Comma 18 15 2" xfId="8448"/>
    <cellStyle name="Comma 18 16" xfId="7082"/>
    <cellStyle name="Comma 18 17" xfId="9659"/>
    <cellStyle name="Comma 18 2" xfId="1113"/>
    <cellStyle name="Comma 18 2 2" xfId="4531"/>
    <cellStyle name="Comma 18 2 2 2" xfId="6208"/>
    <cellStyle name="Comma 18 2 2 2 2" xfId="8810"/>
    <cellStyle name="Comma 18 2 2 3" xfId="7490"/>
    <cellStyle name="Comma 18 2 3" xfId="6207"/>
    <cellStyle name="Comma 18 2 3 2" xfId="8809"/>
    <cellStyle name="Comma 18 2 4" xfId="7489"/>
    <cellStyle name="Comma 18 3" xfId="1114"/>
    <cellStyle name="Comma 18 3 2" xfId="1115"/>
    <cellStyle name="Comma 18 3 2 2" xfId="6210"/>
    <cellStyle name="Comma 18 3 2 2 2" xfId="8812"/>
    <cellStyle name="Comma 18 3 2 3" xfId="7492"/>
    <cellStyle name="Comma 18 3 2 4" xfId="4532"/>
    <cellStyle name="Comma 18 3 3" xfId="6209"/>
    <cellStyle name="Comma 18 3 3 2" xfId="8811"/>
    <cellStyle name="Comma 18 3 4" xfId="7491"/>
    <cellStyle name="Comma 18 4" xfId="1116"/>
    <cellStyle name="Comma 18 4 2" xfId="4533"/>
    <cellStyle name="Comma 18 4 2 2" xfId="6212"/>
    <cellStyle name="Comma 18 4 2 2 2" xfId="8814"/>
    <cellStyle name="Comma 18 4 2 3" xfId="7494"/>
    <cellStyle name="Comma 18 4 3" xfId="6211"/>
    <cellStyle name="Comma 18 4 3 2" xfId="8813"/>
    <cellStyle name="Comma 18 4 4" xfId="7493"/>
    <cellStyle name="Comma 18 5" xfId="1117"/>
    <cellStyle name="Comma 18 5 2" xfId="4534"/>
    <cellStyle name="Comma 18 5 2 2" xfId="6214"/>
    <cellStyle name="Comma 18 5 2 2 2" xfId="8816"/>
    <cellStyle name="Comma 18 5 2 3" xfId="7496"/>
    <cellStyle name="Comma 18 5 3" xfId="6213"/>
    <cellStyle name="Comma 18 5 3 2" xfId="8815"/>
    <cellStyle name="Comma 18 5 4" xfId="7495"/>
    <cellStyle name="Comma 18 6" xfId="1118"/>
    <cellStyle name="Comma 18 6 2" xfId="4535"/>
    <cellStyle name="Comma 18 6 2 2" xfId="6216"/>
    <cellStyle name="Comma 18 6 2 2 2" xfId="8818"/>
    <cellStyle name="Comma 18 6 2 3" xfId="7498"/>
    <cellStyle name="Comma 18 6 3" xfId="6215"/>
    <cellStyle name="Comma 18 6 3 2" xfId="8817"/>
    <cellStyle name="Comma 18 6 4" xfId="7497"/>
    <cellStyle name="Comma 18 7" xfId="1119"/>
    <cellStyle name="Comma 18 7 2" xfId="4536"/>
    <cellStyle name="Comma 18 7 2 2" xfId="6218"/>
    <cellStyle name="Comma 18 7 2 2 2" xfId="8820"/>
    <cellStyle name="Comma 18 7 2 3" xfId="7500"/>
    <cellStyle name="Comma 18 7 3" xfId="6217"/>
    <cellStyle name="Comma 18 7 3 2" xfId="8819"/>
    <cellStyle name="Comma 18 7 4" xfId="7499"/>
    <cellStyle name="Comma 18 8" xfId="1120"/>
    <cellStyle name="Comma 18 8 2" xfId="4537"/>
    <cellStyle name="Comma 18 8 2 2" xfId="6220"/>
    <cellStyle name="Comma 18 8 2 2 2" xfId="8822"/>
    <cellStyle name="Comma 18 8 2 3" xfId="7502"/>
    <cellStyle name="Comma 18 8 3" xfId="6219"/>
    <cellStyle name="Comma 18 8 3 2" xfId="8821"/>
    <cellStyle name="Comma 18 8 4" xfId="7501"/>
    <cellStyle name="Comma 18 9" xfId="1121"/>
    <cellStyle name="Comma 18 9 2" xfId="4538"/>
    <cellStyle name="Comma 18 9 2 2" xfId="6222"/>
    <cellStyle name="Comma 18 9 2 2 2" xfId="8824"/>
    <cellStyle name="Comma 18 9 2 3" xfId="7504"/>
    <cellStyle name="Comma 18 9 3" xfId="6221"/>
    <cellStyle name="Comma 18 9 3 2" xfId="8823"/>
    <cellStyle name="Comma 18 9 4" xfId="7503"/>
    <cellStyle name="Comma 18_Adjust_TAX_Q151" xfId="1122"/>
    <cellStyle name="Comma 19" xfId="1123"/>
    <cellStyle name="Comma 19 2" xfId="1124"/>
    <cellStyle name="Comma 19 2 2" xfId="4539"/>
    <cellStyle name="Comma 19 2 2 2" xfId="6224"/>
    <cellStyle name="Comma 19 2 2 2 2" xfId="8826"/>
    <cellStyle name="Comma 19 2 2 3" xfId="7506"/>
    <cellStyle name="Comma 19 2 3" xfId="6223"/>
    <cellStyle name="Comma 19 2 3 2" xfId="8825"/>
    <cellStyle name="Comma 19 2 4" xfId="7505"/>
    <cellStyle name="Comma 19 3" xfId="1125"/>
    <cellStyle name="Comma 19 3 2" xfId="1126"/>
    <cellStyle name="Comma 19 3 2 2" xfId="6226"/>
    <cellStyle name="Comma 19 3 2 2 2" xfId="8828"/>
    <cellStyle name="Comma 19 3 2 3" xfId="7508"/>
    <cellStyle name="Comma 19 3 3" xfId="6225"/>
    <cellStyle name="Comma 19 3 3 2" xfId="8827"/>
    <cellStyle name="Comma 19 3 4" xfId="7507"/>
    <cellStyle name="Comma 19 4" xfId="4540"/>
    <cellStyle name="Comma 19 4 2" xfId="6227"/>
    <cellStyle name="Comma 19 4 2 2" xfId="8829"/>
    <cellStyle name="Comma 19 4 3" xfId="7509"/>
    <cellStyle name="Comma 19 5" xfId="5834"/>
    <cellStyle name="Comma 19 5 2" xfId="8449"/>
    <cellStyle name="Comma 19 6" xfId="7083"/>
    <cellStyle name="Comma 19 7" xfId="9660"/>
    <cellStyle name="Comma 2" xfId="1127"/>
    <cellStyle name="Comma 2 10" xfId="1128"/>
    <cellStyle name="Comma 2 11" xfId="1129"/>
    <cellStyle name="Comma 2 12" xfId="1130"/>
    <cellStyle name="Comma 2 13" xfId="1131"/>
    <cellStyle name="Comma 2 14" xfId="1132"/>
    <cellStyle name="Comma 2 15" xfId="1133"/>
    <cellStyle name="Comma 2 15 2" xfId="4541"/>
    <cellStyle name="Comma 2 15 2 2" xfId="6229"/>
    <cellStyle name="Comma 2 15 2 2 2" xfId="8831"/>
    <cellStyle name="Comma 2 15 2 3" xfId="7511"/>
    <cellStyle name="Comma 2 15 3" xfId="6228"/>
    <cellStyle name="Comma 2 15 3 2" xfId="8830"/>
    <cellStyle name="Comma 2 15 4" xfId="7510"/>
    <cellStyle name="Comma 2 16" xfId="1134"/>
    <cellStyle name="Comma 2 16 2" xfId="1135"/>
    <cellStyle name="Comma 2 16 2 2" xfId="8832"/>
    <cellStyle name="Comma 2 16 2 3" xfId="6230"/>
    <cellStyle name="Comma 2 16 3" xfId="7512"/>
    <cellStyle name="Comma 2 16 4" xfId="4542"/>
    <cellStyle name="Comma 2 17" xfId="1136"/>
    <cellStyle name="Comma 2 17 2" xfId="8450"/>
    <cellStyle name="Comma 2 17 3" xfId="5835"/>
    <cellStyle name="Comma 2 18" xfId="1137"/>
    <cellStyle name="Comma 2 18 2" xfId="7043"/>
    <cellStyle name="Comma 2 19" xfId="9661"/>
    <cellStyle name="Comma 2 2" xfId="1138"/>
    <cellStyle name="Comma 2 2 10" xfId="7513"/>
    <cellStyle name="Comma 2 2 11" xfId="9662"/>
    <cellStyle name="Comma 2 2 2" xfId="1139"/>
    <cellStyle name="Comma 2 2 2 2" xfId="1140"/>
    <cellStyle name="Comma 2 2 2 2 2" xfId="4543"/>
    <cellStyle name="Comma 2 2 2 2 2 2" xfId="6232"/>
    <cellStyle name="Comma 2 2 2 2 2 2 2" xfId="8835"/>
    <cellStyle name="Comma 2 2 2 2 2 3" xfId="7516"/>
    <cellStyle name="Comma 2 2 2 2 3" xfId="6231"/>
    <cellStyle name="Comma 2 2 2 2 3 2" xfId="8834"/>
    <cellStyle name="Comma 2 2 2 2 4" xfId="7515"/>
    <cellStyle name="Comma 2 2 2 3" xfId="1141"/>
    <cellStyle name="Comma 2 2 2 3 2" xfId="6233"/>
    <cellStyle name="Comma 2 2 2 3 2 2" xfId="8836"/>
    <cellStyle name="Comma 2 2 2 3 3" xfId="7517"/>
    <cellStyle name="Comma 2 2 2 3 4" xfId="4544"/>
    <cellStyle name="Comma 2 2 2 4" xfId="1142"/>
    <cellStyle name="Comma 2 2 2 4 2" xfId="6234"/>
    <cellStyle name="Comma 2 2 2 4 2 2" xfId="8837"/>
    <cellStyle name="Comma 2 2 2 4 3" xfId="7518"/>
    <cellStyle name="Comma 2 2 2 5" xfId="1143"/>
    <cellStyle name="Comma 2 2 2 5 2" xfId="8452"/>
    <cellStyle name="Comma 2 2 2 6" xfId="1144"/>
    <cellStyle name="Comma 2 2 2 6 2" xfId="8833"/>
    <cellStyle name="Comma 2 2 2 7" xfId="7084"/>
    <cellStyle name="Comma 2 2 2 8" xfId="7514"/>
    <cellStyle name="Comma 2 2 2 9" xfId="9663"/>
    <cellStyle name="Comma 2 2 3" xfId="1145"/>
    <cellStyle name="Comma 2 2 3 2" xfId="1146"/>
    <cellStyle name="Comma 2 2 3 2 2" xfId="4545"/>
    <cellStyle name="Comma 2 2 3 2 2 2" xfId="6237"/>
    <cellStyle name="Comma 2 2 3 2 2 2 2" xfId="8840"/>
    <cellStyle name="Comma 2 2 3 2 2 3" xfId="7521"/>
    <cellStyle name="Comma 2 2 3 2 3" xfId="6236"/>
    <cellStyle name="Comma 2 2 3 2 3 2" xfId="8839"/>
    <cellStyle name="Comma 2 2 3 2 4" xfId="7520"/>
    <cellStyle name="Comma 2 2 3 3" xfId="4546"/>
    <cellStyle name="Comma 2 2 3 3 2" xfId="6238"/>
    <cellStyle name="Comma 2 2 3 3 2 2" xfId="8841"/>
    <cellStyle name="Comma 2 2 3 3 3" xfId="7522"/>
    <cellStyle name="Comma 2 2 3 4" xfId="4547"/>
    <cellStyle name="Comma 2 2 3 5" xfId="6235"/>
    <cellStyle name="Comma 2 2 3 5 2" xfId="8838"/>
    <cellStyle name="Comma 2 2 3 6" xfId="7085"/>
    <cellStyle name="Comma 2 2 3 7" xfId="7519"/>
    <cellStyle name="Comma 2 2 4" xfId="1147"/>
    <cellStyle name="Comma 2 2 4 2" xfId="4548"/>
    <cellStyle name="Comma 2 2 4 2 2" xfId="5949"/>
    <cellStyle name="Comma 2 2 4 2 2 2" xfId="8556"/>
    <cellStyle name="Comma 2 2 4 2 3" xfId="7151"/>
    <cellStyle name="Comma 2 2 4 2 4" xfId="7523"/>
    <cellStyle name="Comma 2 2 4 2 5" xfId="9745"/>
    <cellStyle name="Comma 2 2 4 3" xfId="4549"/>
    <cellStyle name="Comma 2 2 4 3 2" xfId="5948"/>
    <cellStyle name="Comma 2 2 4 3 2 2" xfId="8555"/>
    <cellStyle name="Comma 2 2 4 3 3" xfId="7152"/>
    <cellStyle name="Comma 2 2 4 3 4" xfId="7524"/>
    <cellStyle name="Comma 2 2 4 3 5" xfId="9744"/>
    <cellStyle name="Comma 2 2 4 4" xfId="4550"/>
    <cellStyle name="Comma 2 2 4 4 2" xfId="6239"/>
    <cellStyle name="Comma 2 2 4 4 2 2" xfId="8842"/>
    <cellStyle name="Comma 2 2 4 4 3" xfId="7525"/>
    <cellStyle name="Comma 2 2 5" xfId="1148"/>
    <cellStyle name="Comma 2 2 5 2" xfId="4551"/>
    <cellStyle name="Comma 2 2 5 2 2" xfId="6241"/>
    <cellStyle name="Comma 2 2 5 2 2 2" xfId="8844"/>
    <cellStyle name="Comma 2 2 5 2 3" xfId="7527"/>
    <cellStyle name="Comma 2 2 5 3" xfId="4552"/>
    <cellStyle name="Comma 2 2 5 3 2" xfId="6242"/>
    <cellStyle name="Comma 2 2 5 3 2 2" xfId="8845"/>
    <cellStyle name="Comma 2 2 5 3 3" xfId="7528"/>
    <cellStyle name="Comma 2 2 5 4" xfId="5947"/>
    <cellStyle name="Comma 2 2 5 4 2" xfId="8554"/>
    <cellStyle name="Comma 2 2 5 5" xfId="6240"/>
    <cellStyle name="Comma 2 2 5 5 2" xfId="8843"/>
    <cellStyle name="Comma 2 2 5 6" xfId="7153"/>
    <cellStyle name="Comma 2 2 5 7" xfId="7526"/>
    <cellStyle name="Comma 2 2 5 8" xfId="9743"/>
    <cellStyle name="Comma 2 2 6" xfId="1149"/>
    <cellStyle name="Comma 2 2 6 2" xfId="6243"/>
    <cellStyle name="Comma 2 2 6 2 2" xfId="8846"/>
    <cellStyle name="Comma 2 2 6 3" xfId="7529"/>
    <cellStyle name="Comma 2 2 6 4" xfId="4553"/>
    <cellStyle name="Comma 2 2 7" xfId="1150"/>
    <cellStyle name="Comma 2 2 7 2" xfId="6244"/>
    <cellStyle name="Comma 2 2 7 2 2" xfId="8847"/>
    <cellStyle name="Comma 2 2 7 3" xfId="7530"/>
    <cellStyle name="Comma 2 2 8" xfId="1151"/>
    <cellStyle name="Comma 2 2 8 2" xfId="8451"/>
    <cellStyle name="Comma 2 2 9" xfId="1152"/>
    <cellStyle name="Comma 2 3" xfId="1153"/>
    <cellStyle name="Comma 2 3 10" xfId="9664"/>
    <cellStyle name="Comma 2 3 2" xfId="1154"/>
    <cellStyle name="Comma 2 3 2 2" xfId="1155"/>
    <cellStyle name="Comma 2 3 2 2 2" xfId="4554"/>
    <cellStyle name="Comma 2 3 2 2 2 2" xfId="5953"/>
    <cellStyle name="Comma 2 3 2 2 2 2 2" xfId="8560"/>
    <cellStyle name="Comma 2 3 2 2 2 3" xfId="6247"/>
    <cellStyle name="Comma 2 3 2 2 2 3 2" xfId="8850"/>
    <cellStyle name="Comma 2 3 2 2 2 4" xfId="7155"/>
    <cellStyle name="Comma 2 3 2 2 2 5" xfId="7533"/>
    <cellStyle name="Comma 2 3 2 2 2 6" xfId="9749"/>
    <cellStyle name="Comma 2 3 2 2 3" xfId="4555"/>
    <cellStyle name="Comma 2 3 2 2 3 2" xfId="6248"/>
    <cellStyle name="Comma 2 3 2 2 3 2 2" xfId="8851"/>
    <cellStyle name="Comma 2 3 2 2 3 3" xfId="7534"/>
    <cellStyle name="Comma 2 3 2 2 4" xfId="5952"/>
    <cellStyle name="Comma 2 3 2 2 4 2" xfId="8559"/>
    <cellStyle name="Comma 2 3 2 2 5" xfId="7154"/>
    <cellStyle name="Comma 2 3 2 2 6" xfId="9748"/>
    <cellStyle name="Comma 2 3 2 3" xfId="4556"/>
    <cellStyle name="Comma 2 3 2 3 2" xfId="4557"/>
    <cellStyle name="Comma 2 3 2 3 2 2" xfId="6250"/>
    <cellStyle name="Comma 2 3 2 3 2 2 2" xfId="8853"/>
    <cellStyle name="Comma 2 3 2 3 2 3" xfId="7536"/>
    <cellStyle name="Comma 2 3 2 3 3" xfId="5951"/>
    <cellStyle name="Comma 2 3 2 3 3 2" xfId="8558"/>
    <cellStyle name="Comma 2 3 2 3 4" xfId="6249"/>
    <cellStyle name="Comma 2 3 2 3 4 2" xfId="8852"/>
    <cellStyle name="Comma 2 3 2 3 5" xfId="7156"/>
    <cellStyle name="Comma 2 3 2 3 6" xfId="7535"/>
    <cellStyle name="Comma 2 3 2 3 7" xfId="9747"/>
    <cellStyle name="Comma 2 3 2 4" xfId="4558"/>
    <cellStyle name="Comma 2 3 2 4 2" xfId="6251"/>
    <cellStyle name="Comma 2 3 2 4 2 2" xfId="8854"/>
    <cellStyle name="Comma 2 3 2 4 3" xfId="7537"/>
    <cellStyle name="Comma 2 3 2 5" xfId="6246"/>
    <cellStyle name="Comma 2 3 2 5 2" xfId="8849"/>
    <cellStyle name="Comma 2 3 2 6" xfId="7532"/>
    <cellStyle name="Comma 2 3 3" xfId="1156"/>
    <cellStyle name="Comma 2 3 3 2" xfId="4559"/>
    <cellStyle name="Comma 2 3 3 2 2" xfId="6252"/>
    <cellStyle name="Comma 2 3 3 2 2 2" xfId="8855"/>
    <cellStyle name="Comma 2 3 3 2 3" xfId="7538"/>
    <cellStyle name="Comma 2 3 3 3" xfId="5950"/>
    <cellStyle name="Comma 2 3 3 3 2" xfId="8557"/>
    <cellStyle name="Comma 2 3 3 4" xfId="7157"/>
    <cellStyle name="Comma 2 3 3 5" xfId="9746"/>
    <cellStyle name="Comma 2 3 4" xfId="1157"/>
    <cellStyle name="Comma 2 3 4 2" xfId="4560"/>
    <cellStyle name="Comma 2 3 4 2 2" xfId="6253"/>
    <cellStyle name="Comma 2 3 4 2 2 2" xfId="8856"/>
    <cellStyle name="Comma 2 3 4 2 3" xfId="7539"/>
    <cellStyle name="Comma 2 3 5" xfId="4561"/>
    <cellStyle name="Comma 2 3 5 2" xfId="6254"/>
    <cellStyle name="Comma 2 3 5 2 2" xfId="8857"/>
    <cellStyle name="Comma 2 3 5 3" xfId="7540"/>
    <cellStyle name="Comma 2 3 6" xfId="4562"/>
    <cellStyle name="Comma 2 3 6 2" xfId="6255"/>
    <cellStyle name="Comma 2 3 6 2 2" xfId="8858"/>
    <cellStyle name="Comma 2 3 6 3" xfId="7541"/>
    <cellStyle name="Comma 2 3 7" xfId="5837"/>
    <cellStyle name="Comma 2 3 7 2" xfId="8454"/>
    <cellStyle name="Comma 2 3 8" xfId="6245"/>
    <cellStyle name="Comma 2 3 8 2" xfId="8848"/>
    <cellStyle name="Comma 2 3 9" xfId="7531"/>
    <cellStyle name="Comma 2 34" xfId="7124"/>
    <cellStyle name="Comma 2 4" xfId="1158"/>
    <cellStyle name="Comma 2 4 2" xfId="1159"/>
    <cellStyle name="Comma 2 4 2 2" xfId="4563"/>
    <cellStyle name="Comma 2 4 2 2 2" xfId="6256"/>
    <cellStyle name="Comma 2 4 2 2 2 2" xfId="8859"/>
    <cellStyle name="Comma 2 4 2 2 3" xfId="7542"/>
    <cellStyle name="Comma 2 4 3" xfId="1160"/>
    <cellStyle name="Comma 2 4 4" xfId="4564"/>
    <cellStyle name="Comma 2 4 4 2" xfId="6257"/>
    <cellStyle name="Comma 2 4 4 2 2" xfId="8860"/>
    <cellStyle name="Comma 2 4 4 3" xfId="7543"/>
    <cellStyle name="Comma 2 5" xfId="1161"/>
    <cellStyle name="Comma 2 5 2" xfId="4565"/>
    <cellStyle name="Comma 2 5 2 2" xfId="4566"/>
    <cellStyle name="Comma 2 5 2 2 2" xfId="6258"/>
    <cellStyle name="Comma 2 5 2 2 2 2" xfId="8861"/>
    <cellStyle name="Comma 2 5 2 2 3" xfId="7545"/>
    <cellStyle name="Comma 2 5 2 3" xfId="5954"/>
    <cellStyle name="Comma 2 5 2 3 2" xfId="8561"/>
    <cellStyle name="Comma 2 5 2 4" xfId="7158"/>
    <cellStyle name="Comma 2 5 2 5" xfId="7544"/>
    <cellStyle name="Comma 2 5 2 6" xfId="9750"/>
    <cellStyle name="Comma 2 5 3" xfId="4567"/>
    <cellStyle name="Comma 2 6" xfId="1162"/>
    <cellStyle name="Comma 2 6 2" xfId="1163"/>
    <cellStyle name="Comma 2 6 3" xfId="1164"/>
    <cellStyle name="Comma 2 6 3 2" xfId="4568"/>
    <cellStyle name="Comma 2 6 4" xfId="4569"/>
    <cellStyle name="Comma 2 6 4 2" xfId="6259"/>
    <cellStyle name="Comma 2 6 4 2 2" xfId="8862"/>
    <cellStyle name="Comma 2 6 4 3" xfId="7546"/>
    <cellStyle name="Comma 2 6 5" xfId="5946"/>
    <cellStyle name="Comma 2 6 5 2" xfId="8553"/>
    <cellStyle name="Comma 2 6 6" xfId="7159"/>
    <cellStyle name="Comma 2 6 7" xfId="9742"/>
    <cellStyle name="Comma 2 7" xfId="1165"/>
    <cellStyle name="Comma 2 8" xfId="1166"/>
    <cellStyle name="Comma 2 9" xfId="1167"/>
    <cellStyle name="Comma 2_Adjust_TAX_Q151" xfId="1168"/>
    <cellStyle name="Comma 20" xfId="1169"/>
    <cellStyle name="Comma 20 10" xfId="1170"/>
    <cellStyle name="Comma 20 10 2" xfId="4570"/>
    <cellStyle name="Comma 20 10 2 2" xfId="6260"/>
    <cellStyle name="Comma 20 10 2 2 2" xfId="8863"/>
    <cellStyle name="Comma 20 10 2 3" xfId="7547"/>
    <cellStyle name="Comma 20 11" xfId="1171"/>
    <cellStyle name="Comma 20 11 2" xfId="4571"/>
    <cellStyle name="Comma 20 11 2 2" xfId="6261"/>
    <cellStyle name="Comma 20 11 2 2 2" xfId="8864"/>
    <cellStyle name="Comma 20 11 2 3" xfId="7548"/>
    <cellStyle name="Comma 20 12" xfId="1172"/>
    <cellStyle name="Comma 20 12 2" xfId="4572"/>
    <cellStyle name="Comma 20 12 2 2" xfId="6262"/>
    <cellStyle name="Comma 20 12 2 2 2" xfId="8865"/>
    <cellStyle name="Comma 20 12 2 3" xfId="7549"/>
    <cellStyle name="Comma 20 13" xfId="1173"/>
    <cellStyle name="Comma 20 13 2" xfId="4573"/>
    <cellStyle name="Comma 20 13 2 2" xfId="6263"/>
    <cellStyle name="Comma 20 13 2 2 2" xfId="8866"/>
    <cellStyle name="Comma 20 13 2 3" xfId="7550"/>
    <cellStyle name="Comma 20 14" xfId="1174"/>
    <cellStyle name="Comma 20 14 2" xfId="4574"/>
    <cellStyle name="Comma 20 14 2 2" xfId="6264"/>
    <cellStyle name="Comma 20 14 2 2 2" xfId="8867"/>
    <cellStyle name="Comma 20 14 2 3" xfId="7551"/>
    <cellStyle name="Comma 20 15" xfId="1175"/>
    <cellStyle name="Comma 20 15 2" xfId="4575"/>
    <cellStyle name="Comma 20 15 2 2" xfId="6265"/>
    <cellStyle name="Comma 20 15 2 2 2" xfId="8868"/>
    <cellStyle name="Comma 20 15 2 3" xfId="7552"/>
    <cellStyle name="Comma 20 16" xfId="1176"/>
    <cellStyle name="Comma 20 16 2" xfId="4576"/>
    <cellStyle name="Comma 20 16 2 2" xfId="6266"/>
    <cellStyle name="Comma 20 16 2 2 2" xfId="8869"/>
    <cellStyle name="Comma 20 16 2 3" xfId="7553"/>
    <cellStyle name="Comma 20 17" xfId="1177"/>
    <cellStyle name="Comma 20 17 2" xfId="4577"/>
    <cellStyle name="Comma 20 17 2 2" xfId="6267"/>
    <cellStyle name="Comma 20 17 2 2 2" xfId="8870"/>
    <cellStyle name="Comma 20 17 2 3" xfId="7554"/>
    <cellStyle name="Comma 20 18" xfId="1178"/>
    <cellStyle name="Comma 20 18 2" xfId="4578"/>
    <cellStyle name="Comma 20 18 2 2" xfId="6268"/>
    <cellStyle name="Comma 20 18 2 2 2" xfId="8871"/>
    <cellStyle name="Comma 20 18 2 3" xfId="7555"/>
    <cellStyle name="Comma 20 19" xfId="1179"/>
    <cellStyle name="Comma 20 19 2" xfId="4579"/>
    <cellStyle name="Comma 20 19 2 2" xfId="6269"/>
    <cellStyle name="Comma 20 19 2 2 2" xfId="8872"/>
    <cellStyle name="Comma 20 19 2 3" xfId="7556"/>
    <cellStyle name="Comma 20 2" xfId="1180"/>
    <cellStyle name="Comma 20 2 2" xfId="1181"/>
    <cellStyle name="Comma 20 2 2 2" xfId="6270"/>
    <cellStyle name="Comma 20 2 2 2 2" xfId="8873"/>
    <cellStyle name="Comma 20 2 2 3" xfId="7557"/>
    <cellStyle name="Comma 20 2 2 4" xfId="4580"/>
    <cellStyle name="Comma 20 20" xfId="1182"/>
    <cellStyle name="Comma 20 20 2" xfId="4581"/>
    <cellStyle name="Comma 20 20 2 2" xfId="6271"/>
    <cellStyle name="Comma 20 20 2 2 2" xfId="8874"/>
    <cellStyle name="Comma 20 20 2 3" xfId="7558"/>
    <cellStyle name="Comma 20 21" xfId="1183"/>
    <cellStyle name="Comma 20 21 2" xfId="4582"/>
    <cellStyle name="Comma 20 21 2 2" xfId="6273"/>
    <cellStyle name="Comma 20 21 2 2 2" xfId="8876"/>
    <cellStyle name="Comma 20 21 2 3" xfId="7560"/>
    <cellStyle name="Comma 20 21 3" xfId="6272"/>
    <cellStyle name="Comma 20 21 3 2" xfId="8875"/>
    <cellStyle name="Comma 20 21 4" xfId="7559"/>
    <cellStyle name="Comma 20 22" xfId="1184"/>
    <cellStyle name="Comma 20 22 2" xfId="1185"/>
    <cellStyle name="Comma 20 22 2 2" xfId="6275"/>
    <cellStyle name="Comma 20 22 2 2 2" xfId="8878"/>
    <cellStyle name="Comma 20 22 2 3" xfId="7562"/>
    <cellStyle name="Comma 20 22 3" xfId="6274"/>
    <cellStyle name="Comma 20 22 3 2" xfId="8877"/>
    <cellStyle name="Comma 20 22 4" xfId="7561"/>
    <cellStyle name="Comma 20 23" xfId="1186"/>
    <cellStyle name="Comma 20 23 2" xfId="6276"/>
    <cellStyle name="Comma 20 23 2 2" xfId="8879"/>
    <cellStyle name="Comma 20 23 3" xfId="7563"/>
    <cellStyle name="Comma 20 23 4" xfId="4583"/>
    <cellStyle name="Comma 20 24" xfId="5838"/>
    <cellStyle name="Comma 20 24 2" xfId="8455"/>
    <cellStyle name="Comma 20 25" xfId="7086"/>
    <cellStyle name="Comma 20 26" xfId="9665"/>
    <cellStyle name="Comma 20 3" xfId="1187"/>
    <cellStyle name="Comma 20 3 2" xfId="1188"/>
    <cellStyle name="Comma 20 3 2 2" xfId="6277"/>
    <cellStyle name="Comma 20 3 2 2 2" xfId="8880"/>
    <cellStyle name="Comma 20 3 2 3" xfId="7564"/>
    <cellStyle name="Comma 20 3 2 4" xfId="4584"/>
    <cellStyle name="Comma 20 4" xfId="1189"/>
    <cellStyle name="Comma 20 4 2" xfId="4585"/>
    <cellStyle name="Comma 20 4 2 2" xfId="6278"/>
    <cellStyle name="Comma 20 4 2 2 2" xfId="8881"/>
    <cellStyle name="Comma 20 4 2 3" xfId="7565"/>
    <cellStyle name="Comma 20 5" xfId="1190"/>
    <cellStyle name="Comma 20 5 2" xfId="4586"/>
    <cellStyle name="Comma 20 5 2 2" xfId="6279"/>
    <cellStyle name="Comma 20 5 2 2 2" xfId="8882"/>
    <cellStyle name="Comma 20 5 2 3" xfId="7566"/>
    <cellStyle name="Comma 20 6" xfId="1191"/>
    <cellStyle name="Comma 20 6 2" xfId="4587"/>
    <cellStyle name="Comma 20 6 2 2" xfId="6280"/>
    <cellStyle name="Comma 20 6 2 2 2" xfId="8883"/>
    <cellStyle name="Comma 20 6 2 3" xfId="7567"/>
    <cellStyle name="Comma 20 7" xfId="1192"/>
    <cellStyle name="Comma 20 7 2" xfId="4588"/>
    <cellStyle name="Comma 20 7 2 2" xfId="6281"/>
    <cellStyle name="Comma 20 7 2 2 2" xfId="8884"/>
    <cellStyle name="Comma 20 7 2 3" xfId="7568"/>
    <cellStyle name="Comma 20 8" xfId="1193"/>
    <cellStyle name="Comma 20 8 2" xfId="4589"/>
    <cellStyle name="Comma 20 8 2 2" xfId="6282"/>
    <cellStyle name="Comma 20 8 2 2 2" xfId="8885"/>
    <cellStyle name="Comma 20 8 2 3" xfId="7569"/>
    <cellStyle name="Comma 20 9" xfId="1194"/>
    <cellStyle name="Comma 20 9 2" xfId="4590"/>
    <cellStyle name="Comma 20 9 2 2" xfId="6283"/>
    <cellStyle name="Comma 20 9 2 2 2" xfId="8886"/>
    <cellStyle name="Comma 20 9 2 3" xfId="7570"/>
    <cellStyle name="Comma 20_Adjust_TAX_Q151" xfId="1195"/>
    <cellStyle name="Comma 21" xfId="1196"/>
    <cellStyle name="Comma 21 10" xfId="1197"/>
    <cellStyle name="Comma 21 10 2" xfId="4591"/>
    <cellStyle name="Comma 21 10 2 2" xfId="6284"/>
    <cellStyle name="Comma 21 10 2 2 2" xfId="8887"/>
    <cellStyle name="Comma 21 10 2 3" xfId="7571"/>
    <cellStyle name="Comma 21 11" xfId="1198"/>
    <cellStyle name="Comma 21 11 2" xfId="4592"/>
    <cellStyle name="Comma 21 11 2 2" xfId="6285"/>
    <cellStyle name="Comma 21 11 2 2 2" xfId="8888"/>
    <cellStyle name="Comma 21 11 2 3" xfId="7572"/>
    <cellStyle name="Comma 21 12" xfId="1199"/>
    <cellStyle name="Comma 21 12 2" xfId="4593"/>
    <cellStyle name="Comma 21 12 2 2" xfId="6286"/>
    <cellStyle name="Comma 21 12 2 2 2" xfId="8889"/>
    <cellStyle name="Comma 21 12 2 3" xfId="7573"/>
    <cellStyle name="Comma 21 13" xfId="1200"/>
    <cellStyle name="Comma 21 13 2" xfId="4594"/>
    <cellStyle name="Comma 21 13 2 2" xfId="6287"/>
    <cellStyle name="Comma 21 13 2 2 2" xfId="8890"/>
    <cellStyle name="Comma 21 13 2 3" xfId="7574"/>
    <cellStyle name="Comma 21 14" xfId="1201"/>
    <cellStyle name="Comma 21 14 2" xfId="4595"/>
    <cellStyle name="Comma 21 14 2 2" xfId="6288"/>
    <cellStyle name="Comma 21 14 2 2 2" xfId="8891"/>
    <cellStyle name="Comma 21 14 2 3" xfId="7575"/>
    <cellStyle name="Comma 21 15" xfId="1202"/>
    <cellStyle name="Comma 21 15 2" xfId="4596"/>
    <cellStyle name="Comma 21 15 2 2" xfId="6289"/>
    <cellStyle name="Comma 21 15 2 2 2" xfId="8892"/>
    <cellStyle name="Comma 21 15 2 3" xfId="7576"/>
    <cellStyle name="Comma 21 16" xfId="1203"/>
    <cellStyle name="Comma 21 16 2" xfId="4597"/>
    <cellStyle name="Comma 21 16 2 2" xfId="6290"/>
    <cellStyle name="Comma 21 16 2 2 2" xfId="8893"/>
    <cellStyle name="Comma 21 16 2 3" xfId="7577"/>
    <cellStyle name="Comma 21 17" xfId="1204"/>
    <cellStyle name="Comma 21 17 2" xfId="4598"/>
    <cellStyle name="Comma 21 17 2 2" xfId="6291"/>
    <cellStyle name="Comma 21 17 2 2 2" xfId="8894"/>
    <cellStyle name="Comma 21 17 2 3" xfId="7578"/>
    <cellStyle name="Comma 21 18" xfId="1205"/>
    <cellStyle name="Comma 21 18 2" xfId="4599"/>
    <cellStyle name="Comma 21 18 2 2" xfId="6292"/>
    <cellStyle name="Comma 21 18 2 2 2" xfId="8895"/>
    <cellStyle name="Comma 21 18 2 3" xfId="7579"/>
    <cellStyle name="Comma 21 19" xfId="1206"/>
    <cellStyle name="Comma 21 19 2" xfId="4600"/>
    <cellStyle name="Comma 21 19 2 2" xfId="6293"/>
    <cellStyle name="Comma 21 19 2 2 2" xfId="8896"/>
    <cellStyle name="Comma 21 19 2 3" xfId="7580"/>
    <cellStyle name="Comma 21 2" xfId="1207"/>
    <cellStyle name="Comma 21 2 2" xfId="4601"/>
    <cellStyle name="Comma 21 2 2 2" xfId="6294"/>
    <cellStyle name="Comma 21 2 2 2 2" xfId="8897"/>
    <cellStyle name="Comma 21 2 2 3" xfId="7581"/>
    <cellStyle name="Comma 21 2 3" xfId="4602"/>
    <cellStyle name="Comma 21 20" xfId="1208"/>
    <cellStyle name="Comma 21 20 2" xfId="4603"/>
    <cellStyle name="Comma 21 20 2 2" xfId="6295"/>
    <cellStyle name="Comma 21 20 2 2 2" xfId="8898"/>
    <cellStyle name="Comma 21 20 2 3" xfId="7582"/>
    <cellStyle name="Comma 21 21" xfId="1209"/>
    <cellStyle name="Comma 21 22" xfId="1210"/>
    <cellStyle name="Comma 21 22 2" xfId="6296"/>
    <cellStyle name="Comma 21 22 2 2" xfId="8899"/>
    <cellStyle name="Comma 21 22 3" xfId="7583"/>
    <cellStyle name="Comma 21 22 4" xfId="4604"/>
    <cellStyle name="Comma 21 23" xfId="1211"/>
    <cellStyle name="Comma 21 23 2" xfId="6297"/>
    <cellStyle name="Comma 21 23 2 2" xfId="8900"/>
    <cellStyle name="Comma 21 23 3" xfId="7584"/>
    <cellStyle name="Comma 21 23 4" xfId="4605"/>
    <cellStyle name="Comma 21 24" xfId="5839"/>
    <cellStyle name="Comma 21 24 2" xfId="8456"/>
    <cellStyle name="Comma 21 25" xfId="9666"/>
    <cellStyle name="Comma 21 3" xfId="1212"/>
    <cellStyle name="Comma 21 3 2" xfId="4606"/>
    <cellStyle name="Comma 21 3 2 2" xfId="6298"/>
    <cellStyle name="Comma 21 3 2 2 2" xfId="8901"/>
    <cellStyle name="Comma 21 3 2 3" xfId="7585"/>
    <cellStyle name="Comma 21 4" xfId="1213"/>
    <cellStyle name="Comma 21 4 2" xfId="4607"/>
    <cellStyle name="Comma 21 4 2 2" xfId="6299"/>
    <cellStyle name="Comma 21 4 2 2 2" xfId="8902"/>
    <cellStyle name="Comma 21 4 2 3" xfId="7586"/>
    <cellStyle name="Comma 21 5" xfId="1214"/>
    <cellStyle name="Comma 21 5 2" xfId="4608"/>
    <cellStyle name="Comma 21 5 2 2" xfId="6300"/>
    <cellStyle name="Comma 21 5 2 2 2" xfId="8903"/>
    <cellStyle name="Comma 21 5 2 3" xfId="7587"/>
    <cellStyle name="Comma 21 6" xfId="1215"/>
    <cellStyle name="Comma 21 6 2" xfId="4609"/>
    <cellStyle name="Comma 21 6 2 2" xfId="6301"/>
    <cellStyle name="Comma 21 6 2 2 2" xfId="8904"/>
    <cellStyle name="Comma 21 6 2 3" xfId="7588"/>
    <cellStyle name="Comma 21 7" xfId="1216"/>
    <cellStyle name="Comma 21 7 2" xfId="4610"/>
    <cellStyle name="Comma 21 7 2 2" xfId="6302"/>
    <cellStyle name="Comma 21 7 2 2 2" xfId="8905"/>
    <cellStyle name="Comma 21 7 2 3" xfId="7589"/>
    <cellStyle name="Comma 21 8" xfId="1217"/>
    <cellStyle name="Comma 21 8 2" xfId="4611"/>
    <cellStyle name="Comma 21 8 2 2" xfId="6303"/>
    <cellStyle name="Comma 21 8 2 2 2" xfId="8906"/>
    <cellStyle name="Comma 21 8 2 3" xfId="7590"/>
    <cellStyle name="Comma 21 9" xfId="1218"/>
    <cellStyle name="Comma 21 9 2" xfId="4612"/>
    <cellStyle name="Comma 21 9 2 2" xfId="6304"/>
    <cellStyle name="Comma 21 9 2 2 2" xfId="8907"/>
    <cellStyle name="Comma 21 9 2 3" xfId="7591"/>
    <cellStyle name="Comma 21_Adjust_TAX_Q151" xfId="1219"/>
    <cellStyle name="Comma 22" xfId="1220"/>
    <cellStyle name="Comma 22 2" xfId="1221"/>
    <cellStyle name="Comma 22 2 2" xfId="4613"/>
    <cellStyle name="Comma 22 2 2 2" xfId="6306"/>
    <cellStyle name="Comma 22 2 2 2 2" xfId="8909"/>
    <cellStyle name="Comma 22 2 2 3" xfId="7593"/>
    <cellStyle name="Comma 22 2 3" xfId="6305"/>
    <cellStyle name="Comma 22 2 3 2" xfId="8908"/>
    <cellStyle name="Comma 22 2 4" xfId="7592"/>
    <cellStyle name="Comma 22 3" xfId="1222"/>
    <cellStyle name="Comma 22 4" xfId="4614"/>
    <cellStyle name="Comma 22 4 2" xfId="6307"/>
    <cellStyle name="Comma 22 4 2 2" xfId="8910"/>
    <cellStyle name="Comma 22 4 3" xfId="7594"/>
    <cellStyle name="Comma 22 5" xfId="4615"/>
    <cellStyle name="Comma 22 5 2" xfId="6308"/>
    <cellStyle name="Comma 22 5 2 2" xfId="8911"/>
    <cellStyle name="Comma 22 5 3" xfId="7595"/>
    <cellStyle name="Comma 22 6" xfId="5840"/>
    <cellStyle name="Comma 22 6 2" xfId="8457"/>
    <cellStyle name="Comma 22 7" xfId="9667"/>
    <cellStyle name="Comma 23" xfId="1223"/>
    <cellStyle name="Comma 23 10" xfId="1224"/>
    <cellStyle name="Comma 23 10 2" xfId="4616"/>
    <cellStyle name="Comma 23 10 2 2" xfId="6309"/>
    <cellStyle name="Comma 23 10 2 2 2" xfId="8912"/>
    <cellStyle name="Comma 23 10 2 3" xfId="7596"/>
    <cellStyle name="Comma 23 11" xfId="1225"/>
    <cellStyle name="Comma 23 11 2" xfId="4617"/>
    <cellStyle name="Comma 23 11 2 2" xfId="6310"/>
    <cellStyle name="Comma 23 11 2 2 2" xfId="8913"/>
    <cellStyle name="Comma 23 11 2 3" xfId="7597"/>
    <cellStyle name="Comma 23 12" xfId="1226"/>
    <cellStyle name="Comma 23 12 2" xfId="4618"/>
    <cellStyle name="Comma 23 12 2 2" xfId="6311"/>
    <cellStyle name="Comma 23 12 2 2 2" xfId="8914"/>
    <cellStyle name="Comma 23 12 2 3" xfId="7598"/>
    <cellStyle name="Comma 23 13" xfId="1227"/>
    <cellStyle name="Comma 23 13 2" xfId="4619"/>
    <cellStyle name="Comma 23 13 2 2" xfId="6312"/>
    <cellStyle name="Comma 23 13 2 2 2" xfId="8915"/>
    <cellStyle name="Comma 23 13 2 3" xfId="7599"/>
    <cellStyle name="Comma 23 14" xfId="1228"/>
    <cellStyle name="Comma 23 14 2" xfId="4620"/>
    <cellStyle name="Comma 23 14 2 2" xfId="6313"/>
    <cellStyle name="Comma 23 14 2 2 2" xfId="8916"/>
    <cellStyle name="Comma 23 14 2 3" xfId="7600"/>
    <cellStyle name="Comma 23 15" xfId="1229"/>
    <cellStyle name="Comma 23 15 2" xfId="4621"/>
    <cellStyle name="Comma 23 15 2 2" xfId="6314"/>
    <cellStyle name="Comma 23 15 2 2 2" xfId="8917"/>
    <cellStyle name="Comma 23 15 2 3" xfId="7601"/>
    <cellStyle name="Comma 23 16" xfId="1230"/>
    <cellStyle name="Comma 23 16 2" xfId="4622"/>
    <cellStyle name="Comma 23 16 2 2" xfId="6315"/>
    <cellStyle name="Comma 23 16 2 2 2" xfId="8918"/>
    <cellStyle name="Comma 23 16 2 3" xfId="7602"/>
    <cellStyle name="Comma 23 17" xfId="1231"/>
    <cellStyle name="Comma 23 17 2" xfId="4623"/>
    <cellStyle name="Comma 23 17 2 2" xfId="6316"/>
    <cellStyle name="Comma 23 17 2 2 2" xfId="8919"/>
    <cellStyle name="Comma 23 17 2 3" xfId="7603"/>
    <cellStyle name="Comma 23 18" xfId="1232"/>
    <cellStyle name="Comma 23 18 2" xfId="4624"/>
    <cellStyle name="Comma 23 18 2 2" xfId="6317"/>
    <cellStyle name="Comma 23 18 2 2 2" xfId="8920"/>
    <cellStyle name="Comma 23 18 2 3" xfId="7604"/>
    <cellStyle name="Comma 23 19" xfId="1233"/>
    <cellStyle name="Comma 23 19 2" xfId="4625"/>
    <cellStyle name="Comma 23 19 2 2" xfId="6318"/>
    <cellStyle name="Comma 23 19 2 2 2" xfId="8921"/>
    <cellStyle name="Comma 23 19 2 3" xfId="7605"/>
    <cellStyle name="Comma 23 2" xfId="1234"/>
    <cellStyle name="Comma 23 2 2" xfId="4626"/>
    <cellStyle name="Comma 23 2 2 2" xfId="6319"/>
    <cellStyle name="Comma 23 2 2 2 2" xfId="8922"/>
    <cellStyle name="Comma 23 2 2 3" xfId="7606"/>
    <cellStyle name="Comma 23 2 3" xfId="4627"/>
    <cellStyle name="Comma 23 2 3 2" xfId="6320"/>
    <cellStyle name="Comma 23 2 3 2 2" xfId="8923"/>
    <cellStyle name="Comma 23 2 3 3" xfId="7607"/>
    <cellStyle name="Comma 23 2 4" xfId="5842"/>
    <cellStyle name="Comma 23 2 4 2" xfId="8459"/>
    <cellStyle name="Comma 23 2 5" xfId="7160"/>
    <cellStyle name="Comma 23 2 6" xfId="9669"/>
    <cellStyle name="Comma 23 20" xfId="1235"/>
    <cellStyle name="Comma 23 20 2" xfId="4628"/>
    <cellStyle name="Comma 23 20 2 2" xfId="6321"/>
    <cellStyle name="Comma 23 20 2 2 2" xfId="8924"/>
    <cellStyle name="Comma 23 20 2 3" xfId="7608"/>
    <cellStyle name="Comma 23 21" xfId="1236"/>
    <cellStyle name="Comma 23 21 2" xfId="6322"/>
    <cellStyle name="Comma 23 21 2 2" xfId="8925"/>
    <cellStyle name="Comma 23 21 3" xfId="7609"/>
    <cellStyle name="Comma 23 21 4" xfId="4629"/>
    <cellStyle name="Comma 23 22" xfId="1237"/>
    <cellStyle name="Comma 23 22 2" xfId="6323"/>
    <cellStyle name="Comma 23 22 2 2" xfId="8926"/>
    <cellStyle name="Comma 23 22 3" xfId="7610"/>
    <cellStyle name="Comma 23 22 4" xfId="4630"/>
    <cellStyle name="Comma 23 23" xfId="1238"/>
    <cellStyle name="Comma 23 23 2" xfId="8458"/>
    <cellStyle name="Comma 23 23 3" xfId="5841"/>
    <cellStyle name="Comma 23 24" xfId="7087"/>
    <cellStyle name="Comma 23 25" xfId="9668"/>
    <cellStyle name="Comma 23 3" xfId="1239"/>
    <cellStyle name="Comma 23 3 2" xfId="1240"/>
    <cellStyle name="Comma 23 3 2 2" xfId="6324"/>
    <cellStyle name="Comma 23 3 2 2 2" xfId="8927"/>
    <cellStyle name="Comma 23 3 2 3" xfId="7611"/>
    <cellStyle name="Comma 23 3 2 4" xfId="4631"/>
    <cellStyle name="Comma 23 4" xfId="1241"/>
    <cellStyle name="Comma 23 4 2" xfId="4632"/>
    <cellStyle name="Comma 23 4 2 2" xfId="6325"/>
    <cellStyle name="Comma 23 4 2 2 2" xfId="8928"/>
    <cellStyle name="Comma 23 4 2 3" xfId="7612"/>
    <cellStyle name="Comma 23 5" xfId="1242"/>
    <cellStyle name="Comma 23 5 2" xfId="4633"/>
    <cellStyle name="Comma 23 5 2 2" xfId="6326"/>
    <cellStyle name="Comma 23 5 2 2 2" xfId="8929"/>
    <cellStyle name="Comma 23 5 2 3" xfId="7613"/>
    <cellStyle name="Comma 23 6" xfId="1243"/>
    <cellStyle name="Comma 23 6 2" xfId="4634"/>
    <cellStyle name="Comma 23 6 2 2" xfId="6327"/>
    <cellStyle name="Comma 23 6 2 2 2" xfId="8930"/>
    <cellStyle name="Comma 23 6 2 3" xfId="7614"/>
    <cellStyle name="Comma 23 7" xfId="1244"/>
    <cellStyle name="Comma 23 7 2" xfId="4635"/>
    <cellStyle name="Comma 23 7 2 2" xfId="6328"/>
    <cellStyle name="Comma 23 7 2 2 2" xfId="8931"/>
    <cellStyle name="Comma 23 7 2 3" xfId="7615"/>
    <cellStyle name="Comma 23 8" xfId="1245"/>
    <cellStyle name="Comma 23 8 2" xfId="4636"/>
    <cellStyle name="Comma 23 8 2 2" xfId="6329"/>
    <cellStyle name="Comma 23 8 2 2 2" xfId="8932"/>
    <cellStyle name="Comma 23 8 2 3" xfId="7616"/>
    <cellStyle name="Comma 23 9" xfId="1246"/>
    <cellStyle name="Comma 23 9 2" xfId="4637"/>
    <cellStyle name="Comma 23 9 2 2" xfId="6330"/>
    <cellStyle name="Comma 23 9 2 2 2" xfId="8933"/>
    <cellStyle name="Comma 23 9 2 3" xfId="7617"/>
    <cellStyle name="Comma 23_Adjust_TAX_Q151" xfId="1247"/>
    <cellStyle name="Comma 24" xfId="1248"/>
    <cellStyle name="Comma 24 10" xfId="1249"/>
    <cellStyle name="Comma 24 10 2" xfId="4638"/>
    <cellStyle name="Comma 24 10 2 2" xfId="6331"/>
    <cellStyle name="Comma 24 10 2 2 2" xfId="8934"/>
    <cellStyle name="Comma 24 10 2 3" xfId="7618"/>
    <cellStyle name="Comma 24 11" xfId="1250"/>
    <cellStyle name="Comma 24 11 2" xfId="4639"/>
    <cellStyle name="Comma 24 11 2 2" xfId="6332"/>
    <cellStyle name="Comma 24 11 2 2 2" xfId="8935"/>
    <cellStyle name="Comma 24 11 2 3" xfId="7619"/>
    <cellStyle name="Comma 24 12" xfId="1251"/>
    <cellStyle name="Comma 24 12 2" xfId="4640"/>
    <cellStyle name="Comma 24 12 2 2" xfId="6333"/>
    <cellStyle name="Comma 24 12 2 2 2" xfId="8936"/>
    <cellStyle name="Comma 24 12 2 3" xfId="7620"/>
    <cellStyle name="Comma 24 13" xfId="1252"/>
    <cellStyle name="Comma 24 13 2" xfId="4641"/>
    <cellStyle name="Comma 24 13 2 2" xfId="6334"/>
    <cellStyle name="Comma 24 13 2 2 2" xfId="8937"/>
    <cellStyle name="Comma 24 13 2 3" xfId="7621"/>
    <cellStyle name="Comma 24 14" xfId="1253"/>
    <cellStyle name="Comma 24 14 2" xfId="4642"/>
    <cellStyle name="Comma 24 14 2 2" xfId="6335"/>
    <cellStyle name="Comma 24 14 2 2 2" xfId="8938"/>
    <cellStyle name="Comma 24 14 2 3" xfId="7622"/>
    <cellStyle name="Comma 24 15" xfId="1254"/>
    <cellStyle name="Comma 24 15 2" xfId="4643"/>
    <cellStyle name="Comma 24 15 2 2" xfId="6336"/>
    <cellStyle name="Comma 24 15 2 2 2" xfId="8939"/>
    <cellStyle name="Comma 24 15 2 3" xfId="7623"/>
    <cellStyle name="Comma 24 16" xfId="1255"/>
    <cellStyle name="Comma 24 16 2" xfId="4644"/>
    <cellStyle name="Comma 24 16 2 2" xfId="6337"/>
    <cellStyle name="Comma 24 16 2 2 2" xfId="8940"/>
    <cellStyle name="Comma 24 16 2 3" xfId="7624"/>
    <cellStyle name="Comma 24 17" xfId="1256"/>
    <cellStyle name="Comma 24 17 2" xfId="4645"/>
    <cellStyle name="Comma 24 17 2 2" xfId="6338"/>
    <cellStyle name="Comma 24 17 2 2 2" xfId="8941"/>
    <cellStyle name="Comma 24 17 2 3" xfId="7625"/>
    <cellStyle name="Comma 24 18" xfId="1257"/>
    <cellStyle name="Comma 24 18 2" xfId="4646"/>
    <cellStyle name="Comma 24 18 2 2" xfId="6339"/>
    <cellStyle name="Comma 24 18 2 2 2" xfId="8942"/>
    <cellStyle name="Comma 24 18 2 3" xfId="7626"/>
    <cellStyle name="Comma 24 19" xfId="1258"/>
    <cellStyle name="Comma 24 19 2" xfId="4647"/>
    <cellStyle name="Comma 24 19 2 2" xfId="6340"/>
    <cellStyle name="Comma 24 19 2 2 2" xfId="8943"/>
    <cellStyle name="Comma 24 19 2 3" xfId="7627"/>
    <cellStyle name="Comma 24 2" xfId="1259"/>
    <cellStyle name="Comma 24 2 2" xfId="4648"/>
    <cellStyle name="Comma 24 2 2 2" xfId="6341"/>
    <cellStyle name="Comma 24 2 2 2 2" xfId="8944"/>
    <cellStyle name="Comma 24 2 2 3" xfId="7628"/>
    <cellStyle name="Comma 24 2 3" xfId="4649"/>
    <cellStyle name="Comma 24 2 3 2" xfId="6342"/>
    <cellStyle name="Comma 24 2 3 2 2" xfId="8945"/>
    <cellStyle name="Comma 24 2 3 3" xfId="7629"/>
    <cellStyle name="Comma 24 2 4" xfId="5844"/>
    <cellStyle name="Comma 24 2 4 2" xfId="8461"/>
    <cellStyle name="Comma 24 2 5" xfId="7161"/>
    <cellStyle name="Comma 24 2 6" xfId="9671"/>
    <cellStyle name="Comma 24 20" xfId="1260"/>
    <cellStyle name="Comma 24 20 2" xfId="4650"/>
    <cellStyle name="Comma 24 20 2 2" xfId="6343"/>
    <cellStyle name="Comma 24 20 2 2 2" xfId="8946"/>
    <cellStyle name="Comma 24 20 2 3" xfId="7630"/>
    <cellStyle name="Comma 24 21" xfId="1261"/>
    <cellStyle name="Comma 24 21 2" xfId="6344"/>
    <cellStyle name="Comma 24 21 2 2" xfId="8947"/>
    <cellStyle name="Comma 24 21 3" xfId="7631"/>
    <cellStyle name="Comma 24 21 4" xfId="4651"/>
    <cellStyle name="Comma 24 22" xfId="1262"/>
    <cellStyle name="Comma 24 22 2" xfId="6345"/>
    <cellStyle name="Comma 24 22 2 2" xfId="8948"/>
    <cellStyle name="Comma 24 22 3" xfId="7632"/>
    <cellStyle name="Comma 24 22 4" xfId="4652"/>
    <cellStyle name="Comma 24 23" xfId="1263"/>
    <cellStyle name="Comma 24 23 2" xfId="8460"/>
    <cellStyle name="Comma 24 23 3" xfId="5843"/>
    <cellStyle name="Comma 24 24" xfId="7088"/>
    <cellStyle name="Comma 24 25" xfId="9670"/>
    <cellStyle name="Comma 24 3" xfId="1264"/>
    <cellStyle name="Comma 24 3 2" xfId="4653"/>
    <cellStyle name="Comma 24 3 2 2" xfId="6346"/>
    <cellStyle name="Comma 24 3 2 2 2" xfId="8949"/>
    <cellStyle name="Comma 24 3 2 3" xfId="7633"/>
    <cellStyle name="Comma 24 4" xfId="1265"/>
    <cellStyle name="Comma 24 4 2" xfId="1266"/>
    <cellStyle name="Comma 24 4 2 2" xfId="6347"/>
    <cellStyle name="Comma 24 4 2 2 2" xfId="8950"/>
    <cellStyle name="Comma 24 4 2 3" xfId="7634"/>
    <cellStyle name="Comma 24 4 2 4" xfId="4654"/>
    <cellStyle name="Comma 24 5" xfId="1267"/>
    <cellStyle name="Comma 24 5 2" xfId="4655"/>
    <cellStyle name="Comma 24 5 2 2" xfId="6348"/>
    <cellStyle name="Comma 24 5 2 2 2" xfId="8951"/>
    <cellStyle name="Comma 24 5 2 3" xfId="7635"/>
    <cellStyle name="Comma 24 6" xfId="1268"/>
    <cellStyle name="Comma 24 6 2" xfId="4656"/>
    <cellStyle name="Comma 24 6 2 2" xfId="6349"/>
    <cellStyle name="Comma 24 6 2 2 2" xfId="8952"/>
    <cellStyle name="Comma 24 6 2 3" xfId="7636"/>
    <cellStyle name="Comma 24 7" xfId="1269"/>
    <cellStyle name="Comma 24 7 2" xfId="4657"/>
    <cellStyle name="Comma 24 7 2 2" xfId="6350"/>
    <cellStyle name="Comma 24 7 2 2 2" xfId="8953"/>
    <cellStyle name="Comma 24 7 2 3" xfId="7637"/>
    <cellStyle name="Comma 24 8" xfId="1270"/>
    <cellStyle name="Comma 24 8 2" xfId="4658"/>
    <cellStyle name="Comma 24 8 2 2" xfId="6351"/>
    <cellStyle name="Comma 24 8 2 2 2" xfId="8954"/>
    <cellStyle name="Comma 24 8 2 3" xfId="7638"/>
    <cellStyle name="Comma 24 9" xfId="1271"/>
    <cellStyle name="Comma 24 9 2" xfId="4659"/>
    <cellStyle name="Comma 24 9 2 2" xfId="6352"/>
    <cellStyle name="Comma 24 9 2 2 2" xfId="8955"/>
    <cellStyle name="Comma 24 9 2 3" xfId="7639"/>
    <cellStyle name="Comma 24_Adjust_TAX_Q151" xfId="1272"/>
    <cellStyle name="Comma 25" xfId="1273"/>
    <cellStyle name="Comma 25 10" xfId="1274"/>
    <cellStyle name="Comma 25 10 2" xfId="4660"/>
    <cellStyle name="Comma 25 10 2 2" xfId="6353"/>
    <cellStyle name="Comma 25 10 2 2 2" xfId="8956"/>
    <cellStyle name="Comma 25 10 2 3" xfId="7640"/>
    <cellStyle name="Comma 25 11" xfId="1275"/>
    <cellStyle name="Comma 25 11 2" xfId="4661"/>
    <cellStyle name="Comma 25 11 2 2" xfId="6354"/>
    <cellStyle name="Comma 25 11 2 2 2" xfId="8957"/>
    <cellStyle name="Comma 25 11 2 3" xfId="7641"/>
    <cellStyle name="Comma 25 12" xfId="1276"/>
    <cellStyle name="Comma 25 12 2" xfId="4662"/>
    <cellStyle name="Comma 25 12 2 2" xfId="6355"/>
    <cellStyle name="Comma 25 12 2 2 2" xfId="8958"/>
    <cellStyle name="Comma 25 12 2 3" xfId="7642"/>
    <cellStyle name="Comma 25 13" xfId="1277"/>
    <cellStyle name="Comma 25 13 2" xfId="4663"/>
    <cellStyle name="Comma 25 13 2 2" xfId="6356"/>
    <cellStyle name="Comma 25 13 2 2 2" xfId="8959"/>
    <cellStyle name="Comma 25 13 2 3" xfId="7643"/>
    <cellStyle name="Comma 25 14" xfId="1278"/>
    <cellStyle name="Comma 25 14 2" xfId="4664"/>
    <cellStyle name="Comma 25 14 2 2" xfId="6357"/>
    <cellStyle name="Comma 25 14 2 2 2" xfId="8960"/>
    <cellStyle name="Comma 25 14 2 3" xfId="7644"/>
    <cellStyle name="Comma 25 15" xfId="1279"/>
    <cellStyle name="Comma 25 15 2" xfId="4665"/>
    <cellStyle name="Comma 25 15 2 2" xfId="6358"/>
    <cellStyle name="Comma 25 15 2 2 2" xfId="8961"/>
    <cellStyle name="Comma 25 15 2 3" xfId="7645"/>
    <cellStyle name="Comma 25 16" xfId="1280"/>
    <cellStyle name="Comma 25 16 2" xfId="4666"/>
    <cellStyle name="Comma 25 16 2 2" xfId="6359"/>
    <cellStyle name="Comma 25 16 2 2 2" xfId="8962"/>
    <cellStyle name="Comma 25 16 2 3" xfId="7646"/>
    <cellStyle name="Comma 25 17" xfId="1281"/>
    <cellStyle name="Comma 25 17 2" xfId="4667"/>
    <cellStyle name="Comma 25 17 2 2" xfId="6360"/>
    <cellStyle name="Comma 25 17 2 2 2" xfId="8963"/>
    <cellStyle name="Comma 25 17 2 3" xfId="7647"/>
    <cellStyle name="Comma 25 18" xfId="1282"/>
    <cellStyle name="Comma 25 18 2" xfId="4668"/>
    <cellStyle name="Comma 25 18 2 2" xfId="6361"/>
    <cellStyle name="Comma 25 18 2 2 2" xfId="8964"/>
    <cellStyle name="Comma 25 18 2 3" xfId="7648"/>
    <cellStyle name="Comma 25 19" xfId="1283"/>
    <cellStyle name="Comma 25 19 2" xfId="4669"/>
    <cellStyle name="Comma 25 19 2 2" xfId="6362"/>
    <cellStyle name="Comma 25 19 2 2 2" xfId="8965"/>
    <cellStyle name="Comma 25 19 2 3" xfId="7649"/>
    <cellStyle name="Comma 25 2" xfId="1284"/>
    <cellStyle name="Comma 25 2 2" xfId="4670"/>
    <cellStyle name="Comma 25 2 2 2" xfId="6363"/>
    <cellStyle name="Comma 25 2 2 2 2" xfId="8966"/>
    <cellStyle name="Comma 25 2 2 3" xfId="7650"/>
    <cellStyle name="Comma 25 20" xfId="1285"/>
    <cellStyle name="Comma 25 20 2" xfId="4671"/>
    <cellStyle name="Comma 25 20 2 2" xfId="6364"/>
    <cellStyle name="Comma 25 20 2 2 2" xfId="8967"/>
    <cellStyle name="Comma 25 20 2 3" xfId="7651"/>
    <cellStyle name="Comma 25 21" xfId="1286"/>
    <cellStyle name="Comma 25 21 2" xfId="6365"/>
    <cellStyle name="Comma 25 21 2 2" xfId="8968"/>
    <cellStyle name="Comma 25 21 3" xfId="7652"/>
    <cellStyle name="Comma 25 21 4" xfId="4672"/>
    <cellStyle name="Comma 25 22" xfId="1287"/>
    <cellStyle name="Comma 25 22 2" xfId="6366"/>
    <cellStyle name="Comma 25 22 2 2" xfId="8969"/>
    <cellStyle name="Comma 25 22 3" xfId="7653"/>
    <cellStyle name="Comma 25 22 4" xfId="4673"/>
    <cellStyle name="Comma 25 23" xfId="1288"/>
    <cellStyle name="Comma 25 23 2" xfId="8462"/>
    <cellStyle name="Comma 25 23 3" xfId="5845"/>
    <cellStyle name="Comma 25 24" xfId="1289"/>
    <cellStyle name="Comma 25 24 2" xfId="7109"/>
    <cellStyle name="Comma 25 25" xfId="9672"/>
    <cellStyle name="Comma 25 3" xfId="1290"/>
    <cellStyle name="Comma 25 3 2" xfId="1291"/>
    <cellStyle name="Comma 25 3 2 2" xfId="6367"/>
    <cellStyle name="Comma 25 3 2 2 2" xfId="8970"/>
    <cellStyle name="Comma 25 3 2 3" xfId="7654"/>
    <cellStyle name="Comma 25 3 2 4" xfId="4674"/>
    <cellStyle name="Comma 25 4" xfId="1292"/>
    <cellStyle name="Comma 25 4 2" xfId="4675"/>
    <cellStyle name="Comma 25 4 2 2" xfId="6368"/>
    <cellStyle name="Comma 25 4 2 2 2" xfId="8971"/>
    <cellStyle name="Comma 25 4 2 3" xfId="7655"/>
    <cellStyle name="Comma 25 5" xfId="1293"/>
    <cellStyle name="Comma 25 5 2" xfId="4676"/>
    <cellStyle name="Comma 25 5 2 2" xfId="6369"/>
    <cellStyle name="Comma 25 5 2 2 2" xfId="8972"/>
    <cellStyle name="Comma 25 5 2 3" xfId="7656"/>
    <cellStyle name="Comma 25 6" xfId="1294"/>
    <cellStyle name="Comma 25 6 2" xfId="4677"/>
    <cellStyle name="Comma 25 6 2 2" xfId="6370"/>
    <cellStyle name="Comma 25 6 2 2 2" xfId="8973"/>
    <cellStyle name="Comma 25 6 2 3" xfId="7657"/>
    <cellStyle name="Comma 25 7" xfId="1295"/>
    <cellStyle name="Comma 25 7 2" xfId="4678"/>
    <cellStyle name="Comma 25 7 2 2" xfId="6371"/>
    <cellStyle name="Comma 25 7 2 2 2" xfId="8974"/>
    <cellStyle name="Comma 25 7 2 3" xfId="7658"/>
    <cellStyle name="Comma 25 8" xfId="1296"/>
    <cellStyle name="Comma 25 8 2" xfId="4679"/>
    <cellStyle name="Comma 25 8 2 2" xfId="6372"/>
    <cellStyle name="Comma 25 8 2 2 2" xfId="8975"/>
    <cellStyle name="Comma 25 8 2 3" xfId="7659"/>
    <cellStyle name="Comma 25 9" xfId="1297"/>
    <cellStyle name="Comma 25 9 2" xfId="4680"/>
    <cellStyle name="Comma 25 9 2 2" xfId="6373"/>
    <cellStyle name="Comma 25 9 2 2 2" xfId="8976"/>
    <cellStyle name="Comma 25 9 2 3" xfId="7660"/>
    <cellStyle name="Comma 25_Adjust_TAX_Q151" xfId="1298"/>
    <cellStyle name="Comma 26" xfId="1299"/>
    <cellStyle name="Comma 26 10" xfId="1300"/>
    <cellStyle name="Comma 26 10 2" xfId="4681"/>
    <cellStyle name="Comma 26 10 2 2" xfId="6374"/>
    <cellStyle name="Comma 26 10 2 2 2" xfId="8977"/>
    <cellStyle name="Comma 26 10 2 3" xfId="7661"/>
    <cellStyle name="Comma 26 11" xfId="1301"/>
    <cellStyle name="Comma 26 11 2" xfId="4682"/>
    <cellStyle name="Comma 26 11 2 2" xfId="6375"/>
    <cellStyle name="Comma 26 11 2 2 2" xfId="8978"/>
    <cellStyle name="Comma 26 11 2 3" xfId="7662"/>
    <cellStyle name="Comma 26 12" xfId="1302"/>
    <cellStyle name="Comma 26 12 2" xfId="4683"/>
    <cellStyle name="Comma 26 12 2 2" xfId="6376"/>
    <cellStyle name="Comma 26 12 2 2 2" xfId="8979"/>
    <cellStyle name="Comma 26 12 2 3" xfId="7663"/>
    <cellStyle name="Comma 26 13" xfId="1303"/>
    <cellStyle name="Comma 26 13 2" xfId="4684"/>
    <cellStyle name="Comma 26 13 2 2" xfId="6377"/>
    <cellStyle name="Comma 26 13 2 2 2" xfId="8980"/>
    <cellStyle name="Comma 26 13 2 3" xfId="7664"/>
    <cellStyle name="Comma 26 14" xfId="1304"/>
    <cellStyle name="Comma 26 14 2" xfId="4685"/>
    <cellStyle name="Comma 26 14 2 2" xfId="6378"/>
    <cellStyle name="Comma 26 14 2 2 2" xfId="8981"/>
    <cellStyle name="Comma 26 14 2 3" xfId="7665"/>
    <cellStyle name="Comma 26 15" xfId="1305"/>
    <cellStyle name="Comma 26 15 2" xfId="4686"/>
    <cellStyle name="Comma 26 15 2 2" xfId="6379"/>
    <cellStyle name="Comma 26 15 2 2 2" xfId="8982"/>
    <cellStyle name="Comma 26 15 2 3" xfId="7666"/>
    <cellStyle name="Comma 26 16" xfId="1306"/>
    <cellStyle name="Comma 26 16 2" xfId="4687"/>
    <cellStyle name="Comma 26 16 2 2" xfId="6380"/>
    <cellStyle name="Comma 26 16 2 2 2" xfId="8983"/>
    <cellStyle name="Comma 26 16 2 3" xfId="7667"/>
    <cellStyle name="Comma 26 17" xfId="1307"/>
    <cellStyle name="Comma 26 17 2" xfId="4688"/>
    <cellStyle name="Comma 26 17 2 2" xfId="6381"/>
    <cellStyle name="Comma 26 17 2 2 2" xfId="8984"/>
    <cellStyle name="Comma 26 17 2 3" xfId="7668"/>
    <cellStyle name="Comma 26 18" xfId="1308"/>
    <cellStyle name="Comma 26 18 2" xfId="4689"/>
    <cellStyle name="Comma 26 18 2 2" xfId="6382"/>
    <cellStyle name="Comma 26 18 2 2 2" xfId="8985"/>
    <cellStyle name="Comma 26 18 2 3" xfId="7669"/>
    <cellStyle name="Comma 26 19" xfId="1309"/>
    <cellStyle name="Comma 26 19 2" xfId="4690"/>
    <cellStyle name="Comma 26 19 2 2" xfId="6383"/>
    <cellStyle name="Comma 26 19 2 2 2" xfId="8986"/>
    <cellStyle name="Comma 26 19 2 3" xfId="7670"/>
    <cellStyle name="Comma 26 2" xfId="1310"/>
    <cellStyle name="Comma 26 2 2" xfId="4691"/>
    <cellStyle name="Comma 26 2 2 2" xfId="6384"/>
    <cellStyle name="Comma 26 2 2 2 2" xfId="8987"/>
    <cellStyle name="Comma 26 2 2 3" xfId="7671"/>
    <cellStyle name="Comma 26 20" xfId="1311"/>
    <cellStyle name="Comma 26 20 2" xfId="4692"/>
    <cellStyle name="Comma 26 20 2 2" xfId="6385"/>
    <cellStyle name="Comma 26 20 2 2 2" xfId="8988"/>
    <cellStyle name="Comma 26 20 2 3" xfId="7672"/>
    <cellStyle name="Comma 26 21" xfId="1312"/>
    <cellStyle name="Comma 26 21 2" xfId="6386"/>
    <cellStyle name="Comma 26 21 2 2" xfId="8989"/>
    <cellStyle name="Comma 26 21 3" xfId="7673"/>
    <cellStyle name="Comma 26 21 4" xfId="4693"/>
    <cellStyle name="Comma 26 22" xfId="1313"/>
    <cellStyle name="Comma 26 22 2" xfId="6387"/>
    <cellStyle name="Comma 26 22 2 2" xfId="8990"/>
    <cellStyle name="Comma 26 22 3" xfId="7674"/>
    <cellStyle name="Comma 26 22 4" xfId="4694"/>
    <cellStyle name="Comma 26 23" xfId="1314"/>
    <cellStyle name="Comma 26 23 2" xfId="8463"/>
    <cellStyle name="Comma 26 23 3" xfId="5846"/>
    <cellStyle name="Comma 26 24" xfId="7128"/>
    <cellStyle name="Comma 26 25" xfId="9673"/>
    <cellStyle name="Comma 26 3" xfId="1315"/>
    <cellStyle name="Comma 26 3 2" xfId="4695"/>
    <cellStyle name="Comma 26 3 2 2" xfId="6388"/>
    <cellStyle name="Comma 26 3 2 2 2" xfId="8991"/>
    <cellStyle name="Comma 26 3 2 3" xfId="7675"/>
    <cellStyle name="Comma 26 4" xfId="1316"/>
    <cellStyle name="Comma 26 4 2" xfId="4696"/>
    <cellStyle name="Comma 26 4 2 2" xfId="6389"/>
    <cellStyle name="Comma 26 4 2 2 2" xfId="8992"/>
    <cellStyle name="Comma 26 4 2 3" xfId="7676"/>
    <cellStyle name="Comma 26 5" xfId="1317"/>
    <cellStyle name="Comma 26 5 2" xfId="4697"/>
    <cellStyle name="Comma 26 5 2 2" xfId="6390"/>
    <cellStyle name="Comma 26 5 2 2 2" xfId="8993"/>
    <cellStyle name="Comma 26 5 2 3" xfId="7677"/>
    <cellStyle name="Comma 26 6" xfId="1318"/>
    <cellStyle name="Comma 26 6 2" xfId="4698"/>
    <cellStyle name="Comma 26 6 2 2" xfId="6391"/>
    <cellStyle name="Comma 26 6 2 2 2" xfId="8994"/>
    <cellStyle name="Comma 26 6 2 3" xfId="7678"/>
    <cellStyle name="Comma 26 7" xfId="1319"/>
    <cellStyle name="Comma 26 7 2" xfId="4699"/>
    <cellStyle name="Comma 26 7 2 2" xfId="6392"/>
    <cellStyle name="Comma 26 7 2 2 2" xfId="8995"/>
    <cellStyle name="Comma 26 7 2 3" xfId="7679"/>
    <cellStyle name="Comma 26 8" xfId="1320"/>
    <cellStyle name="Comma 26 8 2" xfId="4700"/>
    <cellStyle name="Comma 26 8 2 2" xfId="6393"/>
    <cellStyle name="Comma 26 8 2 2 2" xfId="8996"/>
    <cellStyle name="Comma 26 8 2 3" xfId="7680"/>
    <cellStyle name="Comma 26 9" xfId="1321"/>
    <cellStyle name="Comma 26 9 2" xfId="4701"/>
    <cellStyle name="Comma 26 9 2 2" xfId="6394"/>
    <cellStyle name="Comma 26 9 2 2 2" xfId="8997"/>
    <cellStyle name="Comma 26 9 2 3" xfId="7681"/>
    <cellStyle name="Comma 26_Adjust_TAX_Q151" xfId="1322"/>
    <cellStyle name="Comma 27" xfId="1323"/>
    <cellStyle name="Comma 27 10" xfId="1324"/>
    <cellStyle name="Comma 27 10 2" xfId="4702"/>
    <cellStyle name="Comma 27 10 2 2" xfId="6395"/>
    <cellStyle name="Comma 27 10 2 2 2" xfId="8998"/>
    <cellStyle name="Comma 27 10 2 3" xfId="7682"/>
    <cellStyle name="Comma 27 11" xfId="1325"/>
    <cellStyle name="Comma 27 11 2" xfId="4703"/>
    <cellStyle name="Comma 27 11 2 2" xfId="6396"/>
    <cellStyle name="Comma 27 11 2 2 2" xfId="8999"/>
    <cellStyle name="Comma 27 11 2 3" xfId="7683"/>
    <cellStyle name="Comma 27 12" xfId="1326"/>
    <cellStyle name="Comma 27 12 2" xfId="4704"/>
    <cellStyle name="Comma 27 12 2 2" xfId="6397"/>
    <cellStyle name="Comma 27 12 2 2 2" xfId="9000"/>
    <cellStyle name="Comma 27 12 2 3" xfId="7684"/>
    <cellStyle name="Comma 27 13" xfId="1327"/>
    <cellStyle name="Comma 27 13 2" xfId="4705"/>
    <cellStyle name="Comma 27 13 2 2" xfId="6398"/>
    <cellStyle name="Comma 27 13 2 2 2" xfId="9001"/>
    <cellStyle name="Comma 27 13 2 3" xfId="7685"/>
    <cellStyle name="Comma 27 14" xfId="1328"/>
    <cellStyle name="Comma 27 14 2" xfId="4706"/>
    <cellStyle name="Comma 27 14 2 2" xfId="6399"/>
    <cellStyle name="Comma 27 14 2 2 2" xfId="9002"/>
    <cellStyle name="Comma 27 14 2 3" xfId="7686"/>
    <cellStyle name="Comma 27 15" xfId="1329"/>
    <cellStyle name="Comma 27 15 2" xfId="4707"/>
    <cellStyle name="Comma 27 15 2 2" xfId="6400"/>
    <cellStyle name="Comma 27 15 2 2 2" xfId="9003"/>
    <cellStyle name="Comma 27 15 2 3" xfId="7687"/>
    <cellStyle name="Comma 27 16" xfId="1330"/>
    <cellStyle name="Comma 27 16 2" xfId="4708"/>
    <cellStyle name="Comma 27 16 2 2" xfId="6401"/>
    <cellStyle name="Comma 27 16 2 2 2" xfId="9004"/>
    <cellStyle name="Comma 27 16 2 3" xfId="7688"/>
    <cellStyle name="Comma 27 17" xfId="1331"/>
    <cellStyle name="Comma 27 17 2" xfId="4709"/>
    <cellStyle name="Comma 27 17 2 2" xfId="6402"/>
    <cellStyle name="Comma 27 17 2 2 2" xfId="9005"/>
    <cellStyle name="Comma 27 17 2 3" xfId="7689"/>
    <cellStyle name="Comma 27 18" xfId="1332"/>
    <cellStyle name="Comma 27 18 2" xfId="4710"/>
    <cellStyle name="Comma 27 18 2 2" xfId="6403"/>
    <cellStyle name="Comma 27 18 2 2 2" xfId="9006"/>
    <cellStyle name="Comma 27 18 2 3" xfId="7690"/>
    <cellStyle name="Comma 27 19" xfId="1333"/>
    <cellStyle name="Comma 27 19 2" xfId="4711"/>
    <cellStyle name="Comma 27 19 2 2" xfId="6404"/>
    <cellStyle name="Comma 27 19 2 2 2" xfId="9007"/>
    <cellStyle name="Comma 27 19 2 3" xfId="7691"/>
    <cellStyle name="Comma 27 2" xfId="1334"/>
    <cellStyle name="Comma 27 2 2" xfId="4712"/>
    <cellStyle name="Comma 27 2 2 2" xfId="6405"/>
    <cellStyle name="Comma 27 2 2 2 2" xfId="4713"/>
    <cellStyle name="Comma 27 2 2 2 2 2" xfId="5955"/>
    <cellStyle name="Comma 27 2 2 2 2 2 2" xfId="8562"/>
    <cellStyle name="Comma 27 2 2 2 2 3" xfId="6406"/>
    <cellStyle name="Comma 27 2 2 2 2 3 2" xfId="9009"/>
    <cellStyle name="Comma 27 2 2 2 2 4" xfId="7163"/>
    <cellStyle name="Comma 27 2 2 2 2 5" xfId="7693"/>
    <cellStyle name="Comma 27 2 2 2 2 6" xfId="9751"/>
    <cellStyle name="Comma 27 2 2 2 3" xfId="9008"/>
    <cellStyle name="Comma 27 2 2 3" xfId="7692"/>
    <cellStyle name="Comma 27 2 3" xfId="4714"/>
    <cellStyle name="Comma 27 2 3 2" xfId="6407"/>
    <cellStyle name="Comma 27 2 3 2 2" xfId="9010"/>
    <cellStyle name="Comma 27 2 3 3" xfId="7694"/>
    <cellStyle name="Comma 27 2 4" xfId="5847"/>
    <cellStyle name="Comma 27 2 4 2" xfId="8464"/>
    <cellStyle name="Comma 27 2 5" xfId="7162"/>
    <cellStyle name="Comma 27 2 6" xfId="9674"/>
    <cellStyle name="Comma 27 20" xfId="1335"/>
    <cellStyle name="Comma 27 20 2" xfId="4715"/>
    <cellStyle name="Comma 27 20 2 2" xfId="6408"/>
    <cellStyle name="Comma 27 20 2 2 2" xfId="9011"/>
    <cellStyle name="Comma 27 20 2 3" xfId="7695"/>
    <cellStyle name="Comma 27 21" xfId="1336"/>
    <cellStyle name="Comma 27 21 2" xfId="6409"/>
    <cellStyle name="Comma 27 21 2 2" xfId="9012"/>
    <cellStyle name="Comma 27 21 3" xfId="7696"/>
    <cellStyle name="Comma 27 21 4" xfId="4716"/>
    <cellStyle name="Comma 27 22" xfId="1337"/>
    <cellStyle name="Comma 27 23" xfId="1338"/>
    <cellStyle name="Comma 27 24" xfId="1339"/>
    <cellStyle name="Comma 27 3" xfId="1340"/>
    <cellStyle name="Comma 27 3 2" xfId="4717"/>
    <cellStyle name="Comma 27 3 2 2" xfId="6410"/>
    <cellStyle name="Comma 27 3 2 2 2" xfId="9013"/>
    <cellStyle name="Comma 27 3 2 3" xfId="7697"/>
    <cellStyle name="Comma 27 4" xfId="1341"/>
    <cellStyle name="Comma 27 4 2" xfId="4718"/>
    <cellStyle name="Comma 27 4 2 2" xfId="6411"/>
    <cellStyle name="Comma 27 4 2 2 2" xfId="9014"/>
    <cellStyle name="Comma 27 4 2 3" xfId="7698"/>
    <cellStyle name="Comma 27 5" xfId="1342"/>
    <cellStyle name="Comma 27 5 2" xfId="4719"/>
    <cellStyle name="Comma 27 5 2 2" xfId="6412"/>
    <cellStyle name="Comma 27 5 2 2 2" xfId="9015"/>
    <cellStyle name="Comma 27 5 2 3" xfId="7699"/>
    <cellStyle name="Comma 27 6" xfId="1343"/>
    <cellStyle name="Comma 27 6 2" xfId="4720"/>
    <cellStyle name="Comma 27 6 2 2" xfId="6413"/>
    <cellStyle name="Comma 27 6 2 2 2" xfId="9016"/>
    <cellStyle name="Comma 27 6 2 3" xfId="7700"/>
    <cellStyle name="Comma 27 7" xfId="1344"/>
    <cellStyle name="Comma 27 7 2" xfId="4721"/>
    <cellStyle name="Comma 27 7 2 2" xfId="6414"/>
    <cellStyle name="Comma 27 7 2 2 2" xfId="9017"/>
    <cellStyle name="Comma 27 7 2 3" xfId="7701"/>
    <cellStyle name="Comma 27 8" xfId="1345"/>
    <cellStyle name="Comma 27 8 2" xfId="4722"/>
    <cellStyle name="Comma 27 8 2 2" xfId="6415"/>
    <cellStyle name="Comma 27 8 2 2 2" xfId="9018"/>
    <cellStyle name="Comma 27 8 2 3" xfId="7702"/>
    <cellStyle name="Comma 27 9" xfId="1346"/>
    <cellStyle name="Comma 27 9 2" xfId="4723"/>
    <cellStyle name="Comma 27 9 2 2" xfId="6416"/>
    <cellStyle name="Comma 27 9 2 2 2" xfId="9019"/>
    <cellStyle name="Comma 27 9 2 3" xfId="7703"/>
    <cellStyle name="Comma 27_Adjust_TAX_Q151" xfId="1347"/>
    <cellStyle name="Comma 28" xfId="1348"/>
    <cellStyle name="Comma 28 2" xfId="1349"/>
    <cellStyle name="Comma 28 2 2" xfId="4724"/>
    <cellStyle name="Comma 28 2 2 2" xfId="6419"/>
    <cellStyle name="Comma 28 2 2 2 2" xfId="9022"/>
    <cellStyle name="Comma 28 2 2 3" xfId="7706"/>
    <cellStyle name="Comma 28 2 3" xfId="6418"/>
    <cellStyle name="Comma 28 2 3 2" xfId="9021"/>
    <cellStyle name="Comma 28 2 4" xfId="7705"/>
    <cellStyle name="Comma 28 3" xfId="1350"/>
    <cellStyle name="Comma 28 3 2" xfId="4725"/>
    <cellStyle name="Comma 28 3 2 2" xfId="6421"/>
    <cellStyle name="Comma 28 3 2 2 2" xfId="9024"/>
    <cellStyle name="Comma 28 3 2 3" xfId="7708"/>
    <cellStyle name="Comma 28 3 3" xfId="6420"/>
    <cellStyle name="Comma 28 3 3 2" xfId="9023"/>
    <cellStyle name="Comma 28 3 4" xfId="7707"/>
    <cellStyle name="Comma 28 4" xfId="1351"/>
    <cellStyle name="Comma 28 4 2" xfId="6422"/>
    <cellStyle name="Comma 28 4 2 2" xfId="9025"/>
    <cellStyle name="Comma 28 4 3" xfId="7709"/>
    <cellStyle name="Comma 28 4 4" xfId="4726"/>
    <cellStyle name="Comma 28 5" xfId="6417"/>
    <cellStyle name="Comma 28 5 2" xfId="9020"/>
    <cellStyle name="Comma 28 6" xfId="7704"/>
    <cellStyle name="Comma 29" xfId="1352"/>
    <cellStyle name="Comma 29 2" xfId="1353"/>
    <cellStyle name="Comma 29 2 2" xfId="6423"/>
    <cellStyle name="Comma 29 2 2 2" xfId="9026"/>
    <cellStyle name="Comma 29 2 3" xfId="7711"/>
    <cellStyle name="Comma 29 2 4" xfId="4727"/>
    <cellStyle name="Comma 29 3" xfId="4728"/>
    <cellStyle name="Comma 29 3 2" xfId="6424"/>
    <cellStyle name="Comma 29 3 2 2" xfId="9027"/>
    <cellStyle name="Comma 29 3 3" xfId="7712"/>
    <cellStyle name="Comma 29 4" xfId="5848"/>
    <cellStyle name="Comma 29 4 2" xfId="8465"/>
    <cellStyle name="Comma 29 5" xfId="7164"/>
    <cellStyle name="Comma 29 6" xfId="7710"/>
    <cellStyle name="Comma 29 7" xfId="9675"/>
    <cellStyle name="Comma 3" xfId="1354"/>
    <cellStyle name="Comma 3 10" xfId="1355"/>
    <cellStyle name="Comma 3 10 2" xfId="4729"/>
    <cellStyle name="Comma 3 10 2 2" xfId="6426"/>
    <cellStyle name="Comma 3 10 2 2 2" xfId="9029"/>
    <cellStyle name="Comma 3 10 2 3" xfId="7714"/>
    <cellStyle name="Comma 3 10 3" xfId="6425"/>
    <cellStyle name="Comma 3 10 3 2" xfId="9028"/>
    <cellStyle name="Comma 3 10 4" xfId="7713"/>
    <cellStyle name="Comma 3 11" xfId="1356"/>
    <cellStyle name="Comma 3 11 2" xfId="4730"/>
    <cellStyle name="Comma 3 11 2 2" xfId="6428"/>
    <cellStyle name="Comma 3 11 2 2 2" xfId="9031"/>
    <cellStyle name="Comma 3 11 2 3" xfId="7716"/>
    <cellStyle name="Comma 3 11 3" xfId="6427"/>
    <cellStyle name="Comma 3 11 3 2" xfId="9030"/>
    <cellStyle name="Comma 3 11 4" xfId="7715"/>
    <cellStyle name="Comma 3 12" xfId="1357"/>
    <cellStyle name="Comma 3 12 2" xfId="4731"/>
    <cellStyle name="Comma 3 12 2 2" xfId="6430"/>
    <cellStyle name="Comma 3 12 2 2 2" xfId="9033"/>
    <cellStyle name="Comma 3 12 2 3" xfId="7718"/>
    <cellStyle name="Comma 3 12 3" xfId="6429"/>
    <cellStyle name="Comma 3 12 3 2" xfId="9032"/>
    <cellStyle name="Comma 3 12 4" xfId="7717"/>
    <cellStyle name="Comma 3 13" xfId="1358"/>
    <cellStyle name="Comma 3 13 2" xfId="4732"/>
    <cellStyle name="Comma 3 13 2 2" xfId="6432"/>
    <cellStyle name="Comma 3 13 2 2 2" xfId="9035"/>
    <cellStyle name="Comma 3 13 2 3" xfId="7720"/>
    <cellStyle name="Comma 3 13 3" xfId="6431"/>
    <cellStyle name="Comma 3 13 3 2" xfId="9034"/>
    <cellStyle name="Comma 3 13 4" xfId="7719"/>
    <cellStyle name="Comma 3 14" xfId="1359"/>
    <cellStyle name="Comma 3 14 2" xfId="4733"/>
    <cellStyle name="Comma 3 14 2 2" xfId="6434"/>
    <cellStyle name="Comma 3 14 2 2 2" xfId="9037"/>
    <cellStyle name="Comma 3 14 2 3" xfId="7722"/>
    <cellStyle name="Comma 3 14 3" xfId="6433"/>
    <cellStyle name="Comma 3 14 3 2" xfId="9036"/>
    <cellStyle name="Comma 3 14 4" xfId="7721"/>
    <cellStyle name="Comma 3 15" xfId="1360"/>
    <cellStyle name="Comma 3 15 2" xfId="4734"/>
    <cellStyle name="Comma 3 15 2 2" xfId="6436"/>
    <cellStyle name="Comma 3 15 2 2 2" xfId="9039"/>
    <cellStyle name="Comma 3 15 2 3" xfId="7724"/>
    <cellStyle name="Comma 3 15 3" xfId="6435"/>
    <cellStyle name="Comma 3 15 3 2" xfId="9038"/>
    <cellStyle name="Comma 3 15 4" xfId="7723"/>
    <cellStyle name="Comma 3 16" xfId="1361"/>
    <cellStyle name="Comma 3 16 2" xfId="4735"/>
    <cellStyle name="Comma 3 16 2 2" xfId="6438"/>
    <cellStyle name="Comma 3 16 2 2 2" xfId="9041"/>
    <cellStyle name="Comma 3 16 2 3" xfId="7726"/>
    <cellStyle name="Comma 3 16 3" xfId="6437"/>
    <cellStyle name="Comma 3 16 3 2" xfId="9040"/>
    <cellStyle name="Comma 3 16 4" xfId="7725"/>
    <cellStyle name="Comma 3 17" xfId="1362"/>
    <cellStyle name="Comma 3 17 2" xfId="4736"/>
    <cellStyle name="Comma 3 17 2 2" xfId="6440"/>
    <cellStyle name="Comma 3 17 2 2 2" xfId="9043"/>
    <cellStyle name="Comma 3 17 2 3" xfId="7728"/>
    <cellStyle name="Comma 3 17 3" xfId="6439"/>
    <cellStyle name="Comma 3 17 3 2" xfId="9042"/>
    <cellStyle name="Comma 3 17 4" xfId="7727"/>
    <cellStyle name="Comma 3 18" xfId="1363"/>
    <cellStyle name="Comma 3 18 2" xfId="4737"/>
    <cellStyle name="Comma 3 18 2 2" xfId="6442"/>
    <cellStyle name="Comma 3 18 2 2 2" xfId="9045"/>
    <cellStyle name="Comma 3 18 2 3" xfId="7730"/>
    <cellStyle name="Comma 3 18 3" xfId="6441"/>
    <cellStyle name="Comma 3 18 3 2" xfId="9044"/>
    <cellStyle name="Comma 3 18 4" xfId="7729"/>
    <cellStyle name="Comma 3 19" xfId="1364"/>
    <cellStyle name="Comma 3 19 2" xfId="4738"/>
    <cellStyle name="Comma 3 19 2 2" xfId="6444"/>
    <cellStyle name="Comma 3 19 2 2 2" xfId="9047"/>
    <cellStyle name="Comma 3 19 2 3" xfId="7732"/>
    <cellStyle name="Comma 3 19 3" xfId="6443"/>
    <cellStyle name="Comma 3 19 3 2" xfId="9046"/>
    <cellStyle name="Comma 3 19 4" xfId="7731"/>
    <cellStyle name="Comma 3 2" xfId="10"/>
    <cellStyle name="Comma 3 2 2" xfId="1365"/>
    <cellStyle name="Comma 3 2 2 2" xfId="1366"/>
    <cellStyle name="Comma 3 2 2 2 2" xfId="1367"/>
    <cellStyle name="Comma 3 2 2 2 2 2" xfId="6447"/>
    <cellStyle name="Comma 3 2 2 2 2 2 2" xfId="9050"/>
    <cellStyle name="Comma 3 2 2 2 2 3" xfId="7736"/>
    <cellStyle name="Comma 3 2 2 2 2 4" xfId="4739"/>
    <cellStyle name="Comma 3 2 2 2 3" xfId="6446"/>
    <cellStyle name="Comma 3 2 2 2 3 2" xfId="9049"/>
    <cellStyle name="Comma 3 2 2 2 4" xfId="7735"/>
    <cellStyle name="Comma 3 2 2 3" xfId="1368"/>
    <cellStyle name="Comma 3 2 2 3 2" xfId="6448"/>
    <cellStyle name="Comma 3 2 2 3 2 2" xfId="9051"/>
    <cellStyle name="Comma 3 2 2 3 3" xfId="7737"/>
    <cellStyle name="Comma 3 2 2 4" xfId="4740"/>
    <cellStyle name="Comma 3 2 2 4 2" xfId="6449"/>
    <cellStyle name="Comma 3 2 2 4 2 2" xfId="9052"/>
    <cellStyle name="Comma 3 2 2 4 3" xfId="7738"/>
    <cellStyle name="Comma 3 2 2 5" xfId="5957"/>
    <cellStyle name="Comma 3 2 2 5 2" xfId="8564"/>
    <cellStyle name="Comma 3 2 2 6" xfId="6445"/>
    <cellStyle name="Comma 3 2 2 6 2" xfId="9048"/>
    <cellStyle name="Comma 3 2 2 7" xfId="7090"/>
    <cellStyle name="Comma 3 2 2 8" xfId="7734"/>
    <cellStyle name="Comma 3 2 2 9" xfId="9753"/>
    <cellStyle name="Comma 3 2 3" xfId="1369"/>
    <cellStyle name="Comma 3 2 3 2" xfId="6450"/>
    <cellStyle name="Comma 3 2 3 2 2" xfId="9053"/>
    <cellStyle name="Comma 3 2 3 3" xfId="7739"/>
    <cellStyle name="Comma 3 2 3 4" xfId="4741"/>
    <cellStyle name="Comma 3 2 4" xfId="4742"/>
    <cellStyle name="Comma 3 2 4 2" xfId="6451"/>
    <cellStyle name="Comma 3 2 4 2 2" xfId="9054"/>
    <cellStyle name="Comma 3 2 4 3" xfId="7740"/>
    <cellStyle name="Comma 3 2 5" xfId="5850"/>
    <cellStyle name="Comma 3 2 5 2" xfId="8467"/>
    <cellStyle name="Comma 3 2 6" xfId="7089"/>
    <cellStyle name="Comma 3 2 7" xfId="7733"/>
    <cellStyle name="Comma 3 2 8" xfId="9677"/>
    <cellStyle name="Comma 3 20" xfId="1370"/>
    <cellStyle name="Comma 3 20 2" xfId="4743"/>
    <cellStyle name="Comma 3 20 2 2" xfId="6453"/>
    <cellStyle name="Comma 3 20 2 2 2" xfId="9056"/>
    <cellStyle name="Comma 3 20 2 3" xfId="7742"/>
    <cellStyle name="Comma 3 20 3" xfId="6452"/>
    <cellStyle name="Comma 3 20 3 2" xfId="9055"/>
    <cellStyle name="Comma 3 20 4" xfId="7741"/>
    <cellStyle name="Comma 3 21" xfId="1371"/>
    <cellStyle name="Comma 3 22" xfId="1372"/>
    <cellStyle name="Comma 3 23" xfId="1373"/>
    <cellStyle name="Comma 3 24" xfId="1374"/>
    <cellStyle name="Comma 3 24 2" xfId="1375"/>
    <cellStyle name="Comma 3 24 2 2" xfId="6455"/>
    <cellStyle name="Comma 3 24 2 2 2" xfId="9058"/>
    <cellStyle name="Comma 3 24 2 3" xfId="7744"/>
    <cellStyle name="Comma 3 24 3" xfId="6454"/>
    <cellStyle name="Comma 3 24 3 2" xfId="9057"/>
    <cellStyle name="Comma 3 24 4" xfId="7743"/>
    <cellStyle name="Comma 3 25" xfId="1376"/>
    <cellStyle name="Comma 3 25 2" xfId="4744"/>
    <cellStyle name="Comma 3 25 2 2" xfId="6457"/>
    <cellStyle name="Comma 3 25 2 2 2" xfId="9060"/>
    <cellStyle name="Comma 3 25 2 3" xfId="7746"/>
    <cellStyle name="Comma 3 25 3" xfId="6456"/>
    <cellStyle name="Comma 3 25 3 2" xfId="9059"/>
    <cellStyle name="Comma 3 25 4" xfId="7745"/>
    <cellStyle name="Comma 3 26" xfId="1377"/>
    <cellStyle name="Comma 3 26 2" xfId="6458"/>
    <cellStyle name="Comma 3 26 2 2" xfId="9061"/>
    <cellStyle name="Comma 3 26 3" xfId="7747"/>
    <cellStyle name="Comma 3 26 4" xfId="4745"/>
    <cellStyle name="Comma 3 27" xfId="5849"/>
    <cellStyle name="Comma 3 27 2" xfId="8466"/>
    <cellStyle name="Comma 3 28" xfId="7041"/>
    <cellStyle name="Comma 3 29" xfId="9676"/>
    <cellStyle name="Comma 3 3" xfId="1378"/>
    <cellStyle name="Comma 3 3 2" xfId="1379"/>
    <cellStyle name="Comma 3 3 2 2" xfId="4746"/>
    <cellStyle name="Comma 3 3 2 2 2" xfId="6461"/>
    <cellStyle name="Comma 3 3 2 2 2 2" xfId="9064"/>
    <cellStyle name="Comma 3 3 2 2 3" xfId="7750"/>
    <cellStyle name="Comma 3 3 2 3" xfId="6460"/>
    <cellStyle name="Comma 3 3 2 3 2" xfId="9063"/>
    <cellStyle name="Comma 3 3 2 4" xfId="7749"/>
    <cellStyle name="Comma 3 3 3" xfId="4747"/>
    <cellStyle name="Comma 3 3 3 2" xfId="6462"/>
    <cellStyle name="Comma 3 3 3 2 2" xfId="9065"/>
    <cellStyle name="Comma 3 3 3 3" xfId="7751"/>
    <cellStyle name="Comma 3 3 4" xfId="4748"/>
    <cellStyle name="Comma 3 3 4 2" xfId="6463"/>
    <cellStyle name="Comma 3 3 4 2 2" xfId="9066"/>
    <cellStyle name="Comma 3 3 4 3" xfId="7752"/>
    <cellStyle name="Comma 3 3 5" xfId="6459"/>
    <cellStyle name="Comma 3 3 5 2" xfId="9062"/>
    <cellStyle name="Comma 3 3 6" xfId="7091"/>
    <cellStyle name="Comma 3 3 7" xfId="7748"/>
    <cellStyle name="Comma 3 4" xfId="1380"/>
    <cellStyle name="Comma 3 4 2" xfId="1381"/>
    <cellStyle name="Comma 3 4 2 2" xfId="6465"/>
    <cellStyle name="Comma 3 4 2 2 2" xfId="9068"/>
    <cellStyle name="Comma 3 4 2 3" xfId="7754"/>
    <cellStyle name="Comma 3 4 2 4" xfId="4749"/>
    <cellStyle name="Comma 3 4 3" xfId="4750"/>
    <cellStyle name="Comma 3 4 4" xfId="6464"/>
    <cellStyle name="Comma 3 4 4 2" xfId="9067"/>
    <cellStyle name="Comma 3 4 5" xfId="7753"/>
    <cellStyle name="Comma 3 5" xfId="1382"/>
    <cellStyle name="Comma 3 5 2" xfId="4751"/>
    <cellStyle name="Comma 3 5 2 2" xfId="6467"/>
    <cellStyle name="Comma 3 5 2 2 2" xfId="9070"/>
    <cellStyle name="Comma 3 5 2 3" xfId="7756"/>
    <cellStyle name="Comma 3 5 3" xfId="4752"/>
    <cellStyle name="Comma 3 5 3 2" xfId="6468"/>
    <cellStyle name="Comma 3 5 3 2 2" xfId="9071"/>
    <cellStyle name="Comma 3 5 3 3" xfId="7757"/>
    <cellStyle name="Comma 3 5 4" xfId="5956"/>
    <cellStyle name="Comma 3 5 4 2" xfId="8563"/>
    <cellStyle name="Comma 3 5 5" xfId="6466"/>
    <cellStyle name="Comma 3 5 5 2" xfId="9069"/>
    <cellStyle name="Comma 3 5 6" xfId="7165"/>
    <cellStyle name="Comma 3 5 7" xfId="7755"/>
    <cellStyle name="Comma 3 5 8" xfId="9752"/>
    <cellStyle name="Comma 3 6" xfId="1383"/>
    <cellStyle name="Comma 3 6 2" xfId="4753"/>
    <cellStyle name="Comma 3 6 2 2" xfId="6470"/>
    <cellStyle name="Comma 3 6 2 2 2" xfId="9073"/>
    <cellStyle name="Comma 3 6 2 3" xfId="7759"/>
    <cellStyle name="Comma 3 6 3" xfId="6469"/>
    <cellStyle name="Comma 3 6 3 2" xfId="9072"/>
    <cellStyle name="Comma 3 6 4" xfId="7758"/>
    <cellStyle name="Comma 3 7" xfId="1384"/>
    <cellStyle name="Comma 3 7 2" xfId="4754"/>
    <cellStyle name="Comma 3 7 2 2" xfId="6472"/>
    <cellStyle name="Comma 3 7 2 2 2" xfId="9075"/>
    <cellStyle name="Comma 3 7 2 3" xfId="7761"/>
    <cellStyle name="Comma 3 7 3" xfId="6471"/>
    <cellStyle name="Comma 3 7 3 2" xfId="9074"/>
    <cellStyle name="Comma 3 7 4" xfId="7760"/>
    <cellStyle name="Comma 3 8" xfId="1385"/>
    <cellStyle name="Comma 3 8 2" xfId="4755"/>
    <cellStyle name="Comma 3 8 2 2" xfId="6474"/>
    <cellStyle name="Comma 3 8 2 2 2" xfId="9077"/>
    <cellStyle name="Comma 3 8 2 3" xfId="7763"/>
    <cellStyle name="Comma 3 8 3" xfId="6473"/>
    <cellStyle name="Comma 3 8 3 2" xfId="9076"/>
    <cellStyle name="Comma 3 8 4" xfId="7762"/>
    <cellStyle name="Comma 3 9" xfId="1386"/>
    <cellStyle name="Comma 3 9 2" xfId="4756"/>
    <cellStyle name="Comma 3 9 2 2" xfId="6476"/>
    <cellStyle name="Comma 3 9 2 2 2" xfId="9079"/>
    <cellStyle name="Comma 3 9 2 3" xfId="7765"/>
    <cellStyle name="Comma 3 9 3" xfId="6475"/>
    <cellStyle name="Comma 3 9 3 2" xfId="9078"/>
    <cellStyle name="Comma 3 9 4" xfId="7764"/>
    <cellStyle name="Comma 3_70_09.30.09" xfId="1387"/>
    <cellStyle name="Comma 30" xfId="1388"/>
    <cellStyle name="Comma 30 10" xfId="1389"/>
    <cellStyle name="Comma 30 10 2" xfId="4757"/>
    <cellStyle name="Comma 30 10 2 2" xfId="6478"/>
    <cellStyle name="Comma 30 10 2 2 2" xfId="9081"/>
    <cellStyle name="Comma 30 10 2 3" xfId="7768"/>
    <cellStyle name="Comma 30 10 3" xfId="6477"/>
    <cellStyle name="Comma 30 10 3 2" xfId="9080"/>
    <cellStyle name="Comma 30 10 4" xfId="7767"/>
    <cellStyle name="Comma 30 11" xfId="1390"/>
    <cellStyle name="Comma 30 11 2" xfId="4758"/>
    <cellStyle name="Comma 30 11 2 2" xfId="6480"/>
    <cellStyle name="Comma 30 11 2 2 2" xfId="9083"/>
    <cellStyle name="Comma 30 11 2 3" xfId="7770"/>
    <cellStyle name="Comma 30 11 3" xfId="6479"/>
    <cellStyle name="Comma 30 11 3 2" xfId="9082"/>
    <cellStyle name="Comma 30 11 4" xfId="7769"/>
    <cellStyle name="Comma 30 12" xfId="1391"/>
    <cellStyle name="Comma 30 12 2" xfId="4759"/>
    <cellStyle name="Comma 30 12 2 2" xfId="6482"/>
    <cellStyle name="Comma 30 12 2 2 2" xfId="9085"/>
    <cellStyle name="Comma 30 12 2 3" xfId="7772"/>
    <cellStyle name="Comma 30 12 3" xfId="6481"/>
    <cellStyle name="Comma 30 12 3 2" xfId="9084"/>
    <cellStyle name="Comma 30 12 4" xfId="7771"/>
    <cellStyle name="Comma 30 13" xfId="1392"/>
    <cellStyle name="Comma 30 13 2" xfId="4760"/>
    <cellStyle name="Comma 30 13 2 2" xfId="6484"/>
    <cellStyle name="Comma 30 13 2 2 2" xfId="9087"/>
    <cellStyle name="Comma 30 13 2 3" xfId="7774"/>
    <cellStyle name="Comma 30 13 3" xfId="6483"/>
    <cellStyle name="Comma 30 13 3 2" xfId="9086"/>
    <cellStyle name="Comma 30 13 4" xfId="7773"/>
    <cellStyle name="Comma 30 14" xfId="1393"/>
    <cellStyle name="Comma 30 14 2" xfId="4761"/>
    <cellStyle name="Comma 30 14 2 2" xfId="6486"/>
    <cellStyle name="Comma 30 14 2 2 2" xfId="9089"/>
    <cellStyle name="Comma 30 14 2 3" xfId="7776"/>
    <cellStyle name="Comma 30 14 3" xfId="6485"/>
    <cellStyle name="Comma 30 14 3 2" xfId="9088"/>
    <cellStyle name="Comma 30 14 4" xfId="7775"/>
    <cellStyle name="Comma 30 15" xfId="1394"/>
    <cellStyle name="Comma 30 15 2" xfId="4762"/>
    <cellStyle name="Comma 30 15 2 2" xfId="6488"/>
    <cellStyle name="Comma 30 15 2 2 2" xfId="9091"/>
    <cellStyle name="Comma 30 15 2 3" xfId="7778"/>
    <cellStyle name="Comma 30 15 3" xfId="6487"/>
    <cellStyle name="Comma 30 15 3 2" xfId="9090"/>
    <cellStyle name="Comma 30 15 4" xfId="7777"/>
    <cellStyle name="Comma 30 16" xfId="1395"/>
    <cellStyle name="Comma 30 16 2" xfId="4763"/>
    <cellStyle name="Comma 30 16 2 2" xfId="6490"/>
    <cellStyle name="Comma 30 16 2 2 2" xfId="9093"/>
    <cellStyle name="Comma 30 16 2 3" xfId="7780"/>
    <cellStyle name="Comma 30 16 3" xfId="6489"/>
    <cellStyle name="Comma 30 16 3 2" xfId="9092"/>
    <cellStyle name="Comma 30 16 4" xfId="7779"/>
    <cellStyle name="Comma 30 17" xfId="1396"/>
    <cellStyle name="Comma 30 17 2" xfId="4764"/>
    <cellStyle name="Comma 30 17 2 2" xfId="6492"/>
    <cellStyle name="Comma 30 17 2 2 2" xfId="9095"/>
    <cellStyle name="Comma 30 17 2 3" xfId="7782"/>
    <cellStyle name="Comma 30 17 3" xfId="6491"/>
    <cellStyle name="Comma 30 17 3 2" xfId="9094"/>
    <cellStyle name="Comma 30 17 4" xfId="7781"/>
    <cellStyle name="Comma 30 18" xfId="1397"/>
    <cellStyle name="Comma 30 18 2" xfId="4765"/>
    <cellStyle name="Comma 30 18 2 2" xfId="6494"/>
    <cellStyle name="Comma 30 18 2 2 2" xfId="9097"/>
    <cellStyle name="Comma 30 18 2 3" xfId="7784"/>
    <cellStyle name="Comma 30 18 3" xfId="6493"/>
    <cellStyle name="Comma 30 18 3 2" xfId="9096"/>
    <cellStyle name="Comma 30 18 4" xfId="7783"/>
    <cellStyle name="Comma 30 19" xfId="1398"/>
    <cellStyle name="Comma 30 19 2" xfId="4766"/>
    <cellStyle name="Comma 30 19 2 2" xfId="6496"/>
    <cellStyle name="Comma 30 19 2 2 2" xfId="9099"/>
    <cellStyle name="Comma 30 19 2 3" xfId="7786"/>
    <cellStyle name="Comma 30 19 3" xfId="6495"/>
    <cellStyle name="Comma 30 19 3 2" xfId="9098"/>
    <cellStyle name="Comma 30 19 4" xfId="7785"/>
    <cellStyle name="Comma 30 2" xfId="1399"/>
    <cellStyle name="Comma 30 2 2" xfId="4767"/>
    <cellStyle name="Comma 30 2 2 2" xfId="6498"/>
    <cellStyle name="Comma 30 2 2 2 2" xfId="9101"/>
    <cellStyle name="Comma 30 2 2 3" xfId="7788"/>
    <cellStyle name="Comma 30 2 3" xfId="6497"/>
    <cellStyle name="Comma 30 2 3 2" xfId="9100"/>
    <cellStyle name="Comma 30 2 4" xfId="7787"/>
    <cellStyle name="Comma 30 20" xfId="1400"/>
    <cellStyle name="Comma 30 20 2" xfId="4768"/>
    <cellStyle name="Comma 30 20 2 2" xfId="6500"/>
    <cellStyle name="Comma 30 20 2 2 2" xfId="9103"/>
    <cellStyle name="Comma 30 20 2 3" xfId="7790"/>
    <cellStyle name="Comma 30 20 3" xfId="6499"/>
    <cellStyle name="Comma 30 20 3 2" xfId="9102"/>
    <cellStyle name="Comma 30 20 4" xfId="7789"/>
    <cellStyle name="Comma 30 21" xfId="1401"/>
    <cellStyle name="Comma 30 21 2" xfId="6501"/>
    <cellStyle name="Comma 30 21 2 2" xfId="9104"/>
    <cellStyle name="Comma 30 21 3" xfId="7791"/>
    <cellStyle name="Comma 30 22" xfId="1402"/>
    <cellStyle name="Comma 30 22 2" xfId="6502"/>
    <cellStyle name="Comma 30 22 2 2" xfId="9105"/>
    <cellStyle name="Comma 30 22 3" xfId="7792"/>
    <cellStyle name="Comma 30 23" xfId="1403"/>
    <cellStyle name="Comma 30 23 2" xfId="8469"/>
    <cellStyle name="Comma 30 23 3" xfId="5852"/>
    <cellStyle name="Comma 30 24" xfId="7166"/>
    <cellStyle name="Comma 30 25" xfId="7766"/>
    <cellStyle name="Comma 30 26" xfId="9678"/>
    <cellStyle name="Comma 30 3" xfId="1404"/>
    <cellStyle name="Comma 30 3 2" xfId="4769"/>
    <cellStyle name="Comma 30 3 2 2" xfId="6504"/>
    <cellStyle name="Comma 30 3 2 2 2" xfId="9107"/>
    <cellStyle name="Comma 30 3 2 3" xfId="7794"/>
    <cellStyle name="Comma 30 3 3" xfId="6503"/>
    <cellStyle name="Comma 30 3 3 2" xfId="9106"/>
    <cellStyle name="Comma 30 3 4" xfId="7793"/>
    <cellStyle name="Comma 30 4" xfId="1405"/>
    <cellStyle name="Comma 30 4 2" xfId="4770"/>
    <cellStyle name="Comma 30 4 2 2" xfId="6506"/>
    <cellStyle name="Comma 30 4 2 2 2" xfId="9109"/>
    <cellStyle name="Comma 30 4 2 3" xfId="7796"/>
    <cellStyle name="Comma 30 4 3" xfId="6505"/>
    <cellStyle name="Comma 30 4 3 2" xfId="9108"/>
    <cellStyle name="Comma 30 4 4" xfId="7795"/>
    <cellStyle name="Comma 30 5" xfId="1406"/>
    <cellStyle name="Comma 30 5 2" xfId="4771"/>
    <cellStyle name="Comma 30 5 2 2" xfId="6508"/>
    <cellStyle name="Comma 30 5 2 2 2" xfId="9111"/>
    <cellStyle name="Comma 30 5 2 3" xfId="7798"/>
    <cellStyle name="Comma 30 5 3" xfId="6507"/>
    <cellStyle name="Comma 30 5 3 2" xfId="9110"/>
    <cellStyle name="Comma 30 5 4" xfId="7797"/>
    <cellStyle name="Comma 30 6" xfId="1407"/>
    <cellStyle name="Comma 30 6 2" xfId="4772"/>
    <cellStyle name="Comma 30 6 2 2" xfId="6510"/>
    <cellStyle name="Comma 30 6 2 2 2" xfId="9113"/>
    <cellStyle name="Comma 30 6 2 3" xfId="7800"/>
    <cellStyle name="Comma 30 6 3" xfId="6509"/>
    <cellStyle name="Comma 30 6 3 2" xfId="9112"/>
    <cellStyle name="Comma 30 6 4" xfId="7799"/>
    <cellStyle name="Comma 30 7" xfId="1408"/>
    <cellStyle name="Comma 30 7 2" xfId="4773"/>
    <cellStyle name="Comma 30 7 2 2" xfId="6512"/>
    <cellStyle name="Comma 30 7 2 2 2" xfId="9115"/>
    <cellStyle name="Comma 30 7 2 3" xfId="7802"/>
    <cellStyle name="Comma 30 7 3" xfId="6511"/>
    <cellStyle name="Comma 30 7 3 2" xfId="9114"/>
    <cellStyle name="Comma 30 7 4" xfId="7801"/>
    <cellStyle name="Comma 30 8" xfId="1409"/>
    <cellStyle name="Comma 30 8 2" xfId="4774"/>
    <cellStyle name="Comma 30 8 2 2" xfId="6514"/>
    <cellStyle name="Comma 30 8 2 2 2" xfId="9117"/>
    <cellStyle name="Comma 30 8 2 3" xfId="7804"/>
    <cellStyle name="Comma 30 8 3" xfId="6513"/>
    <cellStyle name="Comma 30 8 3 2" xfId="9116"/>
    <cellStyle name="Comma 30 8 4" xfId="7803"/>
    <cellStyle name="Comma 30 9" xfId="1410"/>
    <cellStyle name="Comma 30 9 2" xfId="4775"/>
    <cellStyle name="Comma 30 9 2 2" xfId="6516"/>
    <cellStyle name="Comma 30 9 2 2 2" xfId="9119"/>
    <cellStyle name="Comma 30 9 2 3" xfId="7806"/>
    <cellStyle name="Comma 30 9 3" xfId="6515"/>
    <cellStyle name="Comma 30 9 3 2" xfId="9118"/>
    <cellStyle name="Comma 30 9 4" xfId="7805"/>
    <cellStyle name="Comma 30_Adjust_TAX_Q151" xfId="1411"/>
    <cellStyle name="Comma 31" xfId="1412"/>
    <cellStyle name="Comma 31 10" xfId="1413"/>
    <cellStyle name="Comma 31 10 2" xfId="4776"/>
    <cellStyle name="Comma 31 10 2 2" xfId="6519"/>
    <cellStyle name="Comma 31 10 2 2 2" xfId="9122"/>
    <cellStyle name="Comma 31 10 2 3" xfId="7809"/>
    <cellStyle name="Comma 31 10 3" xfId="6518"/>
    <cellStyle name="Comma 31 10 3 2" xfId="9121"/>
    <cellStyle name="Comma 31 10 4" xfId="7808"/>
    <cellStyle name="Comma 31 11" xfId="1414"/>
    <cellStyle name="Comma 31 11 2" xfId="4777"/>
    <cellStyle name="Comma 31 11 2 2" xfId="6521"/>
    <cellStyle name="Comma 31 11 2 2 2" xfId="9124"/>
    <cellStyle name="Comma 31 11 2 3" xfId="7811"/>
    <cellStyle name="Comma 31 11 3" xfId="6520"/>
    <cellStyle name="Comma 31 11 3 2" xfId="9123"/>
    <cellStyle name="Comma 31 11 4" xfId="7810"/>
    <cellStyle name="Comma 31 12" xfId="1415"/>
    <cellStyle name="Comma 31 12 2" xfId="4778"/>
    <cellStyle name="Comma 31 12 2 2" xfId="6523"/>
    <cellStyle name="Comma 31 12 2 2 2" xfId="9126"/>
    <cellStyle name="Comma 31 12 2 3" xfId="7813"/>
    <cellStyle name="Comma 31 12 3" xfId="6522"/>
    <cellStyle name="Comma 31 12 3 2" xfId="9125"/>
    <cellStyle name="Comma 31 12 4" xfId="7812"/>
    <cellStyle name="Comma 31 13" xfId="1416"/>
    <cellStyle name="Comma 31 13 2" xfId="4779"/>
    <cellStyle name="Comma 31 13 2 2" xfId="6525"/>
    <cellStyle name="Comma 31 13 2 2 2" xfId="9128"/>
    <cellStyle name="Comma 31 13 2 3" xfId="7815"/>
    <cellStyle name="Comma 31 13 3" xfId="6524"/>
    <cellStyle name="Comma 31 13 3 2" xfId="9127"/>
    <cellStyle name="Comma 31 13 4" xfId="7814"/>
    <cellStyle name="Comma 31 14" xfId="1417"/>
    <cellStyle name="Comma 31 14 2" xfId="4780"/>
    <cellStyle name="Comma 31 14 2 2" xfId="6527"/>
    <cellStyle name="Comma 31 14 2 2 2" xfId="9130"/>
    <cellStyle name="Comma 31 14 2 3" xfId="7817"/>
    <cellStyle name="Comma 31 14 3" xfId="6526"/>
    <cellStyle name="Comma 31 14 3 2" xfId="9129"/>
    <cellStyle name="Comma 31 14 4" xfId="7816"/>
    <cellStyle name="Comma 31 15" xfId="1418"/>
    <cellStyle name="Comma 31 15 2" xfId="4781"/>
    <cellStyle name="Comma 31 15 2 2" xfId="6529"/>
    <cellStyle name="Comma 31 15 2 2 2" xfId="9132"/>
    <cellStyle name="Comma 31 15 2 3" xfId="7819"/>
    <cellStyle name="Comma 31 15 3" xfId="6528"/>
    <cellStyle name="Comma 31 15 3 2" xfId="9131"/>
    <cellStyle name="Comma 31 15 4" xfId="7818"/>
    <cellStyle name="Comma 31 16" xfId="1419"/>
    <cellStyle name="Comma 31 16 2" xfId="4782"/>
    <cellStyle name="Comma 31 16 2 2" xfId="6531"/>
    <cellStyle name="Comma 31 16 2 2 2" xfId="9134"/>
    <cellStyle name="Comma 31 16 2 3" xfId="7821"/>
    <cellStyle name="Comma 31 16 3" xfId="6530"/>
    <cellStyle name="Comma 31 16 3 2" xfId="9133"/>
    <cellStyle name="Comma 31 16 4" xfId="7820"/>
    <cellStyle name="Comma 31 17" xfId="1420"/>
    <cellStyle name="Comma 31 17 2" xfId="4783"/>
    <cellStyle name="Comma 31 17 2 2" xfId="6533"/>
    <cellStyle name="Comma 31 17 2 2 2" xfId="9136"/>
    <cellStyle name="Comma 31 17 2 3" xfId="7823"/>
    <cellStyle name="Comma 31 17 3" xfId="6532"/>
    <cellStyle name="Comma 31 17 3 2" xfId="9135"/>
    <cellStyle name="Comma 31 17 4" xfId="7822"/>
    <cellStyle name="Comma 31 18" xfId="1421"/>
    <cellStyle name="Comma 31 18 2" xfId="4784"/>
    <cellStyle name="Comma 31 18 2 2" xfId="6535"/>
    <cellStyle name="Comma 31 18 2 2 2" xfId="9138"/>
    <cellStyle name="Comma 31 18 2 3" xfId="7825"/>
    <cellStyle name="Comma 31 18 3" xfId="6534"/>
    <cellStyle name="Comma 31 18 3 2" xfId="9137"/>
    <cellStyle name="Comma 31 18 4" xfId="7824"/>
    <cellStyle name="Comma 31 19" xfId="1422"/>
    <cellStyle name="Comma 31 19 2" xfId="4785"/>
    <cellStyle name="Comma 31 19 2 2" xfId="6537"/>
    <cellStyle name="Comma 31 19 2 2 2" xfId="9140"/>
    <cellStyle name="Comma 31 19 2 3" xfId="7827"/>
    <cellStyle name="Comma 31 19 3" xfId="6536"/>
    <cellStyle name="Comma 31 19 3 2" xfId="9139"/>
    <cellStyle name="Comma 31 19 4" xfId="7826"/>
    <cellStyle name="Comma 31 2" xfId="1423"/>
    <cellStyle name="Comma 31 2 2" xfId="4786"/>
    <cellStyle name="Comma 31 2 2 2" xfId="6539"/>
    <cellStyle name="Comma 31 2 2 2 2" xfId="9142"/>
    <cellStyle name="Comma 31 2 2 3" xfId="7829"/>
    <cellStyle name="Comma 31 2 3" xfId="6538"/>
    <cellStyle name="Comma 31 2 3 2" xfId="9141"/>
    <cellStyle name="Comma 31 2 4" xfId="7828"/>
    <cellStyle name="Comma 31 20" xfId="1424"/>
    <cellStyle name="Comma 31 20 2" xfId="4787"/>
    <cellStyle name="Comma 31 20 2 2" xfId="6541"/>
    <cellStyle name="Comma 31 20 2 2 2" xfId="9144"/>
    <cellStyle name="Comma 31 20 2 3" xfId="7831"/>
    <cellStyle name="Comma 31 20 3" xfId="6540"/>
    <cellStyle name="Comma 31 20 3 2" xfId="9143"/>
    <cellStyle name="Comma 31 20 4" xfId="7830"/>
    <cellStyle name="Comma 31 21" xfId="1425"/>
    <cellStyle name="Comma 31 21 2" xfId="6542"/>
    <cellStyle name="Comma 31 21 2 2" xfId="9145"/>
    <cellStyle name="Comma 31 21 3" xfId="7832"/>
    <cellStyle name="Comma 31 22" xfId="1426"/>
    <cellStyle name="Comma 31 22 2" xfId="6543"/>
    <cellStyle name="Comma 31 22 2 2" xfId="9146"/>
    <cellStyle name="Comma 31 22 3" xfId="7833"/>
    <cellStyle name="Comma 31 22 4" xfId="4788"/>
    <cellStyle name="Comma 31 23" xfId="1427"/>
    <cellStyle name="Comma 31 23 2" xfId="8470"/>
    <cellStyle name="Comma 31 23 3" xfId="5853"/>
    <cellStyle name="Comma 31 24" xfId="6517"/>
    <cellStyle name="Comma 31 24 2" xfId="9120"/>
    <cellStyle name="Comma 31 25" xfId="7167"/>
    <cellStyle name="Comma 31 26" xfId="7807"/>
    <cellStyle name="Comma 31 27" xfId="9679"/>
    <cellStyle name="Comma 31 3" xfId="1428"/>
    <cellStyle name="Comma 31 3 2" xfId="4789"/>
    <cellStyle name="Comma 31 3 2 2" xfId="6545"/>
    <cellStyle name="Comma 31 3 2 2 2" xfId="9148"/>
    <cellStyle name="Comma 31 3 2 3" xfId="7835"/>
    <cellStyle name="Comma 31 3 3" xfId="6544"/>
    <cellStyle name="Comma 31 3 3 2" xfId="9147"/>
    <cellStyle name="Comma 31 3 4" xfId="7834"/>
    <cellStyle name="Comma 31 4" xfId="1429"/>
    <cellStyle name="Comma 31 4 2" xfId="4790"/>
    <cellStyle name="Comma 31 4 2 2" xfId="6547"/>
    <cellStyle name="Comma 31 4 2 2 2" xfId="9150"/>
    <cellStyle name="Comma 31 4 2 3" xfId="7837"/>
    <cellStyle name="Comma 31 4 3" xfId="6546"/>
    <cellStyle name="Comma 31 4 3 2" xfId="9149"/>
    <cellStyle name="Comma 31 4 4" xfId="7836"/>
    <cellStyle name="Comma 31 5" xfId="1430"/>
    <cellStyle name="Comma 31 5 2" xfId="4791"/>
    <cellStyle name="Comma 31 5 2 2" xfId="6549"/>
    <cellStyle name="Comma 31 5 2 2 2" xfId="9152"/>
    <cellStyle name="Comma 31 5 2 3" xfId="7839"/>
    <cellStyle name="Comma 31 5 3" xfId="6548"/>
    <cellStyle name="Comma 31 5 3 2" xfId="9151"/>
    <cellStyle name="Comma 31 5 4" xfId="7838"/>
    <cellStyle name="Comma 31 6" xfId="1431"/>
    <cellStyle name="Comma 31 6 2" xfId="4792"/>
    <cellStyle name="Comma 31 6 2 2" xfId="6551"/>
    <cellStyle name="Comma 31 6 2 2 2" xfId="9154"/>
    <cellStyle name="Comma 31 6 2 3" xfId="7841"/>
    <cellStyle name="Comma 31 6 3" xfId="6550"/>
    <cellStyle name="Comma 31 6 3 2" xfId="9153"/>
    <cellStyle name="Comma 31 6 4" xfId="7840"/>
    <cellStyle name="Comma 31 7" xfId="1432"/>
    <cellStyle name="Comma 31 7 2" xfId="4793"/>
    <cellStyle name="Comma 31 7 2 2" xfId="6553"/>
    <cellStyle name="Comma 31 7 2 2 2" xfId="9156"/>
    <cellStyle name="Comma 31 7 2 3" xfId="7843"/>
    <cellStyle name="Comma 31 7 3" xfId="6552"/>
    <cellStyle name="Comma 31 7 3 2" xfId="9155"/>
    <cellStyle name="Comma 31 7 4" xfId="7842"/>
    <cellStyle name="Comma 31 8" xfId="1433"/>
    <cellStyle name="Comma 31 8 2" xfId="4794"/>
    <cellStyle name="Comma 31 8 2 2" xfId="6555"/>
    <cellStyle name="Comma 31 8 2 2 2" xfId="9158"/>
    <cellStyle name="Comma 31 8 2 3" xfId="7845"/>
    <cellStyle name="Comma 31 8 3" xfId="6554"/>
    <cellStyle name="Comma 31 8 3 2" xfId="9157"/>
    <cellStyle name="Comma 31 8 4" xfId="7844"/>
    <cellStyle name="Comma 31 9" xfId="1434"/>
    <cellStyle name="Comma 31 9 2" xfId="4795"/>
    <cellStyle name="Comma 31 9 2 2" xfId="6557"/>
    <cellStyle name="Comma 31 9 2 2 2" xfId="9160"/>
    <cellStyle name="Comma 31 9 2 3" xfId="7847"/>
    <cellStyle name="Comma 31 9 3" xfId="6556"/>
    <cellStyle name="Comma 31 9 3 2" xfId="9159"/>
    <cellStyle name="Comma 31 9 4" xfId="7846"/>
    <cellStyle name="Comma 31_Adjust_TAX_Q151" xfId="1435"/>
    <cellStyle name="Comma 32" xfId="1436"/>
    <cellStyle name="Comma 32 2" xfId="1437"/>
    <cellStyle name="Comma 32 2 2" xfId="6559"/>
    <cellStyle name="Comma 32 2 2 2" xfId="9162"/>
    <cellStyle name="Comma 32 2 3" xfId="7849"/>
    <cellStyle name="Comma 32 3" xfId="1438"/>
    <cellStyle name="Comma 32 3 2" xfId="6560"/>
    <cellStyle name="Comma 32 3 2 2" xfId="9163"/>
    <cellStyle name="Comma 32 3 3" xfId="7850"/>
    <cellStyle name="Comma 32 3 4" xfId="4796"/>
    <cellStyle name="Comma 32 4" xfId="5854"/>
    <cellStyle name="Comma 32 4 2" xfId="8471"/>
    <cellStyle name="Comma 32 5" xfId="6558"/>
    <cellStyle name="Comma 32 5 2" xfId="9161"/>
    <cellStyle name="Comma 32 6" xfId="7168"/>
    <cellStyle name="Comma 32 7" xfId="7848"/>
    <cellStyle name="Comma 32 8" xfId="9680"/>
    <cellStyle name="Comma 33" xfId="1439"/>
    <cellStyle name="Comma 33 2" xfId="1440"/>
    <cellStyle name="Comma 33 2 2" xfId="6562"/>
    <cellStyle name="Comma 33 2 2 2" xfId="9165"/>
    <cellStyle name="Comma 33 2 3" xfId="7852"/>
    <cellStyle name="Comma 33 3" xfId="6561"/>
    <cellStyle name="Comma 33 3 2" xfId="9164"/>
    <cellStyle name="Comma 33 4" xfId="7851"/>
    <cellStyle name="Comma 34" xfId="1441"/>
    <cellStyle name="Comma 34 2" xfId="1442"/>
    <cellStyle name="Comma 34 2 2" xfId="6563"/>
    <cellStyle name="Comma 34 2 2 2" xfId="9166"/>
    <cellStyle name="Comma 34 2 3" xfId="7854"/>
    <cellStyle name="Comma 34 3" xfId="4797"/>
    <cellStyle name="Comma 34 3 2" xfId="6564"/>
    <cellStyle name="Comma 34 3 2 2" xfId="9167"/>
    <cellStyle name="Comma 34 3 3" xfId="7855"/>
    <cellStyle name="Comma 34 4" xfId="5855"/>
    <cellStyle name="Comma 34 4 2" xfId="8472"/>
    <cellStyle name="Comma 34 5" xfId="7169"/>
    <cellStyle name="Comma 34 6" xfId="7853"/>
    <cellStyle name="Comma 34 7" xfId="9681"/>
    <cellStyle name="Comma 35" xfId="1443"/>
    <cellStyle name="Comma 35 10" xfId="1444"/>
    <cellStyle name="Comma 35 10 2" xfId="4798"/>
    <cellStyle name="Comma 35 10 2 2" xfId="6567"/>
    <cellStyle name="Comma 35 10 2 2 2" xfId="9170"/>
    <cellStyle name="Comma 35 10 2 3" xfId="7858"/>
    <cellStyle name="Comma 35 10 3" xfId="6566"/>
    <cellStyle name="Comma 35 10 3 2" xfId="9169"/>
    <cellStyle name="Comma 35 10 4" xfId="7857"/>
    <cellStyle name="Comma 35 11" xfId="1445"/>
    <cellStyle name="Comma 35 11 2" xfId="4799"/>
    <cellStyle name="Comma 35 11 2 2" xfId="6569"/>
    <cellStyle name="Comma 35 11 2 2 2" xfId="9172"/>
    <cellStyle name="Comma 35 11 2 3" xfId="7860"/>
    <cellStyle name="Comma 35 11 3" xfId="6568"/>
    <cellStyle name="Comma 35 11 3 2" xfId="9171"/>
    <cellStyle name="Comma 35 11 4" xfId="7859"/>
    <cellStyle name="Comma 35 12" xfId="1446"/>
    <cellStyle name="Comma 35 12 2" xfId="4800"/>
    <cellStyle name="Comma 35 12 2 2" xfId="6571"/>
    <cellStyle name="Comma 35 12 2 2 2" xfId="9174"/>
    <cellStyle name="Comma 35 12 2 3" xfId="7862"/>
    <cellStyle name="Comma 35 12 3" xfId="6570"/>
    <cellStyle name="Comma 35 12 3 2" xfId="9173"/>
    <cellStyle name="Comma 35 12 4" xfId="7861"/>
    <cellStyle name="Comma 35 13" xfId="1447"/>
    <cellStyle name="Comma 35 13 2" xfId="4801"/>
    <cellStyle name="Comma 35 13 2 2" xfId="6573"/>
    <cellStyle name="Comma 35 13 2 2 2" xfId="9176"/>
    <cellStyle name="Comma 35 13 2 3" xfId="7864"/>
    <cellStyle name="Comma 35 13 3" xfId="6572"/>
    <cellStyle name="Comma 35 13 3 2" xfId="9175"/>
    <cellStyle name="Comma 35 13 4" xfId="7863"/>
    <cellStyle name="Comma 35 14" xfId="1448"/>
    <cellStyle name="Comma 35 14 2" xfId="4802"/>
    <cellStyle name="Comma 35 14 2 2" xfId="6575"/>
    <cellStyle name="Comma 35 14 2 2 2" xfId="9178"/>
    <cellStyle name="Comma 35 14 2 3" xfId="7866"/>
    <cellStyle name="Comma 35 14 3" xfId="6574"/>
    <cellStyle name="Comma 35 14 3 2" xfId="9177"/>
    <cellStyle name="Comma 35 14 4" xfId="7865"/>
    <cellStyle name="Comma 35 15" xfId="1449"/>
    <cellStyle name="Comma 35 15 2" xfId="4803"/>
    <cellStyle name="Comma 35 15 2 2" xfId="6577"/>
    <cellStyle name="Comma 35 15 2 2 2" xfId="9180"/>
    <cellStyle name="Comma 35 15 2 3" xfId="7868"/>
    <cellStyle name="Comma 35 15 3" xfId="6576"/>
    <cellStyle name="Comma 35 15 3 2" xfId="9179"/>
    <cellStyle name="Comma 35 15 4" xfId="7867"/>
    <cellStyle name="Comma 35 16" xfId="1450"/>
    <cellStyle name="Comma 35 16 2" xfId="4804"/>
    <cellStyle name="Comma 35 16 2 2" xfId="6579"/>
    <cellStyle name="Comma 35 16 2 2 2" xfId="9182"/>
    <cellStyle name="Comma 35 16 2 3" xfId="7870"/>
    <cellStyle name="Comma 35 16 3" xfId="6578"/>
    <cellStyle name="Comma 35 16 3 2" xfId="9181"/>
    <cellStyle name="Comma 35 16 4" xfId="7869"/>
    <cellStyle name="Comma 35 17" xfId="1451"/>
    <cellStyle name="Comma 35 17 2" xfId="4805"/>
    <cellStyle name="Comma 35 17 2 2" xfId="6581"/>
    <cellStyle name="Comma 35 17 2 2 2" xfId="9184"/>
    <cellStyle name="Comma 35 17 2 3" xfId="7872"/>
    <cellStyle name="Comma 35 17 3" xfId="6580"/>
    <cellStyle name="Comma 35 17 3 2" xfId="9183"/>
    <cellStyle name="Comma 35 17 4" xfId="7871"/>
    <cellStyle name="Comma 35 18" xfId="1452"/>
    <cellStyle name="Comma 35 18 2" xfId="4806"/>
    <cellStyle name="Comma 35 18 2 2" xfId="6583"/>
    <cellStyle name="Comma 35 18 2 2 2" xfId="9186"/>
    <cellStyle name="Comma 35 18 2 3" xfId="7874"/>
    <cellStyle name="Comma 35 18 3" xfId="6582"/>
    <cellStyle name="Comma 35 18 3 2" xfId="9185"/>
    <cellStyle name="Comma 35 18 4" xfId="7873"/>
    <cellStyle name="Comma 35 19" xfId="1453"/>
    <cellStyle name="Comma 35 19 2" xfId="4807"/>
    <cellStyle name="Comma 35 19 2 2" xfId="6585"/>
    <cellStyle name="Comma 35 19 2 2 2" xfId="9188"/>
    <cellStyle name="Comma 35 19 2 3" xfId="7876"/>
    <cellStyle name="Comma 35 19 3" xfId="6584"/>
    <cellStyle name="Comma 35 19 3 2" xfId="9187"/>
    <cellStyle name="Comma 35 19 4" xfId="7875"/>
    <cellStyle name="Comma 35 2" xfId="1454"/>
    <cellStyle name="Comma 35 2 2" xfId="4808"/>
    <cellStyle name="Comma 35 2 2 2" xfId="6587"/>
    <cellStyle name="Comma 35 2 2 2 2" xfId="9190"/>
    <cellStyle name="Comma 35 2 2 3" xfId="7878"/>
    <cellStyle name="Comma 35 2 3" xfId="4809"/>
    <cellStyle name="Comma 35 2 3 2" xfId="6588"/>
    <cellStyle name="Comma 35 2 3 2 2" xfId="9191"/>
    <cellStyle name="Comma 35 2 3 3" xfId="7879"/>
    <cellStyle name="Comma 35 2 4" xfId="5857"/>
    <cellStyle name="Comma 35 2 4 2" xfId="8474"/>
    <cellStyle name="Comma 35 2 5" xfId="6586"/>
    <cellStyle name="Comma 35 2 5 2" xfId="9189"/>
    <cellStyle name="Comma 35 2 6" xfId="7171"/>
    <cellStyle name="Comma 35 2 7" xfId="7877"/>
    <cellStyle name="Comma 35 2 8" xfId="9683"/>
    <cellStyle name="Comma 35 20" xfId="1455"/>
    <cellStyle name="Comma 35 20 2" xfId="4810"/>
    <cellStyle name="Comma 35 20 2 2" xfId="6590"/>
    <cellStyle name="Comma 35 20 2 2 2" xfId="9193"/>
    <cellStyle name="Comma 35 20 2 3" xfId="7881"/>
    <cellStyle name="Comma 35 20 3" xfId="6589"/>
    <cellStyle name="Comma 35 20 3 2" xfId="9192"/>
    <cellStyle name="Comma 35 20 4" xfId="7880"/>
    <cellStyle name="Comma 35 21" xfId="1456"/>
    <cellStyle name="Comma 35 21 2" xfId="6591"/>
    <cellStyle name="Comma 35 21 2 2" xfId="9194"/>
    <cellStyle name="Comma 35 21 3" xfId="7882"/>
    <cellStyle name="Comma 35 22" xfId="1457"/>
    <cellStyle name="Comma 35 22 2" xfId="6592"/>
    <cellStyle name="Comma 35 22 2 2" xfId="9195"/>
    <cellStyle name="Comma 35 22 3" xfId="7883"/>
    <cellStyle name="Comma 35 22 4" xfId="4811"/>
    <cellStyle name="Comma 35 23" xfId="5856"/>
    <cellStyle name="Comma 35 23 2" xfId="8473"/>
    <cellStyle name="Comma 35 24" xfId="6565"/>
    <cellStyle name="Comma 35 24 2" xfId="9168"/>
    <cellStyle name="Comma 35 25" xfId="7170"/>
    <cellStyle name="Comma 35 26" xfId="7856"/>
    <cellStyle name="Comma 35 27" xfId="9682"/>
    <cellStyle name="Comma 35 3" xfId="1458"/>
    <cellStyle name="Comma 35 3 2" xfId="4812"/>
    <cellStyle name="Comma 35 3 2 2" xfId="6594"/>
    <cellStyle name="Comma 35 3 2 2 2" xfId="9197"/>
    <cellStyle name="Comma 35 3 2 3" xfId="7885"/>
    <cellStyle name="Comma 35 3 3" xfId="6593"/>
    <cellStyle name="Comma 35 3 3 2" xfId="9196"/>
    <cellStyle name="Comma 35 3 4" xfId="7884"/>
    <cellStyle name="Comma 35 4" xfId="1459"/>
    <cellStyle name="Comma 35 4 2" xfId="4813"/>
    <cellStyle name="Comma 35 4 2 2" xfId="6596"/>
    <cellStyle name="Comma 35 4 2 2 2" xfId="9199"/>
    <cellStyle name="Comma 35 4 2 3" xfId="7887"/>
    <cellStyle name="Comma 35 4 3" xfId="6595"/>
    <cellStyle name="Comma 35 4 3 2" xfId="9198"/>
    <cellStyle name="Comma 35 4 4" xfId="7886"/>
    <cellStyle name="Comma 35 5" xfId="1460"/>
    <cellStyle name="Comma 35 5 2" xfId="4814"/>
    <cellStyle name="Comma 35 5 2 2" xfId="6598"/>
    <cellStyle name="Comma 35 5 2 2 2" xfId="9201"/>
    <cellStyle name="Comma 35 5 2 3" xfId="7889"/>
    <cellStyle name="Comma 35 5 3" xfId="6597"/>
    <cellStyle name="Comma 35 5 3 2" xfId="9200"/>
    <cellStyle name="Comma 35 5 4" xfId="7888"/>
    <cellStyle name="Comma 35 6" xfId="1461"/>
    <cellStyle name="Comma 35 6 2" xfId="4815"/>
    <cellStyle name="Comma 35 6 2 2" xfId="6600"/>
    <cellStyle name="Comma 35 6 2 2 2" xfId="9203"/>
    <cellStyle name="Comma 35 6 2 3" xfId="7891"/>
    <cellStyle name="Comma 35 6 3" xfId="6599"/>
    <cellStyle name="Comma 35 6 3 2" xfId="9202"/>
    <cellStyle name="Comma 35 6 4" xfId="7890"/>
    <cellStyle name="Comma 35 7" xfId="1462"/>
    <cellStyle name="Comma 35 7 2" xfId="4816"/>
    <cellStyle name="Comma 35 7 2 2" xfId="6602"/>
    <cellStyle name="Comma 35 7 2 2 2" xfId="9205"/>
    <cellStyle name="Comma 35 7 2 3" xfId="7893"/>
    <cellStyle name="Comma 35 7 3" xfId="6601"/>
    <cellStyle name="Comma 35 7 3 2" xfId="9204"/>
    <cellStyle name="Comma 35 7 4" xfId="7892"/>
    <cellStyle name="Comma 35 8" xfId="1463"/>
    <cellStyle name="Comma 35 8 2" xfId="4817"/>
    <cellStyle name="Comma 35 8 2 2" xfId="6604"/>
    <cellStyle name="Comma 35 8 2 2 2" xfId="9207"/>
    <cellStyle name="Comma 35 8 2 3" xfId="7895"/>
    <cellStyle name="Comma 35 8 3" xfId="6603"/>
    <cellStyle name="Comma 35 8 3 2" xfId="9206"/>
    <cellStyle name="Comma 35 8 4" xfId="7894"/>
    <cellStyle name="Comma 35 9" xfId="1464"/>
    <cellStyle name="Comma 35 9 2" xfId="4818"/>
    <cellStyle name="Comma 35 9 2 2" xfId="6606"/>
    <cellStyle name="Comma 35 9 2 2 2" xfId="9209"/>
    <cellStyle name="Comma 35 9 2 3" xfId="7897"/>
    <cellStyle name="Comma 35 9 3" xfId="6605"/>
    <cellStyle name="Comma 35 9 3 2" xfId="9208"/>
    <cellStyle name="Comma 35 9 4" xfId="7896"/>
    <cellStyle name="Comma 35_Adjust_TAX_Q151" xfId="1465"/>
    <cellStyle name="Comma 36" xfId="1466"/>
    <cellStyle name="Comma 36 2" xfId="4819"/>
    <cellStyle name="Comma 36 2 2" xfId="6608"/>
    <cellStyle name="Comma 36 2 2 2" xfId="9211"/>
    <cellStyle name="Comma 36 2 3" xfId="7899"/>
    <cellStyle name="Comma 36 3" xfId="4820"/>
    <cellStyle name="Comma 36 3 2" xfId="6609"/>
    <cellStyle name="Comma 36 3 2 2" xfId="9212"/>
    <cellStyle name="Comma 36 3 3" xfId="7900"/>
    <cellStyle name="Comma 36 4" xfId="5858"/>
    <cellStyle name="Comma 36 4 2" xfId="8475"/>
    <cellStyle name="Comma 36 5" xfId="6607"/>
    <cellStyle name="Comma 36 5 2" xfId="9210"/>
    <cellStyle name="Comma 36 6" xfId="7172"/>
    <cellStyle name="Comma 36 7" xfId="7898"/>
    <cellStyle name="Comma 36 8" xfId="9684"/>
    <cellStyle name="Comma 37" xfId="1467"/>
    <cellStyle name="Comma 37 10" xfId="1468"/>
    <cellStyle name="Comma 37 10 2" xfId="4821"/>
    <cellStyle name="Comma 37 10 2 2" xfId="6612"/>
    <cellStyle name="Comma 37 10 2 2 2" xfId="9215"/>
    <cellStyle name="Comma 37 10 2 3" xfId="7903"/>
    <cellStyle name="Comma 37 10 3" xfId="6611"/>
    <cellStyle name="Comma 37 10 3 2" xfId="9214"/>
    <cellStyle name="Comma 37 10 4" xfId="7902"/>
    <cellStyle name="Comma 37 11" xfId="1469"/>
    <cellStyle name="Comma 37 11 2" xfId="4822"/>
    <cellStyle name="Comma 37 11 2 2" xfId="6614"/>
    <cellStyle name="Comma 37 11 2 2 2" xfId="9217"/>
    <cellStyle name="Comma 37 11 2 3" xfId="7905"/>
    <cellStyle name="Comma 37 11 3" xfId="6613"/>
    <cellStyle name="Comma 37 11 3 2" xfId="9216"/>
    <cellStyle name="Comma 37 11 4" xfId="7904"/>
    <cellStyle name="Comma 37 12" xfId="1470"/>
    <cellStyle name="Comma 37 12 2" xfId="4823"/>
    <cellStyle name="Comma 37 12 2 2" xfId="6616"/>
    <cellStyle name="Comma 37 12 2 2 2" xfId="9219"/>
    <cellStyle name="Comma 37 12 2 3" xfId="7907"/>
    <cellStyle name="Comma 37 12 3" xfId="6615"/>
    <cellStyle name="Comma 37 12 3 2" xfId="9218"/>
    <cellStyle name="Comma 37 12 4" xfId="7906"/>
    <cellStyle name="Comma 37 13" xfId="1471"/>
    <cellStyle name="Comma 37 13 2" xfId="4824"/>
    <cellStyle name="Comma 37 13 2 2" xfId="6618"/>
    <cellStyle name="Comma 37 13 2 2 2" xfId="9221"/>
    <cellStyle name="Comma 37 13 2 3" xfId="7909"/>
    <cellStyle name="Comma 37 13 3" xfId="6617"/>
    <cellStyle name="Comma 37 13 3 2" xfId="9220"/>
    <cellStyle name="Comma 37 13 4" xfId="7908"/>
    <cellStyle name="Comma 37 14" xfId="1472"/>
    <cellStyle name="Comma 37 14 2" xfId="4825"/>
    <cellStyle name="Comma 37 14 2 2" xfId="6620"/>
    <cellStyle name="Comma 37 14 2 2 2" xfId="9223"/>
    <cellStyle name="Comma 37 14 2 3" xfId="7911"/>
    <cellStyle name="Comma 37 14 3" xfId="6619"/>
    <cellStyle name="Comma 37 14 3 2" xfId="9222"/>
    <cellStyle name="Comma 37 14 4" xfId="7910"/>
    <cellStyle name="Comma 37 15" xfId="1473"/>
    <cellStyle name="Comma 37 15 2" xfId="4826"/>
    <cellStyle name="Comma 37 15 2 2" xfId="6622"/>
    <cellStyle name="Comma 37 15 2 2 2" xfId="9225"/>
    <cellStyle name="Comma 37 15 2 3" xfId="7913"/>
    <cellStyle name="Comma 37 15 3" xfId="6621"/>
    <cellStyle name="Comma 37 15 3 2" xfId="9224"/>
    <cellStyle name="Comma 37 15 4" xfId="7912"/>
    <cellStyle name="Comma 37 16" xfId="1474"/>
    <cellStyle name="Comma 37 16 2" xfId="4827"/>
    <cellStyle name="Comma 37 16 2 2" xfId="6624"/>
    <cellStyle name="Comma 37 16 2 2 2" xfId="9227"/>
    <cellStyle name="Comma 37 16 2 3" xfId="7915"/>
    <cellStyle name="Comma 37 16 3" xfId="6623"/>
    <cellStyle name="Comma 37 16 3 2" xfId="9226"/>
    <cellStyle name="Comma 37 16 4" xfId="7914"/>
    <cellStyle name="Comma 37 17" xfId="1475"/>
    <cellStyle name="Comma 37 17 2" xfId="4828"/>
    <cellStyle name="Comma 37 17 2 2" xfId="6626"/>
    <cellStyle name="Comma 37 17 2 2 2" xfId="9229"/>
    <cellStyle name="Comma 37 17 2 3" xfId="7917"/>
    <cellStyle name="Comma 37 17 3" xfId="6625"/>
    <cellStyle name="Comma 37 17 3 2" xfId="9228"/>
    <cellStyle name="Comma 37 17 4" xfId="7916"/>
    <cellStyle name="Comma 37 18" xfId="1476"/>
    <cellStyle name="Comma 37 18 2" xfId="4829"/>
    <cellStyle name="Comma 37 18 2 2" xfId="6628"/>
    <cellStyle name="Comma 37 18 2 2 2" xfId="9231"/>
    <cellStyle name="Comma 37 18 2 3" xfId="7919"/>
    <cellStyle name="Comma 37 18 3" xfId="6627"/>
    <cellStyle name="Comma 37 18 3 2" xfId="9230"/>
    <cellStyle name="Comma 37 18 4" xfId="7918"/>
    <cellStyle name="Comma 37 19" xfId="1477"/>
    <cellStyle name="Comma 37 19 2" xfId="4830"/>
    <cellStyle name="Comma 37 19 2 2" xfId="6630"/>
    <cellStyle name="Comma 37 19 2 2 2" xfId="9233"/>
    <cellStyle name="Comma 37 19 2 3" xfId="7921"/>
    <cellStyle name="Comma 37 19 3" xfId="6629"/>
    <cellStyle name="Comma 37 19 3 2" xfId="9232"/>
    <cellStyle name="Comma 37 19 4" xfId="7920"/>
    <cellStyle name="Comma 37 2" xfId="1478"/>
    <cellStyle name="Comma 37 2 2" xfId="4831"/>
    <cellStyle name="Comma 37 2 2 2" xfId="6632"/>
    <cellStyle name="Comma 37 2 2 2 2" xfId="9235"/>
    <cellStyle name="Comma 37 2 2 3" xfId="7923"/>
    <cellStyle name="Comma 37 2 3" xfId="6631"/>
    <cellStyle name="Comma 37 2 3 2" xfId="9234"/>
    <cellStyle name="Comma 37 2 4" xfId="7922"/>
    <cellStyle name="Comma 37 20" xfId="1479"/>
    <cellStyle name="Comma 37 20 2" xfId="4832"/>
    <cellStyle name="Comma 37 20 2 2" xfId="6634"/>
    <cellStyle name="Comma 37 20 2 2 2" xfId="9237"/>
    <cellStyle name="Comma 37 20 2 3" xfId="7925"/>
    <cellStyle name="Comma 37 20 3" xfId="6633"/>
    <cellStyle name="Comma 37 20 3 2" xfId="9236"/>
    <cellStyle name="Comma 37 20 4" xfId="7924"/>
    <cellStyle name="Comma 37 21" xfId="1480"/>
    <cellStyle name="Comma 37 21 2" xfId="6635"/>
    <cellStyle name="Comma 37 21 2 2" xfId="9238"/>
    <cellStyle name="Comma 37 21 3" xfId="7926"/>
    <cellStyle name="Comma 37 22" xfId="1481"/>
    <cellStyle name="Comma 37 22 2" xfId="4833"/>
    <cellStyle name="Comma 37 23" xfId="6610"/>
    <cellStyle name="Comma 37 23 2" xfId="9213"/>
    <cellStyle name="Comma 37 24" xfId="7901"/>
    <cellStyle name="Comma 37 3" xfId="1482"/>
    <cellStyle name="Comma 37 3 2" xfId="4834"/>
    <cellStyle name="Comma 37 3 2 2" xfId="6637"/>
    <cellStyle name="Comma 37 3 2 2 2" xfId="9240"/>
    <cellStyle name="Comma 37 3 2 3" xfId="7928"/>
    <cellStyle name="Comma 37 3 3" xfId="6636"/>
    <cellStyle name="Comma 37 3 3 2" xfId="9239"/>
    <cellStyle name="Comma 37 3 4" xfId="7927"/>
    <cellStyle name="Comma 37 4" xfId="1483"/>
    <cellStyle name="Comma 37 4 2" xfId="4835"/>
    <cellStyle name="Comma 37 4 2 2" xfId="6639"/>
    <cellStyle name="Comma 37 4 2 2 2" xfId="9242"/>
    <cellStyle name="Comma 37 4 2 3" xfId="7930"/>
    <cellStyle name="Comma 37 4 3" xfId="6638"/>
    <cellStyle name="Comma 37 4 3 2" xfId="9241"/>
    <cellStyle name="Comma 37 4 4" xfId="7929"/>
    <cellStyle name="Comma 37 5" xfId="1484"/>
    <cellStyle name="Comma 37 5 2" xfId="4836"/>
    <cellStyle name="Comma 37 5 2 2" xfId="6641"/>
    <cellStyle name="Comma 37 5 2 2 2" xfId="9244"/>
    <cellStyle name="Comma 37 5 2 3" xfId="7932"/>
    <cellStyle name="Comma 37 5 3" xfId="6640"/>
    <cellStyle name="Comma 37 5 3 2" xfId="9243"/>
    <cellStyle name="Comma 37 5 4" xfId="7931"/>
    <cellStyle name="Comma 37 6" xfId="1485"/>
    <cellStyle name="Comma 37 6 2" xfId="4837"/>
    <cellStyle name="Comma 37 6 2 2" xfId="6643"/>
    <cellStyle name="Comma 37 6 2 2 2" xfId="9246"/>
    <cellStyle name="Comma 37 6 2 3" xfId="7934"/>
    <cellStyle name="Comma 37 6 3" xfId="6642"/>
    <cellStyle name="Comma 37 6 3 2" xfId="9245"/>
    <cellStyle name="Comma 37 6 4" xfId="7933"/>
    <cellStyle name="Comma 37 7" xfId="1486"/>
    <cellStyle name="Comma 37 7 2" xfId="4838"/>
    <cellStyle name="Comma 37 7 2 2" xfId="6645"/>
    <cellStyle name="Comma 37 7 2 2 2" xfId="9248"/>
    <cellStyle name="Comma 37 7 2 3" xfId="7936"/>
    <cellStyle name="Comma 37 7 3" xfId="6644"/>
    <cellStyle name="Comma 37 7 3 2" xfId="9247"/>
    <cellStyle name="Comma 37 7 4" xfId="7935"/>
    <cellStyle name="Comma 37 8" xfId="1487"/>
    <cellStyle name="Comma 37 8 2" xfId="4839"/>
    <cellStyle name="Comma 37 8 2 2" xfId="6647"/>
    <cellStyle name="Comma 37 8 2 2 2" xfId="9250"/>
    <cellStyle name="Comma 37 8 2 3" xfId="7938"/>
    <cellStyle name="Comma 37 8 3" xfId="6646"/>
    <cellStyle name="Comma 37 8 3 2" xfId="9249"/>
    <cellStyle name="Comma 37 8 4" xfId="7937"/>
    <cellStyle name="Comma 37 9" xfId="1488"/>
    <cellStyle name="Comma 37 9 2" xfId="4840"/>
    <cellStyle name="Comma 37 9 2 2" xfId="6649"/>
    <cellStyle name="Comma 37 9 2 2 2" xfId="9252"/>
    <cellStyle name="Comma 37 9 2 3" xfId="7940"/>
    <cellStyle name="Comma 37 9 3" xfId="6648"/>
    <cellStyle name="Comma 37 9 3 2" xfId="9251"/>
    <cellStyle name="Comma 37 9 4" xfId="7939"/>
    <cellStyle name="Comma 37_Adjust_TAX_Q151" xfId="1489"/>
    <cellStyle name="Comma 38" xfId="1490"/>
    <cellStyle name="Comma 38 2" xfId="1491"/>
    <cellStyle name="Comma 38 2 2" xfId="6650"/>
    <cellStyle name="Comma 38 2 2 2" xfId="9253"/>
    <cellStyle name="Comma 38 2 3" xfId="7941"/>
    <cellStyle name="Comma 38 3" xfId="4841"/>
    <cellStyle name="Comma 38 3 2" xfId="6651"/>
    <cellStyle name="Comma 38 3 2 2" xfId="9254"/>
    <cellStyle name="Comma 38 3 3" xfId="7942"/>
    <cellStyle name="Comma 38 4" xfId="5859"/>
    <cellStyle name="Comma 38 4 2" xfId="8476"/>
    <cellStyle name="Comma 38 5" xfId="7173"/>
    <cellStyle name="Comma 38 6" xfId="9685"/>
    <cellStyle name="Comma 39" xfId="1492"/>
    <cellStyle name="Comma 39 10" xfId="1493"/>
    <cellStyle name="Comma 39 10 2" xfId="4842"/>
    <cellStyle name="Comma 39 10 2 2" xfId="6652"/>
    <cellStyle name="Comma 39 10 2 2 2" xfId="9255"/>
    <cellStyle name="Comma 39 10 2 3" xfId="7943"/>
    <cellStyle name="Comma 39 11" xfId="1494"/>
    <cellStyle name="Comma 39 11 2" xfId="4843"/>
    <cellStyle name="Comma 39 11 2 2" xfId="6653"/>
    <cellStyle name="Comma 39 11 2 2 2" xfId="9256"/>
    <cellStyle name="Comma 39 11 2 3" xfId="7944"/>
    <cellStyle name="Comma 39 12" xfId="1495"/>
    <cellStyle name="Comma 39 12 2" xfId="4844"/>
    <cellStyle name="Comma 39 12 2 2" xfId="6654"/>
    <cellStyle name="Comma 39 12 2 2 2" xfId="9257"/>
    <cellStyle name="Comma 39 12 2 3" xfId="7945"/>
    <cellStyle name="Comma 39 13" xfId="1496"/>
    <cellStyle name="Comma 39 13 2" xfId="4845"/>
    <cellStyle name="Comma 39 13 2 2" xfId="6655"/>
    <cellStyle name="Comma 39 13 2 2 2" xfId="9258"/>
    <cellStyle name="Comma 39 13 2 3" xfId="7946"/>
    <cellStyle name="Comma 39 14" xfId="1497"/>
    <cellStyle name="Comma 39 14 2" xfId="4846"/>
    <cellStyle name="Comma 39 14 2 2" xfId="6656"/>
    <cellStyle name="Comma 39 14 2 2 2" xfId="9259"/>
    <cellStyle name="Comma 39 14 2 3" xfId="7947"/>
    <cellStyle name="Comma 39 15" xfId="1498"/>
    <cellStyle name="Comma 39 15 2" xfId="4847"/>
    <cellStyle name="Comma 39 15 2 2" xfId="6657"/>
    <cellStyle name="Comma 39 15 2 2 2" xfId="9260"/>
    <cellStyle name="Comma 39 15 2 3" xfId="7948"/>
    <cellStyle name="Comma 39 16" xfId="1499"/>
    <cellStyle name="Comma 39 16 2" xfId="4848"/>
    <cellStyle name="Comma 39 16 2 2" xfId="6658"/>
    <cellStyle name="Comma 39 16 2 2 2" xfId="9261"/>
    <cellStyle name="Comma 39 16 2 3" xfId="7949"/>
    <cellStyle name="Comma 39 17" xfId="1500"/>
    <cellStyle name="Comma 39 17 2" xfId="4849"/>
    <cellStyle name="Comma 39 17 2 2" xfId="6659"/>
    <cellStyle name="Comma 39 17 2 2 2" xfId="9262"/>
    <cellStyle name="Comma 39 17 2 3" xfId="7950"/>
    <cellStyle name="Comma 39 18" xfId="1501"/>
    <cellStyle name="Comma 39 18 2" xfId="4850"/>
    <cellStyle name="Comma 39 18 2 2" xfId="6660"/>
    <cellStyle name="Comma 39 18 2 2 2" xfId="9263"/>
    <cellStyle name="Comma 39 18 2 3" xfId="7951"/>
    <cellStyle name="Comma 39 19" xfId="1502"/>
    <cellStyle name="Comma 39 19 2" xfId="4851"/>
    <cellStyle name="Comma 39 19 2 2" xfId="6661"/>
    <cellStyle name="Comma 39 19 2 2 2" xfId="9264"/>
    <cellStyle name="Comma 39 19 2 3" xfId="7952"/>
    <cellStyle name="Comma 39 2" xfId="1503"/>
    <cellStyle name="Comma 39 2 2" xfId="4852"/>
    <cellStyle name="Comma 39 2 2 2" xfId="6662"/>
    <cellStyle name="Comma 39 2 2 2 2" xfId="9265"/>
    <cellStyle name="Comma 39 2 2 3" xfId="7953"/>
    <cellStyle name="Comma 39 20" xfId="1504"/>
    <cellStyle name="Comma 39 20 2" xfId="4853"/>
    <cellStyle name="Comma 39 20 2 2" xfId="6663"/>
    <cellStyle name="Comma 39 20 2 2 2" xfId="9266"/>
    <cellStyle name="Comma 39 20 2 3" xfId="7954"/>
    <cellStyle name="Comma 39 21" xfId="1505"/>
    <cellStyle name="Comma 39 21 2" xfId="6664"/>
    <cellStyle name="Comma 39 21 2 2" xfId="9267"/>
    <cellStyle name="Comma 39 21 3" xfId="7955"/>
    <cellStyle name="Comma 39 21 4" xfId="4854"/>
    <cellStyle name="Comma 39 22" xfId="1506"/>
    <cellStyle name="Comma 39 22 2" xfId="6665"/>
    <cellStyle name="Comma 39 22 2 2" xfId="9268"/>
    <cellStyle name="Comma 39 22 3" xfId="7956"/>
    <cellStyle name="Comma 39 22 4" xfId="4855"/>
    <cellStyle name="Comma 39 23" xfId="5860"/>
    <cellStyle name="Comma 39 23 2" xfId="8477"/>
    <cellStyle name="Comma 39 24" xfId="7174"/>
    <cellStyle name="Comma 39 25" xfId="9686"/>
    <cellStyle name="Comma 39 3" xfId="1507"/>
    <cellStyle name="Comma 39 3 2" xfId="4856"/>
    <cellStyle name="Comma 39 3 2 2" xfId="6666"/>
    <cellStyle name="Comma 39 3 2 2 2" xfId="9269"/>
    <cellStyle name="Comma 39 3 2 3" xfId="7957"/>
    <cellStyle name="Comma 39 4" xfId="1508"/>
    <cellStyle name="Comma 39 4 2" xfId="4857"/>
    <cellStyle name="Comma 39 4 2 2" xfId="6667"/>
    <cellStyle name="Comma 39 4 2 2 2" xfId="9270"/>
    <cellStyle name="Comma 39 4 2 3" xfId="7958"/>
    <cellStyle name="Comma 39 5" xfId="1509"/>
    <cellStyle name="Comma 39 5 2" xfId="4858"/>
    <cellStyle name="Comma 39 5 2 2" xfId="6668"/>
    <cellStyle name="Comma 39 5 2 2 2" xfId="9271"/>
    <cellStyle name="Comma 39 5 2 3" xfId="7959"/>
    <cellStyle name="Comma 39 6" xfId="1510"/>
    <cellStyle name="Comma 39 6 2" xfId="4859"/>
    <cellStyle name="Comma 39 6 2 2" xfId="6669"/>
    <cellStyle name="Comma 39 6 2 2 2" xfId="9272"/>
    <cellStyle name="Comma 39 6 2 3" xfId="7960"/>
    <cellStyle name="Comma 39 7" xfId="1511"/>
    <cellStyle name="Comma 39 7 2" xfId="4860"/>
    <cellStyle name="Comma 39 7 2 2" xfId="6670"/>
    <cellStyle name="Comma 39 7 2 2 2" xfId="9273"/>
    <cellStyle name="Comma 39 7 2 3" xfId="7961"/>
    <cellStyle name="Comma 39 8" xfId="1512"/>
    <cellStyle name="Comma 39 8 2" xfId="4861"/>
    <cellStyle name="Comma 39 8 2 2" xfId="6671"/>
    <cellStyle name="Comma 39 8 2 2 2" xfId="9274"/>
    <cellStyle name="Comma 39 8 2 3" xfId="7962"/>
    <cellStyle name="Comma 39 9" xfId="1513"/>
    <cellStyle name="Comma 39 9 2" xfId="4862"/>
    <cellStyle name="Comma 39 9 2 2" xfId="6672"/>
    <cellStyle name="Comma 39 9 2 2 2" xfId="9275"/>
    <cellStyle name="Comma 39 9 2 3" xfId="7963"/>
    <cellStyle name="Comma 39_Adjust_TAX_Q151" xfId="1514"/>
    <cellStyle name="Comma 4" xfId="1515"/>
    <cellStyle name="Comma 4 10" xfId="7044"/>
    <cellStyle name="Comma 4 11" xfId="9687"/>
    <cellStyle name="Comma 4 2" xfId="1516"/>
    <cellStyle name="Comma 4 2 2" xfId="1517"/>
    <cellStyle name="Comma 4 2 2 2" xfId="1518"/>
    <cellStyle name="Comma 4 2 2 3" xfId="4863"/>
    <cellStyle name="Comma 4 2 2 3 2" xfId="6674"/>
    <cellStyle name="Comma 4 2 2 3 2 2" xfId="9277"/>
    <cellStyle name="Comma 4 2 2 3 3" xfId="7965"/>
    <cellStyle name="Comma 4 2 2 4" xfId="6673"/>
    <cellStyle name="Comma 4 2 2 4 2" xfId="9276"/>
    <cellStyle name="Comma 4 2 2 5" xfId="7964"/>
    <cellStyle name="Comma 4 2 3" xfId="4864"/>
    <cellStyle name="Comma 4 2 3 2" xfId="6675"/>
    <cellStyle name="Comma 4 2 3 2 2" xfId="9278"/>
    <cellStyle name="Comma 4 2 3 3" xfId="7966"/>
    <cellStyle name="Comma 4 2 4" xfId="5862"/>
    <cellStyle name="Comma 4 2 4 2" xfId="8479"/>
    <cellStyle name="Comma 4 2 5" xfId="9688"/>
    <cellStyle name="Comma 4 3" xfId="1519"/>
    <cellStyle name="Comma 4 3 2" xfId="1520"/>
    <cellStyle name="Comma 4 3 3" xfId="1521"/>
    <cellStyle name="Comma 4 3 3 2" xfId="6677"/>
    <cellStyle name="Comma 4 3 3 2 2" xfId="9280"/>
    <cellStyle name="Comma 4 3 3 3" xfId="7968"/>
    <cellStyle name="Comma 4 3 4" xfId="4865"/>
    <cellStyle name="Comma 4 3 4 2" xfId="6678"/>
    <cellStyle name="Comma 4 3 4 2 2" xfId="9281"/>
    <cellStyle name="Comma 4 3 4 3" xfId="7969"/>
    <cellStyle name="Comma 4 3 5" xfId="5863"/>
    <cellStyle name="Comma 4 3 5 2" xfId="8480"/>
    <cellStyle name="Comma 4 3 6" xfId="6676"/>
    <cellStyle name="Comma 4 3 6 2" xfId="9279"/>
    <cellStyle name="Comma 4 3 7" xfId="7967"/>
    <cellStyle name="Comma 4 3 8" xfId="9689"/>
    <cellStyle name="Comma 4 4" xfId="1522"/>
    <cellStyle name="Comma 4 4 2" xfId="4866"/>
    <cellStyle name="Comma 4 4 2 2" xfId="6679"/>
    <cellStyle name="Comma 4 4 2 2 2" xfId="9282"/>
    <cellStyle name="Comma 4 4 2 3" xfId="7970"/>
    <cellStyle name="Comma 4 4 3" xfId="4867"/>
    <cellStyle name="Comma 4 4 3 2" xfId="6680"/>
    <cellStyle name="Comma 4 4 3 2 2" xfId="9283"/>
    <cellStyle name="Comma 4 4 3 3" xfId="7971"/>
    <cellStyle name="Comma 4 4 4" xfId="5864"/>
    <cellStyle name="Comma 4 4 4 2" xfId="8481"/>
    <cellStyle name="Comma 4 4 5" xfId="7175"/>
    <cellStyle name="Comma 4 4 6" xfId="9690"/>
    <cellStyle name="Comma 4 5" xfId="1523"/>
    <cellStyle name="Comma 4 5 2" xfId="4868"/>
    <cellStyle name="Comma 4 5 2 2" xfId="6681"/>
    <cellStyle name="Comma 4 5 2 2 2" xfId="9284"/>
    <cellStyle name="Comma 4 5 2 3" xfId="7972"/>
    <cellStyle name="Comma 4 5 3" xfId="4869"/>
    <cellStyle name="Comma 4 5 3 2" xfId="6682"/>
    <cellStyle name="Comma 4 5 3 2 2" xfId="9285"/>
    <cellStyle name="Comma 4 5 3 3" xfId="7973"/>
    <cellStyle name="Comma 4 6" xfId="1524"/>
    <cellStyle name="Comma 4 6 2" xfId="1525"/>
    <cellStyle name="Comma 4 6 2 2" xfId="6684"/>
    <cellStyle name="Comma 4 6 2 2 2" xfId="9287"/>
    <cellStyle name="Comma 4 6 2 3" xfId="7975"/>
    <cellStyle name="Comma 4 6 3" xfId="4870"/>
    <cellStyle name="Comma 4 6 3 2" xfId="6685"/>
    <cellStyle name="Comma 4 6 3 2 2" xfId="9288"/>
    <cellStyle name="Comma 4 6 3 3" xfId="7976"/>
    <cellStyle name="Comma 4 6 4" xfId="5958"/>
    <cellStyle name="Comma 4 6 4 2" xfId="8565"/>
    <cellStyle name="Comma 4 6 5" xfId="6683"/>
    <cellStyle name="Comma 4 6 5 2" xfId="9286"/>
    <cellStyle name="Comma 4 6 6" xfId="7176"/>
    <cellStyle name="Comma 4 6 7" xfId="7974"/>
    <cellStyle name="Comma 4 6 8" xfId="9754"/>
    <cellStyle name="Comma 4 7" xfId="1526"/>
    <cellStyle name="Comma 4 7 2" xfId="4871"/>
    <cellStyle name="Comma 4 7 2 2" xfId="6686"/>
    <cellStyle name="Comma 4 7 2 2 2" xfId="9289"/>
    <cellStyle name="Comma 4 7 2 3" xfId="7977"/>
    <cellStyle name="Comma 4 7 3" xfId="4872"/>
    <cellStyle name="Comma 4 7 3 2" xfId="6687"/>
    <cellStyle name="Comma 4 7 3 2 2" xfId="9290"/>
    <cellStyle name="Comma 4 7 3 3" xfId="7978"/>
    <cellStyle name="Comma 4 7 4" xfId="5980"/>
    <cellStyle name="Comma 4 7 4 2" xfId="8587"/>
    <cellStyle name="Comma 4 7 5" xfId="9776"/>
    <cellStyle name="Comma 4 8" xfId="4873"/>
    <cellStyle name="Comma 4 8 2" xfId="6688"/>
    <cellStyle name="Comma 4 8 2 2" xfId="9291"/>
    <cellStyle name="Comma 4 8 3" xfId="7979"/>
    <cellStyle name="Comma 4 9" xfId="5861"/>
    <cellStyle name="Comma 4 9 2" xfId="8478"/>
    <cellStyle name="Comma 4_Adjust_TAX_Q151" xfId="1527"/>
    <cellStyle name="Comma 40" xfId="1528"/>
    <cellStyle name="Comma 40 10" xfId="1529"/>
    <cellStyle name="Comma 40 10 2" xfId="4874"/>
    <cellStyle name="Comma 40 10 2 2" xfId="6689"/>
    <cellStyle name="Comma 40 10 2 2 2" xfId="9292"/>
    <cellStyle name="Comma 40 10 2 3" xfId="7980"/>
    <cellStyle name="Comma 40 11" xfId="1530"/>
    <cellStyle name="Comma 40 11 2" xfId="4875"/>
    <cellStyle name="Comma 40 11 2 2" xfId="6690"/>
    <cellStyle name="Comma 40 11 2 2 2" xfId="9293"/>
    <cellStyle name="Comma 40 11 2 3" xfId="7981"/>
    <cellStyle name="Comma 40 12" xfId="1531"/>
    <cellStyle name="Comma 40 12 2" xfId="4876"/>
    <cellStyle name="Comma 40 12 2 2" xfId="6691"/>
    <cellStyle name="Comma 40 12 2 2 2" xfId="9294"/>
    <cellStyle name="Comma 40 12 2 3" xfId="7982"/>
    <cellStyle name="Comma 40 13" xfId="1532"/>
    <cellStyle name="Comma 40 13 2" xfId="4877"/>
    <cellStyle name="Comma 40 13 2 2" xfId="6692"/>
    <cellStyle name="Comma 40 13 2 2 2" xfId="9295"/>
    <cellStyle name="Comma 40 13 2 3" xfId="7983"/>
    <cellStyle name="Comma 40 14" xfId="1533"/>
    <cellStyle name="Comma 40 14 2" xfId="4878"/>
    <cellStyle name="Comma 40 14 2 2" xfId="6693"/>
    <cellStyle name="Comma 40 14 2 2 2" xfId="9296"/>
    <cellStyle name="Comma 40 14 2 3" xfId="7984"/>
    <cellStyle name="Comma 40 15" xfId="1534"/>
    <cellStyle name="Comma 40 15 2" xfId="4879"/>
    <cellStyle name="Comma 40 15 2 2" xfId="6694"/>
    <cellStyle name="Comma 40 15 2 2 2" xfId="9297"/>
    <cellStyle name="Comma 40 15 2 3" xfId="7985"/>
    <cellStyle name="Comma 40 16" xfId="1535"/>
    <cellStyle name="Comma 40 16 2" xfId="4880"/>
    <cellStyle name="Comma 40 16 2 2" xfId="6695"/>
    <cellStyle name="Comma 40 16 2 2 2" xfId="9298"/>
    <cellStyle name="Comma 40 16 2 3" xfId="7986"/>
    <cellStyle name="Comma 40 17" xfId="1536"/>
    <cellStyle name="Comma 40 17 2" xfId="4881"/>
    <cellStyle name="Comma 40 17 2 2" xfId="6696"/>
    <cellStyle name="Comma 40 17 2 2 2" xfId="9299"/>
    <cellStyle name="Comma 40 17 2 3" xfId="7987"/>
    <cellStyle name="Comma 40 18" xfId="1537"/>
    <cellStyle name="Comma 40 18 2" xfId="4882"/>
    <cellStyle name="Comma 40 18 2 2" xfId="6697"/>
    <cellStyle name="Comma 40 18 2 2 2" xfId="9300"/>
    <cellStyle name="Comma 40 18 2 3" xfId="7988"/>
    <cellStyle name="Comma 40 19" xfId="1538"/>
    <cellStyle name="Comma 40 19 2" xfId="4883"/>
    <cellStyle name="Comma 40 19 2 2" xfId="6698"/>
    <cellStyle name="Comma 40 19 2 2 2" xfId="9301"/>
    <cellStyle name="Comma 40 19 2 3" xfId="7989"/>
    <cellStyle name="Comma 40 2" xfId="1539"/>
    <cellStyle name="Comma 40 2 2" xfId="4884"/>
    <cellStyle name="Comma 40 2 2 2" xfId="6699"/>
    <cellStyle name="Comma 40 2 2 2 2" xfId="9302"/>
    <cellStyle name="Comma 40 2 2 3" xfId="7990"/>
    <cellStyle name="Comma 40 20" xfId="1540"/>
    <cellStyle name="Comma 40 20 2" xfId="4885"/>
    <cellStyle name="Comma 40 20 2 2" xfId="6700"/>
    <cellStyle name="Comma 40 20 2 2 2" xfId="9303"/>
    <cellStyle name="Comma 40 20 2 3" xfId="7991"/>
    <cellStyle name="Comma 40 21" xfId="1541"/>
    <cellStyle name="Comma 40 21 2" xfId="6701"/>
    <cellStyle name="Comma 40 21 2 2" xfId="9304"/>
    <cellStyle name="Comma 40 21 3" xfId="7992"/>
    <cellStyle name="Comma 40 21 4" xfId="4886"/>
    <cellStyle name="Comma 40 22" xfId="1542"/>
    <cellStyle name="Comma 40 22 2" xfId="6702"/>
    <cellStyle name="Comma 40 22 2 2" xfId="9305"/>
    <cellStyle name="Comma 40 22 3" xfId="7993"/>
    <cellStyle name="Comma 40 22 4" xfId="4887"/>
    <cellStyle name="Comma 40 23" xfId="5865"/>
    <cellStyle name="Comma 40 23 2" xfId="8482"/>
    <cellStyle name="Comma 40 24" xfId="7177"/>
    <cellStyle name="Comma 40 25" xfId="9691"/>
    <cellStyle name="Comma 40 3" xfId="1543"/>
    <cellStyle name="Comma 40 3 2" xfId="4888"/>
    <cellStyle name="Comma 40 3 2 2" xfId="6703"/>
    <cellStyle name="Comma 40 3 2 2 2" xfId="9306"/>
    <cellStyle name="Comma 40 3 2 3" xfId="7994"/>
    <cellStyle name="Comma 40 4" xfId="1544"/>
    <cellStyle name="Comma 40 4 2" xfId="4889"/>
    <cellStyle name="Comma 40 4 2 2" xfId="6704"/>
    <cellStyle name="Comma 40 4 2 2 2" xfId="9307"/>
    <cellStyle name="Comma 40 4 2 3" xfId="7995"/>
    <cellStyle name="Comma 40 5" xfId="1545"/>
    <cellStyle name="Comma 40 5 2" xfId="4890"/>
    <cellStyle name="Comma 40 5 2 2" xfId="6705"/>
    <cellStyle name="Comma 40 5 2 2 2" xfId="9308"/>
    <cellStyle name="Comma 40 5 2 3" xfId="7996"/>
    <cellStyle name="Comma 40 6" xfId="1546"/>
    <cellStyle name="Comma 40 6 2" xfId="4891"/>
    <cellStyle name="Comma 40 6 2 2" xfId="6706"/>
    <cellStyle name="Comma 40 6 2 2 2" xfId="9309"/>
    <cellStyle name="Comma 40 6 2 3" xfId="7997"/>
    <cellStyle name="Comma 40 7" xfId="1547"/>
    <cellStyle name="Comma 40 7 2" xfId="4892"/>
    <cellStyle name="Comma 40 7 2 2" xfId="6707"/>
    <cellStyle name="Comma 40 7 2 2 2" xfId="9310"/>
    <cellStyle name="Comma 40 7 2 3" xfId="7998"/>
    <cellStyle name="Comma 40 8" xfId="1548"/>
    <cellStyle name="Comma 40 8 2" xfId="4893"/>
    <cellStyle name="Comma 40 8 2 2" xfId="6708"/>
    <cellStyle name="Comma 40 8 2 2 2" xfId="9311"/>
    <cellStyle name="Comma 40 8 2 3" xfId="7999"/>
    <cellStyle name="Comma 40 9" xfId="1549"/>
    <cellStyle name="Comma 40 9 2" xfId="4894"/>
    <cellStyle name="Comma 40 9 2 2" xfId="6709"/>
    <cellStyle name="Comma 40 9 2 2 2" xfId="9312"/>
    <cellStyle name="Comma 40 9 2 3" xfId="8000"/>
    <cellStyle name="Comma 40_Adjust_TAX_Q151" xfId="1550"/>
    <cellStyle name="Comma 41" xfId="1551"/>
    <cellStyle name="Comma 41 10" xfId="1552"/>
    <cellStyle name="Comma 41 10 2" xfId="4895"/>
    <cellStyle name="Comma 41 10 2 2" xfId="6710"/>
    <cellStyle name="Comma 41 10 2 2 2" xfId="9313"/>
    <cellStyle name="Comma 41 10 2 3" xfId="8001"/>
    <cellStyle name="Comma 41 11" xfId="1553"/>
    <cellStyle name="Comma 41 11 2" xfId="4896"/>
    <cellStyle name="Comma 41 11 2 2" xfId="6711"/>
    <cellStyle name="Comma 41 11 2 2 2" xfId="9314"/>
    <cellStyle name="Comma 41 11 2 3" xfId="8002"/>
    <cellStyle name="Comma 41 12" xfId="1554"/>
    <cellStyle name="Comma 41 12 2" xfId="4897"/>
    <cellStyle name="Comma 41 12 2 2" xfId="6712"/>
    <cellStyle name="Comma 41 12 2 2 2" xfId="9315"/>
    <cellStyle name="Comma 41 12 2 3" xfId="8003"/>
    <cellStyle name="Comma 41 13" xfId="1555"/>
    <cellStyle name="Comma 41 13 2" xfId="4898"/>
    <cellStyle name="Comma 41 13 2 2" xfId="6713"/>
    <cellStyle name="Comma 41 13 2 2 2" xfId="9316"/>
    <cellStyle name="Comma 41 13 2 3" xfId="8004"/>
    <cellStyle name="Comma 41 14" xfId="1556"/>
    <cellStyle name="Comma 41 14 2" xfId="4899"/>
    <cellStyle name="Comma 41 14 2 2" xfId="6714"/>
    <cellStyle name="Comma 41 14 2 2 2" xfId="9317"/>
    <cellStyle name="Comma 41 14 2 3" xfId="8005"/>
    <cellStyle name="Comma 41 15" xfId="1557"/>
    <cellStyle name="Comma 41 15 2" xfId="4900"/>
    <cellStyle name="Comma 41 15 2 2" xfId="6715"/>
    <cellStyle name="Comma 41 15 2 2 2" xfId="9318"/>
    <cellStyle name="Comma 41 15 2 3" xfId="8006"/>
    <cellStyle name="Comma 41 16" xfId="1558"/>
    <cellStyle name="Comma 41 16 2" xfId="4901"/>
    <cellStyle name="Comma 41 16 2 2" xfId="6716"/>
    <cellStyle name="Comma 41 16 2 2 2" xfId="9319"/>
    <cellStyle name="Comma 41 16 2 3" xfId="8007"/>
    <cellStyle name="Comma 41 17" xfId="1559"/>
    <cellStyle name="Comma 41 17 2" xfId="4902"/>
    <cellStyle name="Comma 41 17 2 2" xfId="6717"/>
    <cellStyle name="Comma 41 17 2 2 2" xfId="9320"/>
    <cellStyle name="Comma 41 17 2 3" xfId="8008"/>
    <cellStyle name="Comma 41 18" xfId="1560"/>
    <cellStyle name="Comma 41 18 2" xfId="4903"/>
    <cellStyle name="Comma 41 18 2 2" xfId="6718"/>
    <cellStyle name="Comma 41 18 2 2 2" xfId="9321"/>
    <cellStyle name="Comma 41 18 2 3" xfId="8009"/>
    <cellStyle name="Comma 41 19" xfId="1561"/>
    <cellStyle name="Comma 41 19 2" xfId="4904"/>
    <cellStyle name="Comma 41 19 2 2" xfId="6719"/>
    <cellStyle name="Comma 41 19 2 2 2" xfId="9322"/>
    <cellStyle name="Comma 41 19 2 3" xfId="8010"/>
    <cellStyle name="Comma 41 2" xfId="1562"/>
    <cellStyle name="Comma 41 2 2" xfId="4905"/>
    <cellStyle name="Comma 41 2 2 2" xfId="6720"/>
    <cellStyle name="Comma 41 2 2 2 2" xfId="9323"/>
    <cellStyle name="Comma 41 2 2 3" xfId="8011"/>
    <cellStyle name="Comma 41 20" xfId="1563"/>
    <cellStyle name="Comma 41 20 2" xfId="4906"/>
    <cellStyle name="Comma 41 20 2 2" xfId="6721"/>
    <cellStyle name="Comma 41 20 2 2 2" xfId="9324"/>
    <cellStyle name="Comma 41 20 2 3" xfId="8012"/>
    <cellStyle name="Comma 41 21" xfId="1564"/>
    <cellStyle name="Comma 41 21 2" xfId="6722"/>
    <cellStyle name="Comma 41 21 2 2" xfId="9325"/>
    <cellStyle name="Comma 41 21 3" xfId="8013"/>
    <cellStyle name="Comma 41 21 4" xfId="4907"/>
    <cellStyle name="Comma 41 22" xfId="1565"/>
    <cellStyle name="Comma 41 3" xfId="1566"/>
    <cellStyle name="Comma 41 3 2" xfId="4908"/>
    <cellStyle name="Comma 41 3 2 2" xfId="6723"/>
    <cellStyle name="Comma 41 3 2 2 2" xfId="9326"/>
    <cellStyle name="Comma 41 3 2 3" xfId="8014"/>
    <cellStyle name="Comma 41 4" xfId="1567"/>
    <cellStyle name="Comma 41 4 2" xfId="4909"/>
    <cellStyle name="Comma 41 4 2 2" xfId="6724"/>
    <cellStyle name="Comma 41 4 2 2 2" xfId="9327"/>
    <cellStyle name="Comma 41 4 2 3" xfId="8015"/>
    <cellStyle name="Comma 41 5" xfId="1568"/>
    <cellStyle name="Comma 41 5 2" xfId="4910"/>
    <cellStyle name="Comma 41 5 2 2" xfId="6725"/>
    <cellStyle name="Comma 41 5 2 2 2" xfId="9328"/>
    <cellStyle name="Comma 41 5 2 3" xfId="8016"/>
    <cellStyle name="Comma 41 6" xfId="1569"/>
    <cellStyle name="Comma 41 6 2" xfId="4911"/>
    <cellStyle name="Comma 41 6 2 2" xfId="6726"/>
    <cellStyle name="Comma 41 6 2 2 2" xfId="9329"/>
    <cellStyle name="Comma 41 6 2 3" xfId="8017"/>
    <cellStyle name="Comma 41 7" xfId="1570"/>
    <cellStyle name="Comma 41 7 2" xfId="4912"/>
    <cellStyle name="Comma 41 7 2 2" xfId="6727"/>
    <cellStyle name="Comma 41 7 2 2 2" xfId="9330"/>
    <cellStyle name="Comma 41 7 2 3" xfId="8018"/>
    <cellStyle name="Comma 41 8" xfId="1571"/>
    <cellStyle name="Comma 41 8 2" xfId="4913"/>
    <cellStyle name="Comma 41 8 2 2" xfId="6728"/>
    <cellStyle name="Comma 41 8 2 2 2" xfId="9331"/>
    <cellStyle name="Comma 41 8 2 3" xfId="8019"/>
    <cellStyle name="Comma 41 9" xfId="1572"/>
    <cellStyle name="Comma 41 9 2" xfId="4914"/>
    <cellStyle name="Comma 41 9 2 2" xfId="6729"/>
    <cellStyle name="Comma 41 9 2 2 2" xfId="9332"/>
    <cellStyle name="Comma 41 9 2 3" xfId="8020"/>
    <cellStyle name="Comma 41_Adjust_TAX_Q151" xfId="1573"/>
    <cellStyle name="Comma 42" xfId="1574"/>
    <cellStyle name="Comma 42 10" xfId="1575"/>
    <cellStyle name="Comma 42 10 2" xfId="4915"/>
    <cellStyle name="Comma 42 10 2 2" xfId="6730"/>
    <cellStyle name="Comma 42 10 2 2 2" xfId="9333"/>
    <cellStyle name="Comma 42 10 2 3" xfId="8021"/>
    <cellStyle name="Comma 42 11" xfId="1576"/>
    <cellStyle name="Comma 42 11 2" xfId="4916"/>
    <cellStyle name="Comma 42 11 2 2" xfId="6731"/>
    <cellStyle name="Comma 42 11 2 2 2" xfId="9334"/>
    <cellStyle name="Comma 42 11 2 3" xfId="8022"/>
    <cellStyle name="Comma 42 12" xfId="1577"/>
    <cellStyle name="Comma 42 12 2" xfId="4917"/>
    <cellStyle name="Comma 42 12 2 2" xfId="6732"/>
    <cellStyle name="Comma 42 12 2 2 2" xfId="9335"/>
    <cellStyle name="Comma 42 12 2 3" xfId="8023"/>
    <cellStyle name="Comma 42 13" xfId="1578"/>
    <cellStyle name="Comma 42 13 2" xfId="4918"/>
    <cellStyle name="Comma 42 13 2 2" xfId="6733"/>
    <cellStyle name="Comma 42 13 2 2 2" xfId="9336"/>
    <cellStyle name="Comma 42 13 2 3" xfId="8024"/>
    <cellStyle name="Comma 42 14" xfId="1579"/>
    <cellStyle name="Comma 42 14 2" xfId="4919"/>
    <cellStyle name="Comma 42 14 2 2" xfId="6734"/>
    <cellStyle name="Comma 42 14 2 2 2" xfId="9337"/>
    <cellStyle name="Comma 42 14 2 3" xfId="8025"/>
    <cellStyle name="Comma 42 15" xfId="1580"/>
    <cellStyle name="Comma 42 15 2" xfId="4920"/>
    <cellStyle name="Comma 42 15 2 2" xfId="6735"/>
    <cellStyle name="Comma 42 15 2 2 2" xfId="9338"/>
    <cellStyle name="Comma 42 15 2 3" xfId="8026"/>
    <cellStyle name="Comma 42 16" xfId="1581"/>
    <cellStyle name="Comma 42 16 2" xfId="4921"/>
    <cellStyle name="Comma 42 16 2 2" xfId="6736"/>
    <cellStyle name="Comma 42 16 2 2 2" xfId="9339"/>
    <cellStyle name="Comma 42 16 2 3" xfId="8027"/>
    <cellStyle name="Comma 42 17" xfId="1582"/>
    <cellStyle name="Comma 42 17 2" xfId="4922"/>
    <cellStyle name="Comma 42 17 2 2" xfId="6737"/>
    <cellStyle name="Comma 42 17 2 2 2" xfId="9340"/>
    <cellStyle name="Comma 42 17 2 3" xfId="8028"/>
    <cellStyle name="Comma 42 18" xfId="1583"/>
    <cellStyle name="Comma 42 18 2" xfId="4923"/>
    <cellStyle name="Comma 42 18 2 2" xfId="6738"/>
    <cellStyle name="Comma 42 18 2 2 2" xfId="9341"/>
    <cellStyle name="Comma 42 18 2 3" xfId="8029"/>
    <cellStyle name="Comma 42 19" xfId="1584"/>
    <cellStyle name="Comma 42 19 2" xfId="4924"/>
    <cellStyle name="Comma 42 19 2 2" xfId="6739"/>
    <cellStyle name="Comma 42 19 2 2 2" xfId="9342"/>
    <cellStyle name="Comma 42 19 2 3" xfId="8030"/>
    <cellStyle name="Comma 42 2" xfId="1585"/>
    <cellStyle name="Comma 42 2 2" xfId="4925"/>
    <cellStyle name="Comma 42 2 2 2" xfId="6740"/>
    <cellStyle name="Comma 42 2 2 2 2" xfId="9343"/>
    <cellStyle name="Comma 42 2 2 3" xfId="8031"/>
    <cellStyle name="Comma 42 20" xfId="1586"/>
    <cellStyle name="Comma 42 20 2" xfId="4926"/>
    <cellStyle name="Comma 42 20 2 2" xfId="6741"/>
    <cellStyle name="Comma 42 20 2 2 2" xfId="9344"/>
    <cellStyle name="Comma 42 20 2 3" xfId="8032"/>
    <cellStyle name="Comma 42 21" xfId="1587"/>
    <cellStyle name="Comma 42 21 2" xfId="6742"/>
    <cellStyle name="Comma 42 21 2 2" xfId="9345"/>
    <cellStyle name="Comma 42 21 3" xfId="8033"/>
    <cellStyle name="Comma 42 21 4" xfId="4927"/>
    <cellStyle name="Comma 42 22" xfId="1588"/>
    <cellStyle name="Comma 42 22 2" xfId="6743"/>
    <cellStyle name="Comma 42 22 2 2" xfId="9346"/>
    <cellStyle name="Comma 42 22 3" xfId="8034"/>
    <cellStyle name="Comma 42 22 4" xfId="4928"/>
    <cellStyle name="Comma 42 23" xfId="5866"/>
    <cellStyle name="Comma 42 23 2" xfId="8483"/>
    <cellStyle name="Comma 42 24" xfId="7178"/>
    <cellStyle name="Comma 42 25" xfId="9692"/>
    <cellStyle name="Comma 42 3" xfId="1589"/>
    <cellStyle name="Comma 42 3 2" xfId="4929"/>
    <cellStyle name="Comma 42 3 2 2" xfId="6744"/>
    <cellStyle name="Comma 42 3 2 2 2" xfId="9347"/>
    <cellStyle name="Comma 42 3 2 3" xfId="8035"/>
    <cellStyle name="Comma 42 4" xfId="1590"/>
    <cellStyle name="Comma 42 4 2" xfId="4930"/>
    <cellStyle name="Comma 42 4 2 2" xfId="6745"/>
    <cellStyle name="Comma 42 4 2 2 2" xfId="9348"/>
    <cellStyle name="Comma 42 4 2 3" xfId="8036"/>
    <cellStyle name="Comma 42 5" xfId="1591"/>
    <cellStyle name="Comma 42 5 2" xfId="4931"/>
    <cellStyle name="Comma 42 5 2 2" xfId="6746"/>
    <cellStyle name="Comma 42 5 2 2 2" xfId="9349"/>
    <cellStyle name="Comma 42 5 2 3" xfId="8037"/>
    <cellStyle name="Comma 42 6" xfId="1592"/>
    <cellStyle name="Comma 42 6 2" xfId="4932"/>
    <cellStyle name="Comma 42 6 2 2" xfId="6747"/>
    <cellStyle name="Comma 42 6 2 2 2" xfId="9350"/>
    <cellStyle name="Comma 42 6 2 3" xfId="8038"/>
    <cellStyle name="Comma 42 7" xfId="1593"/>
    <cellStyle name="Comma 42 7 2" xfId="4933"/>
    <cellStyle name="Comma 42 7 2 2" xfId="6748"/>
    <cellStyle name="Comma 42 7 2 2 2" xfId="9351"/>
    <cellStyle name="Comma 42 7 2 3" xfId="8039"/>
    <cellStyle name="Comma 42 8" xfId="1594"/>
    <cellStyle name="Comma 42 8 2" xfId="4934"/>
    <cellStyle name="Comma 42 8 2 2" xfId="6749"/>
    <cellStyle name="Comma 42 8 2 2 2" xfId="9352"/>
    <cellStyle name="Comma 42 8 2 3" xfId="8040"/>
    <cellStyle name="Comma 42 9" xfId="1595"/>
    <cellStyle name="Comma 42 9 2" xfId="4935"/>
    <cellStyle name="Comma 42 9 2 2" xfId="6750"/>
    <cellStyle name="Comma 42 9 2 2 2" xfId="9353"/>
    <cellStyle name="Comma 42 9 2 3" xfId="8041"/>
    <cellStyle name="Comma 42_Adjust_TAX_Q151" xfId="1596"/>
    <cellStyle name="Comma 43" xfId="1597"/>
    <cellStyle name="Comma 43 10" xfId="1598"/>
    <cellStyle name="Comma 43 10 2" xfId="4936"/>
    <cellStyle name="Comma 43 10 2 2" xfId="6751"/>
    <cellStyle name="Comma 43 10 2 2 2" xfId="9354"/>
    <cellStyle name="Comma 43 10 2 3" xfId="8042"/>
    <cellStyle name="Comma 43 11" xfId="1599"/>
    <cellStyle name="Comma 43 11 2" xfId="4937"/>
    <cellStyle name="Comma 43 11 2 2" xfId="6752"/>
    <cellStyle name="Comma 43 11 2 2 2" xfId="9355"/>
    <cellStyle name="Comma 43 11 2 3" xfId="8043"/>
    <cellStyle name="Comma 43 12" xfId="1600"/>
    <cellStyle name="Comma 43 12 2" xfId="4938"/>
    <cellStyle name="Comma 43 12 2 2" xfId="6753"/>
    <cellStyle name="Comma 43 12 2 2 2" xfId="9356"/>
    <cellStyle name="Comma 43 12 2 3" xfId="8044"/>
    <cellStyle name="Comma 43 13" xfId="1601"/>
    <cellStyle name="Comma 43 13 2" xfId="4939"/>
    <cellStyle name="Comma 43 13 2 2" xfId="6754"/>
    <cellStyle name="Comma 43 13 2 2 2" xfId="9357"/>
    <cellStyle name="Comma 43 13 2 3" xfId="8045"/>
    <cellStyle name="Comma 43 14" xfId="1602"/>
    <cellStyle name="Comma 43 14 2" xfId="4940"/>
    <cellStyle name="Comma 43 14 2 2" xfId="6755"/>
    <cellStyle name="Comma 43 14 2 2 2" xfId="9358"/>
    <cellStyle name="Comma 43 14 2 3" xfId="8046"/>
    <cellStyle name="Comma 43 15" xfId="1603"/>
    <cellStyle name="Comma 43 15 2" xfId="4941"/>
    <cellStyle name="Comma 43 15 2 2" xfId="6756"/>
    <cellStyle name="Comma 43 15 2 2 2" xfId="9359"/>
    <cellStyle name="Comma 43 15 2 3" xfId="8047"/>
    <cellStyle name="Comma 43 16" xfId="1604"/>
    <cellStyle name="Comma 43 16 2" xfId="4942"/>
    <cellStyle name="Comma 43 16 2 2" xfId="6757"/>
    <cellStyle name="Comma 43 16 2 2 2" xfId="9360"/>
    <cellStyle name="Comma 43 16 2 3" xfId="8048"/>
    <cellStyle name="Comma 43 17" xfId="1605"/>
    <cellStyle name="Comma 43 17 2" xfId="4943"/>
    <cellStyle name="Comma 43 17 2 2" xfId="6758"/>
    <cellStyle name="Comma 43 17 2 2 2" xfId="9361"/>
    <cellStyle name="Comma 43 17 2 3" xfId="8049"/>
    <cellStyle name="Comma 43 18" xfId="1606"/>
    <cellStyle name="Comma 43 18 2" xfId="4944"/>
    <cellStyle name="Comma 43 18 2 2" xfId="6759"/>
    <cellStyle name="Comma 43 18 2 2 2" xfId="9362"/>
    <cellStyle name="Comma 43 18 2 3" xfId="8050"/>
    <cellStyle name="Comma 43 19" xfId="1607"/>
    <cellStyle name="Comma 43 19 2" xfId="4945"/>
    <cellStyle name="Comma 43 19 2 2" xfId="6760"/>
    <cellStyle name="Comma 43 19 2 2 2" xfId="9363"/>
    <cellStyle name="Comma 43 19 2 3" xfId="8051"/>
    <cellStyle name="Comma 43 2" xfId="1608"/>
    <cellStyle name="Comma 43 2 2" xfId="4946"/>
    <cellStyle name="Comma 43 2 2 2" xfId="6761"/>
    <cellStyle name="Comma 43 2 2 2 2" xfId="9364"/>
    <cellStyle name="Comma 43 2 2 3" xfId="8052"/>
    <cellStyle name="Comma 43 20" xfId="1609"/>
    <cellStyle name="Comma 43 20 2" xfId="4947"/>
    <cellStyle name="Comma 43 20 2 2" xfId="6762"/>
    <cellStyle name="Comma 43 20 2 2 2" xfId="9365"/>
    <cellStyle name="Comma 43 20 2 3" xfId="8053"/>
    <cellStyle name="Comma 43 21" xfId="1610"/>
    <cellStyle name="Comma 43 21 2" xfId="6763"/>
    <cellStyle name="Comma 43 21 2 2" xfId="9366"/>
    <cellStyle name="Comma 43 21 3" xfId="8054"/>
    <cellStyle name="Comma 43 21 4" xfId="4948"/>
    <cellStyle name="Comma 43 22" xfId="1611"/>
    <cellStyle name="Comma 43 22 2" xfId="6764"/>
    <cellStyle name="Comma 43 22 2 2" xfId="9367"/>
    <cellStyle name="Comma 43 22 3" xfId="8055"/>
    <cellStyle name="Comma 43 22 4" xfId="4949"/>
    <cellStyle name="Comma 43 23" xfId="5867"/>
    <cellStyle name="Comma 43 23 2" xfId="8484"/>
    <cellStyle name="Comma 43 24" xfId="7179"/>
    <cellStyle name="Comma 43 25" xfId="9693"/>
    <cellStyle name="Comma 43 3" xfId="1612"/>
    <cellStyle name="Comma 43 3 2" xfId="4950"/>
    <cellStyle name="Comma 43 3 2 2" xfId="6765"/>
    <cellStyle name="Comma 43 3 2 2 2" xfId="9368"/>
    <cellStyle name="Comma 43 3 2 3" xfId="8056"/>
    <cellStyle name="Comma 43 4" xfId="1613"/>
    <cellStyle name="Comma 43 4 2" xfId="4951"/>
    <cellStyle name="Comma 43 4 2 2" xfId="6766"/>
    <cellStyle name="Comma 43 4 2 2 2" xfId="9369"/>
    <cellStyle name="Comma 43 4 2 3" xfId="8057"/>
    <cellStyle name="Comma 43 5" xfId="1614"/>
    <cellStyle name="Comma 43 5 2" xfId="4952"/>
    <cellStyle name="Comma 43 5 2 2" xfId="6767"/>
    <cellStyle name="Comma 43 5 2 2 2" xfId="9370"/>
    <cellStyle name="Comma 43 5 2 3" xfId="8058"/>
    <cellStyle name="Comma 43 6" xfId="1615"/>
    <cellStyle name="Comma 43 6 2" xfId="4953"/>
    <cellStyle name="Comma 43 6 2 2" xfId="6768"/>
    <cellStyle name="Comma 43 6 2 2 2" xfId="9371"/>
    <cellStyle name="Comma 43 6 2 3" xfId="8059"/>
    <cellStyle name="Comma 43 7" xfId="1616"/>
    <cellStyle name="Comma 43 7 2" xfId="4954"/>
    <cellStyle name="Comma 43 7 2 2" xfId="6769"/>
    <cellStyle name="Comma 43 7 2 2 2" xfId="9372"/>
    <cellStyle name="Comma 43 7 2 3" xfId="8060"/>
    <cellStyle name="Comma 43 8" xfId="1617"/>
    <cellStyle name="Comma 43 8 2" xfId="4955"/>
    <cellStyle name="Comma 43 8 2 2" xfId="6770"/>
    <cellStyle name="Comma 43 8 2 2 2" xfId="9373"/>
    <cellStyle name="Comma 43 8 2 3" xfId="8061"/>
    <cellStyle name="Comma 43 9" xfId="1618"/>
    <cellStyle name="Comma 43 9 2" xfId="4956"/>
    <cellStyle name="Comma 43 9 2 2" xfId="6771"/>
    <cellStyle name="Comma 43 9 2 2 2" xfId="9374"/>
    <cellStyle name="Comma 43 9 2 3" xfId="8062"/>
    <cellStyle name="Comma 43_Adjust_TAX_Q151" xfId="1619"/>
    <cellStyle name="Comma 44" xfId="1620"/>
    <cellStyle name="Comma 44 2" xfId="4957"/>
    <cellStyle name="Comma 44 2 2" xfId="6772"/>
    <cellStyle name="Comma 44 2 2 2" xfId="9375"/>
    <cellStyle name="Comma 44 2 3" xfId="8063"/>
    <cellStyle name="Comma 44 3" xfId="4958"/>
    <cellStyle name="Comma 44 3 2" xfId="6773"/>
    <cellStyle name="Comma 44 3 2 2" xfId="9376"/>
    <cellStyle name="Comma 44 3 3" xfId="8064"/>
    <cellStyle name="Comma 44 4" xfId="6051"/>
    <cellStyle name="Comma 44 4 2" xfId="8650"/>
    <cellStyle name="Comma 44 5" xfId="7227"/>
    <cellStyle name="Comma 45" xfId="1621"/>
    <cellStyle name="Comma 45 2" xfId="4959"/>
    <cellStyle name="Comma 45 2 2" xfId="6774"/>
    <cellStyle name="Comma 45 2 2 2" xfId="9377"/>
    <cellStyle name="Comma 45 2 3" xfId="8065"/>
    <cellStyle name="Comma 45 3" xfId="6031"/>
    <cellStyle name="Comma 45 3 2" xfId="8633"/>
    <cellStyle name="Comma 45 4" xfId="7229"/>
    <cellStyle name="Comma 45 5" xfId="9802"/>
    <cellStyle name="Comma 46" xfId="1622"/>
    <cellStyle name="Comma 46 2" xfId="4960"/>
    <cellStyle name="Comma 46 2 2" xfId="6775"/>
    <cellStyle name="Comma 46 2 2 2" xfId="9378"/>
    <cellStyle name="Comma 46 2 3" xfId="8066"/>
    <cellStyle name="Comma 46 3" xfId="9828"/>
    <cellStyle name="Comma 47" xfId="1623"/>
    <cellStyle name="Comma 47 2" xfId="4961"/>
    <cellStyle name="Comma 47 2 2" xfId="6776"/>
    <cellStyle name="Comma 47 2 2 2" xfId="9379"/>
    <cellStyle name="Comma 47 2 3" xfId="8067"/>
    <cellStyle name="Comma 47 3" xfId="9854"/>
    <cellStyle name="Comma 48" xfId="1624"/>
    <cellStyle name="Comma 48 2" xfId="4962"/>
    <cellStyle name="Comma 48 2 2" xfId="6777"/>
    <cellStyle name="Comma 48 2 2 2" xfId="9380"/>
    <cellStyle name="Comma 48 2 3" xfId="8068"/>
    <cellStyle name="Comma 48 3" xfId="9843"/>
    <cellStyle name="Comma 49" xfId="1625"/>
    <cellStyle name="Comma 49 2" xfId="4963"/>
    <cellStyle name="Comma 49 2 2" xfId="6778"/>
    <cellStyle name="Comma 49 2 2 2" xfId="9381"/>
    <cellStyle name="Comma 49 2 3" xfId="8069"/>
    <cellStyle name="Comma 5" xfId="1626"/>
    <cellStyle name="Comma 5 2" xfId="1627"/>
    <cellStyle name="Comma 5 2 2" xfId="1628"/>
    <cellStyle name="Comma 5 2 2 2" xfId="1629"/>
    <cellStyle name="Comma 5 2 2 2 2" xfId="4964"/>
    <cellStyle name="Comma 5 2 2 2 2 2" xfId="6779"/>
    <cellStyle name="Comma 5 2 2 2 2 2 2" xfId="9382"/>
    <cellStyle name="Comma 5 2 2 2 2 3" xfId="8070"/>
    <cellStyle name="Comma 5 2 2 2 3" xfId="5962"/>
    <cellStyle name="Comma 5 2 2 2 3 2" xfId="8569"/>
    <cellStyle name="Comma 5 2 2 2 4" xfId="7180"/>
    <cellStyle name="Comma 5 2 2 2 5" xfId="9758"/>
    <cellStyle name="Comma 5 2 2 3" xfId="4965"/>
    <cellStyle name="Comma 5 2 2 3 2" xfId="6780"/>
    <cellStyle name="Comma 5 2 2 3 2 2" xfId="9383"/>
    <cellStyle name="Comma 5 2 2 3 3" xfId="8071"/>
    <cellStyle name="Comma 5 2 2 4" xfId="4966"/>
    <cellStyle name="Comma 5 2 2 4 2" xfId="6781"/>
    <cellStyle name="Comma 5 2 2 4 2 2" xfId="9384"/>
    <cellStyle name="Comma 5 2 2 4 3" xfId="8072"/>
    <cellStyle name="Comma 5 2 2 5" xfId="5961"/>
    <cellStyle name="Comma 5 2 2 5 2" xfId="8568"/>
    <cellStyle name="Comma 5 2 2 6" xfId="9757"/>
    <cellStyle name="Comma 5 2 3" xfId="1630"/>
    <cellStyle name="Comma 5 2 3 2" xfId="5960"/>
    <cellStyle name="Comma 5 2 3 2 2" xfId="8567"/>
    <cellStyle name="Comma 5 2 3 3" xfId="6782"/>
    <cellStyle name="Comma 5 2 3 3 2" xfId="9385"/>
    <cellStyle name="Comma 5 2 3 4" xfId="7181"/>
    <cellStyle name="Comma 5 2 3 5" xfId="8073"/>
    <cellStyle name="Comma 5 2 3 6" xfId="9756"/>
    <cellStyle name="Comma 5 2 3 7" xfId="4967"/>
    <cellStyle name="Comma 5 2 4" xfId="4968"/>
    <cellStyle name="Comma 5 2 4 2" xfId="6783"/>
    <cellStyle name="Comma 5 2 4 2 2" xfId="9386"/>
    <cellStyle name="Comma 5 2 4 3" xfId="8074"/>
    <cellStyle name="Comma 5 2 5" xfId="5869"/>
    <cellStyle name="Comma 5 2 5 2" xfId="8486"/>
    <cellStyle name="Comma 5 2 6" xfId="9695"/>
    <cellStyle name="Comma 5 3" xfId="1631"/>
    <cellStyle name="Comma 5 3 2" xfId="1632"/>
    <cellStyle name="Comma 5 3 2 2" xfId="4969"/>
    <cellStyle name="Comma 5 3 2 2 2" xfId="6785"/>
    <cellStyle name="Comma 5 3 2 2 2 2" xfId="9388"/>
    <cellStyle name="Comma 5 3 2 2 3" xfId="8076"/>
    <cellStyle name="Comma 5 3 2 3" xfId="5959"/>
    <cellStyle name="Comma 5 3 2 3 2" xfId="8566"/>
    <cellStyle name="Comma 5 3 2 4" xfId="7182"/>
    <cellStyle name="Comma 5 3 2 5" xfId="9755"/>
    <cellStyle name="Comma 5 3 3" xfId="4970"/>
    <cellStyle name="Comma 5 3 3 2" xfId="6786"/>
    <cellStyle name="Comma 5 3 3 2 2" xfId="9389"/>
    <cellStyle name="Comma 5 3 3 3" xfId="8077"/>
    <cellStyle name="Comma 5 3 4" xfId="4971"/>
    <cellStyle name="Comma 5 3 4 2" xfId="6787"/>
    <cellStyle name="Comma 5 3 4 2 2" xfId="9390"/>
    <cellStyle name="Comma 5 3 4 3" xfId="8078"/>
    <cellStyle name="Comma 5 3 5" xfId="5870"/>
    <cellStyle name="Comma 5 3 5 2" xfId="8487"/>
    <cellStyle name="Comma 5 3 6" xfId="6784"/>
    <cellStyle name="Comma 5 3 6 2" xfId="9387"/>
    <cellStyle name="Comma 5 3 7" xfId="8075"/>
    <cellStyle name="Comma 5 3 8" xfId="9696"/>
    <cellStyle name="Comma 5 4" xfId="1633"/>
    <cellStyle name="Comma 5 4 2" xfId="4972"/>
    <cellStyle name="Comma 5 4 2 2" xfId="6789"/>
    <cellStyle name="Comma 5 4 2 2 2" xfId="9392"/>
    <cellStyle name="Comma 5 4 2 3" xfId="8080"/>
    <cellStyle name="Comma 5 4 3" xfId="4973"/>
    <cellStyle name="Comma 5 4 3 2" xfId="6790"/>
    <cellStyle name="Comma 5 4 3 2 2" xfId="9393"/>
    <cellStyle name="Comma 5 4 3 3" xfId="8081"/>
    <cellStyle name="Comma 5 4 4" xfId="5871"/>
    <cellStyle name="Comma 5 4 4 2" xfId="8488"/>
    <cellStyle name="Comma 5 4 5" xfId="6788"/>
    <cellStyle name="Comma 5 4 5 2" xfId="9391"/>
    <cellStyle name="Comma 5 4 6" xfId="7183"/>
    <cellStyle name="Comma 5 4 7" xfId="8079"/>
    <cellStyle name="Comma 5 4 8" xfId="9697"/>
    <cellStyle name="Comma 5 5" xfId="4974"/>
    <cellStyle name="Comma 5 5 2" xfId="5935"/>
    <cellStyle name="Comma 5 5 2 2" xfId="8542"/>
    <cellStyle name="Comma 5 5 3" xfId="6791"/>
    <cellStyle name="Comma 5 5 3 2" xfId="9394"/>
    <cellStyle name="Comma 5 5 4" xfId="7184"/>
    <cellStyle name="Comma 5 5 5" xfId="8082"/>
    <cellStyle name="Comma 5 5 6" xfId="9731"/>
    <cellStyle name="Comma 5 6" xfId="4975"/>
    <cellStyle name="Comma 5 6 2" xfId="6792"/>
    <cellStyle name="Comma 5 6 2 2" xfId="9395"/>
    <cellStyle name="Comma 5 6 3" xfId="8083"/>
    <cellStyle name="Comma 5 7" xfId="5868"/>
    <cellStyle name="Comma 5 7 2" xfId="8485"/>
    <cellStyle name="Comma 5 8" xfId="7045"/>
    <cellStyle name="Comma 5 9" xfId="9694"/>
    <cellStyle name="Comma 50" xfId="1634"/>
    <cellStyle name="Comma 50 2" xfId="4976"/>
    <cellStyle name="Comma 50 2 2" xfId="6793"/>
    <cellStyle name="Comma 50 2 2 2" xfId="9396"/>
    <cellStyle name="Comma 50 2 3" xfId="8084"/>
    <cellStyle name="Comma 51" xfId="1635"/>
    <cellStyle name="Comma 51 2" xfId="4977"/>
    <cellStyle name="Comma 51 2 2" xfId="6794"/>
    <cellStyle name="Comma 51 2 2 2" xfId="9397"/>
    <cellStyle name="Comma 51 2 3" xfId="8085"/>
    <cellStyle name="Comma 52" xfId="1636"/>
    <cellStyle name="Comma 52 2" xfId="4978"/>
    <cellStyle name="Comma 52 2 2" xfId="6795"/>
    <cellStyle name="Comma 52 2 2 2" xfId="9398"/>
    <cellStyle name="Comma 52 2 3" xfId="8086"/>
    <cellStyle name="Comma 53" xfId="1637"/>
    <cellStyle name="Comma 53 2" xfId="4979"/>
    <cellStyle name="Comma 53 2 2" xfId="6796"/>
    <cellStyle name="Comma 53 2 2 2" xfId="9399"/>
    <cellStyle name="Comma 53 2 3" xfId="8087"/>
    <cellStyle name="Comma 54" xfId="1638"/>
    <cellStyle name="Comma 54 2" xfId="4980"/>
    <cellStyle name="Comma 54 2 2" xfId="6797"/>
    <cellStyle name="Comma 54 2 2 2" xfId="9400"/>
    <cellStyle name="Comma 54 2 3" xfId="8088"/>
    <cellStyle name="Comma 55" xfId="1639"/>
    <cellStyle name="Comma 55 2" xfId="1640"/>
    <cellStyle name="Comma 55 2 2" xfId="1641"/>
    <cellStyle name="Comma 55 2 2 2" xfId="9401"/>
    <cellStyle name="Comma 55 2 2 3" xfId="6798"/>
    <cellStyle name="Comma 55 2 3" xfId="8089"/>
    <cellStyle name="Comma 55 2 4" xfId="4981"/>
    <cellStyle name="Comma 55 3" xfId="1642"/>
    <cellStyle name="Comma 56" xfId="1643"/>
    <cellStyle name="Comma 56 2" xfId="1644"/>
    <cellStyle name="Comma 56 2 2" xfId="6799"/>
    <cellStyle name="Comma 56 2 2 2" xfId="9402"/>
    <cellStyle name="Comma 56 2 3" xfId="8090"/>
    <cellStyle name="Comma 57" xfId="1645"/>
    <cellStyle name="Comma 57 2" xfId="4982"/>
    <cellStyle name="Comma 57 2 2" xfId="6800"/>
    <cellStyle name="Comma 57 2 2 2" xfId="9403"/>
    <cellStyle name="Comma 57 2 3" xfId="8091"/>
    <cellStyle name="Comma 58" xfId="1646"/>
    <cellStyle name="Comma 58 2" xfId="4983"/>
    <cellStyle name="Comma 58 2 2" xfId="6801"/>
    <cellStyle name="Comma 58 2 2 2" xfId="9404"/>
    <cellStyle name="Comma 58 2 3" xfId="8092"/>
    <cellStyle name="Comma 59" xfId="1647"/>
    <cellStyle name="Comma 59 2" xfId="1648"/>
    <cellStyle name="Comma 59 2 2" xfId="6802"/>
    <cellStyle name="Comma 59 2 2 2" xfId="9405"/>
    <cellStyle name="Comma 59 2 3" xfId="8093"/>
    <cellStyle name="Comma 59 2 4" xfId="4984"/>
    <cellStyle name="Comma 6" xfId="1649"/>
    <cellStyle name="Comma 6 10" xfId="1650"/>
    <cellStyle name="Comma 6 2" xfId="1651"/>
    <cellStyle name="Comma 6 2 10" xfId="1652"/>
    <cellStyle name="Comma 6 2 10 2" xfId="1653"/>
    <cellStyle name="Comma 6 2 11" xfId="1654"/>
    <cellStyle name="Comma 6 2 11 2" xfId="1655"/>
    <cellStyle name="Comma 6 2 12" xfId="1656"/>
    <cellStyle name="Comma 6 2 12 2" xfId="1657"/>
    <cellStyle name="Comma 6 2 13" xfId="1658"/>
    <cellStyle name="Comma 6 2 13 2" xfId="1659"/>
    <cellStyle name="Comma 6 2 14" xfId="1660"/>
    <cellStyle name="Comma 6 2 14 2" xfId="1661"/>
    <cellStyle name="Comma 6 2 14 2 2" xfId="1662"/>
    <cellStyle name="Comma 6 2 14 2 2 2" xfId="1663"/>
    <cellStyle name="Comma 6 2 14 2 3" xfId="1664"/>
    <cellStyle name="Comma 6 2 14 2 3 2" xfId="1665"/>
    <cellStyle name="Comma 6 2 14 2 3 2 2" xfId="1666"/>
    <cellStyle name="Comma 6 2 14 2 3 3" xfId="1667"/>
    <cellStyle name="Comma 6 2 14 2 4" xfId="1668"/>
    <cellStyle name="Comma 6 2 14 3" xfId="1669"/>
    <cellStyle name="Comma 6 2 14 3 2" xfId="1670"/>
    <cellStyle name="Comma 6 2 14 4" xfId="1671"/>
    <cellStyle name="Comma 6 2 15" xfId="1672"/>
    <cellStyle name="Comma 6 2 15 2" xfId="1673"/>
    <cellStyle name="Comma 6 2 15 2 2" xfId="1674"/>
    <cellStyle name="Comma 6 2 15 3" xfId="1675"/>
    <cellStyle name="Comma 6 2 15 3 2" xfId="1676"/>
    <cellStyle name="Comma 6 2 15 3 2 2" xfId="1677"/>
    <cellStyle name="Comma 6 2 15 3 3" xfId="1678"/>
    <cellStyle name="Comma 6 2 15 4" xfId="1679"/>
    <cellStyle name="Comma 6 2 15 4 2" xfId="1680"/>
    <cellStyle name="Comma 6 2 15 4 2 2" xfId="1681"/>
    <cellStyle name="Comma 6 2 15 4 3" xfId="1682"/>
    <cellStyle name="Comma 6 2 15 5" xfId="1683"/>
    <cellStyle name="Comma 6 2 15 5 2" xfId="1684"/>
    <cellStyle name="Comma 6 2 15 6" xfId="1685"/>
    <cellStyle name="Comma 6 2 16" xfId="1686"/>
    <cellStyle name="Comma 6 2 16 2" xfId="1687"/>
    <cellStyle name="Comma 6 2 17" xfId="1688"/>
    <cellStyle name="Comma 6 2 17 2" xfId="1689"/>
    <cellStyle name="Comma 6 2 18" xfId="1690"/>
    <cellStyle name="Comma 6 2 18 2" xfId="1691"/>
    <cellStyle name="Comma 6 2 19" xfId="1692"/>
    <cellStyle name="Comma 6 2 19 2" xfId="1693"/>
    <cellStyle name="Comma 6 2 2" xfId="1694"/>
    <cellStyle name="Comma 6 2 2 2" xfId="1695"/>
    <cellStyle name="Comma 6 2 2 3" xfId="4985"/>
    <cellStyle name="Comma 6 2 2 3 2" xfId="6804"/>
    <cellStyle name="Comma 6 2 2 3 2 2" xfId="9407"/>
    <cellStyle name="Comma 6 2 2 3 3" xfId="8095"/>
    <cellStyle name="Comma 6 2 2 4" xfId="4986"/>
    <cellStyle name="Comma 6 2 2 5" xfId="6803"/>
    <cellStyle name="Comma 6 2 2 5 2" xfId="9406"/>
    <cellStyle name="Comma 6 2 2 6" xfId="8094"/>
    <cellStyle name="Comma 6 2 3" xfId="1696"/>
    <cellStyle name="Comma 6 2 3 2" xfId="4987"/>
    <cellStyle name="Comma 6 2 4" xfId="1697"/>
    <cellStyle name="Comma 6 2 4 10" xfId="1698"/>
    <cellStyle name="Comma 6 2 4 11" xfId="1699"/>
    <cellStyle name="Comma 6 2 4 12" xfId="1700"/>
    <cellStyle name="Comma 6 2 4 2" xfId="1701"/>
    <cellStyle name="Comma 6 2 4 2 2" xfId="1702"/>
    <cellStyle name="Comma 6 2 4 2 2 2" xfId="1703"/>
    <cellStyle name="Comma 6 2 4 2 2 2 2" xfId="1704"/>
    <cellStyle name="Comma 6 2 4 2 2 2 3" xfId="1705"/>
    <cellStyle name="Comma 6 2 4 2 2 2 3 2" xfId="1706"/>
    <cellStyle name="Comma 6 2 4 2 2 2 4" xfId="1707"/>
    <cellStyle name="Comma 6 2 4 2 2 3" xfId="1708"/>
    <cellStyle name="Comma 6 2 4 2 2 4" xfId="1709"/>
    <cellStyle name="Comma 6 2 4 2 2 5" xfId="1710"/>
    <cellStyle name="Comma 6 2 4 2 2 6" xfId="1711"/>
    <cellStyle name="Comma 6 2 4 2 2 7" xfId="1712"/>
    <cellStyle name="Comma 6 2 4 2 3" xfId="1713"/>
    <cellStyle name="Comma 6 2 4 2 4" xfId="1714"/>
    <cellStyle name="Comma 6 2 4 2 4 2" xfId="1715"/>
    <cellStyle name="Comma 6 2 4 2 4 2 2" xfId="1716"/>
    <cellStyle name="Comma 6 2 4 2 4 3" xfId="1717"/>
    <cellStyle name="Comma 6 2 4 2 5" xfId="1718"/>
    <cellStyle name="Comma 6 2 4 2 5 2" xfId="1719"/>
    <cellStyle name="Comma 6 2 4 2 6" xfId="1720"/>
    <cellStyle name="Comma 6 2 4 2 6 2" xfId="1721"/>
    <cellStyle name="Comma 6 2 4 2 7" xfId="1722"/>
    <cellStyle name="Comma 6 2 4 2 7 2" xfId="1723"/>
    <cellStyle name="Comma 6 2 4 2 8" xfId="1724"/>
    <cellStyle name="Comma 6 2 4 2 8 2" xfId="1725"/>
    <cellStyle name="Comma 6 2 4 2 9" xfId="1726"/>
    <cellStyle name="Comma 6 2 4 3" xfId="1727"/>
    <cellStyle name="Comma 6 2 4 4" xfId="1728"/>
    <cellStyle name="Comma 6 2 4 4 2" xfId="1729"/>
    <cellStyle name="Comma 6 2 4 4 2 2" xfId="1730"/>
    <cellStyle name="Comma 6 2 4 4 2 2 2" xfId="1731"/>
    <cellStyle name="Comma 6 2 4 4 2 2 3" xfId="1732"/>
    <cellStyle name="Comma 6 2 4 4 2 2 3 2" xfId="1733"/>
    <cellStyle name="Comma 6 2 4 4 2 2 4" xfId="1734"/>
    <cellStyle name="Comma 6 2 4 4 2 3" xfId="1735"/>
    <cellStyle name="Comma 6 2 4 4 2 4" xfId="1736"/>
    <cellStyle name="Comma 6 2 4 4 2 5" xfId="1737"/>
    <cellStyle name="Comma 6 2 4 4 2 6" xfId="1738"/>
    <cellStyle name="Comma 6 2 4 4 2 7" xfId="1739"/>
    <cellStyle name="Comma 6 2 4 4 3" xfId="1740"/>
    <cellStyle name="Comma 6 2 4 4 3 2" xfId="1741"/>
    <cellStyle name="Comma 6 2 4 4 3 2 2" xfId="1742"/>
    <cellStyle name="Comma 6 2 4 4 3 3" xfId="1743"/>
    <cellStyle name="Comma 6 2 4 4 4" xfId="1744"/>
    <cellStyle name="Comma 6 2 4 4 4 2" xfId="1745"/>
    <cellStyle name="Comma 6 2 4 4 5" xfId="1746"/>
    <cellStyle name="Comma 6 2 4 4 5 2" xfId="1747"/>
    <cellStyle name="Comma 6 2 4 4 6" xfId="1748"/>
    <cellStyle name="Comma 6 2 4 4 6 2" xfId="1749"/>
    <cellStyle name="Comma 6 2 4 4 7" xfId="1750"/>
    <cellStyle name="Comma 6 2 4 4 7 2" xfId="1751"/>
    <cellStyle name="Comma 6 2 4 4 8" xfId="1752"/>
    <cellStyle name="Comma 6 2 4 5" xfId="1753"/>
    <cellStyle name="Comma 6 2 4 6" xfId="1754"/>
    <cellStyle name="Comma 6 2 4 7" xfId="1755"/>
    <cellStyle name="Comma 6 2 4 7 2" xfId="1756"/>
    <cellStyle name="Comma 6 2 4 7 3" xfId="1757"/>
    <cellStyle name="Comma 6 2 4 7 3 2" xfId="1758"/>
    <cellStyle name="Comma 6 2 4 7 4" xfId="1759"/>
    <cellStyle name="Comma 6 2 4 8" xfId="1760"/>
    <cellStyle name="Comma 6 2 4 9" xfId="1761"/>
    <cellStyle name="Comma 6 2 5" xfId="1762"/>
    <cellStyle name="Comma 6 2 5 10" xfId="1763"/>
    <cellStyle name="Comma 6 2 5 11" xfId="1764"/>
    <cellStyle name="Comma 6 2 5 11 2" xfId="1765"/>
    <cellStyle name="Comma 6 2 5 11 2 2" xfId="1766"/>
    <cellStyle name="Comma 6 2 5 11 2 2 2" xfId="1767"/>
    <cellStyle name="Comma 6 2 5 11 2 3" xfId="1768"/>
    <cellStyle name="Comma 6 2 5 11 3" xfId="1769"/>
    <cellStyle name="Comma 6 2 5 12" xfId="1770"/>
    <cellStyle name="Comma 6 2 5 12 2" xfId="1771"/>
    <cellStyle name="Comma 6 2 5 13" xfId="1772"/>
    <cellStyle name="Comma 6 2 5 13 2" xfId="1773"/>
    <cellStyle name="Comma 6 2 5 14" xfId="1774"/>
    <cellStyle name="Comma 6 2 5 14 2" xfId="1775"/>
    <cellStyle name="Comma 6 2 5 2" xfId="1776"/>
    <cellStyle name="Comma 6 2 5 2 2" xfId="1777"/>
    <cellStyle name="Comma 6 2 5 2 2 2" xfId="1778"/>
    <cellStyle name="Comma 6 2 5 2 2 2 2" xfId="1779"/>
    <cellStyle name="Comma 6 2 5 2 2 2 2 2" xfId="1780"/>
    <cellStyle name="Comma 6 2 5 2 2 2 2 2 2" xfId="1781"/>
    <cellStyle name="Comma 6 2 5 2 2 2 3" xfId="1782"/>
    <cellStyle name="Comma 6 2 5 2 2 2 4" xfId="1783"/>
    <cellStyle name="Comma 6 2 5 2 2 2 5" xfId="1784"/>
    <cellStyle name="Comma 6 2 5 2 2 2 6" xfId="1785"/>
    <cellStyle name="Comma 6 2 5 2 2 2 7" xfId="1786"/>
    <cellStyle name="Comma 6 2 5 2 2 3" xfId="1787"/>
    <cellStyle name="Comma 6 2 5 2 2 3 2" xfId="1788"/>
    <cellStyle name="Comma 6 2 5 2 2 3 2 2" xfId="1789"/>
    <cellStyle name="Comma 6 2 5 2 2 3 2 2 2" xfId="1790"/>
    <cellStyle name="Comma 6 2 5 2 2 3 2 3" xfId="1791"/>
    <cellStyle name="Comma 6 2 5 2 2 3 3" xfId="1792"/>
    <cellStyle name="Comma 6 2 5 2 2 4" xfId="1793"/>
    <cellStyle name="Comma 6 2 5 2 2 4 2" xfId="1794"/>
    <cellStyle name="Comma 6 2 5 2 2 5" xfId="1795"/>
    <cellStyle name="Comma 6 2 5 2 2 5 2" xfId="1796"/>
    <cellStyle name="Comma 6 2 5 2 2 6" xfId="1797"/>
    <cellStyle name="Comma 6 2 5 2 2 6 2" xfId="1798"/>
    <cellStyle name="Comma 6 2 5 2 3" xfId="1799"/>
    <cellStyle name="Comma 6 2 5 2 3 2" xfId="1800"/>
    <cellStyle name="Comma 6 2 5 2 3 2 2" xfId="1801"/>
    <cellStyle name="Comma 6 2 5 2 4" xfId="1802"/>
    <cellStyle name="Comma 6 2 5 2 5" xfId="1803"/>
    <cellStyle name="Comma 6 2 5 2 6" xfId="1804"/>
    <cellStyle name="Comma 6 2 5 2 7" xfId="1805"/>
    <cellStyle name="Comma 6 2 5 2 8" xfId="1806"/>
    <cellStyle name="Comma 6 2 5 3" xfId="1807"/>
    <cellStyle name="Comma 6 2 5 4" xfId="1808"/>
    <cellStyle name="Comma 6 2 5 5" xfId="1809"/>
    <cellStyle name="Comma 6 2 5 6" xfId="1810"/>
    <cellStyle name="Comma 6 2 5 7" xfId="1811"/>
    <cellStyle name="Comma 6 2 5 8" xfId="1812"/>
    <cellStyle name="Comma 6 2 5 9" xfId="1813"/>
    <cellStyle name="Comma 6 2 5 9 2" xfId="1814"/>
    <cellStyle name="Comma 6 2 5 9 2 2" xfId="1815"/>
    <cellStyle name="Comma 6 2 5 9 2 2 2" xfId="1816"/>
    <cellStyle name="Comma 6 2 5 9 3" xfId="1817"/>
    <cellStyle name="Comma 6 2 5 9 4" xfId="1818"/>
    <cellStyle name="Comma 6 2 5 9 5" xfId="1819"/>
    <cellStyle name="Comma 6 2 5 9 6" xfId="1820"/>
    <cellStyle name="Comma 6 2 5 9 7" xfId="1821"/>
    <cellStyle name="Comma 6 2 6" xfId="1822"/>
    <cellStyle name="Comma 6 2 7" xfId="1823"/>
    <cellStyle name="Comma 6 2 7 2" xfId="1824"/>
    <cellStyle name="Comma 6 2 8" xfId="1825"/>
    <cellStyle name="Comma 6 2 8 2" xfId="1826"/>
    <cellStyle name="Comma 6 2 9" xfId="1827"/>
    <cellStyle name="Comma 6 2 9 2" xfId="1828"/>
    <cellStyle name="Comma 6 2 9 2 2" xfId="1829"/>
    <cellStyle name="Comma 6 2 9 2 2 2" xfId="1830"/>
    <cellStyle name="Comma 6 2 9 2 2 2 2" xfId="1831"/>
    <cellStyle name="Comma 6 2 9 2 2 3" xfId="1832"/>
    <cellStyle name="Comma 6 2 9 2 3" xfId="1833"/>
    <cellStyle name="Comma 6 2 9 2 3 2" xfId="1834"/>
    <cellStyle name="Comma 6 2 9 2 4" xfId="1835"/>
    <cellStyle name="Comma 6 2 9 2 4 2" xfId="1836"/>
    <cellStyle name="Comma 6 2 9 2 5" xfId="1837"/>
    <cellStyle name="Comma 6 2 9 2 5 2" xfId="1838"/>
    <cellStyle name="Comma 6 2 9 2 6" xfId="1839"/>
    <cellStyle name="Comma 6 2 9 2 6 2" xfId="1840"/>
    <cellStyle name="Comma 6 2 9 2 7" xfId="1841"/>
    <cellStyle name="Comma 6 2 9 2 7 2" xfId="1842"/>
    <cellStyle name="Comma 6 2 9 2 8" xfId="1843"/>
    <cellStyle name="Comma 6 2 9 3" xfId="1844"/>
    <cellStyle name="Comma 6 2 9 3 2" xfId="1845"/>
    <cellStyle name="Comma 6 2 9 3 3" xfId="1846"/>
    <cellStyle name="Comma 6 2 9 3 3 2" xfId="1847"/>
    <cellStyle name="Comma 6 2 9 3 4" xfId="1848"/>
    <cellStyle name="Comma 6 2 9 4" xfId="1849"/>
    <cellStyle name="Comma 6 2 9 5" xfId="1850"/>
    <cellStyle name="Comma 6 2 9 6" xfId="1851"/>
    <cellStyle name="Comma 6 2 9 7" xfId="1852"/>
    <cellStyle name="Comma 6 3" xfId="1853"/>
    <cellStyle name="Comma 6 3 10" xfId="1854"/>
    <cellStyle name="Comma 6 3 10 2" xfId="1855"/>
    <cellStyle name="Comma 6 3 10 2 2" xfId="1856"/>
    <cellStyle name="Comma 6 3 10 3" xfId="1857"/>
    <cellStyle name="Comma 6 3 10 3 2" xfId="1858"/>
    <cellStyle name="Comma 6 3 10 3 2 2" xfId="1859"/>
    <cellStyle name="Comma 6 3 10 3 3" xfId="1860"/>
    <cellStyle name="Comma 6 3 10 4" xfId="1861"/>
    <cellStyle name="Comma 6 3 10 4 2" xfId="1862"/>
    <cellStyle name="Comma 6 3 10 4 2 2" xfId="1863"/>
    <cellStyle name="Comma 6 3 10 4 3" xfId="1864"/>
    <cellStyle name="Comma 6 3 10 5" xfId="1865"/>
    <cellStyle name="Comma 6 3 10 5 2" xfId="1866"/>
    <cellStyle name="Comma 6 3 10 6" xfId="1867"/>
    <cellStyle name="Comma 6 3 11" xfId="1868"/>
    <cellStyle name="Comma 6 3 11 2" xfId="1869"/>
    <cellStyle name="Comma 6 3 12" xfId="1870"/>
    <cellStyle name="Comma 6 3 12 2" xfId="1871"/>
    <cellStyle name="Comma 6 3 13" xfId="1872"/>
    <cellStyle name="Comma 6 3 13 2" xfId="1873"/>
    <cellStyle name="Comma 6 3 14" xfId="1874"/>
    <cellStyle name="Comma 6 3 14 2" xfId="1875"/>
    <cellStyle name="Comma 6 3 15" xfId="1876"/>
    <cellStyle name="Comma 6 3 2" xfId="1877"/>
    <cellStyle name="Comma 6 3 2 2" xfId="1878"/>
    <cellStyle name="Comma 6 3 2 2 2" xfId="6807"/>
    <cellStyle name="Comma 6 3 2 2 2 2" xfId="9410"/>
    <cellStyle name="Comma 6 3 2 2 3" xfId="8098"/>
    <cellStyle name="Comma 6 3 2 3" xfId="6806"/>
    <cellStyle name="Comma 6 3 2 3 2" xfId="9409"/>
    <cellStyle name="Comma 6 3 2 4" xfId="8097"/>
    <cellStyle name="Comma 6 3 3" xfId="1879"/>
    <cellStyle name="Comma 6 3 3 2" xfId="1880"/>
    <cellStyle name="Comma 6 3 3 2 2" xfId="9411"/>
    <cellStyle name="Comma 6 3 3 2 3" xfId="6808"/>
    <cellStyle name="Comma 6 3 3 3" xfId="8099"/>
    <cellStyle name="Comma 6 3 3 4" xfId="4988"/>
    <cellStyle name="Comma 6 3 4" xfId="1881"/>
    <cellStyle name="Comma 6 3 4 2" xfId="1882"/>
    <cellStyle name="Comma 6 3 4 3" xfId="4989"/>
    <cellStyle name="Comma 6 3 5" xfId="1883"/>
    <cellStyle name="Comma 6 3 5 2" xfId="1884"/>
    <cellStyle name="Comma 6 3 5 2 2" xfId="9408"/>
    <cellStyle name="Comma 6 3 5 3" xfId="6805"/>
    <cellStyle name="Comma 6 3 6" xfId="1885"/>
    <cellStyle name="Comma 6 3 6 2" xfId="1886"/>
    <cellStyle name="Comma 6 3 7" xfId="1887"/>
    <cellStyle name="Comma 6 3 7 2" xfId="1888"/>
    <cellStyle name="Comma 6 3 7 3" xfId="8096"/>
    <cellStyle name="Comma 6 3 8" xfId="1889"/>
    <cellStyle name="Comma 6 3 8 2" xfId="1890"/>
    <cellStyle name="Comma 6 3 9" xfId="1891"/>
    <cellStyle name="Comma 6 3 9 2" xfId="1892"/>
    <cellStyle name="Comma 6 3 9 2 2" xfId="1893"/>
    <cellStyle name="Comma 6 3 9 2 2 2" xfId="1894"/>
    <cellStyle name="Comma 6 3 9 2 3" xfId="1895"/>
    <cellStyle name="Comma 6 3 9 2 3 2" xfId="1896"/>
    <cellStyle name="Comma 6 3 9 2 4" xfId="1897"/>
    <cellStyle name="Comma 6 3 9 3" xfId="1898"/>
    <cellStyle name="Comma 6 3 9 3 2" xfId="1899"/>
    <cellStyle name="Comma 6 3 9 4" xfId="1900"/>
    <cellStyle name="Comma 6 4" xfId="1901"/>
    <cellStyle name="Comma 6 4 10" xfId="1902"/>
    <cellStyle name="Comma 6 4 11" xfId="1903"/>
    <cellStyle name="Comma 6 4 11 2" xfId="1904"/>
    <cellStyle name="Comma 6 4 11 2 2" xfId="1905"/>
    <cellStyle name="Comma 6 4 11 2 2 2" xfId="1906"/>
    <cellStyle name="Comma 6 4 11 2 3" xfId="1907"/>
    <cellStyle name="Comma 6 4 11 3" xfId="1908"/>
    <cellStyle name="Comma 6 4 12" xfId="1909"/>
    <cellStyle name="Comma 6 4 12 2" xfId="1910"/>
    <cellStyle name="Comma 6 4 13" xfId="1911"/>
    <cellStyle name="Comma 6 4 13 2" xfId="1912"/>
    <cellStyle name="Comma 6 4 14" xfId="1913"/>
    <cellStyle name="Comma 6 4 14 2" xfId="1914"/>
    <cellStyle name="Comma 6 4 15" xfId="4990"/>
    <cellStyle name="Comma 6 4 2" xfId="1915"/>
    <cellStyle name="Comma 6 4 2 2" xfId="1916"/>
    <cellStyle name="Comma 6 4 2 2 2" xfId="1917"/>
    <cellStyle name="Comma 6 4 2 2 2 2" xfId="1918"/>
    <cellStyle name="Comma 6 4 2 2 2 2 2" xfId="1919"/>
    <cellStyle name="Comma 6 4 2 2 2 2 2 2" xfId="1920"/>
    <cellStyle name="Comma 6 4 2 2 2 3" xfId="1921"/>
    <cellStyle name="Comma 6 4 2 2 2 4" xfId="1922"/>
    <cellStyle name="Comma 6 4 2 2 2 5" xfId="1923"/>
    <cellStyle name="Comma 6 4 2 2 2 6" xfId="1924"/>
    <cellStyle name="Comma 6 4 2 2 2 7" xfId="1925"/>
    <cellStyle name="Comma 6 4 2 2 3" xfId="1926"/>
    <cellStyle name="Comma 6 4 2 2 3 2" xfId="1927"/>
    <cellStyle name="Comma 6 4 2 2 3 2 2" xfId="1928"/>
    <cellStyle name="Comma 6 4 2 2 3 2 2 2" xfId="1929"/>
    <cellStyle name="Comma 6 4 2 2 3 2 3" xfId="1930"/>
    <cellStyle name="Comma 6 4 2 2 3 3" xfId="1931"/>
    <cellStyle name="Comma 6 4 2 2 4" xfId="1932"/>
    <cellStyle name="Comma 6 4 2 2 4 2" xfId="1933"/>
    <cellStyle name="Comma 6 4 2 2 5" xfId="1934"/>
    <cellStyle name="Comma 6 4 2 2 5 2" xfId="1935"/>
    <cellStyle name="Comma 6 4 2 2 6" xfId="1936"/>
    <cellStyle name="Comma 6 4 2 2 6 2" xfId="1937"/>
    <cellStyle name="Comma 6 4 2 3" xfId="1938"/>
    <cellStyle name="Comma 6 4 2 3 2" xfId="1939"/>
    <cellStyle name="Comma 6 4 2 3 2 2" xfId="1940"/>
    <cellStyle name="Comma 6 4 2 4" xfId="1941"/>
    <cellStyle name="Comma 6 4 2 5" xfId="1942"/>
    <cellStyle name="Comma 6 4 2 6" xfId="1943"/>
    <cellStyle name="Comma 6 4 2 7" xfId="1944"/>
    <cellStyle name="Comma 6 4 2 8" xfId="1945"/>
    <cellStyle name="Comma 6 4 3" xfId="1946"/>
    <cellStyle name="Comma 6 4 4" xfId="1947"/>
    <cellStyle name="Comma 6 4 5" xfId="1948"/>
    <cellStyle name="Comma 6 4 6" xfId="1949"/>
    <cellStyle name="Comma 6 4 7" xfId="1950"/>
    <cellStyle name="Comma 6 4 8" xfId="1951"/>
    <cellStyle name="Comma 6 4 9" xfId="1952"/>
    <cellStyle name="Comma 6 4 9 2" xfId="1953"/>
    <cellStyle name="Comma 6 4 9 2 2" xfId="1954"/>
    <cellStyle name="Comma 6 4 9 2 2 2" xfId="1955"/>
    <cellStyle name="Comma 6 4 9 3" xfId="1956"/>
    <cellStyle name="Comma 6 4 9 4" xfId="1957"/>
    <cellStyle name="Comma 6 4 9 5" xfId="1958"/>
    <cellStyle name="Comma 6 4 9 6" xfId="1959"/>
    <cellStyle name="Comma 6 4 9 7" xfId="1960"/>
    <cellStyle name="Comma 6 5" xfId="1961"/>
    <cellStyle name="Comma 6 5 2" xfId="1962"/>
    <cellStyle name="Comma 6 5 2 2" xfId="9412"/>
    <cellStyle name="Comma 6 5 2 3" xfId="6809"/>
    <cellStyle name="Comma 6 5 3" xfId="8100"/>
    <cellStyle name="Comma 6 5 4" xfId="4991"/>
    <cellStyle name="Comma 6 6" xfId="1963"/>
    <cellStyle name="Comma 6 6 2" xfId="1964"/>
    <cellStyle name="Comma 6 6 2 2" xfId="8489"/>
    <cellStyle name="Comma 6 6 3" xfId="5872"/>
    <cellStyle name="Comma 6 7" xfId="1965"/>
    <cellStyle name="Comma 6 7 2" xfId="1966"/>
    <cellStyle name="Comma 6 7 3" xfId="7046"/>
    <cellStyle name="Comma 6 8" xfId="1967"/>
    <cellStyle name="Comma 6 8 2" xfId="1968"/>
    <cellStyle name="Comma 6 8 2 2" xfId="1969"/>
    <cellStyle name="Comma 6 8 3" xfId="1970"/>
    <cellStyle name="Comma 6 8 3 2" xfId="1971"/>
    <cellStyle name="Comma 6 8 4" xfId="1972"/>
    <cellStyle name="Comma 6 8 5" xfId="9698"/>
    <cellStyle name="Comma 6 9" xfId="1973"/>
    <cellStyle name="Comma 60" xfId="1974"/>
    <cellStyle name="Comma 60 2" xfId="4992"/>
    <cellStyle name="Comma 60 2 2" xfId="6810"/>
    <cellStyle name="Comma 60 2 2 2" xfId="9413"/>
    <cellStyle name="Comma 60 2 3" xfId="8101"/>
    <cellStyle name="Comma 61" xfId="1975"/>
    <cellStyle name="Comma 61 2" xfId="4993"/>
    <cellStyle name="Comma 61 2 2" xfId="6811"/>
    <cellStyle name="Comma 61 2 2 2" xfId="9414"/>
    <cellStyle name="Comma 61 2 3" xfId="8102"/>
    <cellStyle name="Comma 62" xfId="1976"/>
    <cellStyle name="Comma 62 2" xfId="4994"/>
    <cellStyle name="Comma 62 2 2" xfId="6812"/>
    <cellStyle name="Comma 62 2 2 2" xfId="9415"/>
    <cellStyle name="Comma 62 2 3" xfId="8103"/>
    <cellStyle name="Comma 63" xfId="1977"/>
    <cellStyle name="Comma 63 2" xfId="4995"/>
    <cellStyle name="Comma 63 2 2" xfId="6813"/>
    <cellStyle name="Comma 63 2 2 2" xfId="9416"/>
    <cellStyle name="Comma 63 2 3" xfId="8104"/>
    <cellStyle name="Comma 64" xfId="1978"/>
    <cellStyle name="Comma 64 2" xfId="1979"/>
    <cellStyle name="Comma 64 2 2" xfId="4996"/>
    <cellStyle name="Comma 64 2 2 2" xfId="6814"/>
    <cellStyle name="Comma 64 2 2 2 2" xfId="9417"/>
    <cellStyle name="Comma 64 2 2 3" xfId="8105"/>
    <cellStyle name="Comma 64 3" xfId="1980"/>
    <cellStyle name="Comma 64 3 2" xfId="6815"/>
    <cellStyle name="Comma 64 3 2 2" xfId="9418"/>
    <cellStyle name="Comma 64 3 3" xfId="8106"/>
    <cellStyle name="Comma 64 3 4" xfId="4997"/>
    <cellStyle name="Comma 65" xfId="1981"/>
    <cellStyle name="Comma 65 2" xfId="1982"/>
    <cellStyle name="Comma 65 2 2" xfId="4998"/>
    <cellStyle name="Comma 65 2 2 2" xfId="6816"/>
    <cellStyle name="Comma 65 2 2 2 2" xfId="9419"/>
    <cellStyle name="Comma 65 2 2 3" xfId="8107"/>
    <cellStyle name="Comma 65 3" xfId="1983"/>
    <cellStyle name="Comma 65 3 2" xfId="6817"/>
    <cellStyle name="Comma 65 3 2 2" xfId="9420"/>
    <cellStyle name="Comma 65 3 3" xfId="8108"/>
    <cellStyle name="Comma 65 3 4" xfId="4999"/>
    <cellStyle name="Comma 65 4" xfId="1984"/>
    <cellStyle name="Comma 66" xfId="1985"/>
    <cellStyle name="Comma 66 2" xfId="1986"/>
    <cellStyle name="Comma 66 2 2" xfId="6818"/>
    <cellStyle name="Comma 66 2 2 2" xfId="9421"/>
    <cellStyle name="Comma 66 2 3" xfId="8109"/>
    <cellStyle name="Comma 66 2 4" xfId="5000"/>
    <cellStyle name="Comma 67" xfId="1987"/>
    <cellStyle name="Comma 67 2" xfId="1988"/>
    <cellStyle name="Comma 67 2 2" xfId="6819"/>
    <cellStyle name="Comma 67 2 2 2" xfId="9422"/>
    <cellStyle name="Comma 67 2 3" xfId="8110"/>
    <cellStyle name="Comma 67 2 4" xfId="5001"/>
    <cellStyle name="Comma 67 3" xfId="1989"/>
    <cellStyle name="Comma 67 4" xfId="1990"/>
    <cellStyle name="Comma 68" xfId="1991"/>
    <cellStyle name="Comma 68 2" xfId="1992"/>
    <cellStyle name="Comma 68 2 2" xfId="5002"/>
    <cellStyle name="Comma 68 2 2 2" xfId="6820"/>
    <cellStyle name="Comma 68 2 2 2 2" xfId="9423"/>
    <cellStyle name="Comma 68 2 2 3" xfId="8111"/>
    <cellStyle name="Comma 68 3" xfId="5003"/>
    <cellStyle name="Comma 68 3 2" xfId="6821"/>
    <cellStyle name="Comma 68 3 2 2" xfId="9424"/>
    <cellStyle name="Comma 68 3 3" xfId="8112"/>
    <cellStyle name="Comma 69" xfId="1993"/>
    <cellStyle name="Comma 69 2" xfId="1994"/>
    <cellStyle name="Comma 69 3" xfId="5004"/>
    <cellStyle name="Comma 69 3 2" xfId="6822"/>
    <cellStyle name="Comma 69 3 2 2" xfId="9425"/>
    <cellStyle name="Comma 69 3 3" xfId="8113"/>
    <cellStyle name="Comma 7" xfId="1995"/>
    <cellStyle name="Comma 7 10" xfId="1996"/>
    <cellStyle name="Comma 7 10 2" xfId="5005"/>
    <cellStyle name="Comma 7 10 2 2" xfId="6823"/>
    <cellStyle name="Comma 7 10 2 2 2" xfId="9426"/>
    <cellStyle name="Comma 7 10 2 3" xfId="8114"/>
    <cellStyle name="Comma 7 11" xfId="1997"/>
    <cellStyle name="Comma 7 11 2" xfId="5006"/>
    <cellStyle name="Comma 7 11 2 2" xfId="6824"/>
    <cellStyle name="Comma 7 11 2 2 2" xfId="9427"/>
    <cellStyle name="Comma 7 11 2 3" xfId="8115"/>
    <cellStyle name="Comma 7 12" xfId="1998"/>
    <cellStyle name="Comma 7 12 2" xfId="5007"/>
    <cellStyle name="Comma 7 12 2 2" xfId="6825"/>
    <cellStyle name="Comma 7 12 2 2 2" xfId="9428"/>
    <cellStyle name="Comma 7 12 2 3" xfId="8116"/>
    <cellStyle name="Comma 7 13" xfId="1999"/>
    <cellStyle name="Comma 7 13 2" xfId="5008"/>
    <cellStyle name="Comma 7 13 2 2" xfId="6826"/>
    <cellStyle name="Comma 7 13 2 2 2" xfId="9429"/>
    <cellStyle name="Comma 7 13 2 3" xfId="8117"/>
    <cellStyle name="Comma 7 14" xfId="2000"/>
    <cellStyle name="Comma 7 14 2" xfId="5009"/>
    <cellStyle name="Comma 7 14 2 2" xfId="6827"/>
    <cellStyle name="Comma 7 14 2 2 2" xfId="9430"/>
    <cellStyle name="Comma 7 14 2 3" xfId="8118"/>
    <cellStyle name="Comma 7 15" xfId="2001"/>
    <cellStyle name="Comma 7 15 2" xfId="5010"/>
    <cellStyle name="Comma 7 15 2 2" xfId="6828"/>
    <cellStyle name="Comma 7 15 2 2 2" xfId="9431"/>
    <cellStyle name="Comma 7 15 2 3" xfId="8119"/>
    <cellStyle name="Comma 7 16" xfId="2002"/>
    <cellStyle name="Comma 7 16 2" xfId="5011"/>
    <cellStyle name="Comma 7 16 2 2" xfId="6829"/>
    <cellStyle name="Comma 7 16 2 2 2" xfId="9432"/>
    <cellStyle name="Comma 7 16 2 3" xfId="8120"/>
    <cellStyle name="Comma 7 17" xfId="2003"/>
    <cellStyle name="Comma 7 17 2" xfId="5012"/>
    <cellStyle name="Comma 7 17 2 2" xfId="6830"/>
    <cellStyle name="Comma 7 17 2 2 2" xfId="9433"/>
    <cellStyle name="Comma 7 17 2 3" xfId="8121"/>
    <cellStyle name="Comma 7 18" xfId="2004"/>
    <cellStyle name="Comma 7 18 2" xfId="5013"/>
    <cellStyle name="Comma 7 18 2 2" xfId="6831"/>
    <cellStyle name="Comma 7 18 2 2 2" xfId="9434"/>
    <cellStyle name="Comma 7 18 2 3" xfId="8122"/>
    <cellStyle name="Comma 7 19" xfId="2005"/>
    <cellStyle name="Comma 7 19 2" xfId="5014"/>
    <cellStyle name="Comma 7 19 2 2" xfId="6832"/>
    <cellStyle name="Comma 7 19 2 2 2" xfId="9435"/>
    <cellStyle name="Comma 7 19 2 3" xfId="8123"/>
    <cellStyle name="Comma 7 2" xfId="2006"/>
    <cellStyle name="Comma 7 2 2" xfId="2007"/>
    <cellStyle name="Comma 7 2 2 2" xfId="2008"/>
    <cellStyle name="Comma 7 2 2 2 2" xfId="5015"/>
    <cellStyle name="Comma 7 2 3" xfId="5016"/>
    <cellStyle name="Comma 7 2 3 2" xfId="5017"/>
    <cellStyle name="Comma 7 2 3 3" xfId="6833"/>
    <cellStyle name="Comma 7 2 3 3 2" xfId="9436"/>
    <cellStyle name="Comma 7 2 3 4" xfId="8124"/>
    <cellStyle name="Comma 7 2 4" xfId="5018"/>
    <cellStyle name="Comma 7 2 5" xfId="5019"/>
    <cellStyle name="Comma 7 2 5 2" xfId="5934"/>
    <cellStyle name="Comma 7 2 5 2 2" xfId="8541"/>
    <cellStyle name="Comma 7 2 5 3" xfId="7185"/>
    <cellStyle name="Comma 7 2 5 4" xfId="8125"/>
    <cellStyle name="Comma 7 2 5 5" xfId="9730"/>
    <cellStyle name="Comma 7 2 6" xfId="5020"/>
    <cellStyle name="Comma 7 2 6 2" xfId="6834"/>
    <cellStyle name="Comma 7 2 6 2 2" xfId="9437"/>
    <cellStyle name="Comma 7 2 6 3" xfId="8126"/>
    <cellStyle name="Comma 7 2 7" xfId="5874"/>
    <cellStyle name="Comma 7 2 7 2" xfId="8491"/>
    <cellStyle name="Comma 7 2 8" xfId="9700"/>
    <cellStyle name="Comma 7 20" xfId="2009"/>
    <cellStyle name="Comma 7 20 2" xfId="5021"/>
    <cellStyle name="Comma 7 20 2 2" xfId="6835"/>
    <cellStyle name="Comma 7 20 2 2 2" xfId="9438"/>
    <cellStyle name="Comma 7 20 2 3" xfId="8127"/>
    <cellStyle name="Comma 7 21" xfId="2010"/>
    <cellStyle name="Comma 7 21 2" xfId="5022"/>
    <cellStyle name="Comma 7 21 2 2" xfId="6837"/>
    <cellStyle name="Comma 7 21 2 2 2" xfId="9440"/>
    <cellStyle name="Comma 7 21 2 3" xfId="8129"/>
    <cellStyle name="Comma 7 21 3" xfId="6836"/>
    <cellStyle name="Comma 7 21 3 2" xfId="9439"/>
    <cellStyle name="Comma 7 21 4" xfId="8128"/>
    <cellStyle name="Comma 7 22" xfId="2011"/>
    <cellStyle name="Comma 7 22 2" xfId="2012"/>
    <cellStyle name="Comma 7 22 2 2" xfId="6839"/>
    <cellStyle name="Comma 7 22 2 2 2" xfId="9442"/>
    <cellStyle name="Comma 7 22 2 3" xfId="8131"/>
    <cellStyle name="Comma 7 22 3" xfId="6838"/>
    <cellStyle name="Comma 7 22 3 2" xfId="9441"/>
    <cellStyle name="Comma 7 22 4" xfId="8130"/>
    <cellStyle name="Comma 7 23" xfId="2013"/>
    <cellStyle name="Comma 7 23 2" xfId="6840"/>
    <cellStyle name="Comma 7 23 2 2" xfId="9443"/>
    <cellStyle name="Comma 7 23 3" xfId="8132"/>
    <cellStyle name="Comma 7 23 4" xfId="5023"/>
    <cellStyle name="Comma 7 24" xfId="2014"/>
    <cellStyle name="Comma 7 24 2" xfId="8490"/>
    <cellStyle name="Comma 7 24 3" xfId="5873"/>
    <cellStyle name="Comma 7 25" xfId="7047"/>
    <cellStyle name="Comma 7 26" xfId="9699"/>
    <cellStyle name="Comma 7 3" xfId="2015"/>
    <cellStyle name="Comma 7 3 2" xfId="2016"/>
    <cellStyle name="Comma 7 3 2 2" xfId="5025"/>
    <cellStyle name="Comma 7 3 2 3" xfId="6841"/>
    <cellStyle name="Comma 7 3 2 3 2" xfId="9444"/>
    <cellStyle name="Comma 7 3 2 4" xfId="8133"/>
    <cellStyle name="Comma 7 3 2 5" xfId="5024"/>
    <cellStyle name="Comma 7 3 3" xfId="2017"/>
    <cellStyle name="Comma 7 3 3 2" xfId="5026"/>
    <cellStyle name="Comma 7 3 4" xfId="2018"/>
    <cellStyle name="Comma 7 4" xfId="2019"/>
    <cellStyle name="Comma 7 4 2" xfId="5027"/>
    <cellStyle name="Comma 7 4 2 2" xfId="6842"/>
    <cellStyle name="Comma 7 4 2 2 2" xfId="9445"/>
    <cellStyle name="Comma 7 4 2 3" xfId="8134"/>
    <cellStyle name="Comma 7 4 3" xfId="5028"/>
    <cellStyle name="Comma 7 5" xfId="2020"/>
    <cellStyle name="Comma 7 5 2" xfId="5029"/>
    <cellStyle name="Comma 7 5 2 2" xfId="6843"/>
    <cellStyle name="Comma 7 5 2 2 2" xfId="9446"/>
    <cellStyle name="Comma 7 5 2 3" xfId="8135"/>
    <cellStyle name="Comma 7 6" xfId="2021"/>
    <cellStyle name="Comma 7 6 2" xfId="5030"/>
    <cellStyle name="Comma 7 6 2 2" xfId="6844"/>
    <cellStyle name="Comma 7 6 2 2 2" xfId="9447"/>
    <cellStyle name="Comma 7 6 2 3" xfId="8136"/>
    <cellStyle name="Comma 7 7" xfId="2022"/>
    <cellStyle name="Comma 7 7 2" xfId="5031"/>
    <cellStyle name="Comma 7 7 2 2" xfId="6845"/>
    <cellStyle name="Comma 7 7 2 2 2" xfId="9448"/>
    <cellStyle name="Comma 7 7 2 3" xfId="8137"/>
    <cellStyle name="Comma 7 8" xfId="2023"/>
    <cellStyle name="Comma 7 8 2" xfId="5032"/>
    <cellStyle name="Comma 7 8 2 2" xfId="6846"/>
    <cellStyle name="Comma 7 8 2 2 2" xfId="9449"/>
    <cellStyle name="Comma 7 8 2 3" xfId="8138"/>
    <cellStyle name="Comma 7 9" xfId="2024"/>
    <cellStyle name="Comma 7 9 2" xfId="5033"/>
    <cellStyle name="Comma 7 9 2 2" xfId="6847"/>
    <cellStyle name="Comma 7 9 2 2 2" xfId="9450"/>
    <cellStyle name="Comma 7 9 2 3" xfId="8139"/>
    <cellStyle name="Comma 7_Adjust_TAX_Q151" xfId="2025"/>
    <cellStyle name="Comma 70" xfId="2026"/>
    <cellStyle name="Comma 70 2" xfId="2027"/>
    <cellStyle name="Comma 70 2 2" xfId="5034"/>
    <cellStyle name="Comma 70 2 2 2" xfId="6848"/>
    <cellStyle name="Comma 70 2 2 2 2" xfId="9451"/>
    <cellStyle name="Comma 70 2 2 3" xfId="8140"/>
    <cellStyle name="Comma 71" xfId="2028"/>
    <cellStyle name="Comma 71 2" xfId="2029"/>
    <cellStyle name="Comma 71 3" xfId="2030"/>
    <cellStyle name="Comma 71 3 2" xfId="6850"/>
    <cellStyle name="Comma 71 3 2 2" xfId="9453"/>
    <cellStyle name="Comma 71 3 3" xfId="8142"/>
    <cellStyle name="Comma 71 3 4" xfId="5035"/>
    <cellStyle name="Comma 71 4" xfId="2031"/>
    <cellStyle name="Comma 71 4 2" xfId="9452"/>
    <cellStyle name="Comma 71 4 3" xfId="6849"/>
    <cellStyle name="Comma 71 5" xfId="2032"/>
    <cellStyle name="Comma 71 5 2" xfId="8141"/>
    <cellStyle name="Comma 71 6" xfId="2033"/>
    <cellStyle name="Comma 72" xfId="2034"/>
    <cellStyle name="Comma 72 2" xfId="2035"/>
    <cellStyle name="Comma 72 2 2" xfId="5036"/>
    <cellStyle name="Comma 72 2 2 2" xfId="6851"/>
    <cellStyle name="Comma 72 2 2 2 2" xfId="9454"/>
    <cellStyle name="Comma 72 2 2 3" xfId="8143"/>
    <cellStyle name="Comma 72 3" xfId="2036"/>
    <cellStyle name="Comma 72 4" xfId="5037"/>
    <cellStyle name="Comma 72 4 2" xfId="6852"/>
    <cellStyle name="Comma 72 4 2 2" xfId="9455"/>
    <cellStyle name="Comma 72 4 3" xfId="8144"/>
    <cellStyle name="Comma 73" xfId="2037"/>
    <cellStyle name="Comma 73 2" xfId="2038"/>
    <cellStyle name="Comma 73 2 2" xfId="6853"/>
    <cellStyle name="Comma 73 2 2 2" xfId="9456"/>
    <cellStyle name="Comma 73 2 3" xfId="8145"/>
    <cellStyle name="Comma 73 2 4" xfId="5038"/>
    <cellStyle name="Comma 74" xfId="2039"/>
    <cellStyle name="Comma 74 2" xfId="2040"/>
    <cellStyle name="Comma 74 2 2" xfId="2041"/>
    <cellStyle name="Comma 74 3" xfId="5039"/>
    <cellStyle name="Comma 74 3 2" xfId="6855"/>
    <cellStyle name="Comma 74 3 2 2" xfId="9458"/>
    <cellStyle name="Comma 74 3 3" xfId="8147"/>
    <cellStyle name="Comma 74 4" xfId="6854"/>
    <cellStyle name="Comma 74 4 2" xfId="9457"/>
    <cellStyle name="Comma 74 5" xfId="8146"/>
    <cellStyle name="Comma 75" xfId="2042"/>
    <cellStyle name="Comma 75 2" xfId="5040"/>
    <cellStyle name="Comma 75 2 2" xfId="6856"/>
    <cellStyle name="Comma 75 2 2 2" xfId="9459"/>
    <cellStyle name="Comma 75 2 3" xfId="8148"/>
    <cellStyle name="Comma 76" xfId="2043"/>
    <cellStyle name="Comma 76 2" xfId="2044"/>
    <cellStyle name="Comma 76 2 2" xfId="6857"/>
    <cellStyle name="Comma 76 2 2 2" xfId="9460"/>
    <cellStyle name="Comma 76 2 3" xfId="8149"/>
    <cellStyle name="Comma 76 2 4" xfId="5041"/>
    <cellStyle name="Comma 77" xfId="2045"/>
    <cellStyle name="Comma 77 2" xfId="2046"/>
    <cellStyle name="Comma 77 2 2" xfId="5042"/>
    <cellStyle name="Comma 77 2 2 2" xfId="6858"/>
    <cellStyle name="Comma 77 2 2 2 2" xfId="9461"/>
    <cellStyle name="Comma 77 2 2 3" xfId="8150"/>
    <cellStyle name="Comma 77 3" xfId="5043"/>
    <cellStyle name="Comma 77 3 2" xfId="6859"/>
    <cellStyle name="Comma 77 3 2 2" xfId="9462"/>
    <cellStyle name="Comma 77 3 3" xfId="8151"/>
    <cellStyle name="Comma 78" xfId="2047"/>
    <cellStyle name="Comma 78 2" xfId="2048"/>
    <cellStyle name="Comma 78 2 2" xfId="6860"/>
    <cellStyle name="Comma 78 2 2 2" xfId="9463"/>
    <cellStyle name="Comma 78 2 3" xfId="8152"/>
    <cellStyle name="Comma 78 2 4" xfId="5044"/>
    <cellStyle name="Comma 79" xfId="2049"/>
    <cellStyle name="Comma 79 2" xfId="5045"/>
    <cellStyle name="Comma 79 2 2" xfId="6861"/>
    <cellStyle name="Comma 79 2 2 2" xfId="9464"/>
    <cellStyle name="Comma 79 2 3" xfId="8153"/>
    <cellStyle name="Comma 8" xfId="2050"/>
    <cellStyle name="Comma 8 2" xfId="2051"/>
    <cellStyle name="Comma 8 2 2" xfId="2052"/>
    <cellStyle name="Comma 8 2 2 2" xfId="2053"/>
    <cellStyle name="Comma 8 2 2 2 2" xfId="5046"/>
    <cellStyle name="Comma 8 2 3" xfId="5047"/>
    <cellStyle name="Comma 8 2 3 2" xfId="5048"/>
    <cellStyle name="Comma 8 2 3 3" xfId="6863"/>
    <cellStyle name="Comma 8 2 3 3 2" xfId="9466"/>
    <cellStyle name="Comma 8 2 3 4" xfId="8155"/>
    <cellStyle name="Comma 8 2 4" xfId="5049"/>
    <cellStyle name="Comma 8 2 5" xfId="5050"/>
    <cellStyle name="Comma 8 2 5 2" xfId="6864"/>
    <cellStyle name="Comma 8 2 5 2 2" xfId="9467"/>
    <cellStyle name="Comma 8 2 5 3" xfId="8156"/>
    <cellStyle name="Comma 8 2 6" xfId="5877"/>
    <cellStyle name="Comma 8 2 6 2" xfId="8494"/>
    <cellStyle name="Comma 8 2 7" xfId="6862"/>
    <cellStyle name="Comma 8 2 7 2" xfId="9465"/>
    <cellStyle name="Comma 8 2 8" xfId="8154"/>
    <cellStyle name="Comma 8 2 9" xfId="9702"/>
    <cellStyle name="Comma 8 3" xfId="2054"/>
    <cellStyle name="Comma 8 3 2" xfId="2055"/>
    <cellStyle name="Comma 8 3 2 2" xfId="5051"/>
    <cellStyle name="Comma 8 3 2 3" xfId="6866"/>
    <cellStyle name="Comma 8 3 2 3 2" xfId="9469"/>
    <cellStyle name="Comma 8 3 2 4" xfId="8158"/>
    <cellStyle name="Comma 8 3 3" xfId="5052"/>
    <cellStyle name="Comma 8 3 4" xfId="6865"/>
    <cellStyle name="Comma 8 3 4 2" xfId="9468"/>
    <cellStyle name="Comma 8 3 5" xfId="8157"/>
    <cellStyle name="Comma 8 4" xfId="2056"/>
    <cellStyle name="Comma 8 4 2" xfId="5053"/>
    <cellStyle name="Comma 8 5" xfId="5054"/>
    <cellStyle name="Comma 8 5 2" xfId="6867"/>
    <cellStyle name="Comma 8 5 2 2" xfId="9470"/>
    <cellStyle name="Comma 8 5 3" xfId="8159"/>
    <cellStyle name="Comma 8 6" xfId="5876"/>
    <cellStyle name="Comma 8 6 2" xfId="8493"/>
    <cellStyle name="Comma 8 7" xfId="7048"/>
    <cellStyle name="Comma 8 8" xfId="9701"/>
    <cellStyle name="Comma 80" xfId="2057"/>
    <cellStyle name="Comma 80 2" xfId="2058"/>
    <cellStyle name="Comma 80 2 2" xfId="6868"/>
    <cellStyle name="Comma 80 2 2 2" xfId="9471"/>
    <cellStyle name="Comma 80 2 3" xfId="8160"/>
    <cellStyle name="Comma 80 2 4" xfId="5055"/>
    <cellStyle name="Comma 81" xfId="2059"/>
    <cellStyle name="Comma 81 2" xfId="5056"/>
    <cellStyle name="Comma 81 2 2" xfId="6869"/>
    <cellStyle name="Comma 81 2 2 2" xfId="9472"/>
    <cellStyle name="Comma 81 2 3" xfId="8161"/>
    <cellStyle name="Comma 82" xfId="2060"/>
    <cellStyle name="Comma 82 2" xfId="5057"/>
    <cellStyle name="Comma 82 2 2" xfId="6870"/>
    <cellStyle name="Comma 82 2 2 2" xfId="9473"/>
    <cellStyle name="Comma 82 2 3" xfId="8162"/>
    <cellStyle name="Comma 83" xfId="2061"/>
    <cellStyle name="Comma 83 2" xfId="5058"/>
    <cellStyle name="Comma 83 2 2" xfId="6871"/>
    <cellStyle name="Comma 83 2 2 2" xfId="9474"/>
    <cellStyle name="Comma 83 2 3" xfId="8163"/>
    <cellStyle name="Comma 84" xfId="2062"/>
    <cellStyle name="Comma 84 2" xfId="5059"/>
    <cellStyle name="Comma 84 2 2" xfId="6872"/>
    <cellStyle name="Comma 84 2 2 2" xfId="9475"/>
    <cellStyle name="Comma 84 2 3" xfId="8164"/>
    <cellStyle name="Comma 85" xfId="2063"/>
    <cellStyle name="Comma 85 2" xfId="5060"/>
    <cellStyle name="Comma 85 2 2" xfId="6873"/>
    <cellStyle name="Comma 85 2 2 2" xfId="9476"/>
    <cellStyle name="Comma 85 2 3" xfId="8165"/>
    <cellStyle name="Comma 86" xfId="2064"/>
    <cellStyle name="Comma 86 2" xfId="5061"/>
    <cellStyle name="Comma 86 2 2" xfId="6874"/>
    <cellStyle name="Comma 86 2 2 2" xfId="9477"/>
    <cellStyle name="Comma 86 2 3" xfId="8166"/>
    <cellStyle name="Comma 87" xfId="8"/>
    <cellStyle name="Comma 87 2" xfId="2065"/>
    <cellStyle name="Comma 87 2 2" xfId="6876"/>
    <cellStyle name="Comma 87 2 2 2" xfId="9479"/>
    <cellStyle name="Comma 87 2 3" xfId="8168"/>
    <cellStyle name="Comma 87 2 4" xfId="5062"/>
    <cellStyle name="Comma 87 3" xfId="5063"/>
    <cellStyle name="Comma 87 3 2" xfId="6877"/>
    <cellStyle name="Comma 87 3 2 2" xfId="9480"/>
    <cellStyle name="Comma 87 3 3" xfId="8169"/>
    <cellStyle name="Comma 87 4" xfId="6875"/>
    <cellStyle name="Comma 87 4 2" xfId="9478"/>
    <cellStyle name="Comma 87 5" xfId="8167"/>
    <cellStyle name="Comma 88" xfId="2066"/>
    <cellStyle name="Comma 88 2" xfId="5064"/>
    <cellStyle name="Comma 88 2 2" xfId="6878"/>
    <cellStyle name="Comma 88 2 2 2" xfId="9481"/>
    <cellStyle name="Comma 88 2 3" xfId="8170"/>
    <cellStyle name="Comma 89" xfId="2067"/>
    <cellStyle name="Comma 89 2" xfId="5065"/>
    <cellStyle name="Comma 89 2 2" xfId="6880"/>
    <cellStyle name="Comma 89 2 2 2" xfId="9483"/>
    <cellStyle name="Comma 89 2 3" xfId="8172"/>
    <cellStyle name="Comma 89 3" xfId="5066"/>
    <cellStyle name="Comma 89 3 2" xfId="6881"/>
    <cellStyle name="Comma 89 3 2 2" xfId="9484"/>
    <cellStyle name="Comma 89 3 3" xfId="8173"/>
    <cellStyle name="Comma 89 4" xfId="6879"/>
    <cellStyle name="Comma 89 4 2" xfId="9482"/>
    <cellStyle name="Comma 89 5" xfId="8171"/>
    <cellStyle name="Comma 9" xfId="2068"/>
    <cellStyle name="Comma 9 10" xfId="2069"/>
    <cellStyle name="Comma 9 10 2" xfId="5067"/>
    <cellStyle name="Comma 9 10 2 2" xfId="6882"/>
    <cellStyle name="Comma 9 10 2 2 2" xfId="9485"/>
    <cellStyle name="Comma 9 10 2 3" xfId="8175"/>
    <cellStyle name="Comma 9 11" xfId="2070"/>
    <cellStyle name="Comma 9 11 2" xfId="5068"/>
    <cellStyle name="Comma 9 11 2 2" xfId="6883"/>
    <cellStyle name="Comma 9 11 2 2 2" xfId="9486"/>
    <cellStyle name="Comma 9 11 2 3" xfId="8176"/>
    <cellStyle name="Comma 9 12" xfId="2071"/>
    <cellStyle name="Comma 9 12 2" xfId="5069"/>
    <cellStyle name="Comma 9 12 2 2" xfId="6884"/>
    <cellStyle name="Comma 9 12 2 2 2" xfId="9487"/>
    <cellStyle name="Comma 9 12 2 3" xfId="8177"/>
    <cellStyle name="Comma 9 13" xfId="2072"/>
    <cellStyle name="Comma 9 13 2" xfId="5070"/>
    <cellStyle name="Comma 9 13 2 2" xfId="6885"/>
    <cellStyle name="Comma 9 13 2 2 2" xfId="9488"/>
    <cellStyle name="Comma 9 13 2 3" xfId="8178"/>
    <cellStyle name="Comma 9 14" xfId="2073"/>
    <cellStyle name="Comma 9 14 2" xfId="5071"/>
    <cellStyle name="Comma 9 14 2 2" xfId="6886"/>
    <cellStyle name="Comma 9 14 2 2 2" xfId="9489"/>
    <cellStyle name="Comma 9 14 2 3" xfId="8179"/>
    <cellStyle name="Comma 9 15" xfId="2074"/>
    <cellStyle name="Comma 9 15 2" xfId="5072"/>
    <cellStyle name="Comma 9 15 2 2" xfId="6887"/>
    <cellStyle name="Comma 9 15 2 2 2" xfId="9490"/>
    <cellStyle name="Comma 9 15 2 3" xfId="8180"/>
    <cellStyle name="Comma 9 16" xfId="2075"/>
    <cellStyle name="Comma 9 16 2" xfId="5073"/>
    <cellStyle name="Comma 9 16 2 2" xfId="6888"/>
    <cellStyle name="Comma 9 16 2 2 2" xfId="9491"/>
    <cellStyle name="Comma 9 16 2 3" xfId="8181"/>
    <cellStyle name="Comma 9 17" xfId="2076"/>
    <cellStyle name="Comma 9 17 2" xfId="5074"/>
    <cellStyle name="Comma 9 17 2 2" xfId="6889"/>
    <cellStyle name="Comma 9 17 2 2 2" xfId="9492"/>
    <cellStyle name="Comma 9 17 2 3" xfId="8182"/>
    <cellStyle name="Comma 9 18" xfId="2077"/>
    <cellStyle name="Comma 9 18 2" xfId="5075"/>
    <cellStyle name="Comma 9 18 2 2" xfId="6890"/>
    <cellStyle name="Comma 9 18 2 2 2" xfId="9493"/>
    <cellStyle name="Comma 9 18 2 3" xfId="8183"/>
    <cellStyle name="Comma 9 19" xfId="2078"/>
    <cellStyle name="Comma 9 19 2" xfId="5076"/>
    <cellStyle name="Comma 9 19 2 2" xfId="6891"/>
    <cellStyle name="Comma 9 19 2 2 2" xfId="9494"/>
    <cellStyle name="Comma 9 19 2 3" xfId="8184"/>
    <cellStyle name="Comma 9 2" xfId="2079"/>
    <cellStyle name="Comma 9 2 2" xfId="2080"/>
    <cellStyle name="Comma 9 2 2 2" xfId="2081"/>
    <cellStyle name="Comma 9 2 2 2 2" xfId="5077"/>
    <cellStyle name="Comma 9 2 2 2 2 2" xfId="6892"/>
    <cellStyle name="Comma 9 2 2 2 2 2 2" xfId="9495"/>
    <cellStyle name="Comma 9 2 2 2 2 3" xfId="8186"/>
    <cellStyle name="Comma 9 2 2 3" xfId="5078"/>
    <cellStyle name="Comma 9 2 2 3 2" xfId="6893"/>
    <cellStyle name="Comma 9 2 2 3 2 2" xfId="9496"/>
    <cellStyle name="Comma 9 2 2 3 3" xfId="8187"/>
    <cellStyle name="Comma 9 2 2 4" xfId="5079"/>
    <cellStyle name="Comma 9 2 2 4 2" xfId="6894"/>
    <cellStyle name="Comma 9 2 2 4 2 2" xfId="9497"/>
    <cellStyle name="Comma 9 2 2 4 3" xfId="8188"/>
    <cellStyle name="Comma 9 2 2 5" xfId="5964"/>
    <cellStyle name="Comma 9 2 2 5 2" xfId="8571"/>
    <cellStyle name="Comma 9 2 2 6" xfId="8185"/>
    <cellStyle name="Comma 9 2 2 7" xfId="9760"/>
    <cellStyle name="Comma 9 2 3" xfId="2082"/>
    <cellStyle name="Comma 9 2 3 2" xfId="6895"/>
    <cellStyle name="Comma 9 2 3 2 2" xfId="9498"/>
    <cellStyle name="Comma 9 2 3 3" xfId="8189"/>
    <cellStyle name="Comma 9 2 3 4" xfId="5080"/>
    <cellStyle name="Comma 9 2 4" xfId="5879"/>
    <cellStyle name="Comma 9 2 4 2" xfId="8496"/>
    <cellStyle name="Comma 9 2 5" xfId="9704"/>
    <cellStyle name="Comma 9 20" xfId="2083"/>
    <cellStyle name="Comma 9 20 2" xfId="5081"/>
    <cellStyle name="Comma 9 20 2 2" xfId="6896"/>
    <cellStyle name="Comma 9 20 2 2 2" xfId="9499"/>
    <cellStyle name="Comma 9 20 2 3" xfId="8190"/>
    <cellStyle name="Comma 9 21" xfId="2084"/>
    <cellStyle name="Comma 9 21 2" xfId="2085"/>
    <cellStyle name="Comma 9 21 2 2" xfId="2086"/>
    <cellStyle name="Comma 9 21 2 2 2" xfId="2087"/>
    <cellStyle name="Comma 9 21 2 2 2 2" xfId="9501"/>
    <cellStyle name="Comma 9 21 2 2 3" xfId="6897"/>
    <cellStyle name="Comma 9 21 2 3" xfId="8192"/>
    <cellStyle name="Comma 9 21 2 4" xfId="5082"/>
    <cellStyle name="Comma 9 21 3" xfId="2088"/>
    <cellStyle name="Comma 9 21 3 2" xfId="9500"/>
    <cellStyle name="Comma 9 21 4" xfId="8191"/>
    <cellStyle name="Comma 9 22" xfId="2089"/>
    <cellStyle name="Comma 9 22 2" xfId="6898"/>
    <cellStyle name="Comma 9 22 2 2" xfId="9502"/>
    <cellStyle name="Comma 9 22 3" xfId="8193"/>
    <cellStyle name="Comma 9 22 4" xfId="5083"/>
    <cellStyle name="Comma 9 23" xfId="2090"/>
    <cellStyle name="Comma 9 23 2" xfId="6899"/>
    <cellStyle name="Comma 9 23 2 2" xfId="9503"/>
    <cellStyle name="Comma 9 23 3" xfId="8194"/>
    <cellStyle name="Comma 9 23 4" xfId="5084"/>
    <cellStyle name="Comma 9 24" xfId="5878"/>
    <cellStyle name="Comma 9 24 2" xfId="8495"/>
    <cellStyle name="Comma 9 25" xfId="7063"/>
    <cellStyle name="Comma 9 26" xfId="8174"/>
    <cellStyle name="Comma 9 27" xfId="9703"/>
    <cellStyle name="Comma 9 3" xfId="2091"/>
    <cellStyle name="Comma 9 3 2" xfId="2092"/>
    <cellStyle name="Comma 9 3 2 2" xfId="2093"/>
    <cellStyle name="Comma 9 3 2 2 2" xfId="5085"/>
    <cellStyle name="Comma 9 3 2 2 2 2" xfId="6901"/>
    <cellStyle name="Comma 9 3 2 2 2 2 2" xfId="9505"/>
    <cellStyle name="Comma 9 3 2 2 2 3" xfId="8197"/>
    <cellStyle name="Comma 9 3 2 2 3" xfId="6900"/>
    <cellStyle name="Comma 9 3 2 2 3 2" xfId="9504"/>
    <cellStyle name="Comma 9 3 2 2 4" xfId="8196"/>
    <cellStyle name="Comma 9 3 2 3" xfId="7093"/>
    <cellStyle name="Comma 9 3 3" xfId="5086"/>
    <cellStyle name="Comma 9 3 3 2" xfId="6902"/>
    <cellStyle name="Comma 9 3 3 2 2" xfId="9506"/>
    <cellStyle name="Comma 9 3 3 3" xfId="8198"/>
    <cellStyle name="Comma 9 3 4" xfId="5087"/>
    <cellStyle name="Comma 9 3 4 2" xfId="6903"/>
    <cellStyle name="Comma 9 3 4 2 2" xfId="9507"/>
    <cellStyle name="Comma 9 3 4 3" xfId="8199"/>
    <cellStyle name="Comma 9 3 5" xfId="5963"/>
    <cellStyle name="Comma 9 3 5 2" xfId="8570"/>
    <cellStyle name="Comma 9 3 6" xfId="7092"/>
    <cellStyle name="Comma 9 3 7" xfId="8195"/>
    <cellStyle name="Comma 9 3 8" xfId="9759"/>
    <cellStyle name="Comma 9 4" xfId="2094"/>
    <cellStyle name="Comma 9 4 2" xfId="2095"/>
    <cellStyle name="Comma 9 4 2 2" xfId="2096"/>
    <cellStyle name="Comma 9 4 2 2 2" xfId="6905"/>
    <cellStyle name="Comma 9 4 2 2 2 2" xfId="9509"/>
    <cellStyle name="Comma 9 4 2 2 3" xfId="8201"/>
    <cellStyle name="Comma 9 4 2 3" xfId="6904"/>
    <cellStyle name="Comma 9 4 2 3 2" xfId="9508"/>
    <cellStyle name="Comma 9 4 2 4" xfId="8200"/>
    <cellStyle name="Comma 9 4 2 5" xfId="9831"/>
    <cellStyle name="Comma 9 4 3" xfId="5088"/>
    <cellStyle name="Comma 9 4 3 2" xfId="6906"/>
    <cellStyle name="Comma 9 4 3 2 2" xfId="9510"/>
    <cellStyle name="Comma 9 4 3 3" xfId="8202"/>
    <cellStyle name="Comma 9 4 4" xfId="7094"/>
    <cellStyle name="Comma 9 5" xfId="2097"/>
    <cellStyle name="Comma 9 5 2" xfId="5089"/>
    <cellStyle name="Comma 9 5 2 2" xfId="6907"/>
    <cellStyle name="Comma 9 5 2 2 2" xfId="9511"/>
    <cellStyle name="Comma 9 5 2 3" xfId="8203"/>
    <cellStyle name="Comma 9 5 3" xfId="7224"/>
    <cellStyle name="Comma 9 6" xfId="2098"/>
    <cellStyle name="Comma 9 6 2" xfId="5090"/>
    <cellStyle name="Comma 9 6 2 2" xfId="6908"/>
    <cellStyle name="Comma 9 6 2 2 2" xfId="9512"/>
    <cellStyle name="Comma 9 6 2 3" xfId="8204"/>
    <cellStyle name="Comma 9 7" xfId="2099"/>
    <cellStyle name="Comma 9 7 2" xfId="5091"/>
    <cellStyle name="Comma 9 7 2 2" xfId="6909"/>
    <cellStyle name="Comma 9 7 2 2 2" xfId="9513"/>
    <cellStyle name="Comma 9 7 2 3" xfId="8205"/>
    <cellStyle name="Comma 9 8" xfId="2100"/>
    <cellStyle name="Comma 9 8 2" xfId="5092"/>
    <cellStyle name="Comma 9 8 2 2" xfId="6910"/>
    <cellStyle name="Comma 9 8 2 2 2" xfId="9514"/>
    <cellStyle name="Comma 9 8 2 3" xfId="8206"/>
    <cellStyle name="Comma 9 9" xfId="2101"/>
    <cellStyle name="Comma 9 9 2" xfId="5093"/>
    <cellStyle name="Comma 9 9 2 2" xfId="6911"/>
    <cellStyle name="Comma 9 9 2 2 2" xfId="9515"/>
    <cellStyle name="Comma 9 9 2 3" xfId="8207"/>
    <cellStyle name="Comma 9_Adjust_TAX_Q151" xfId="2102"/>
    <cellStyle name="Comma 90" xfId="2103"/>
    <cellStyle name="Comma 90 2" xfId="5094"/>
    <cellStyle name="Comma 90 2 2" xfId="6913"/>
    <cellStyle name="Comma 90 2 2 2" xfId="9517"/>
    <cellStyle name="Comma 90 2 3" xfId="8209"/>
    <cellStyle name="Comma 90 3" xfId="5095"/>
    <cellStyle name="Comma 90 3 2" xfId="6914"/>
    <cellStyle name="Comma 90 3 2 2" xfId="9518"/>
    <cellStyle name="Comma 90 3 3" xfId="8210"/>
    <cellStyle name="Comma 90 4" xfId="6912"/>
    <cellStyle name="Comma 90 4 2" xfId="9516"/>
    <cellStyle name="Comma 90 5" xfId="8208"/>
    <cellStyle name="Comma 91" xfId="2104"/>
    <cellStyle name="Comma 91 2" xfId="5096"/>
    <cellStyle name="Comma 91 2 2" xfId="6916"/>
    <cellStyle name="Comma 91 2 2 2" xfId="9520"/>
    <cellStyle name="Comma 91 2 3" xfId="8212"/>
    <cellStyle name="Comma 91 3" xfId="6915"/>
    <cellStyle name="Comma 91 3 2" xfId="9519"/>
    <cellStyle name="Comma 91 4" xfId="8211"/>
    <cellStyle name="Comma 92" xfId="2105"/>
    <cellStyle name="Comma 92 2" xfId="2106"/>
    <cellStyle name="Comma 92 2 2" xfId="6918"/>
    <cellStyle name="Comma 92 2 2 2" xfId="9522"/>
    <cellStyle name="Comma 92 2 3" xfId="8214"/>
    <cellStyle name="Comma 92 2 4" xfId="5098"/>
    <cellStyle name="Comma 92 3" xfId="2107"/>
    <cellStyle name="Comma 92 3 2" xfId="9521"/>
    <cellStyle name="Comma 92 3 3" xfId="6917"/>
    <cellStyle name="Comma 92 4" xfId="8213"/>
    <cellStyle name="Comma 92 5" xfId="5097"/>
    <cellStyle name="Comma 93" xfId="2108"/>
    <cellStyle name="Comma 93 2" xfId="2109"/>
    <cellStyle name="Comma 93 2 2" xfId="9523"/>
    <cellStyle name="Comma 93 2 3" xfId="6919"/>
    <cellStyle name="Comma 93 3" xfId="2110"/>
    <cellStyle name="Comma 93 3 2" xfId="8215"/>
    <cellStyle name="Comma 93 4" xfId="2111"/>
    <cellStyle name="Comma 93 5" xfId="5099"/>
    <cellStyle name="Comma 94" xfId="2112"/>
    <cellStyle name="Comma 94 2" xfId="6920"/>
    <cellStyle name="Comma 94 2 2" xfId="9524"/>
    <cellStyle name="Comma 94 3" xfId="8216"/>
    <cellStyle name="Comma 94 4" xfId="5100"/>
    <cellStyle name="Comma 95" xfId="2113"/>
    <cellStyle name="Comma 95 2" xfId="2114"/>
    <cellStyle name="Comma 95 2 2" xfId="9525"/>
    <cellStyle name="Comma 95 2 3" xfId="6921"/>
    <cellStyle name="Comma 95 3" xfId="8217"/>
    <cellStyle name="Comma 95 4" xfId="5101"/>
    <cellStyle name="Comma 96" xfId="2115"/>
    <cellStyle name="Comma 96 2" xfId="6922"/>
    <cellStyle name="Comma 96 2 2" xfId="9526"/>
    <cellStyle name="Comma 96 3" xfId="8218"/>
    <cellStyle name="Comma 96 4" xfId="5102"/>
    <cellStyle name="Comma 97" xfId="2116"/>
    <cellStyle name="Comma 97 2" xfId="6923"/>
    <cellStyle name="Comma 97 2 2" xfId="9527"/>
    <cellStyle name="Comma 97 3" xfId="8219"/>
    <cellStyle name="Comma 97 4" xfId="5103"/>
    <cellStyle name="Comma 98" xfId="2117"/>
    <cellStyle name="Comma 98 2" xfId="6924"/>
    <cellStyle name="Comma 98 2 2" xfId="9528"/>
    <cellStyle name="Comma 98 3" xfId="8220"/>
    <cellStyle name="Comma 98 4" xfId="5104"/>
    <cellStyle name="Comma 99" xfId="2118"/>
    <cellStyle name="Comma 99 2" xfId="6925"/>
    <cellStyle name="Comma 99 2 2" xfId="9529"/>
    <cellStyle name="Comma 99 3" xfId="8221"/>
    <cellStyle name="Comma 99 4" xfId="5105"/>
    <cellStyle name="comma zerodec" xfId="2119"/>
    <cellStyle name="comma zerodec 10" xfId="5106"/>
    <cellStyle name="comma zerodec 11" xfId="5107"/>
    <cellStyle name="comma zerodec 12" xfId="5108"/>
    <cellStyle name="comma zerodec 13" xfId="5109"/>
    <cellStyle name="comma zerodec 14" xfId="5110"/>
    <cellStyle name="comma zerodec 2" xfId="2120"/>
    <cellStyle name="comma zerodec 2 2" xfId="5111"/>
    <cellStyle name="comma zerodec 2 3" xfId="5112"/>
    <cellStyle name="comma zerodec 2 4" xfId="5113"/>
    <cellStyle name="comma zerodec 3" xfId="2121"/>
    <cellStyle name="comma zerodec 3 2" xfId="5114"/>
    <cellStyle name="comma zerodec 4" xfId="5115"/>
    <cellStyle name="comma zerodec 5" xfId="5116"/>
    <cellStyle name="comma zerodec 6" xfId="5117"/>
    <cellStyle name="comma zerodec 7" xfId="5118"/>
    <cellStyle name="comma zerodec 8" xfId="5119"/>
    <cellStyle name="comma zerodec 9" xfId="5120"/>
    <cellStyle name="comma zerodec_Book1" xfId="5121"/>
    <cellStyle name="Comma0" xfId="2122"/>
    <cellStyle name="Comma0 2" xfId="2123"/>
    <cellStyle name="Comma0 2 2" xfId="2124"/>
    <cellStyle name="Comma0 3" xfId="2125"/>
    <cellStyle name="Copied" xfId="2126"/>
    <cellStyle name="Copied 2" xfId="5122"/>
    <cellStyle name="Copied 3" xfId="5123"/>
    <cellStyle name="Curren - Style3" xfId="2127"/>
    <cellStyle name="Curren - Style3 2" xfId="5124"/>
    <cellStyle name="Curren - Style4" xfId="2128"/>
    <cellStyle name="Curren - Style4 2" xfId="5125"/>
    <cellStyle name="Currency (0.00)" xfId="5126"/>
    <cellStyle name="Currency [0] 2" xfId="2129"/>
    <cellStyle name="Currency [0]b" xfId="2130"/>
    <cellStyle name="Currency [00]" xfId="2131"/>
    <cellStyle name="Currency [00] 2" xfId="5127"/>
    <cellStyle name="Currency _x001b_0]_laroux_MATERAL2_REINT98" xfId="2132"/>
    <cellStyle name="Currency 2" xfId="2133"/>
    <cellStyle name="Currency 2 2" xfId="2134"/>
    <cellStyle name="Currency 2 2 2" xfId="5129"/>
    <cellStyle name="Currency 2 2 3" xfId="6927"/>
    <cellStyle name="Currency 2 2 3 2" xfId="9531"/>
    <cellStyle name="Currency 2 2 4" xfId="8223"/>
    <cellStyle name="Currency 2 2 5" xfId="5128"/>
    <cellStyle name="Currency 2 3" xfId="5130"/>
    <cellStyle name="Currency 2 3 2" xfId="6928"/>
    <cellStyle name="Currency 2 3 2 2" xfId="9532"/>
    <cellStyle name="Currency 2 3 3" xfId="8224"/>
    <cellStyle name="Currency 2 4" xfId="5881"/>
    <cellStyle name="Currency 2 4 2" xfId="8497"/>
    <cellStyle name="Currency 2 5" xfId="6926"/>
    <cellStyle name="Currency 2 5 2" xfId="9530"/>
    <cellStyle name="Currency 2 6" xfId="7186"/>
    <cellStyle name="Currency 2 7" xfId="8222"/>
    <cellStyle name="Currency 2 8" xfId="9705"/>
    <cellStyle name="Currency 3" xfId="2135"/>
    <cellStyle name="Currency 3 2" xfId="2136"/>
    <cellStyle name="Currency 3 2 2" xfId="2137"/>
    <cellStyle name="Currency 3 3" xfId="2138"/>
    <cellStyle name="Currency 3 4" xfId="5913"/>
    <cellStyle name="Currency 5" xfId="2139"/>
    <cellStyle name="currency(2)" xfId="2140"/>
    <cellStyle name="Currency0" xfId="2141"/>
    <cellStyle name="Currency0 2" xfId="2142"/>
    <cellStyle name="Currency0 3" xfId="2143"/>
    <cellStyle name="Currency1" xfId="2144"/>
    <cellStyle name="Currency1 10" xfId="5131"/>
    <cellStyle name="Currency1 11" xfId="5132"/>
    <cellStyle name="Currency1 12" xfId="5133"/>
    <cellStyle name="Currency1 13" xfId="5134"/>
    <cellStyle name="Currency1 14" xfId="5135"/>
    <cellStyle name="Currency1 2" xfId="2145"/>
    <cellStyle name="Currency1 2 2" xfId="5136"/>
    <cellStyle name="Currency1 2 3" xfId="5137"/>
    <cellStyle name="Currency1 2 4" xfId="5138"/>
    <cellStyle name="Currency1 3" xfId="2146"/>
    <cellStyle name="Currency1 3 2" xfId="5139"/>
    <cellStyle name="Currency1 4" xfId="5140"/>
    <cellStyle name="Currency1 5" xfId="5141"/>
    <cellStyle name="Currency1 6" xfId="5142"/>
    <cellStyle name="Currency1 7" xfId="5143"/>
    <cellStyle name="Currency1 8" xfId="5144"/>
    <cellStyle name="Currency1 9" xfId="5145"/>
    <cellStyle name="Currency1_Book1" xfId="5146"/>
    <cellStyle name="Currency2" xfId="2147"/>
    <cellStyle name="Custom - Style8" xfId="2148"/>
    <cellStyle name="Dan" xfId="2149"/>
    <cellStyle name="Date" xfId="2150"/>
    <cellStyle name="Date 2" xfId="2151"/>
    <cellStyle name="Date 2 2" xfId="2152"/>
    <cellStyle name="Date 2 2 2" xfId="2153"/>
    <cellStyle name="Date 3" xfId="2154"/>
    <cellStyle name="Date Short" xfId="2155"/>
    <cellStyle name="Date_Book1" xfId="2156"/>
    <cellStyle name="DELTA" xfId="2157"/>
    <cellStyle name="Dezimal [0]_35ERI8T2gbIEMixb4v26icuOo" xfId="2158"/>
    <cellStyle name="Dezimal_35ERI8T2gbIEMixb4v26icuOo" xfId="2159"/>
    <cellStyle name="Dollar (zero dec)" xfId="2160"/>
    <cellStyle name="Dollar (zero dec) 10" xfId="5147"/>
    <cellStyle name="Dollar (zero dec) 11" xfId="5148"/>
    <cellStyle name="Dollar (zero dec) 12" xfId="5149"/>
    <cellStyle name="Dollar (zero dec) 13" xfId="5150"/>
    <cellStyle name="Dollar (zero dec) 14" xfId="5151"/>
    <cellStyle name="Dollar (zero dec) 2" xfId="2161"/>
    <cellStyle name="Dollar (zero dec) 2 2" xfId="5152"/>
    <cellStyle name="Dollar (zero dec) 2 3" xfId="5153"/>
    <cellStyle name="Dollar (zero dec) 2 4" xfId="5154"/>
    <cellStyle name="Dollar (zero dec) 3" xfId="2162"/>
    <cellStyle name="Dollar (zero dec) 3 2" xfId="5155"/>
    <cellStyle name="Dollar (zero dec) 4" xfId="5156"/>
    <cellStyle name="Dollar (zero dec) 5" xfId="5157"/>
    <cellStyle name="Dollar (zero dec) 6" xfId="5158"/>
    <cellStyle name="Dollar (zero dec) 7" xfId="5159"/>
    <cellStyle name="Dollar (zero dec) 8" xfId="5160"/>
    <cellStyle name="Dollar (zero dec) 9" xfId="5161"/>
    <cellStyle name="Dollar (zero dec)_WP HDY Q1'52" xfId="5162"/>
    <cellStyle name="dt" xfId="5163"/>
    <cellStyle name="E&amp;Y House" xfId="2163"/>
    <cellStyle name="E&amp;Y House 2" xfId="5164"/>
    <cellStyle name="Emphasis 1" xfId="2164"/>
    <cellStyle name="Emphasis 1 2" xfId="5165"/>
    <cellStyle name="Emphasis 2" xfId="2165"/>
    <cellStyle name="Emphasis 2 2" xfId="5166"/>
    <cellStyle name="Emphasis 3" xfId="2166"/>
    <cellStyle name="Emphasis 3 2" xfId="5167"/>
    <cellStyle name="Enter Currency (0)" xfId="2167"/>
    <cellStyle name="Enter Currency (0) 2" xfId="5168"/>
    <cellStyle name="Enter Currency (2)" xfId="2168"/>
    <cellStyle name="Enter Currency (2) 2" xfId="5169"/>
    <cellStyle name="Enter Units (0)" xfId="2169"/>
    <cellStyle name="Enter Units (0) 2" xfId="5170"/>
    <cellStyle name="Enter Units (1)" xfId="2170"/>
    <cellStyle name="Enter Units (1) 2" xfId="5171"/>
    <cellStyle name="Enter Units (2)" xfId="2171"/>
    <cellStyle name="Enter Units (2) 2" xfId="5172"/>
    <cellStyle name="Entered" xfId="2172"/>
    <cellStyle name="Entered 2" xfId="5173"/>
    <cellStyle name="Entered 3" xfId="5174"/>
    <cellStyle name="Entry" xfId="5175"/>
    <cellStyle name="Entry 2" xfId="5176"/>
    <cellStyle name="Euro" xfId="5177"/>
    <cellStyle name="ev" xfId="5178"/>
    <cellStyle name="Excel Built-in Normal" xfId="7125"/>
    <cellStyle name="Excel.Chart" xfId="2173"/>
    <cellStyle name="Excel_BuiltIn_Comma 1" xfId="2174"/>
    <cellStyle name="Explanatory Text 10" xfId="5179"/>
    <cellStyle name="Explanatory Text 2" xfId="2175"/>
    <cellStyle name="Explanatory Text 2 2" xfId="2176"/>
    <cellStyle name="Explanatory Text 2 2 2" xfId="2177"/>
    <cellStyle name="Explanatory Text 2 2 3" xfId="5180"/>
    <cellStyle name="Explanatory Text 2 3" xfId="2178"/>
    <cellStyle name="Explanatory Text 3" xfId="2179"/>
    <cellStyle name="Explanatory Text 3 2" xfId="5181"/>
    <cellStyle name="Explanatory Text 4" xfId="2180"/>
    <cellStyle name="Explanatory Text 4 2" xfId="2181"/>
    <cellStyle name="Explanatory Text 4 2 2" xfId="5182"/>
    <cellStyle name="Explanatory Text 4 3" xfId="5183"/>
    <cellStyle name="Explanatory Text 5" xfId="2182"/>
    <cellStyle name="Explanatory Text 5 2" xfId="5184"/>
    <cellStyle name="Explanatory Text 6" xfId="2183"/>
    <cellStyle name="Explanatory Text 6 2" xfId="5185"/>
    <cellStyle name="Explanatory Text 7" xfId="5186"/>
    <cellStyle name="Explanatory Text 8" xfId="5187"/>
    <cellStyle name="Explanatory Text 9" xfId="5188"/>
    <cellStyle name="Fixed" xfId="2184"/>
    <cellStyle name="Fixed 2" xfId="2185"/>
    <cellStyle name="Fixed 2 2" xfId="2186"/>
    <cellStyle name="Fixed 2 2 2" xfId="2187"/>
    <cellStyle name="Fixed 3" xfId="2188"/>
    <cellStyle name="Format Number Column" xfId="2189"/>
    <cellStyle name="Format Number Column 2" xfId="2190"/>
    <cellStyle name="Good 10" xfId="5189"/>
    <cellStyle name="Good 2" xfId="2191"/>
    <cellStyle name="Good 2 2" xfId="2192"/>
    <cellStyle name="Good 2 2 2" xfId="2193"/>
    <cellStyle name="Good 2 2 3" xfId="5190"/>
    <cellStyle name="Good 2 3" xfId="2194"/>
    <cellStyle name="Good 3" xfId="2195"/>
    <cellStyle name="Good 3 2" xfId="5191"/>
    <cellStyle name="Good 4" xfId="2196"/>
    <cellStyle name="Good 4 2" xfId="2197"/>
    <cellStyle name="Good 4 2 2" xfId="5192"/>
    <cellStyle name="Good 4 3" xfId="5193"/>
    <cellStyle name="Good 5" xfId="2198"/>
    <cellStyle name="Good 5 2" xfId="5194"/>
    <cellStyle name="Good 6" xfId="2199"/>
    <cellStyle name="Good 6 2" xfId="5195"/>
    <cellStyle name="Good 7" xfId="5196"/>
    <cellStyle name="Good 8" xfId="5197"/>
    <cellStyle name="Good 9" xfId="5198"/>
    <cellStyle name="Grey" xfId="2200"/>
    <cellStyle name="Grey 2" xfId="2201"/>
    <cellStyle name="Grey 3" xfId="2202"/>
    <cellStyle name="Grey 3 2" xfId="5199"/>
    <cellStyle name="Grey 4" xfId="5200"/>
    <cellStyle name="gs]_x000d__x000a_Window=23,56,584,348, , ,1_x000d__x000a_dir1=0,0,491,191,-1,-1,1,30,201,1905,245,H:\WINDOWS\*.*_x000d__x000a_dir10=44,44,544,323," xfId="2203"/>
    <cellStyle name="guyan" xfId="5201"/>
    <cellStyle name="Head 1" xfId="2204"/>
    <cellStyle name="HEADER" xfId="2205"/>
    <cellStyle name="Header - Style1" xfId="2206"/>
    <cellStyle name="Header - Style1 2" xfId="5202"/>
    <cellStyle name="Header - Style1 2 2" xfId="8226"/>
    <cellStyle name="Header - Style1 3" xfId="7187"/>
    <cellStyle name="Header - Style1 4" xfId="8225"/>
    <cellStyle name="Header1" xfId="2207"/>
    <cellStyle name="Header1 2" xfId="2208"/>
    <cellStyle name="Header1 2 2" xfId="5203"/>
    <cellStyle name="Header1 3" xfId="5204"/>
    <cellStyle name="Header2" xfId="2209"/>
    <cellStyle name="Header2 2" xfId="2210"/>
    <cellStyle name="Header2 2 2" xfId="2211"/>
    <cellStyle name="Header2 2 2 2" xfId="8228"/>
    <cellStyle name="Header2 2 2 3" xfId="5205"/>
    <cellStyle name="Header2 2 3" xfId="7188"/>
    <cellStyle name="Header2 2 4" xfId="8227"/>
    <cellStyle name="Header2 3" xfId="2212"/>
    <cellStyle name="Header2 3 2" xfId="8229"/>
    <cellStyle name="Header2 3 3" xfId="5206"/>
    <cellStyle name="Header2 4" xfId="2213"/>
    <cellStyle name="Heading" xfId="2214"/>
    <cellStyle name="Heading 1 1" xfId="2215"/>
    <cellStyle name="Heading 1 1 1" xfId="2216"/>
    <cellStyle name="Heading 1 10" xfId="5207"/>
    <cellStyle name="Heading 1 11" xfId="7118"/>
    <cellStyle name="Heading 1 2" xfId="2217"/>
    <cellStyle name="Heading 1 2 2" xfId="2218"/>
    <cellStyle name="Heading 1 2 2 2" xfId="2219"/>
    <cellStyle name="Heading 1 2 2 3" xfId="5208"/>
    <cellStyle name="Heading 1 2 3" xfId="2220"/>
    <cellStyle name="Heading 1 3" xfId="2221"/>
    <cellStyle name="Heading 1 3 2" xfId="5209"/>
    <cellStyle name="Heading 1 4" xfId="2222"/>
    <cellStyle name="Heading 1 4 2" xfId="2223"/>
    <cellStyle name="Heading 1 4 2 2" xfId="5210"/>
    <cellStyle name="Heading 1 4 3" xfId="5211"/>
    <cellStyle name="Heading 1 5" xfId="2224"/>
    <cellStyle name="Heading 1 5 2" xfId="5212"/>
    <cellStyle name="Heading 1 5 3" xfId="5213"/>
    <cellStyle name="Heading 1 6" xfId="2225"/>
    <cellStyle name="Heading 1 6 2" xfId="5214"/>
    <cellStyle name="Heading 1 7" xfId="5215"/>
    <cellStyle name="Heading 1 8" xfId="5216"/>
    <cellStyle name="Heading 1 9" xfId="5217"/>
    <cellStyle name="Heading 2 10" xfId="5218"/>
    <cellStyle name="Heading 2 11" xfId="7119"/>
    <cellStyle name="Heading 2 2" xfId="2226"/>
    <cellStyle name="Heading 2 2 2" xfId="2227"/>
    <cellStyle name="Heading 2 2 3" xfId="2228"/>
    <cellStyle name="Heading 2 2 3 2" xfId="2229"/>
    <cellStyle name="Heading 2 2 3 3" xfId="5219"/>
    <cellStyle name="Heading 2 2 4" xfId="2230"/>
    <cellStyle name="Heading 2 3" xfId="2231"/>
    <cellStyle name="Heading 2 3 2" xfId="5220"/>
    <cellStyle name="Heading 2 4" xfId="2232"/>
    <cellStyle name="Heading 2 4 2" xfId="2233"/>
    <cellStyle name="Heading 2 4 2 2" xfId="5221"/>
    <cellStyle name="Heading 2 4 3" xfId="5222"/>
    <cellStyle name="Heading 2 5" xfId="2234"/>
    <cellStyle name="Heading 2 5 2" xfId="5224"/>
    <cellStyle name="Heading 2 5 3" xfId="5223"/>
    <cellStyle name="Heading 2 6" xfId="5225"/>
    <cellStyle name="Heading 2 7" xfId="5226"/>
    <cellStyle name="Heading 2 8" xfId="5227"/>
    <cellStyle name="Heading 2 9" xfId="5228"/>
    <cellStyle name="Heading 3 10" xfId="5229"/>
    <cellStyle name="Heading 3 11" xfId="9833"/>
    <cellStyle name="Heading 3 2" xfId="2235"/>
    <cellStyle name="Heading 3 2 2" xfId="2236"/>
    <cellStyle name="Heading 3 2 2 2" xfId="2237"/>
    <cellStyle name="Heading 3 2 2 3" xfId="2238"/>
    <cellStyle name="Heading 3 2 2 4" xfId="5230"/>
    <cellStyle name="Heading 3 2 3" xfId="2239"/>
    <cellStyle name="Heading 3 2 4" xfId="2240"/>
    <cellStyle name="Heading 3 3" xfId="2241"/>
    <cellStyle name="Heading 3 3 2" xfId="5231"/>
    <cellStyle name="Heading 3 4" xfId="2242"/>
    <cellStyle name="Heading 3 4 2" xfId="2243"/>
    <cellStyle name="Heading 3 4 2 2" xfId="5232"/>
    <cellStyle name="Heading 3 4 3" xfId="5233"/>
    <cellStyle name="Heading 3 5" xfId="2244"/>
    <cellStyle name="Heading 3 5 2" xfId="5234"/>
    <cellStyle name="Heading 3 5 3" xfId="5235"/>
    <cellStyle name="Heading 3 6" xfId="2245"/>
    <cellStyle name="Heading 3 6 2" xfId="5236"/>
    <cellStyle name="Heading 3 7" xfId="5237"/>
    <cellStyle name="Heading 3 8" xfId="5238"/>
    <cellStyle name="Heading 3 9" xfId="5239"/>
    <cellStyle name="Heading 4 10" xfId="5240"/>
    <cellStyle name="Heading 4 11" xfId="9834"/>
    <cellStyle name="Heading 4 2" xfId="2246"/>
    <cellStyle name="Heading 4 2 2" xfId="2247"/>
    <cellStyle name="Heading 4 2 2 2" xfId="2248"/>
    <cellStyle name="Heading 4 2 2 3" xfId="5241"/>
    <cellStyle name="Heading 4 2 3" xfId="2249"/>
    <cellStyle name="Heading 4 3" xfId="2250"/>
    <cellStyle name="Heading 4 3 2" xfId="5242"/>
    <cellStyle name="Heading 4 4" xfId="2251"/>
    <cellStyle name="Heading 4 4 2" xfId="2252"/>
    <cellStyle name="Heading 4 4 2 2" xfId="5243"/>
    <cellStyle name="Heading 4 4 3" xfId="5244"/>
    <cellStyle name="Heading 4 5" xfId="2253"/>
    <cellStyle name="Heading 4 5 2" xfId="5245"/>
    <cellStyle name="Heading 4 5 3" xfId="5246"/>
    <cellStyle name="Heading 4 6" xfId="2254"/>
    <cellStyle name="Heading 4 6 2" xfId="5247"/>
    <cellStyle name="Heading 4 7" xfId="5248"/>
    <cellStyle name="Heading 4 8" xfId="5249"/>
    <cellStyle name="Heading 4 9" xfId="5250"/>
    <cellStyle name="Heading 5" xfId="2255"/>
    <cellStyle name="Heading 6" xfId="5251"/>
    <cellStyle name="HEADING, MAJOR" xfId="2256"/>
    <cellStyle name="HEADING, MINOR" xfId="2257"/>
    <cellStyle name="HEADING, RIGHT" xfId="2258"/>
    <cellStyle name="HEADING,MAJOR" xfId="2259"/>
    <cellStyle name="HEADING1" xfId="2260"/>
    <cellStyle name="HEADING1 1" xfId="2261"/>
    <cellStyle name="HEADING2" xfId="2262"/>
    <cellStyle name="HEADING2 2" xfId="2263"/>
    <cellStyle name="HEADINGS" xfId="2264"/>
    <cellStyle name="HEADINGSTOP" xfId="2265"/>
    <cellStyle name="HIGHLIGHT" xfId="2266"/>
    <cellStyle name="Hyperlink 2" xfId="2267"/>
    <cellStyle name="Hyperlink 2 2" xfId="5252"/>
    <cellStyle name="Hyperlink 3" xfId="2268"/>
    <cellStyle name="Hyperlink 3 2" xfId="5254"/>
    <cellStyle name="Hyperlink 3 3" xfId="5253"/>
    <cellStyle name="Hyperlink 4" xfId="5255"/>
    <cellStyle name="Hyperlink 4 2" xfId="5256"/>
    <cellStyle name="Hyperlink 4 3" xfId="5257"/>
    <cellStyle name="Hyperlink 5" xfId="5258"/>
    <cellStyle name="Hyperlink 5 2" xfId="5259"/>
    <cellStyle name="Hyperlink 5 3" xfId="5260"/>
    <cellStyle name="Hyperlink 6" xfId="5261"/>
    <cellStyle name="Indent" xfId="2269"/>
    <cellStyle name="Info_Main" xfId="2270"/>
    <cellStyle name="Input [yellow]" xfId="2271"/>
    <cellStyle name="Input [yellow] 2" xfId="2272"/>
    <cellStyle name="Input [yellow] 2 2" xfId="2273"/>
    <cellStyle name="Input [yellow] 2 2 2" xfId="2274"/>
    <cellStyle name="Input [yellow] 2 3" xfId="2275"/>
    <cellStyle name="Input [yellow] 2 4" xfId="2276"/>
    <cellStyle name="Input [yellow] 3" xfId="2277"/>
    <cellStyle name="Input [yellow] 3 2" xfId="2278"/>
    <cellStyle name="Input [yellow] 4" xfId="2279"/>
    <cellStyle name="Input [yellow] 5" xfId="2280"/>
    <cellStyle name="Input 10" xfId="2281"/>
    <cellStyle name="Input 10 2" xfId="5262"/>
    <cellStyle name="Input 10 2 2" xfId="8231"/>
    <cellStyle name="Input 10 3" xfId="8230"/>
    <cellStyle name="Input 11" xfId="2282"/>
    <cellStyle name="Input 11 2" xfId="8232"/>
    <cellStyle name="Input 11 3" xfId="9835"/>
    <cellStyle name="Input 12" xfId="2283"/>
    <cellStyle name="Input 12 2" xfId="8233"/>
    <cellStyle name="Input 12 3" xfId="9857"/>
    <cellStyle name="Input 13" xfId="2284"/>
    <cellStyle name="Input 13 2" xfId="8234"/>
    <cellStyle name="Input 13 3" xfId="9832"/>
    <cellStyle name="Input 14" xfId="2285"/>
    <cellStyle name="Input 14 2" xfId="8235"/>
    <cellStyle name="Input 15" xfId="2286"/>
    <cellStyle name="Input 15 2" xfId="7120"/>
    <cellStyle name="Input 16" xfId="2287"/>
    <cellStyle name="Input 17" xfId="2288"/>
    <cellStyle name="Input 18" xfId="2289"/>
    <cellStyle name="Input 2" xfId="2290"/>
    <cellStyle name="Input 2 2" xfId="2291"/>
    <cellStyle name="Input 2 2 2" xfId="2292"/>
    <cellStyle name="Input 2 2 2 2" xfId="8237"/>
    <cellStyle name="Input 2 2 3" xfId="5263"/>
    <cellStyle name="Input 2 3" xfId="2293"/>
    <cellStyle name="Input 2 3 2" xfId="7189"/>
    <cellStyle name="Input 2 4" xfId="8236"/>
    <cellStyle name="Input 3" xfId="2294"/>
    <cellStyle name="Input 3 2" xfId="5264"/>
    <cellStyle name="Input 3 2 2" xfId="8239"/>
    <cellStyle name="Input 3 3" xfId="7190"/>
    <cellStyle name="Input 3 4" xfId="8238"/>
    <cellStyle name="Input 4" xfId="2295"/>
    <cellStyle name="Input 4 2" xfId="2296"/>
    <cellStyle name="Input 4 2 2" xfId="5265"/>
    <cellStyle name="Input 4 3" xfId="5266"/>
    <cellStyle name="Input 4 3 2" xfId="8241"/>
    <cellStyle name="Input 4 4" xfId="8240"/>
    <cellStyle name="Input 5" xfId="2297"/>
    <cellStyle name="Input 5 2" xfId="5267"/>
    <cellStyle name="Input 5 3" xfId="5268"/>
    <cellStyle name="Input 5 3 2" xfId="8243"/>
    <cellStyle name="Input 5 4" xfId="8242"/>
    <cellStyle name="Input 6" xfId="2298"/>
    <cellStyle name="Input 6 2" xfId="5269"/>
    <cellStyle name="Input 6 3" xfId="8244"/>
    <cellStyle name="Input 7" xfId="2299"/>
    <cellStyle name="Input 7 2" xfId="5270"/>
    <cellStyle name="Input 7 3" xfId="8245"/>
    <cellStyle name="Input 8" xfId="2300"/>
    <cellStyle name="Input 8 2" xfId="5271"/>
    <cellStyle name="Input 8 2 2" xfId="8247"/>
    <cellStyle name="Input 8 3" xfId="8246"/>
    <cellStyle name="Input 9" xfId="2301"/>
    <cellStyle name="Input 9 2" xfId="5272"/>
    <cellStyle name="Input 9 2 2" xfId="8249"/>
    <cellStyle name="Input 9 3" xfId="8248"/>
    <cellStyle name="InputCurrency" xfId="2302"/>
    <cellStyle name="InputPercent1" xfId="2303"/>
    <cellStyle name="Integer" xfId="2304"/>
    <cellStyle name="KPMG Heading 1" xfId="2305"/>
    <cellStyle name="KPMG Heading 2" xfId="2306"/>
    <cellStyle name="KPMG Heading 3" xfId="2307"/>
    <cellStyle name="KPMG Heading 4" xfId="2308"/>
    <cellStyle name="KPMG Normal" xfId="2309"/>
    <cellStyle name="KPMG Normal 2" xfId="2310"/>
    <cellStyle name="KPMG Normal Text" xfId="2311"/>
    <cellStyle name="KPMG Normal Text 2" xfId="2312"/>
    <cellStyle name="KPMG Normal_10" xfId="2313"/>
    <cellStyle name="ldt_guyan" xfId="5273"/>
    <cellStyle name="left" xfId="2314"/>
    <cellStyle name="left 2" xfId="5274"/>
    <cellStyle name="lines" xfId="5275"/>
    <cellStyle name="Link Currency (0)" xfId="2315"/>
    <cellStyle name="Link Currency (0) 2" xfId="5276"/>
    <cellStyle name="Link Currency (2)" xfId="2316"/>
    <cellStyle name="Link Currency (2) 2" xfId="5277"/>
    <cellStyle name="Link Currency (2) 3" xfId="5278"/>
    <cellStyle name="Link Units (0)" xfId="2317"/>
    <cellStyle name="Link Units (0) 2" xfId="5279"/>
    <cellStyle name="Link Units (1)" xfId="2318"/>
    <cellStyle name="Link Units (1) 2" xfId="5280"/>
    <cellStyle name="Link Units (2)" xfId="2319"/>
    <cellStyle name="Link Units (2) 2" xfId="5281"/>
    <cellStyle name="Linked Cell 10" xfId="5282"/>
    <cellStyle name="Linked Cell 2" xfId="2320"/>
    <cellStyle name="Linked Cell 2 2" xfId="2321"/>
    <cellStyle name="Linked Cell 2 2 2" xfId="2322"/>
    <cellStyle name="Linked Cell 2 2 3" xfId="5283"/>
    <cellStyle name="Linked Cell 2 3" xfId="2323"/>
    <cellStyle name="Linked Cell 3" xfId="2324"/>
    <cellStyle name="Linked Cell 3 2" xfId="5284"/>
    <cellStyle name="Linked Cell 4" xfId="2325"/>
    <cellStyle name="Linked Cell 4 2" xfId="2326"/>
    <cellStyle name="Linked Cell 4 2 2" xfId="5285"/>
    <cellStyle name="Linked Cell 4 3" xfId="5286"/>
    <cellStyle name="Linked Cell 5" xfId="2327"/>
    <cellStyle name="Linked Cell 5 2" xfId="5287"/>
    <cellStyle name="Linked Cell 6" xfId="2328"/>
    <cellStyle name="Linked Cell 6 2" xfId="5288"/>
    <cellStyle name="Linked Cell 7" xfId="5289"/>
    <cellStyle name="Linked Cell 8" xfId="5290"/>
    <cellStyle name="Linked Cell 9" xfId="5291"/>
    <cellStyle name="lk_guyan" xfId="5292"/>
    <cellStyle name="Miglia - Stile1" xfId="2329"/>
    <cellStyle name="Miglia - Stile2" xfId="2330"/>
    <cellStyle name="Miglia - Stile3" xfId="2331"/>
    <cellStyle name="Miglia - Stile4" xfId="2332"/>
    <cellStyle name="Miglia - Stile5" xfId="2333"/>
    <cellStyle name="Migliaia (0)" xfId="2334"/>
    <cellStyle name="Migliaia (0) 2" xfId="2335"/>
    <cellStyle name="Milliers [0]_AR1194" xfId="2336"/>
    <cellStyle name="Milliers_AR1194" xfId="2337"/>
    <cellStyle name="Mon?taire [0]_AR1194" xfId="2338"/>
    <cellStyle name="Mon?taire_AR1194" xfId="2339"/>
    <cellStyle name="Monétaire [0]_AR1194" xfId="2340"/>
    <cellStyle name="Monétaire_AR1194" xfId="2341"/>
    <cellStyle name="Mon้taire [0]_laroux" xfId="2342"/>
    <cellStyle name="Mon้taire_laroux" xfId="2343"/>
    <cellStyle name="MS_COL_STYLE" xfId="5293"/>
    <cellStyle name="MY DATE" xfId="2344"/>
    <cellStyle name="MY NUMBER" xfId="2345"/>
    <cellStyle name="MY NUMBER FORMAT" xfId="2346"/>
    <cellStyle name="MY NUMBER_12 DM-BS detail DEC_06" xfId="2347"/>
    <cellStyle name="MY PERCENT" xfId="2348"/>
    <cellStyle name="n" xfId="5294"/>
    <cellStyle name="NEE" xfId="2349"/>
    <cellStyle name="Neutral 10" xfId="5295"/>
    <cellStyle name="Neutral 2" xfId="2350"/>
    <cellStyle name="Neutral 2 2" xfId="2351"/>
    <cellStyle name="Neutral 2 2 2" xfId="2352"/>
    <cellStyle name="Neutral 2 2 3" xfId="5296"/>
    <cellStyle name="Neutral 2 3" xfId="2353"/>
    <cellStyle name="Neutral 3" xfId="2354"/>
    <cellStyle name="Neutral 3 2" xfId="5297"/>
    <cellStyle name="Neutral 4" xfId="2355"/>
    <cellStyle name="Neutral 4 2" xfId="2356"/>
    <cellStyle name="Neutral 4 2 2" xfId="5298"/>
    <cellStyle name="Neutral 4 3" xfId="5299"/>
    <cellStyle name="Neutral 5" xfId="2357"/>
    <cellStyle name="Neutral 5 2" xfId="5300"/>
    <cellStyle name="Neutral 6" xfId="2358"/>
    <cellStyle name="Neutral 6 2" xfId="5301"/>
    <cellStyle name="Neutral 7" xfId="5302"/>
    <cellStyle name="Neutral 8" xfId="5303"/>
    <cellStyle name="Neutral 9" xfId="5304"/>
    <cellStyle name="no dec" xfId="2359"/>
    <cellStyle name="no dec 10" xfId="5305"/>
    <cellStyle name="no dec 11" xfId="5306"/>
    <cellStyle name="no dec 12" xfId="5307"/>
    <cellStyle name="no dec 13" xfId="5308"/>
    <cellStyle name="no dec 2" xfId="2360"/>
    <cellStyle name="no dec 2 2" xfId="5309"/>
    <cellStyle name="no dec 2 3" xfId="5310"/>
    <cellStyle name="no dec 3" xfId="5311"/>
    <cellStyle name="no dec 4" xfId="5312"/>
    <cellStyle name="no dec 5" xfId="5313"/>
    <cellStyle name="no dec 6" xfId="5314"/>
    <cellStyle name="no dec 7" xfId="5315"/>
    <cellStyle name="no dec 8" xfId="5316"/>
    <cellStyle name="no dec 9" xfId="5317"/>
    <cellStyle name="no dec_WP HDY Q1'52" xfId="5318"/>
    <cellStyle name="Normal" xfId="0" builtinId="0"/>
    <cellStyle name="Normal - Stile6" xfId="2361"/>
    <cellStyle name="Normal - Stile7" xfId="2362"/>
    <cellStyle name="Normal - Stile8" xfId="2363"/>
    <cellStyle name="Normal - Style1" xfId="2364"/>
    <cellStyle name="Normal - Style1 10" xfId="5319"/>
    <cellStyle name="Normal - Style1 11" xfId="5320"/>
    <cellStyle name="Normal - Style1 12" xfId="5321"/>
    <cellStyle name="Normal - Style1 13" xfId="5322"/>
    <cellStyle name="Normal - Style1 14" xfId="5323"/>
    <cellStyle name="Normal - Style1 2" xfId="2365"/>
    <cellStyle name="Normal - Style1 2 2" xfId="5324"/>
    <cellStyle name="Normal - Style1 2 3" xfId="5325"/>
    <cellStyle name="Normal - Style1 2 4" xfId="5326"/>
    <cellStyle name="Normal - Style1 3" xfId="2366"/>
    <cellStyle name="Normal - Style1 3 2" xfId="5327"/>
    <cellStyle name="Normal - Style1 4" xfId="5328"/>
    <cellStyle name="Normal - Style1 5" xfId="5329"/>
    <cellStyle name="Normal - Style1 6" xfId="5330"/>
    <cellStyle name="Normal - Style1 7" xfId="5331"/>
    <cellStyle name="Normal - Style1 8" xfId="5332"/>
    <cellStyle name="Normal - Style1 9" xfId="5333"/>
    <cellStyle name="Normal - Style1_WP HDY Q1'52" xfId="5334"/>
    <cellStyle name="Normal - Style2" xfId="5335"/>
    <cellStyle name="Normal - Style3" xfId="5336"/>
    <cellStyle name="Normal - Style4" xfId="5337"/>
    <cellStyle name="Normal - Style5" xfId="2367"/>
    <cellStyle name="Normal - Style5 2" xfId="5338"/>
    <cellStyle name="Normal - Style6" xfId="5339"/>
    <cellStyle name="Normal - Style7" xfId="5340"/>
    <cellStyle name="Normal - Style8" xfId="5341"/>
    <cellStyle name="Normal 10" xfId="5"/>
    <cellStyle name="Normal 10 10" xfId="2368"/>
    <cellStyle name="Normal 10 10 2" xfId="2369"/>
    <cellStyle name="Normal 10 10 2 2" xfId="5342"/>
    <cellStyle name="Normal 10 10 3" xfId="5343"/>
    <cellStyle name="Normal 10 11" xfId="2370"/>
    <cellStyle name="Normal 10 12" xfId="2371"/>
    <cellStyle name="Normal 10 13" xfId="2372"/>
    <cellStyle name="Normal 10 14" xfId="2373"/>
    <cellStyle name="Normal 10 15" xfId="5344"/>
    <cellStyle name="Normal 10 2" xfId="2374"/>
    <cellStyle name="Normal 10 2 2" xfId="2375"/>
    <cellStyle name="Normal 10 2 2 2" xfId="5345"/>
    <cellStyle name="Normal 10 2 2 2 2" xfId="6029"/>
    <cellStyle name="Normal 10 2 2 2 2 2" xfId="8631"/>
    <cellStyle name="Normal 10 2 2 2 3" xfId="8250"/>
    <cellStyle name="Normal 10 2 2 2 4" xfId="9800"/>
    <cellStyle name="Normal 10 2 2 3" xfId="5346"/>
    <cellStyle name="Normal 10 2 2 3 2" xfId="6929"/>
    <cellStyle name="Normal 10 2 2 3 2 2" xfId="9533"/>
    <cellStyle name="Normal 10 2 2 3 3" xfId="8251"/>
    <cellStyle name="Normal 10 2 2 4" xfId="5936"/>
    <cellStyle name="Normal 10 2 2 4 2" xfId="8543"/>
    <cellStyle name="Normal 10 2 2 5" xfId="7191"/>
    <cellStyle name="Normal 10 2 2 6" xfId="9732"/>
    <cellStyle name="Normal 10 2 3" xfId="5347"/>
    <cellStyle name="Normal 10 2 3 2" xfId="6930"/>
    <cellStyle name="Normal 10 2 3 2 2" xfId="9534"/>
    <cellStyle name="Normal 10 2 3 3" xfId="8252"/>
    <cellStyle name="Normal 10 2 4" xfId="5891"/>
    <cellStyle name="Normal 10 2 4 2" xfId="8506"/>
    <cellStyle name="Normal 10 2 5" xfId="9707"/>
    <cellStyle name="Normal 10 3" xfId="2376"/>
    <cellStyle name="Normal 10 3 2" xfId="5348"/>
    <cellStyle name="Normal 10 3 2 2" xfId="5349"/>
    <cellStyle name="Normal 10 3 2 2 2" xfId="5968"/>
    <cellStyle name="Normal 10 3 2 2 2 2" xfId="8575"/>
    <cellStyle name="Normal 10 3 2 2 3" xfId="7194"/>
    <cellStyle name="Normal 10 3 2 2 4" xfId="8254"/>
    <cellStyle name="Normal 10 3 2 2 5" xfId="9764"/>
    <cellStyle name="Normal 10 3 2 3" xfId="5967"/>
    <cellStyle name="Normal 10 3 2 3 2" xfId="8574"/>
    <cellStyle name="Normal 10 3 2 4" xfId="7193"/>
    <cellStyle name="Normal 10 3 2 5" xfId="8253"/>
    <cellStyle name="Normal 10 3 2 6" xfId="9763"/>
    <cellStyle name="Normal 10 3 3" xfId="5350"/>
    <cellStyle name="Normal 10 3 3 2" xfId="6931"/>
    <cellStyle name="Normal 10 3 3 2 2" xfId="9535"/>
    <cellStyle name="Normal 10 3 3 3" xfId="8255"/>
    <cellStyle name="Normal 10 3 4" xfId="5966"/>
    <cellStyle name="Normal 10 3 4 2" xfId="8573"/>
    <cellStyle name="Normal 10 3 5" xfId="7192"/>
    <cellStyle name="Normal 10 3 6" xfId="9762"/>
    <cellStyle name="Normal 10 4" xfId="2377"/>
    <cellStyle name="Normal 10 4 2" xfId="5351"/>
    <cellStyle name="Normal 10 4 2 2" xfId="6932"/>
    <cellStyle name="Normal 10 4 2 2 2" xfId="9536"/>
    <cellStyle name="Normal 10 4 2 3" xfId="8256"/>
    <cellStyle name="Normal 10 4 3" xfId="5969"/>
    <cellStyle name="Normal 10 4 3 2" xfId="8576"/>
    <cellStyle name="Normal 10 4 4" xfId="7195"/>
    <cellStyle name="Normal 10 4 5" xfId="9765"/>
    <cellStyle name="Normal 10 5" xfId="2378"/>
    <cellStyle name="Normal 10 5 2" xfId="5352"/>
    <cellStyle name="Normal 10 5 2 2" xfId="6933"/>
    <cellStyle name="Normal 10 5 2 2 2" xfId="9537"/>
    <cellStyle name="Normal 10 5 2 3" xfId="8257"/>
    <cellStyle name="Normal 10 5 3" xfId="5965"/>
    <cellStyle name="Normal 10 5 3 2" xfId="8572"/>
    <cellStyle name="Normal 10 5 4" xfId="7196"/>
    <cellStyle name="Normal 10 5 5" xfId="9761"/>
    <cellStyle name="Normal 10 6" xfId="2379"/>
    <cellStyle name="Normal 10 6 2" xfId="9836"/>
    <cellStyle name="Normal 10 7" xfId="2380"/>
    <cellStyle name="Normal 10 8" xfId="2381"/>
    <cellStyle name="Normal 10 9" xfId="2382"/>
    <cellStyle name="Normal 100" xfId="2383"/>
    <cellStyle name="Normal 101" xfId="2384"/>
    <cellStyle name="Normal 102" xfId="2385"/>
    <cellStyle name="Normal 103" xfId="2386"/>
    <cellStyle name="Normal 104" xfId="2387"/>
    <cellStyle name="Normal 105" xfId="7"/>
    <cellStyle name="Normal 105 2" xfId="5353"/>
    <cellStyle name="Normal 106" xfId="2388"/>
    <cellStyle name="Normal 107" xfId="9"/>
    <cellStyle name="Normal 107 2" xfId="5354"/>
    <cellStyle name="Normal 108" xfId="15"/>
    <cellStyle name="Normal 108 2" xfId="5355"/>
    <cellStyle name="Normal 109" xfId="2389"/>
    <cellStyle name="Normal 11" xfId="2390"/>
    <cellStyle name="Normal 11 10" xfId="2391"/>
    <cellStyle name="Normal 11 11" xfId="2392"/>
    <cellStyle name="Normal 11 12" xfId="2393"/>
    <cellStyle name="Normal 11 13" xfId="2394"/>
    <cellStyle name="Normal 11 14" xfId="5356"/>
    <cellStyle name="Normal 11 2" xfId="2395"/>
    <cellStyle name="Normal 11 2 2" xfId="6"/>
    <cellStyle name="Normal 11 2 3" xfId="5357"/>
    <cellStyle name="Normal 11 3" xfId="2396"/>
    <cellStyle name="Normal 11 3 2" xfId="5358"/>
    <cellStyle name="Normal 11 3 2 2" xfId="6934"/>
    <cellStyle name="Normal 11 3 2 2 2" xfId="9538"/>
    <cellStyle name="Normal 11 3 2 3" xfId="8258"/>
    <cellStyle name="Normal 11 3 3" xfId="5892"/>
    <cellStyle name="Normal 11 3 3 2" xfId="8507"/>
    <cellStyle name="Normal 11 3 4" xfId="7197"/>
    <cellStyle name="Normal 11 3 5" xfId="9708"/>
    <cellStyle name="Normal 11 4" xfId="2397"/>
    <cellStyle name="Normal 11 5" xfId="2398"/>
    <cellStyle name="Normal 11 6" xfId="2399"/>
    <cellStyle name="Normal 11 7" xfId="2400"/>
    <cellStyle name="Normal 11 8" xfId="2401"/>
    <cellStyle name="Normal 11 9" xfId="2402"/>
    <cellStyle name="Normal 11 9 2" xfId="2403"/>
    <cellStyle name="Normal 11_Detail Asset TCC Q2'53" xfId="5359"/>
    <cellStyle name="Normal 110" xfId="2404"/>
    <cellStyle name="Normal 111" xfId="2405"/>
    <cellStyle name="Normal 111 2" xfId="2406"/>
    <cellStyle name="Normal 111 2 2" xfId="2407"/>
    <cellStyle name="Normal 111 3" xfId="8259"/>
    <cellStyle name="Normal 112" xfId="2408"/>
    <cellStyle name="Normal 112 2" xfId="2409"/>
    <cellStyle name="Normal 112 2 2" xfId="9539"/>
    <cellStyle name="Normal 112 3" xfId="2410"/>
    <cellStyle name="Normal 113" xfId="11"/>
    <cellStyle name="Normal 113 2" xfId="2411"/>
    <cellStyle name="Normal 113 2 2" xfId="9540"/>
    <cellStyle name="Normal 113 3" xfId="8260"/>
    <cellStyle name="Normal 114" xfId="2412"/>
    <cellStyle name="Normal 114 2" xfId="6935"/>
    <cellStyle name="Normal 114 2 2" xfId="9541"/>
    <cellStyle name="Normal 114 3" xfId="8261"/>
    <cellStyle name="Normal 115" xfId="2413"/>
    <cellStyle name="Normal 115 2" xfId="5361"/>
    <cellStyle name="Normal 115 3" xfId="5360"/>
    <cellStyle name="Normal 116" xfId="2414"/>
    <cellStyle name="Normal 116 2" xfId="2415"/>
    <cellStyle name="Normal 116 2 2" xfId="2416"/>
    <cellStyle name="Normal 116 2 2 2" xfId="2417"/>
    <cellStyle name="Normal 116 2 3" xfId="5363"/>
    <cellStyle name="Normal 116 3" xfId="2418"/>
    <cellStyle name="Normal 116 4" xfId="2419"/>
    <cellStyle name="Normal 116 5" xfId="5362"/>
    <cellStyle name="Normal 117" xfId="2420"/>
    <cellStyle name="Normal 117 2" xfId="2421"/>
    <cellStyle name="Normal 117 2 2" xfId="5365"/>
    <cellStyle name="Normal 117 3" xfId="5364"/>
    <cellStyle name="Normal 118" xfId="2422"/>
    <cellStyle name="Normal 118 2" xfId="5367"/>
    <cellStyle name="Normal 118 3" xfId="5366"/>
    <cellStyle name="Normal 119" xfId="2423"/>
    <cellStyle name="Normal 119 2" xfId="2424"/>
    <cellStyle name="Normal 119 2 2" xfId="6936"/>
    <cellStyle name="Normal 119 3" xfId="5368"/>
    <cellStyle name="Normal 12" xfId="2425"/>
    <cellStyle name="Normal 12 10" xfId="2426"/>
    <cellStyle name="Normal 12 11" xfId="2427"/>
    <cellStyle name="Normal 12 12" xfId="2428"/>
    <cellStyle name="Normal 12 13" xfId="2429"/>
    <cellStyle name="Normal 12 14" xfId="2430"/>
    <cellStyle name="Normal 12 14 2" xfId="6937"/>
    <cellStyle name="Normal 12 14 2 2" xfId="9542"/>
    <cellStyle name="Normal 12 14 3" xfId="8262"/>
    <cellStyle name="Normal 12 15" xfId="2431"/>
    <cellStyle name="Normal 12 15 2" xfId="5369"/>
    <cellStyle name="Normal 12 16" xfId="2432"/>
    <cellStyle name="Normal 12 16 2" xfId="7095"/>
    <cellStyle name="Normal 12 17" xfId="2433"/>
    <cellStyle name="Normal 12 18" xfId="2434"/>
    <cellStyle name="Normal 12 2" xfId="2435"/>
    <cellStyle name="Normal 12 2 10" xfId="2436"/>
    <cellStyle name="Normal 12 2 10 2" xfId="2437"/>
    <cellStyle name="Normal 12 2 11" xfId="2438"/>
    <cellStyle name="Normal 12 2 11 2" xfId="2439"/>
    <cellStyle name="Normal 12 2 12" xfId="2440"/>
    <cellStyle name="Normal 12 2 12 2" xfId="2441"/>
    <cellStyle name="Normal 12 2 13" xfId="2442"/>
    <cellStyle name="Normal 12 2 13 2" xfId="2443"/>
    <cellStyle name="Normal 12 2 14" xfId="2444"/>
    <cellStyle name="Normal 12 2 2" xfId="2445"/>
    <cellStyle name="Normal 12 2 2 2" xfId="2446"/>
    <cellStyle name="Normal 12 2 2 2 2" xfId="2447"/>
    <cellStyle name="Normal 12 2 2 2 2 2" xfId="2448"/>
    <cellStyle name="Normal 12 2 2 2 2 2 2" xfId="2449"/>
    <cellStyle name="Normal 12 2 2 2 2 3" xfId="2450"/>
    <cellStyle name="Normal 12 2 2 2 3" xfId="2451"/>
    <cellStyle name="Normal 12 2 2 2 3 2" xfId="2452"/>
    <cellStyle name="Normal 12 2 2 2 4" xfId="2453"/>
    <cellStyle name="Normal 12 2 2 2 4 2" xfId="2454"/>
    <cellStyle name="Normal 12 2 2 2 5" xfId="2455"/>
    <cellStyle name="Normal 12 2 2 2 5 2" xfId="2456"/>
    <cellStyle name="Normal 12 2 2 2 6" xfId="2457"/>
    <cellStyle name="Normal 12 2 2 2 6 2" xfId="2458"/>
    <cellStyle name="Normal 12 2 2 2 7" xfId="2459"/>
    <cellStyle name="Normal 12 2 2 2 7 2" xfId="2460"/>
    <cellStyle name="Normal 12 2 2 2 8" xfId="2461"/>
    <cellStyle name="Normal 12 2 2 3" xfId="2462"/>
    <cellStyle name="Normal 12 2 2 3 2" xfId="2463"/>
    <cellStyle name="Normal 12 2 2 4" xfId="2464"/>
    <cellStyle name="Normal 12 2 2 4 2" xfId="2465"/>
    <cellStyle name="Normal 12 2 2 4 3" xfId="2466"/>
    <cellStyle name="Normal 12 2 2 4 3 2" xfId="2467"/>
    <cellStyle name="Normal 12 2 2 4 4" xfId="2468"/>
    <cellStyle name="Normal 12 2 2 5" xfId="2469"/>
    <cellStyle name="Normal 12 2 2 6" xfId="2470"/>
    <cellStyle name="Normal 12 2 2 7" xfId="2471"/>
    <cellStyle name="Normal 12 2 2 8" xfId="2472"/>
    <cellStyle name="Normal 12 2 2 9" xfId="5370"/>
    <cellStyle name="Normal 12 2 3" xfId="2473"/>
    <cellStyle name="Normal 12 2 3 2" xfId="2474"/>
    <cellStyle name="Normal 12 2 4" xfId="2475"/>
    <cellStyle name="Normal 12 2 4 2" xfId="2476"/>
    <cellStyle name="Normal 12 2 5" xfId="2477"/>
    <cellStyle name="Normal 12 2 5 2" xfId="2478"/>
    <cellStyle name="Normal 12 2 5 2 2" xfId="2479"/>
    <cellStyle name="Normal 12 2 5 2 2 2" xfId="2480"/>
    <cellStyle name="Normal 12 2 5 2 2 2 2" xfId="2481"/>
    <cellStyle name="Normal 12 2 5 2 2 3" xfId="2482"/>
    <cellStyle name="Normal 12 2 5 2 3" xfId="2483"/>
    <cellStyle name="Normal 12 2 5 2 3 2" xfId="2484"/>
    <cellStyle name="Normal 12 2 5 2 4" xfId="2485"/>
    <cellStyle name="Normal 12 2 5 2 4 2" xfId="2486"/>
    <cellStyle name="Normal 12 2 5 2 5" xfId="2487"/>
    <cellStyle name="Normal 12 2 5 2 5 2" xfId="2488"/>
    <cellStyle name="Normal 12 2 5 2 6" xfId="2489"/>
    <cellStyle name="Normal 12 2 5 2 6 2" xfId="2490"/>
    <cellStyle name="Normal 12 2 5 2 7" xfId="2491"/>
    <cellStyle name="Normal 12 2 5 2 7 2" xfId="2492"/>
    <cellStyle name="Normal 12 2 5 2 8" xfId="2493"/>
    <cellStyle name="Normal 12 2 5 3" xfId="2494"/>
    <cellStyle name="Normal 12 2 5 3 2" xfId="2495"/>
    <cellStyle name="Normal 12 2 5 3 3" xfId="2496"/>
    <cellStyle name="Normal 12 2 5 3 3 2" xfId="2497"/>
    <cellStyle name="Normal 12 2 5 3 4" xfId="2498"/>
    <cellStyle name="Normal 12 2 5 4" xfId="2499"/>
    <cellStyle name="Normal 12 2 5 5" xfId="2500"/>
    <cellStyle name="Normal 12 2 5 6" xfId="2501"/>
    <cellStyle name="Normal 12 2 5 7" xfId="2502"/>
    <cellStyle name="Normal 12 2 6" xfId="2503"/>
    <cellStyle name="Normal 12 2 6 2" xfId="2504"/>
    <cellStyle name="Normal 12 2 7" xfId="2505"/>
    <cellStyle name="Normal 12 2 7 2" xfId="2506"/>
    <cellStyle name="Normal 12 2 8" xfId="2507"/>
    <cellStyle name="Normal 12 2 8 2" xfId="2508"/>
    <cellStyle name="Normal 12 2 8 2 2" xfId="2509"/>
    <cellStyle name="Normal 12 2 8 3" xfId="2510"/>
    <cellStyle name="Normal 12 2 9" xfId="2511"/>
    <cellStyle name="Normal 12 2 9 2" xfId="2512"/>
    <cellStyle name="Normal 12 3" xfId="2513"/>
    <cellStyle name="Normal 12 3 2" xfId="5371"/>
    <cellStyle name="Normal 12 3 2 2" xfId="6938"/>
    <cellStyle name="Normal 12 3 2 2 2" xfId="9543"/>
    <cellStyle name="Normal 12 3 2 3" xfId="8263"/>
    <cellStyle name="Normal 12 3 3" xfId="5893"/>
    <cellStyle name="Normal 12 3 3 2" xfId="8508"/>
    <cellStyle name="Normal 12 3 4" xfId="7198"/>
    <cellStyle name="Normal 12 3 5" xfId="9709"/>
    <cellStyle name="Normal 12 4" xfId="2514"/>
    <cellStyle name="Normal 12 4 10" xfId="2515"/>
    <cellStyle name="Normal 12 4 10 2" xfId="2516"/>
    <cellStyle name="Normal 12 4 11" xfId="2517"/>
    <cellStyle name="Normal 12 4 11 2" xfId="2518"/>
    <cellStyle name="Normal 12 4 12" xfId="2519"/>
    <cellStyle name="Normal 12 4 12 2" xfId="2520"/>
    <cellStyle name="Normal 12 4 13" xfId="2521"/>
    <cellStyle name="Normal 12 4 2" xfId="2522"/>
    <cellStyle name="Normal 12 4 2 2" xfId="2523"/>
    <cellStyle name="Normal 12 4 2 2 2" xfId="2524"/>
    <cellStyle name="Normal 12 4 2 2 2 2" xfId="2525"/>
    <cellStyle name="Normal 12 4 2 2 2 2 2" xfId="2526"/>
    <cellStyle name="Normal 12 4 2 2 2 3" xfId="2527"/>
    <cellStyle name="Normal 12 4 2 2 3" xfId="2528"/>
    <cellStyle name="Normal 12 4 2 2 3 2" xfId="2529"/>
    <cellStyle name="Normal 12 4 2 2 4" xfId="2530"/>
    <cellStyle name="Normal 12 4 2 2 4 2" xfId="2531"/>
    <cellStyle name="Normal 12 4 2 2 5" xfId="2532"/>
    <cellStyle name="Normal 12 4 2 2 5 2" xfId="2533"/>
    <cellStyle name="Normal 12 4 2 2 6" xfId="2534"/>
    <cellStyle name="Normal 12 4 2 2 6 2" xfId="2535"/>
    <cellStyle name="Normal 12 4 2 2 7" xfId="2536"/>
    <cellStyle name="Normal 12 4 2 2 7 2" xfId="2537"/>
    <cellStyle name="Normal 12 4 2 2 8" xfId="2538"/>
    <cellStyle name="Normal 12 4 2 3" xfId="2539"/>
    <cellStyle name="Normal 12 4 2 3 2" xfId="2540"/>
    <cellStyle name="Normal 12 4 2 4" xfId="2541"/>
    <cellStyle name="Normal 12 4 2 4 2" xfId="2542"/>
    <cellStyle name="Normal 12 4 2 4 3" xfId="2543"/>
    <cellStyle name="Normal 12 4 2 4 3 2" xfId="2544"/>
    <cellStyle name="Normal 12 4 2 4 4" xfId="2545"/>
    <cellStyle name="Normal 12 4 2 5" xfId="2546"/>
    <cellStyle name="Normal 12 4 2 6" xfId="2547"/>
    <cellStyle name="Normal 12 4 2 7" xfId="2548"/>
    <cellStyle name="Normal 12 4 2 8" xfId="2549"/>
    <cellStyle name="Normal 12 4 3" xfId="2550"/>
    <cellStyle name="Normal 12 4 3 2" xfId="2551"/>
    <cellStyle name="Normal 12 4 4" xfId="2552"/>
    <cellStyle name="Normal 12 4 4 2" xfId="2553"/>
    <cellStyle name="Normal 12 4 4 2 2" xfId="2554"/>
    <cellStyle name="Normal 12 4 4 2 2 2" xfId="2555"/>
    <cellStyle name="Normal 12 4 4 2 2 2 2" xfId="2556"/>
    <cellStyle name="Normal 12 4 4 2 2 3" xfId="2557"/>
    <cellStyle name="Normal 12 4 4 2 3" xfId="2558"/>
    <cellStyle name="Normal 12 4 4 2 3 2" xfId="2559"/>
    <cellStyle name="Normal 12 4 4 2 4" xfId="2560"/>
    <cellStyle name="Normal 12 4 4 2 4 2" xfId="2561"/>
    <cellStyle name="Normal 12 4 4 2 5" xfId="2562"/>
    <cellStyle name="Normal 12 4 4 2 5 2" xfId="2563"/>
    <cellStyle name="Normal 12 4 4 2 6" xfId="2564"/>
    <cellStyle name="Normal 12 4 4 2 6 2" xfId="2565"/>
    <cellStyle name="Normal 12 4 4 2 7" xfId="2566"/>
    <cellStyle name="Normal 12 4 4 2 7 2" xfId="2567"/>
    <cellStyle name="Normal 12 4 4 2 8" xfId="2568"/>
    <cellStyle name="Normal 12 4 4 3" xfId="2569"/>
    <cellStyle name="Normal 12 4 4 3 2" xfId="2570"/>
    <cellStyle name="Normal 12 4 4 3 3" xfId="2571"/>
    <cellStyle name="Normal 12 4 4 3 3 2" xfId="2572"/>
    <cellStyle name="Normal 12 4 4 3 4" xfId="2573"/>
    <cellStyle name="Normal 12 4 4 4" xfId="2574"/>
    <cellStyle name="Normal 12 4 4 5" xfId="2575"/>
    <cellStyle name="Normal 12 4 4 6" xfId="2576"/>
    <cellStyle name="Normal 12 4 4 7" xfId="2577"/>
    <cellStyle name="Normal 12 4 5" xfId="2578"/>
    <cellStyle name="Normal 12 4 5 2" xfId="2579"/>
    <cellStyle name="Normal 12 4 6" xfId="2580"/>
    <cellStyle name="Normal 12 4 6 2" xfId="2581"/>
    <cellStyle name="Normal 12 4 7" xfId="2582"/>
    <cellStyle name="Normal 12 4 7 2" xfId="2583"/>
    <cellStyle name="Normal 12 4 7 2 2" xfId="2584"/>
    <cellStyle name="Normal 12 4 7 3" xfId="2585"/>
    <cellStyle name="Normal 12 4 8" xfId="2586"/>
    <cellStyle name="Normal 12 4 8 2" xfId="2587"/>
    <cellStyle name="Normal 12 4 9" xfId="2588"/>
    <cellStyle name="Normal 12 4 9 2" xfId="2589"/>
    <cellStyle name="Normal 12 5" xfId="2590"/>
    <cellStyle name="Normal 12 5 2" xfId="2591"/>
    <cellStyle name="Normal 12 6" xfId="2592"/>
    <cellStyle name="Normal 12 6 2" xfId="2593"/>
    <cellStyle name="Normal 12 7" xfId="2594"/>
    <cellStyle name="Normal 12 7 2" xfId="2595"/>
    <cellStyle name="Normal 12 7 2 2" xfId="2596"/>
    <cellStyle name="Normal 12 7 2 2 2" xfId="2597"/>
    <cellStyle name="Normal 12 7 2 2 2 2" xfId="2598"/>
    <cellStyle name="Normal 12 7 2 2 2 2 2" xfId="2599"/>
    <cellStyle name="Normal 12 7 2 2 2 2 2 2" xfId="2600"/>
    <cellStyle name="Normal 12 7 2 2 2 3" xfId="2601"/>
    <cellStyle name="Normal 12 7 2 2 2 4" xfId="2602"/>
    <cellStyle name="Normal 12 7 2 2 2 5" xfId="2603"/>
    <cellStyle name="Normal 12 7 2 2 2 6" xfId="2604"/>
    <cellStyle name="Normal 12 7 2 2 2 7" xfId="2605"/>
    <cellStyle name="Normal 12 7 2 2 3" xfId="2606"/>
    <cellStyle name="Normal 12 7 2 2 3 2" xfId="2607"/>
    <cellStyle name="Normal 12 7 2 2 3 2 2" xfId="2608"/>
    <cellStyle name="Normal 12 7 2 2 3 2 2 2" xfId="2609"/>
    <cellStyle name="Normal 12 7 2 2 3 2 3" xfId="2610"/>
    <cellStyle name="Normal 12 7 2 2 3 3" xfId="2611"/>
    <cellStyle name="Normal 12 7 2 2 4" xfId="2612"/>
    <cellStyle name="Normal 12 7 2 2 4 2" xfId="2613"/>
    <cellStyle name="Normal 12 7 2 2 5" xfId="2614"/>
    <cellStyle name="Normal 12 7 2 2 5 2" xfId="2615"/>
    <cellStyle name="Normal 12 7 2 2 6" xfId="2616"/>
    <cellStyle name="Normal 12 7 2 2 6 2" xfId="2617"/>
    <cellStyle name="Normal 12 7 2 3" xfId="2618"/>
    <cellStyle name="Normal 12 7 2 3 2" xfId="2619"/>
    <cellStyle name="Normal 12 7 2 3 2 2" xfId="2620"/>
    <cellStyle name="Normal 12 7 2 4" xfId="2621"/>
    <cellStyle name="Normal 12 7 2 5" xfId="2622"/>
    <cellStyle name="Normal 12 7 2 6" xfId="2623"/>
    <cellStyle name="Normal 12 7 2 7" xfId="2624"/>
    <cellStyle name="Normal 12 7 2 8" xfId="2625"/>
    <cellStyle name="Normal 12 7 3" xfId="2626"/>
    <cellStyle name="Normal 12 7 3 2" xfId="2627"/>
    <cellStyle name="Normal 12 7 3 2 2" xfId="2628"/>
    <cellStyle name="Normal 12 7 3 2 2 2" xfId="2629"/>
    <cellStyle name="Normal 12 7 3 3" xfId="2630"/>
    <cellStyle name="Normal 12 7 3 4" xfId="2631"/>
    <cellStyle name="Normal 12 7 3 5" xfId="2632"/>
    <cellStyle name="Normal 12 7 3 6" xfId="2633"/>
    <cellStyle name="Normal 12 7 3 7" xfId="2634"/>
    <cellStyle name="Normal 12 7 4" xfId="2635"/>
    <cellStyle name="Normal 12 7 5" xfId="2636"/>
    <cellStyle name="Normal 12 7 5 2" xfId="2637"/>
    <cellStyle name="Normal 12 7 5 2 2" xfId="2638"/>
    <cellStyle name="Normal 12 7 5 2 2 2" xfId="2639"/>
    <cellStyle name="Normal 12 7 5 2 3" xfId="2640"/>
    <cellStyle name="Normal 12 7 5 3" xfId="2641"/>
    <cellStyle name="Normal 12 7 6" xfId="2642"/>
    <cellStyle name="Normal 12 7 6 2" xfId="2643"/>
    <cellStyle name="Normal 12 7 7" xfId="2644"/>
    <cellStyle name="Normal 12 7 7 2" xfId="2645"/>
    <cellStyle name="Normal 12 7 8" xfId="2646"/>
    <cellStyle name="Normal 12 7 8 2" xfId="2647"/>
    <cellStyle name="Normal 12 8" xfId="2648"/>
    <cellStyle name="Normal 12 9" xfId="2649"/>
    <cellStyle name="Normal 12_Detail Asset TCC Q2'53" xfId="5372"/>
    <cellStyle name="Normal 120" xfId="2650"/>
    <cellStyle name="Normal 120 2" xfId="6939"/>
    <cellStyle name="Normal 120 3" xfId="5373"/>
    <cellStyle name="Normal 121" xfId="2651"/>
    <cellStyle name="Normal 121 2" xfId="5795"/>
    <cellStyle name="Normal 122" xfId="2652"/>
    <cellStyle name="Normal 122 2" xfId="5928"/>
    <cellStyle name="Normal 123" xfId="2653"/>
    <cellStyle name="Normal 123 2" xfId="5816"/>
    <cellStyle name="Normal 124" xfId="2654"/>
    <cellStyle name="Normal 124 2" xfId="5898"/>
    <cellStyle name="Normal 125" xfId="2655"/>
    <cellStyle name="Normal 125 2" xfId="5880"/>
    <cellStyle name="Normal 126" xfId="2656"/>
    <cellStyle name="Normal 126 2" xfId="7034"/>
    <cellStyle name="Normal 127" xfId="2657"/>
    <cellStyle name="Normal 127 2" xfId="7027"/>
    <cellStyle name="Normal 128" xfId="2658"/>
    <cellStyle name="Normal 128 2" xfId="7035"/>
    <cellStyle name="Normal 129" xfId="2659"/>
    <cellStyle name="Normal 129 2" xfId="7037"/>
    <cellStyle name="Normal 13" xfId="2660"/>
    <cellStyle name="Normal 13 10" xfId="2661"/>
    <cellStyle name="Normal 13 11" xfId="2662"/>
    <cellStyle name="Normal 13 12" xfId="2663"/>
    <cellStyle name="Normal 13 13" xfId="2664"/>
    <cellStyle name="Normal 13 14" xfId="2665"/>
    <cellStyle name="Normal 13 15" xfId="2666"/>
    <cellStyle name="Normal 13 16" xfId="2667"/>
    <cellStyle name="Normal 13 17" xfId="2668"/>
    <cellStyle name="Normal 13 18" xfId="2669"/>
    <cellStyle name="Normal 13 19" xfId="2670"/>
    <cellStyle name="Normal 13 2" xfId="2671"/>
    <cellStyle name="Normal 13 2 2" xfId="2672"/>
    <cellStyle name="Normal 13 20" xfId="2673"/>
    <cellStyle name="Normal 13 21" xfId="2674"/>
    <cellStyle name="Normal 13 22" xfId="2675"/>
    <cellStyle name="Normal 13 22 2" xfId="5374"/>
    <cellStyle name="Normal 13 23" xfId="2676"/>
    <cellStyle name="Normal 13 3" xfId="2677"/>
    <cellStyle name="Normal 13 3 2" xfId="2678"/>
    <cellStyle name="Normal 13 4" xfId="2679"/>
    <cellStyle name="Normal 13 5" xfId="2680"/>
    <cellStyle name="Normal 13 6" xfId="2681"/>
    <cellStyle name="Normal 13 7" xfId="2682"/>
    <cellStyle name="Normal 13 8" xfId="2683"/>
    <cellStyle name="Normal 13 9" xfId="2684"/>
    <cellStyle name="Normal 13_wp_koy_global" xfId="2685"/>
    <cellStyle name="Normal 130" xfId="2686"/>
    <cellStyle name="Normal 130 2" xfId="7039"/>
    <cellStyle name="Normal 131" xfId="2687"/>
    <cellStyle name="Normal 131 2" xfId="9633"/>
    <cellStyle name="Normal 132" xfId="2688"/>
    <cellStyle name="Normal 132 2" xfId="9724"/>
    <cellStyle name="Normal 133" xfId="2689"/>
    <cellStyle name="Normal 134" xfId="2690"/>
    <cellStyle name="Normal 135" xfId="2691"/>
    <cellStyle name="Normal 136" xfId="2692"/>
    <cellStyle name="Normal 137" xfId="2693"/>
    <cellStyle name="Normal 138" xfId="2694"/>
    <cellStyle name="Normal 139" xfId="2695"/>
    <cellStyle name="Normal 14" xfId="2696"/>
    <cellStyle name="Normal 14 10" xfId="2697"/>
    <cellStyle name="Normal 14 11" xfId="2698"/>
    <cellStyle name="Normal 14 12" xfId="2699"/>
    <cellStyle name="Normal 14 13" xfId="2700"/>
    <cellStyle name="Normal 14 14" xfId="2701"/>
    <cellStyle name="Normal 14 15" xfId="2702"/>
    <cellStyle name="Normal 14 16" xfId="2703"/>
    <cellStyle name="Normal 14 17" xfId="2704"/>
    <cellStyle name="Normal 14 18" xfId="2705"/>
    <cellStyle name="Normal 14 19" xfId="2706"/>
    <cellStyle name="Normal 14 2" xfId="2707"/>
    <cellStyle name="Normal 14 2 2" xfId="2708"/>
    <cellStyle name="Normal 14 2 2 2" xfId="2709"/>
    <cellStyle name="Normal 14 20" xfId="2710"/>
    <cellStyle name="Normal 14 21" xfId="2711"/>
    <cellStyle name="Normal 14 22" xfId="2712"/>
    <cellStyle name="Normal 14 22 2" xfId="5375"/>
    <cellStyle name="Normal 14 23" xfId="2713"/>
    <cellStyle name="Normal 14 3" xfId="2714"/>
    <cellStyle name="Normal 14 4" xfId="2715"/>
    <cellStyle name="Normal 14 5" xfId="2716"/>
    <cellStyle name="Normal 14 6" xfId="2717"/>
    <cellStyle name="Normal 14 7" xfId="2718"/>
    <cellStyle name="Normal 14 8" xfId="2719"/>
    <cellStyle name="Normal 14 9" xfId="2720"/>
    <cellStyle name="Normal 14_wp_koy_global" xfId="2721"/>
    <cellStyle name="Normal 140" xfId="2722"/>
    <cellStyle name="Normal 141" xfId="2723"/>
    <cellStyle name="Normal 142" xfId="2724"/>
    <cellStyle name="Normal 142 2" xfId="2725"/>
    <cellStyle name="Normal 143" xfId="2726"/>
    <cellStyle name="Normal 144" xfId="2727"/>
    <cellStyle name="Normal 145" xfId="4003"/>
    <cellStyle name="Normal 146" xfId="2"/>
    <cellStyle name="Normal 15" xfId="2728"/>
    <cellStyle name="Normal 15 10" xfId="2729"/>
    <cellStyle name="Normal 15 11" xfId="2730"/>
    <cellStyle name="Normal 15 12" xfId="2731"/>
    <cellStyle name="Normal 15 13" xfId="2732"/>
    <cellStyle name="Normal 15 14" xfId="2733"/>
    <cellStyle name="Normal 15 15" xfId="5376"/>
    <cellStyle name="Normal 15 2" xfId="2734"/>
    <cellStyle name="Normal 15 2 2" xfId="2735"/>
    <cellStyle name="Normal 15 2 3" xfId="5377"/>
    <cellStyle name="Normal 15 3" xfId="2736"/>
    <cellStyle name="Normal 15 3 2" xfId="5378"/>
    <cellStyle name="Normal 15 4" xfId="2737"/>
    <cellStyle name="Normal 15 5" xfId="2738"/>
    <cellStyle name="Normal 15 6" xfId="2739"/>
    <cellStyle name="Normal 15 7" xfId="2740"/>
    <cellStyle name="Normal 15 8" xfId="2741"/>
    <cellStyle name="Normal 15 9" xfId="2742"/>
    <cellStyle name="Normal 15_Detail Asset TCC Q2'53" xfId="5379"/>
    <cellStyle name="Normal 16" xfId="2743"/>
    <cellStyle name="Normal 16 2" xfId="2744"/>
    <cellStyle name="Normal 16 2 2" xfId="5380"/>
    <cellStyle name="Normal 16 3" xfId="2745"/>
    <cellStyle name="Normal 16 3 2" xfId="5381"/>
    <cellStyle name="Normal 16 4" xfId="2746"/>
    <cellStyle name="Normal 16 5" xfId="2747"/>
    <cellStyle name="Normal 16 6" xfId="2748"/>
    <cellStyle name="Normal 16_Detail Asset TCC Q2'53" xfId="5382"/>
    <cellStyle name="Normal 17" xfId="2749"/>
    <cellStyle name="Normal 17 10" xfId="2750"/>
    <cellStyle name="Normal 17 11" xfId="2751"/>
    <cellStyle name="Normal 17 12" xfId="2752"/>
    <cellStyle name="Normal 17 13" xfId="2753"/>
    <cellStyle name="Normal 17 14" xfId="2754"/>
    <cellStyle name="Normal 17 15" xfId="2755"/>
    <cellStyle name="Normal 17 16" xfId="2756"/>
    <cellStyle name="Normal 17 17" xfId="2757"/>
    <cellStyle name="Normal 17 18" xfId="2758"/>
    <cellStyle name="Normal 17 19" xfId="2759"/>
    <cellStyle name="Normal 17 2" xfId="2760"/>
    <cellStyle name="Normal 17 20" xfId="2761"/>
    <cellStyle name="Normal 17 21" xfId="2762"/>
    <cellStyle name="Normal 17 22" xfId="2763"/>
    <cellStyle name="Normal 17 22 2" xfId="5383"/>
    <cellStyle name="Normal 17 23" xfId="2764"/>
    <cellStyle name="Normal 17 3" xfId="2765"/>
    <cellStyle name="Normal 17 4" xfId="2766"/>
    <cellStyle name="Normal 17 5" xfId="2767"/>
    <cellStyle name="Normal 17 6" xfId="2768"/>
    <cellStyle name="Normal 17 7" xfId="2769"/>
    <cellStyle name="Normal 17 8" xfId="2770"/>
    <cellStyle name="Normal 17 8 2" xfId="2771"/>
    <cellStyle name="Normal 17 9" xfId="2772"/>
    <cellStyle name="Normal 17 9 2" xfId="2773"/>
    <cellStyle name="Normal 17_wp_koy_global" xfId="2774"/>
    <cellStyle name="Normal 18" xfId="2775"/>
    <cellStyle name="Normal 18 2" xfId="2776"/>
    <cellStyle name="Normal 18 2 2" xfId="2777"/>
    <cellStyle name="Normal 18 2 2 2" xfId="5384"/>
    <cellStyle name="Normal 18 3" xfId="2778"/>
    <cellStyle name="Normal 18 3 2" xfId="2779"/>
    <cellStyle name="Normal 18 3 2 2" xfId="2780"/>
    <cellStyle name="Normal 18 3 2 2 2" xfId="2781"/>
    <cellStyle name="Normal 18 3 2 2 3" xfId="9544"/>
    <cellStyle name="Normal 18 3 2 3" xfId="6940"/>
    <cellStyle name="Normal 18 3 3" xfId="2782"/>
    <cellStyle name="Normal 18 3 3 2" xfId="8264"/>
    <cellStyle name="Normal 18 3 4" xfId="2783"/>
    <cellStyle name="Normal 18 3 5" xfId="2784"/>
    <cellStyle name="Normal 18 3 6" xfId="2785"/>
    <cellStyle name="Normal 18 4" xfId="2786"/>
    <cellStyle name="Normal 18 4 2" xfId="5385"/>
    <cellStyle name="Normal 18 5" xfId="2787"/>
    <cellStyle name="Normal 18 5 2" xfId="2788"/>
    <cellStyle name="Normal 18 5 3" xfId="2789"/>
    <cellStyle name="Normal 18 5 4" xfId="7096"/>
    <cellStyle name="Normal 18 6" xfId="2790"/>
    <cellStyle name="Normal 18 7" xfId="2791"/>
    <cellStyle name="Normal 18 8" xfId="2792"/>
    <cellStyle name="Normal 18 9" xfId="2793"/>
    <cellStyle name="Normal 18_Detail Asset TCC Q2'53" xfId="5386"/>
    <cellStyle name="Normal 19" xfId="2794"/>
    <cellStyle name="Normal 19 2" xfId="2795"/>
    <cellStyle name="Normal 19 3" xfId="2796"/>
    <cellStyle name="Normal 19 3 2" xfId="6941"/>
    <cellStyle name="Normal 19 3 2 2" xfId="9545"/>
    <cellStyle name="Normal 19 3 3" xfId="8265"/>
    <cellStyle name="Normal 19 4" xfId="2797"/>
    <cellStyle name="Normal 19 4 2" xfId="5387"/>
    <cellStyle name="Normal 19 5" xfId="2798"/>
    <cellStyle name="Normal 19 5 2" xfId="7097"/>
    <cellStyle name="Normal 19 6" xfId="2799"/>
    <cellStyle name="Normal 19 7" xfId="2800"/>
    <cellStyle name="Normal 2" xfId="2801"/>
    <cellStyle name="Normal 2 10" xfId="2802"/>
    <cellStyle name="Normal 2 10 2" xfId="2803"/>
    <cellStyle name="Normal 2 10 3" xfId="5388"/>
    <cellStyle name="Normal 2 11" xfId="2804"/>
    <cellStyle name="Normal 2 11 2" xfId="9837"/>
    <cellStyle name="Normal 2 11 3" xfId="5389"/>
    <cellStyle name="Normal 2 12" xfId="2805"/>
    <cellStyle name="Normal 2 12 2" xfId="7049"/>
    <cellStyle name="Normal 2 13" xfId="2806"/>
    <cellStyle name="Normal 2 14" xfId="2807"/>
    <cellStyle name="Normal 2 15" xfId="2808"/>
    <cellStyle name="Normal 2 2" xfId="2809"/>
    <cellStyle name="Normal 2 2 2" xfId="2810"/>
    <cellStyle name="Normal 2 2 2 2" xfId="2811"/>
    <cellStyle name="Normal 2 2 2 3" xfId="5390"/>
    <cellStyle name="Normal 2 2 3" xfId="2812"/>
    <cellStyle name="Normal 2 2 3 2" xfId="5391"/>
    <cellStyle name="Normal 2 2 4" xfId="2813"/>
    <cellStyle name="Normal 2 2 4 2" xfId="5392"/>
    <cellStyle name="Normal 2 2 4 3" xfId="5393"/>
    <cellStyle name="Normal 2 2 5" xfId="2814"/>
    <cellStyle name="Normal 2 2 5 2" xfId="5394"/>
    <cellStyle name="Normal 2 2 6" xfId="5395"/>
    <cellStyle name="Normal 2 3" xfId="2815"/>
    <cellStyle name="Normal 2 3 2" xfId="2816"/>
    <cellStyle name="Normal 2 3 3" xfId="2817"/>
    <cellStyle name="Normal 2 3 3 2" xfId="5396"/>
    <cellStyle name="Normal 2 4" xfId="2818"/>
    <cellStyle name="Normal 2 4 2" xfId="2819"/>
    <cellStyle name="Normal 2 4 2 2" xfId="2820"/>
    <cellStyle name="Normal 2 4 2 2 2" xfId="5397"/>
    <cellStyle name="Normal 2 4 3" xfId="2821"/>
    <cellStyle name="Normal 2 4 4" xfId="2822"/>
    <cellStyle name="Normal 2 4 4 2" xfId="5398"/>
    <cellStyle name="Normal 2 4_TPM_CTB YE'09" xfId="2823"/>
    <cellStyle name="Normal 2 5" xfId="2824"/>
    <cellStyle name="Normal 2 5 2" xfId="2825"/>
    <cellStyle name="Normal 2 5 2 2" xfId="5399"/>
    <cellStyle name="Normal 2 6" xfId="2826"/>
    <cellStyle name="Normal 2 6 2" xfId="2827"/>
    <cellStyle name="Normal 2 6 2 2" xfId="5400"/>
    <cellStyle name="Normal 2 6 3" xfId="2828"/>
    <cellStyle name="Normal 2 7" xfId="2829"/>
    <cellStyle name="Normal 2 7 2" xfId="5401"/>
    <cellStyle name="Normal 2 8" xfId="2830"/>
    <cellStyle name="Normal 2 8 2" xfId="2831"/>
    <cellStyle name="Normal 2 8 3" xfId="5402"/>
    <cellStyle name="Normal 2 9" xfId="2832"/>
    <cellStyle name="Normal 2 9 2" xfId="2833"/>
    <cellStyle name="Normal 2 9 3" xfId="5403"/>
    <cellStyle name="Normal 2_ALT_YE2007_Pow" xfId="2834"/>
    <cellStyle name="Normal 20" xfId="2835"/>
    <cellStyle name="Normal 20 2" xfId="2836"/>
    <cellStyle name="Normal 20 3" xfId="2837"/>
    <cellStyle name="Normal 20 3 2" xfId="5404"/>
    <cellStyle name="Normal 21" xfId="2838"/>
    <cellStyle name="Normal 21 2" xfId="2839"/>
    <cellStyle name="Normal 21 2 2" xfId="5405"/>
    <cellStyle name="Normal 21 3" xfId="5406"/>
    <cellStyle name="Normal 21 4" xfId="2840"/>
    <cellStyle name="Normal 21 4 2" xfId="2841"/>
    <cellStyle name="Normal 21 4 2 2" xfId="2842"/>
    <cellStyle name="Normal 21 4 3" xfId="2843"/>
    <cellStyle name="Normal 21_TCC_WP_04'52" xfId="5407"/>
    <cellStyle name="Normal 22" xfId="2844"/>
    <cellStyle name="Normal 22 10" xfId="2845"/>
    <cellStyle name="Normal 22 11" xfId="2846"/>
    <cellStyle name="Normal 22 12" xfId="2847"/>
    <cellStyle name="Normal 22 13" xfId="2848"/>
    <cellStyle name="Normal 22 14" xfId="2849"/>
    <cellStyle name="Normal 22 15" xfId="2850"/>
    <cellStyle name="Normal 22 16" xfId="2851"/>
    <cellStyle name="Normal 22 17" xfId="2852"/>
    <cellStyle name="Normal 22 18" xfId="2853"/>
    <cellStyle name="Normal 22 19" xfId="2854"/>
    <cellStyle name="Normal 22 2" xfId="2855"/>
    <cellStyle name="Normal 22 20" xfId="2856"/>
    <cellStyle name="Normal 22 21" xfId="2857"/>
    <cellStyle name="Normal 22 21 2" xfId="5408"/>
    <cellStyle name="Normal 22 22" xfId="2858"/>
    <cellStyle name="Normal 22 22 2" xfId="7108"/>
    <cellStyle name="Normal 22 23" xfId="2859"/>
    <cellStyle name="Normal 22 3" xfId="2860"/>
    <cellStyle name="Normal 22 4" xfId="2861"/>
    <cellStyle name="Normal 22 5" xfId="2862"/>
    <cellStyle name="Normal 22 6" xfId="2863"/>
    <cellStyle name="Normal 22 7" xfId="2864"/>
    <cellStyle name="Normal 22 8" xfId="2865"/>
    <cellStyle name="Normal 22 9" xfId="2866"/>
    <cellStyle name="Normal 23" xfId="2867"/>
    <cellStyle name="Normal 23 2" xfId="2868"/>
    <cellStyle name="Normal 23 2 2" xfId="5409"/>
    <cellStyle name="Normal 23 3" xfId="2869"/>
    <cellStyle name="Normal 23 3 2" xfId="7127"/>
    <cellStyle name="Normal 24" xfId="2870"/>
    <cellStyle name="Normal 24 2" xfId="2871"/>
    <cellStyle name="Normal 24 2 2" xfId="5410"/>
    <cellStyle name="Normal 24 3" xfId="7129"/>
    <cellStyle name="Normal 25" xfId="2872"/>
    <cellStyle name="Normal 25 2" xfId="2873"/>
    <cellStyle name="Normal 25 2 2" xfId="5411"/>
    <cellStyle name="Normal 26" xfId="2874"/>
    <cellStyle name="Normal 26 2" xfId="2875"/>
    <cellStyle name="Normal 26 2 2" xfId="5412"/>
    <cellStyle name="Normal 26 3" xfId="5413"/>
    <cellStyle name="Normal 27" xfId="2876"/>
    <cellStyle name="Normal 27 2" xfId="2877"/>
    <cellStyle name="Normal 27 2 2" xfId="6942"/>
    <cellStyle name="Normal 27 2 2 2" xfId="9546"/>
    <cellStyle name="Normal 27 2 3" xfId="8266"/>
    <cellStyle name="Normal 27 2 4" xfId="5414"/>
    <cellStyle name="Normal 27 3" xfId="2878"/>
    <cellStyle name="Normal 27 3 2" xfId="8510"/>
    <cellStyle name="Normal 27 3 3" xfId="5896"/>
    <cellStyle name="Normal 27 4" xfId="7199"/>
    <cellStyle name="Normal 27 5" xfId="9710"/>
    <cellStyle name="Normal 28" xfId="2879"/>
    <cellStyle name="Normal 28 10" xfId="2880"/>
    <cellStyle name="Normal 28 11" xfId="2881"/>
    <cellStyle name="Normal 28 12" xfId="2882"/>
    <cellStyle name="Normal 28 13" xfId="2883"/>
    <cellStyle name="Normal 28 14" xfId="2884"/>
    <cellStyle name="Normal 28 15" xfId="2885"/>
    <cellStyle name="Normal 28 16" xfId="2886"/>
    <cellStyle name="Normal 28 17" xfId="2887"/>
    <cellStyle name="Normal 28 18" xfId="2888"/>
    <cellStyle name="Normal 28 19" xfId="2889"/>
    <cellStyle name="Normal 28 2" xfId="2890"/>
    <cellStyle name="Normal 28 20" xfId="2891"/>
    <cellStyle name="Normal 28 21" xfId="2892"/>
    <cellStyle name="Normal 28 21 2" xfId="5415"/>
    <cellStyle name="Normal 28 22" xfId="2893"/>
    <cellStyle name="Normal 28 3" xfId="2894"/>
    <cellStyle name="Normal 28 4" xfId="2895"/>
    <cellStyle name="Normal 28 5" xfId="2896"/>
    <cellStyle name="Normal 28 6" xfId="2897"/>
    <cellStyle name="Normal 28 7" xfId="2898"/>
    <cellStyle name="Normal 28 8" xfId="2899"/>
    <cellStyle name="Normal 28 9" xfId="2900"/>
    <cellStyle name="Normal 29" xfId="2901"/>
    <cellStyle name="Normal 29 10" xfId="2902"/>
    <cellStyle name="Normal 29 11" xfId="2903"/>
    <cellStyle name="Normal 29 12" xfId="2904"/>
    <cellStyle name="Normal 29 13" xfId="2905"/>
    <cellStyle name="Normal 29 14" xfId="2906"/>
    <cellStyle name="Normal 29 15" xfId="2907"/>
    <cellStyle name="Normal 29 16" xfId="2908"/>
    <cellStyle name="Normal 29 17" xfId="2909"/>
    <cellStyle name="Normal 29 18" xfId="2910"/>
    <cellStyle name="Normal 29 19" xfId="2911"/>
    <cellStyle name="Normal 29 2" xfId="2912"/>
    <cellStyle name="Normal 29 20" xfId="2913"/>
    <cellStyle name="Normal 29 21" xfId="2914"/>
    <cellStyle name="Normal 29 21 2" xfId="5416"/>
    <cellStyle name="Normal 29 22" xfId="2915"/>
    <cellStyle name="Normal 29 3" xfId="2916"/>
    <cellStyle name="Normal 29 4" xfId="2917"/>
    <cellStyle name="Normal 29 5" xfId="2918"/>
    <cellStyle name="Normal 29 6" xfId="2919"/>
    <cellStyle name="Normal 29 7" xfId="2920"/>
    <cellStyle name="Normal 29 8" xfId="2921"/>
    <cellStyle name="Normal 29 9" xfId="2922"/>
    <cellStyle name="Normal 3" xfId="2923"/>
    <cellStyle name="Normal 3 2" xfId="2924"/>
    <cellStyle name="Normal 3 2 10" xfId="2925"/>
    <cellStyle name="Normal 3 2 2" xfId="2926"/>
    <cellStyle name="Normal 3 2 2 2" xfId="2927"/>
    <cellStyle name="Normal 3 2 2 3" xfId="2928"/>
    <cellStyle name="Normal 3 2 2 4" xfId="2929"/>
    <cellStyle name="Normal 3 2 2 5" xfId="2930"/>
    <cellStyle name="Normal 3 2 2 6" xfId="2931"/>
    <cellStyle name="Normal 3 2 2 7" xfId="2932"/>
    <cellStyle name="Normal 3 2 2 8" xfId="2933"/>
    <cellStyle name="Normal 3 2 3" xfId="2934"/>
    <cellStyle name="Normal 3 2 3 2" xfId="5417"/>
    <cellStyle name="Normal 3 2 4" xfId="2935"/>
    <cellStyle name="Normal 3 2 4 2" xfId="7051"/>
    <cellStyle name="Normal 3 2 5" xfId="2936"/>
    <cellStyle name="Normal 3 2 6" xfId="2937"/>
    <cellStyle name="Normal 3 2 7" xfId="2938"/>
    <cellStyle name="Normal 3 2 8" xfId="2939"/>
    <cellStyle name="Normal 3 2 9" xfId="2940"/>
    <cellStyle name="Normal 3 3" xfId="2941"/>
    <cellStyle name="Normal 3 3 2" xfId="2942"/>
    <cellStyle name="Normal 3 3 2 2" xfId="5418"/>
    <cellStyle name="Normal 3 3 3" xfId="2943"/>
    <cellStyle name="Normal 3 3 4" xfId="2944"/>
    <cellStyle name="Normal 3 4" xfId="2945"/>
    <cellStyle name="Normal 3 4 2" xfId="2946"/>
    <cellStyle name="Normal 3 4 2 2" xfId="2947"/>
    <cellStyle name="Normal 3 4 3" xfId="5419"/>
    <cellStyle name="Normal 3 5" xfId="2948"/>
    <cellStyle name="Normal 3 5 2" xfId="7223"/>
    <cellStyle name="Normal 3 6" xfId="2949"/>
    <cellStyle name="Normal 3 6 2" xfId="5420"/>
    <cellStyle name="Normal 3 7" xfId="2950"/>
    <cellStyle name="Normal 3 7 2" xfId="5421"/>
    <cellStyle name="Normal 3 8" xfId="7050"/>
    <cellStyle name="Normal 30" xfId="2951"/>
    <cellStyle name="Normal 30 2" xfId="2952"/>
    <cellStyle name="Normal 30 2 2" xfId="5422"/>
    <cellStyle name="Normal 30 3" xfId="2953"/>
    <cellStyle name="Normal 30 3 2" xfId="5423"/>
    <cellStyle name="Normal 30 4" xfId="2954"/>
    <cellStyle name="Normal 30_WP_SUN Q4'52_Lister+GS" xfId="5424"/>
    <cellStyle name="Normal 31" xfId="2955"/>
    <cellStyle name="Normal 31 2" xfId="2956"/>
    <cellStyle name="Normal 31 2 2" xfId="5425"/>
    <cellStyle name="Normal 31 3" xfId="2957"/>
    <cellStyle name="Normal 31 4" xfId="2958"/>
    <cellStyle name="Normal 32" xfId="2959"/>
    <cellStyle name="Normal 32 2" xfId="2960"/>
    <cellStyle name="Normal 32 2 2" xfId="5426"/>
    <cellStyle name="Normal 32 3" xfId="2961"/>
    <cellStyle name="Normal 32 4" xfId="2962"/>
    <cellStyle name="Normal 33" xfId="2963"/>
    <cellStyle name="Normal 33 2" xfId="5427"/>
    <cellStyle name="Normal 34" xfId="2964"/>
    <cellStyle name="Normal 34 10" xfId="2965"/>
    <cellStyle name="Normal 34 11" xfId="2966"/>
    <cellStyle name="Normal 34 12" xfId="2967"/>
    <cellStyle name="Normal 34 13" xfId="2968"/>
    <cellStyle name="Normal 34 14" xfId="2969"/>
    <cellStyle name="Normal 34 15" xfId="2970"/>
    <cellStyle name="Normal 34 16" xfId="2971"/>
    <cellStyle name="Normal 34 17" xfId="2972"/>
    <cellStyle name="Normal 34 18" xfId="2973"/>
    <cellStyle name="Normal 34 19" xfId="2974"/>
    <cellStyle name="Normal 34 2" xfId="2975"/>
    <cellStyle name="Normal 34 20" xfId="2976"/>
    <cellStyle name="Normal 34 21" xfId="2977"/>
    <cellStyle name="Normal 34 21 2" xfId="5428"/>
    <cellStyle name="Normal 34 22" xfId="2978"/>
    <cellStyle name="Normal 34 3" xfId="2979"/>
    <cellStyle name="Normal 34 4" xfId="2980"/>
    <cellStyle name="Normal 34 5" xfId="2981"/>
    <cellStyle name="Normal 34 6" xfId="2982"/>
    <cellStyle name="Normal 34 7" xfId="2983"/>
    <cellStyle name="Normal 34 8" xfId="2984"/>
    <cellStyle name="Normal 34 9" xfId="2985"/>
    <cellStyle name="Normal 35" xfId="2986"/>
    <cellStyle name="Normal 35 2" xfId="5429"/>
    <cellStyle name="Normal 36" xfId="2987"/>
    <cellStyle name="Normal 36 10" xfId="2988"/>
    <cellStyle name="Normal 36 11" xfId="2989"/>
    <cellStyle name="Normal 36 12" xfId="2990"/>
    <cellStyle name="Normal 36 13" xfId="2991"/>
    <cellStyle name="Normal 36 14" xfId="2992"/>
    <cellStyle name="Normal 36 15" xfId="2993"/>
    <cellStyle name="Normal 36 16" xfId="2994"/>
    <cellStyle name="Normal 36 17" xfId="2995"/>
    <cellStyle name="Normal 36 18" xfId="2996"/>
    <cellStyle name="Normal 36 19" xfId="2997"/>
    <cellStyle name="Normal 36 2" xfId="2998"/>
    <cellStyle name="Normal 36 20" xfId="2999"/>
    <cellStyle name="Normal 36 21" xfId="3000"/>
    <cellStyle name="Normal 36 21 2" xfId="5430"/>
    <cellStyle name="Normal 36 22" xfId="3001"/>
    <cellStyle name="Normal 36 3" xfId="3002"/>
    <cellStyle name="Normal 36 4" xfId="3003"/>
    <cellStyle name="Normal 36 5" xfId="3004"/>
    <cellStyle name="Normal 36 6" xfId="3005"/>
    <cellStyle name="Normal 36 7" xfId="3006"/>
    <cellStyle name="Normal 36 8" xfId="3007"/>
    <cellStyle name="Normal 36 9" xfId="3008"/>
    <cellStyle name="Normal 37" xfId="3009"/>
    <cellStyle name="Normal 37 2" xfId="5431"/>
    <cellStyle name="Normal 37 2 2" xfId="6943"/>
    <cellStyle name="Normal 37 2 2 2" xfId="9547"/>
    <cellStyle name="Normal 37 2 3" xfId="8267"/>
    <cellStyle name="Normal 37 3" xfId="5897"/>
    <cellStyle name="Normal 37 3 2" xfId="8511"/>
    <cellStyle name="Normal 37 4" xfId="7200"/>
    <cellStyle name="Normal 37 5" xfId="9711"/>
    <cellStyle name="Normal 38" xfId="3010"/>
    <cellStyle name="Normal 38 2" xfId="5432"/>
    <cellStyle name="Normal 38 3" xfId="5895"/>
    <cellStyle name="Normal 38 4" xfId="7226"/>
    <cellStyle name="Normal 39" xfId="3011"/>
    <cellStyle name="Normal 39 2" xfId="5433"/>
    <cellStyle name="Normal 39 3" xfId="6034"/>
    <cellStyle name="Normal 39 4" xfId="7228"/>
    <cellStyle name="Normal 4" xfId="3012"/>
    <cellStyle name="Normal 4 2" xfId="3013"/>
    <cellStyle name="Normal 4 2 2" xfId="3014"/>
    <cellStyle name="Normal 4 2 3" xfId="5434"/>
    <cellStyle name="Normal 4 3" xfId="3015"/>
    <cellStyle name="Normal 4 3 2" xfId="5436"/>
    <cellStyle name="Normal 4 3 3" xfId="5435"/>
    <cellStyle name="Normal 4 4" xfId="3016"/>
    <cellStyle name="Normal 4 4 2" xfId="5437"/>
    <cellStyle name="Normal 4 5" xfId="5438"/>
    <cellStyle name="Normal 4_I(8M)-ASP" xfId="5439"/>
    <cellStyle name="Normal 40" xfId="3017"/>
    <cellStyle name="Normal 40 10" xfId="3018"/>
    <cellStyle name="Normal 40 11" xfId="3019"/>
    <cellStyle name="Normal 40 12" xfId="3020"/>
    <cellStyle name="Normal 40 13" xfId="3021"/>
    <cellStyle name="Normal 40 14" xfId="3022"/>
    <cellStyle name="Normal 40 15" xfId="3023"/>
    <cellStyle name="Normal 40 16" xfId="3024"/>
    <cellStyle name="Normal 40 17" xfId="3025"/>
    <cellStyle name="Normal 40 18" xfId="3026"/>
    <cellStyle name="Normal 40 19" xfId="3027"/>
    <cellStyle name="Normal 40 2" xfId="3028"/>
    <cellStyle name="Normal 40 20" xfId="3029"/>
    <cellStyle name="Normal 40 21" xfId="3030"/>
    <cellStyle name="Normal 40 21 2" xfId="8632"/>
    <cellStyle name="Normal 40 21 3" xfId="6030"/>
    <cellStyle name="Normal 40 22" xfId="3031"/>
    <cellStyle name="Normal 40 22 2" xfId="9801"/>
    <cellStyle name="Normal 40 3" xfId="3032"/>
    <cellStyle name="Normal 40 4" xfId="3033"/>
    <cellStyle name="Normal 40 5" xfId="3034"/>
    <cellStyle name="Normal 40 6" xfId="3035"/>
    <cellStyle name="Normal 40 7" xfId="3036"/>
    <cellStyle name="Normal 40 8" xfId="3037"/>
    <cellStyle name="Normal 40 9" xfId="3038"/>
    <cellStyle name="Normal 40_wp_koy_global" xfId="3039"/>
    <cellStyle name="Normal 41" xfId="3040"/>
    <cellStyle name="Normal 41 10" xfId="3041"/>
    <cellStyle name="Normal 41 11" xfId="3042"/>
    <cellStyle name="Normal 41 12" xfId="3043"/>
    <cellStyle name="Normal 41 13" xfId="3044"/>
    <cellStyle name="Normal 41 14" xfId="3045"/>
    <cellStyle name="Normal 41 15" xfId="3046"/>
    <cellStyle name="Normal 41 16" xfId="3047"/>
    <cellStyle name="Normal 41 17" xfId="3048"/>
    <cellStyle name="Normal 41 18" xfId="3049"/>
    <cellStyle name="Normal 41 19" xfId="3050"/>
    <cellStyle name="Normal 41 2" xfId="3051"/>
    <cellStyle name="Normal 41 20" xfId="3052"/>
    <cellStyle name="Normal 41 21" xfId="3053"/>
    <cellStyle name="Normal 41 21 2" xfId="9804"/>
    <cellStyle name="Normal 41 22" xfId="3054"/>
    <cellStyle name="Normal 41 3" xfId="3055"/>
    <cellStyle name="Normal 41 4" xfId="3056"/>
    <cellStyle name="Normal 41 5" xfId="3057"/>
    <cellStyle name="Normal 41 6" xfId="3058"/>
    <cellStyle name="Normal 41 7" xfId="3059"/>
    <cellStyle name="Normal 41 8" xfId="3060"/>
    <cellStyle name="Normal 41 9" xfId="3061"/>
    <cellStyle name="Normal 41_wp_koy_global" xfId="3062"/>
    <cellStyle name="Normal 42" xfId="3063"/>
    <cellStyle name="Normal 42 10" xfId="3064"/>
    <cellStyle name="Normal 42 11" xfId="3065"/>
    <cellStyle name="Normal 42 12" xfId="3066"/>
    <cellStyle name="Normal 42 13" xfId="3067"/>
    <cellStyle name="Normal 42 14" xfId="3068"/>
    <cellStyle name="Normal 42 15" xfId="3069"/>
    <cellStyle name="Normal 42 16" xfId="3070"/>
    <cellStyle name="Normal 42 17" xfId="3071"/>
    <cellStyle name="Normal 42 18" xfId="3072"/>
    <cellStyle name="Normal 42 19" xfId="3073"/>
    <cellStyle name="Normal 42 2" xfId="3074"/>
    <cellStyle name="Normal 42 20" xfId="3075"/>
    <cellStyle name="Normal 42 21" xfId="3076"/>
    <cellStyle name="Normal 42 22" xfId="3077"/>
    <cellStyle name="Normal 42 3" xfId="3078"/>
    <cellStyle name="Normal 42 4" xfId="3079"/>
    <cellStyle name="Normal 42 5" xfId="3080"/>
    <cellStyle name="Normal 42 6" xfId="3081"/>
    <cellStyle name="Normal 42 7" xfId="3082"/>
    <cellStyle name="Normal 42 8" xfId="3083"/>
    <cellStyle name="Normal 42 9" xfId="3084"/>
    <cellStyle name="Normal 42_wp_koy_global" xfId="3085"/>
    <cellStyle name="Normal 43" xfId="3086"/>
    <cellStyle name="Normal 43 10" xfId="3087"/>
    <cellStyle name="Normal 43 11" xfId="3088"/>
    <cellStyle name="Normal 43 12" xfId="3089"/>
    <cellStyle name="Normal 43 13" xfId="3090"/>
    <cellStyle name="Normal 43 14" xfId="3091"/>
    <cellStyle name="Normal 43 15" xfId="3092"/>
    <cellStyle name="Normal 43 16" xfId="3093"/>
    <cellStyle name="Normal 43 17" xfId="3094"/>
    <cellStyle name="Normal 43 18" xfId="3095"/>
    <cellStyle name="Normal 43 19" xfId="3096"/>
    <cellStyle name="Normal 43 2" xfId="3097"/>
    <cellStyle name="Normal 43 20" xfId="3098"/>
    <cellStyle name="Normal 43 21" xfId="3099"/>
    <cellStyle name="Normal 43 21 2" xfId="9806"/>
    <cellStyle name="Normal 43 22" xfId="3100"/>
    <cellStyle name="Normal 43 3" xfId="3101"/>
    <cellStyle name="Normal 43 4" xfId="3102"/>
    <cellStyle name="Normal 43 5" xfId="3103"/>
    <cellStyle name="Normal 43 6" xfId="3104"/>
    <cellStyle name="Normal 43 7" xfId="3105"/>
    <cellStyle name="Normal 43 8" xfId="3106"/>
    <cellStyle name="Normal 43 9" xfId="3107"/>
    <cellStyle name="Normal 43_wp_koy_global" xfId="3108"/>
    <cellStyle name="Normal 44" xfId="3109"/>
    <cellStyle name="Normal 44 2" xfId="3110"/>
    <cellStyle name="Normal 44 2 2" xfId="9807"/>
    <cellStyle name="Normal 45" xfId="3111"/>
    <cellStyle name="Normal 45 2" xfId="9808"/>
    <cellStyle name="Normal 46" xfId="3112"/>
    <cellStyle name="Normal 46 2" xfId="3113"/>
    <cellStyle name="Normal 46 2 2" xfId="9842"/>
    <cellStyle name="Normal 47" xfId="3114"/>
    <cellStyle name="Normal 47 2" xfId="3115"/>
    <cellStyle name="Normal 47 2 2" xfId="9859"/>
    <cellStyle name="Normal 48" xfId="3116"/>
    <cellStyle name="Normal 48 2" xfId="3117"/>
    <cellStyle name="Normal 487" xfId="7126"/>
    <cellStyle name="Normal 49" xfId="3118"/>
    <cellStyle name="Normal 5" xfId="4"/>
    <cellStyle name="Normal 5 10" xfId="3119"/>
    <cellStyle name="Normal 5 10 2" xfId="3120"/>
    <cellStyle name="Normal 5 10 3" xfId="7052"/>
    <cellStyle name="Normal 5 11" xfId="8268"/>
    <cellStyle name="Normal 5 2" xfId="3121"/>
    <cellStyle name="Normal 5 2 2" xfId="3122"/>
    <cellStyle name="Normal 5 2 2 2" xfId="3123"/>
    <cellStyle name="Normal 5 2 2 3" xfId="12"/>
    <cellStyle name="Normal 5 2 2 4" xfId="3124"/>
    <cellStyle name="Normal 5 2 2 4 2" xfId="5441"/>
    <cellStyle name="Normal 5 2 2 5" xfId="5440"/>
    <cellStyle name="Normal 5 2 3" xfId="3125"/>
    <cellStyle name="Normal 5 2 4" xfId="5442"/>
    <cellStyle name="Normal 5 2 5" xfId="6944"/>
    <cellStyle name="Normal 5 2 5 2" xfId="9549"/>
    <cellStyle name="Normal 5 2 6" xfId="8269"/>
    <cellStyle name="Normal 5 3" xfId="3126"/>
    <cellStyle name="Normal 5 3 2" xfId="3127"/>
    <cellStyle name="Normal 5 3 2 2" xfId="3128"/>
    <cellStyle name="Normal 5 3 2 3" xfId="5443"/>
    <cellStyle name="Normal 5 3 3" xfId="3129"/>
    <cellStyle name="Normal 5 3 3 2" xfId="3130"/>
    <cellStyle name="Normal 5 3 3 2 2" xfId="3131"/>
    <cellStyle name="Normal 5 3 3 2 3" xfId="3132"/>
    <cellStyle name="Normal 5 3 3 3" xfId="8270"/>
    <cellStyle name="Normal 5 3 4" xfId="3133"/>
    <cellStyle name="Normal 5 3 4 2" xfId="3134"/>
    <cellStyle name="Normal 5 3 4 2 2" xfId="3135"/>
    <cellStyle name="Normal 5 3 4 2 3" xfId="3136"/>
    <cellStyle name="Normal 5 3 4 2 4" xfId="3137"/>
    <cellStyle name="Normal 5 3 4 3" xfId="3138"/>
    <cellStyle name="Normal 5 3 4 4" xfId="3139"/>
    <cellStyle name="Normal 5 3 4 5" xfId="3140"/>
    <cellStyle name="Normal 5 3 5" xfId="3141"/>
    <cellStyle name="Normal 5 3 5 2" xfId="3142"/>
    <cellStyle name="Normal 5 3 5 3" xfId="5444"/>
    <cellStyle name="Normal 5 3 6" xfId="3143"/>
    <cellStyle name="Normal 5 3 6 2" xfId="3144"/>
    <cellStyle name="Normal 5 3 7" xfId="3145"/>
    <cellStyle name="Normal 5 3 8" xfId="3146"/>
    <cellStyle name="Normal 5 3 8 2" xfId="3147"/>
    <cellStyle name="Normal 5 3_BTC_A,B,10,KK_Q2'14 (1)" xfId="3148"/>
    <cellStyle name="Normal 5 4" xfId="3149"/>
    <cellStyle name="Normal 5 4 2" xfId="3150"/>
    <cellStyle name="Normal 5 4 2 2" xfId="3151"/>
    <cellStyle name="Normal 5 4 3" xfId="3152"/>
    <cellStyle name="Normal 5 4 3 2" xfId="6946"/>
    <cellStyle name="Normal 5 4 3 2 2" xfId="9551"/>
    <cellStyle name="Normal 5 4 3 3" xfId="8271"/>
    <cellStyle name="Normal 5 4 4" xfId="5445"/>
    <cellStyle name="Normal 5 4 5" xfId="7098"/>
    <cellStyle name="Normal 5 5" xfId="3153"/>
    <cellStyle name="Normal 5 5 2" xfId="3154"/>
    <cellStyle name="Normal 5 5 2 2" xfId="6948"/>
    <cellStyle name="Normal 5 5 2 2 2" xfId="9553"/>
    <cellStyle name="Normal 5 5 2 3" xfId="8273"/>
    <cellStyle name="Normal 5 5 2 4" xfId="5446"/>
    <cellStyle name="Normal 5 5 3" xfId="5970"/>
    <cellStyle name="Normal 5 5 3 2" xfId="8577"/>
    <cellStyle name="Normal 5 5 4" xfId="6947"/>
    <cellStyle name="Normal 5 5 4 2" xfId="9552"/>
    <cellStyle name="Normal 5 5 5" xfId="7099"/>
    <cellStyle name="Normal 5 5 6" xfId="8272"/>
    <cellStyle name="Normal 5 5 7" xfId="9766"/>
    <cellStyle name="Normal 5 6" xfId="3155"/>
    <cellStyle name="Normal 5 6 2" xfId="3156"/>
    <cellStyle name="Normal 5 6 2 2" xfId="9554"/>
    <cellStyle name="Normal 5 6 3" xfId="7100"/>
    <cellStyle name="Normal 5 6 4" xfId="8274"/>
    <cellStyle name="Normal 5 6 5" xfId="9838"/>
    <cellStyle name="Normal 5 7" xfId="3157"/>
    <cellStyle name="Normal 5 7 2" xfId="3158"/>
    <cellStyle name="Normal 5 7 3" xfId="5447"/>
    <cellStyle name="Normal 5 8" xfId="3159"/>
    <cellStyle name="Normal 5 8 2" xfId="6949"/>
    <cellStyle name="Normal 5 8 2 2" xfId="9555"/>
    <cellStyle name="Normal 5 8 3" xfId="7101"/>
    <cellStyle name="Normal 5 8 4" xfId="8275"/>
    <cellStyle name="Normal 5 9" xfId="3160"/>
    <cellStyle name="Normal 5 9 2" xfId="9548"/>
    <cellStyle name="Normal 5_Book1" xfId="5448"/>
    <cellStyle name="Normal 50" xfId="3161"/>
    <cellStyle name="Normal 51" xfId="3162"/>
    <cellStyle name="Normal 52" xfId="3163"/>
    <cellStyle name="Normal 53" xfId="3164"/>
    <cellStyle name="Normal 54" xfId="3165"/>
    <cellStyle name="Normal 55" xfId="3166"/>
    <cellStyle name="Normal 56" xfId="3167"/>
    <cellStyle name="Normal 57" xfId="3168"/>
    <cellStyle name="Normal 58" xfId="3169"/>
    <cellStyle name="Normal 59" xfId="3170"/>
    <cellStyle name="Normal 6" xfId="3171"/>
    <cellStyle name="Normal 6 2" xfId="3172"/>
    <cellStyle name="Normal 6 2 2" xfId="3173"/>
    <cellStyle name="Normal 6 2 3" xfId="5449"/>
    <cellStyle name="Normal 6 3" xfId="3174"/>
    <cellStyle name="Normal 6 3 2" xfId="3175"/>
    <cellStyle name="Normal 6 3 3" xfId="3176"/>
    <cellStyle name="Normal 6 3 3 2" xfId="6950"/>
    <cellStyle name="Normal 6 3 3 2 2" xfId="9556"/>
    <cellStyle name="Normal 6 3 3 3" xfId="8276"/>
    <cellStyle name="Normal 6 3 3 4" xfId="5450"/>
    <cellStyle name="Normal 6 3 4" xfId="5971"/>
    <cellStyle name="Normal 6 3 4 2" xfId="8578"/>
    <cellStyle name="Normal 6 3 5" xfId="9767"/>
    <cellStyle name="Normal 6 4" xfId="3177"/>
    <cellStyle name="Normal 6 4 2" xfId="5451"/>
    <cellStyle name="Normal 6 5" xfId="3178"/>
    <cellStyle name="Normal 60" xfId="3179"/>
    <cellStyle name="Normal 61" xfId="3180"/>
    <cellStyle name="Normal 62" xfId="3181"/>
    <cellStyle name="Normal 63" xfId="3182"/>
    <cellStyle name="Normal 64" xfId="3183"/>
    <cellStyle name="Normal 64 2" xfId="3184"/>
    <cellStyle name="Normal 64 3" xfId="3185"/>
    <cellStyle name="Normal 65" xfId="3186"/>
    <cellStyle name="Normal 65 2" xfId="3187"/>
    <cellStyle name="Normal 65 3" xfId="3188"/>
    <cellStyle name="Normal 66" xfId="3189"/>
    <cellStyle name="Normal 66 2" xfId="3190"/>
    <cellStyle name="Normal 66 3" xfId="3191"/>
    <cellStyle name="Normal 67" xfId="3192"/>
    <cellStyle name="Normal 67 2" xfId="3193"/>
    <cellStyle name="Normal 67 3" xfId="3194"/>
    <cellStyle name="Normal 68" xfId="3195"/>
    <cellStyle name="Normal 68 2" xfId="3196"/>
    <cellStyle name="Normal 68 3" xfId="3197"/>
    <cellStyle name="Normal 69" xfId="3198"/>
    <cellStyle name="Normal 69 2" xfId="3199"/>
    <cellStyle name="Normal 69 3" xfId="3200"/>
    <cellStyle name="Normal 7" xfId="3201"/>
    <cellStyle name="Normal 7 2" xfId="3202"/>
    <cellStyle name="Normal 7 2 2" xfId="3203"/>
    <cellStyle name="Normal 7 2 2 2" xfId="5452"/>
    <cellStyle name="Normal 7 2 3" xfId="3204"/>
    <cellStyle name="Normal 7 2 3 2" xfId="5453"/>
    <cellStyle name="Normal 7 2 4" xfId="5454"/>
    <cellStyle name="Normal 7 3" xfId="3205"/>
    <cellStyle name="Normal 7 3 2" xfId="5455"/>
    <cellStyle name="Normal 7 3 2 2" xfId="5974"/>
    <cellStyle name="Normal 7 3 2 2 2" xfId="8581"/>
    <cellStyle name="Normal 7 3 2 3" xfId="7201"/>
    <cellStyle name="Normal 7 3 2 4" xfId="8277"/>
    <cellStyle name="Normal 7 3 2 5" xfId="9770"/>
    <cellStyle name="Normal 7 3 3" xfId="5456"/>
    <cellStyle name="Normal 7 3 3 2" xfId="5973"/>
    <cellStyle name="Normal 7 3 3 2 2" xfId="8580"/>
    <cellStyle name="Normal 7 3 3 3" xfId="7202"/>
    <cellStyle name="Normal 7 3 3 4" xfId="8278"/>
    <cellStyle name="Normal 7 3 3 5" xfId="9769"/>
    <cellStyle name="Normal 7 3 4" xfId="5457"/>
    <cellStyle name="Normal 7 4" xfId="3206"/>
    <cellStyle name="Normal 7 4 2" xfId="5972"/>
    <cellStyle name="Normal 7 4 2 2" xfId="8579"/>
    <cellStyle name="Normal 7 4 3" xfId="7203"/>
    <cellStyle name="Normal 7 4 4" xfId="8279"/>
    <cellStyle name="Normal 7 4 5" xfId="9768"/>
    <cellStyle name="Normal 7 4 6" xfId="5458"/>
    <cellStyle name="Normal 7 5" xfId="3207"/>
    <cellStyle name="Normal 7 5 2" xfId="5459"/>
    <cellStyle name="Normal 7 6" xfId="3208"/>
    <cellStyle name="Normal 7 6 2" xfId="7053"/>
    <cellStyle name="Normal 7 7" xfId="3209"/>
    <cellStyle name="Normal 7_Book1" xfId="5460"/>
    <cellStyle name="Normal 70" xfId="3210"/>
    <cellStyle name="Normal 70 2" xfId="3211"/>
    <cellStyle name="Normal 70 3" xfId="3212"/>
    <cellStyle name="Normal 71" xfId="3213"/>
    <cellStyle name="Normal 71 2" xfId="3214"/>
    <cellStyle name="Normal 71 3" xfId="3215"/>
    <cellStyle name="Normal 72" xfId="3216"/>
    <cellStyle name="Normal 72 2" xfId="3217"/>
    <cellStyle name="Normal 72 3" xfId="3218"/>
    <cellStyle name="Normal 73" xfId="3219"/>
    <cellStyle name="Normal 73 2" xfId="3220"/>
    <cellStyle name="Normal 73 3" xfId="3221"/>
    <cellStyle name="Normal 74" xfId="3222"/>
    <cellStyle name="Normal 74 2" xfId="3223"/>
    <cellStyle name="Normal 74 3" xfId="3224"/>
    <cellStyle name="Normal 75" xfId="3225"/>
    <cellStyle name="Normal 75 2" xfId="3226"/>
    <cellStyle name="Normal 75 3" xfId="3227"/>
    <cellStyle name="Normal 76" xfId="3228"/>
    <cellStyle name="Normal 76 2" xfId="3229"/>
    <cellStyle name="Normal 76 3" xfId="3230"/>
    <cellStyle name="Normal 77" xfId="3231"/>
    <cellStyle name="Normal 77 2" xfId="3232"/>
    <cellStyle name="Normal 77 3" xfId="3233"/>
    <cellStyle name="Normal 78" xfId="3234"/>
    <cellStyle name="Normal 78 2" xfId="3235"/>
    <cellStyle name="Normal 78 3" xfId="3236"/>
    <cellStyle name="Normal 79" xfId="3237"/>
    <cellStyle name="Normal 8" xfId="3238"/>
    <cellStyle name="Normal 8 10" xfId="3239"/>
    <cellStyle name="Normal 8 11" xfId="3240"/>
    <cellStyle name="Normal 8 12" xfId="3241"/>
    <cellStyle name="Normal 8 13" xfId="3242"/>
    <cellStyle name="Normal 8 14" xfId="3243"/>
    <cellStyle name="Normal 8 15" xfId="3244"/>
    <cellStyle name="Normal 8 16" xfId="3245"/>
    <cellStyle name="Normal 8 17" xfId="3246"/>
    <cellStyle name="Normal 8 18" xfId="3247"/>
    <cellStyle name="Normal 8 19" xfId="3248"/>
    <cellStyle name="Normal 8 2" xfId="3249"/>
    <cellStyle name="Normal 8 2 2" xfId="3250"/>
    <cellStyle name="Normal 8 2 2 2" xfId="5461"/>
    <cellStyle name="Normal 8 2 3" xfId="3251"/>
    <cellStyle name="Normal 8 20" xfId="3252"/>
    <cellStyle name="Normal 8 21" xfId="3253"/>
    <cellStyle name="Normal 8 22" xfId="3254"/>
    <cellStyle name="Normal 8 23" xfId="3255"/>
    <cellStyle name="Normal 8 23 2" xfId="5462"/>
    <cellStyle name="Normal 8 24" xfId="6951"/>
    <cellStyle name="Normal 8 24 2" xfId="9557"/>
    <cellStyle name="Normal 8 25" xfId="7102"/>
    <cellStyle name="Normal 8 26" xfId="8280"/>
    <cellStyle name="Normal 8 3" xfId="3256"/>
    <cellStyle name="Normal 8 3 2" xfId="3257"/>
    <cellStyle name="Normal 8 3 2 2" xfId="5463"/>
    <cellStyle name="Normal 8 4" xfId="3258"/>
    <cellStyle name="Normal 8 5" xfId="3259"/>
    <cellStyle name="Normal 8 6" xfId="3260"/>
    <cellStyle name="Normal 8 7" xfId="3261"/>
    <cellStyle name="Normal 8 8" xfId="3262"/>
    <cellStyle name="Normal 8 9" xfId="3263"/>
    <cellStyle name="Normal 8_Book1" xfId="5464"/>
    <cellStyle name="Normal 80" xfId="3264"/>
    <cellStyle name="Normal 80 2" xfId="3265"/>
    <cellStyle name="Normal 80 3" xfId="3266"/>
    <cellStyle name="Normal 81" xfId="3267"/>
    <cellStyle name="Normal 81 2" xfId="3268"/>
    <cellStyle name="Normal 81 3" xfId="3269"/>
    <cellStyle name="Normal 82" xfId="3270"/>
    <cellStyle name="Normal 83" xfId="3271"/>
    <cellStyle name="Normal 83 2" xfId="3272"/>
    <cellStyle name="Normal 83 3" xfId="3273"/>
    <cellStyle name="Normal 83_TPM_CTB YE'09" xfId="3274"/>
    <cellStyle name="Normal 84" xfId="3275"/>
    <cellStyle name="Normal 84 2" xfId="3276"/>
    <cellStyle name="Normal 84 2 2" xfId="3277"/>
    <cellStyle name="Normal 85" xfId="3278"/>
    <cellStyle name="Normal 85 2" xfId="3279"/>
    <cellStyle name="Normal 85 3" xfId="3280"/>
    <cellStyle name="Normal 86" xfId="3281"/>
    <cellStyle name="Normal 86 2" xfId="3282"/>
    <cellStyle name="Normal 87" xfId="3283"/>
    <cellStyle name="Normal 87 2" xfId="3284"/>
    <cellStyle name="Normal 88" xfId="3285"/>
    <cellStyle name="Normal 88 2" xfId="3286"/>
    <cellStyle name="Normal 88 3" xfId="3287"/>
    <cellStyle name="Normal 89" xfId="3288"/>
    <cellStyle name="Normal 89 2" xfId="3289"/>
    <cellStyle name="Normal 89 2 2" xfId="3290"/>
    <cellStyle name="Normal 89 3" xfId="3291"/>
    <cellStyle name="Normal 89 4" xfId="5465"/>
    <cellStyle name="Normal 9" xfId="3292"/>
    <cellStyle name="Normal 9 2" xfId="3293"/>
    <cellStyle name="Normal 9 2 2" xfId="5466"/>
    <cellStyle name="Normal 9 2 2 2" xfId="5976"/>
    <cellStyle name="Normal 9 2 2 2 2" xfId="8583"/>
    <cellStyle name="Normal 9 2 2 3" xfId="7204"/>
    <cellStyle name="Normal 9 2 2 4" xfId="8281"/>
    <cellStyle name="Normal 9 2 2 5" xfId="9772"/>
    <cellStyle name="Normal 9 2 3" xfId="5467"/>
    <cellStyle name="Normal 9 3" xfId="3294"/>
    <cellStyle name="Normal 9 3 2" xfId="5975"/>
    <cellStyle name="Normal 9 3 2 2" xfId="8582"/>
    <cellStyle name="Normal 9 3 3" xfId="7205"/>
    <cellStyle name="Normal 9 3 4" xfId="8282"/>
    <cellStyle name="Normal 9 3 5" xfId="9771"/>
    <cellStyle name="Normal 9 3 6" xfId="5468"/>
    <cellStyle name="Normal 9 4" xfId="3295"/>
    <cellStyle name="Normal 9 4 2" xfId="5469"/>
    <cellStyle name="Normal 9 5" xfId="3296"/>
    <cellStyle name="Normal 9 6" xfId="3297"/>
    <cellStyle name="Normal 9 7" xfId="3298"/>
    <cellStyle name="Normal 90" xfId="3299"/>
    <cellStyle name="Normal 90 2" xfId="3300"/>
    <cellStyle name="Normal 90 3" xfId="3301"/>
    <cellStyle name="Normal 90 4" xfId="5470"/>
    <cellStyle name="Normal 91" xfId="3302"/>
    <cellStyle name="Normal 91 2" xfId="3303"/>
    <cellStyle name="Normal 91 2 2" xfId="5472"/>
    <cellStyle name="Normal 91 3" xfId="3304"/>
    <cellStyle name="Normal 91 4" xfId="5471"/>
    <cellStyle name="Normal 92" xfId="3305"/>
    <cellStyle name="Normal 92 2" xfId="3306"/>
    <cellStyle name="Normal 93" xfId="3307"/>
    <cellStyle name="Normal 93 2" xfId="3308"/>
    <cellStyle name="Normal 94" xfId="3309"/>
    <cellStyle name="Normal 94 2" xfId="3310"/>
    <cellStyle name="Normal 94 2 2" xfId="5473"/>
    <cellStyle name="Normal 95" xfId="3311"/>
    <cellStyle name="Normal 95 2" xfId="3312"/>
    <cellStyle name="Normal 95 2 2" xfId="5474"/>
    <cellStyle name="Normal 96" xfId="3313"/>
    <cellStyle name="Normal 97" xfId="3314"/>
    <cellStyle name="Normal 98" xfId="3315"/>
    <cellStyle name="Normal 99" xfId="3316"/>
    <cellStyle name="Normal0" xfId="3317"/>
    <cellStyle name="Normale_9639A02C" xfId="5475"/>
    <cellStyle name="Note 10" xfId="3318"/>
    <cellStyle name="Note 10 2" xfId="8283"/>
    <cellStyle name="Note 10 3" xfId="5476"/>
    <cellStyle name="Note 11" xfId="3319"/>
    <cellStyle name="Note 11 2" xfId="9839"/>
    <cellStyle name="Note 11 3" xfId="7121"/>
    <cellStyle name="Note 12" xfId="3320"/>
    <cellStyle name="Note 13" xfId="3321"/>
    <cellStyle name="Note 14" xfId="3322"/>
    <cellStyle name="Note 15" xfId="3323"/>
    <cellStyle name="Note 16" xfId="3324"/>
    <cellStyle name="Note 17" xfId="3325"/>
    <cellStyle name="Note 18" xfId="3326"/>
    <cellStyle name="Note 19" xfId="3327"/>
    <cellStyle name="Note 2" xfId="3328"/>
    <cellStyle name="Note 2 2" xfId="3329"/>
    <cellStyle name="Note 2 2 2" xfId="3330"/>
    <cellStyle name="Note 2 2 2 2" xfId="7207"/>
    <cellStyle name="Note 2 2 3" xfId="5477"/>
    <cellStyle name="Note 2 3" xfId="3331"/>
    <cellStyle name="Note 2 3 2" xfId="8285"/>
    <cellStyle name="Note 2 3 3" xfId="5478"/>
    <cellStyle name="Note 2 4" xfId="5479"/>
    <cellStyle name="Note 2 4 2" xfId="8286"/>
    <cellStyle name="Note 2 5" xfId="7206"/>
    <cellStyle name="Note 2 6" xfId="8284"/>
    <cellStyle name="Note 20" xfId="3332"/>
    <cellStyle name="Note 21" xfId="3333"/>
    <cellStyle name="Note 22" xfId="3334"/>
    <cellStyle name="Note 23" xfId="3335"/>
    <cellStyle name="Note 24" xfId="3336"/>
    <cellStyle name="Note 3" xfId="3337"/>
    <cellStyle name="Note 3 2" xfId="5480"/>
    <cellStyle name="Note 3 2 2" xfId="8288"/>
    <cellStyle name="Note 3 3" xfId="7208"/>
    <cellStyle name="Note 3 4" xfId="8287"/>
    <cellStyle name="Note 4" xfId="3338"/>
    <cellStyle name="Note 4 2" xfId="3339"/>
    <cellStyle name="Note 4 2 2" xfId="5481"/>
    <cellStyle name="Note 4 2 2 2" xfId="6952"/>
    <cellStyle name="Note 4 2 3" xfId="5899"/>
    <cellStyle name="Note 4 3" xfId="5482"/>
    <cellStyle name="Note 4 3 2" xfId="8290"/>
    <cellStyle name="Note 4 4" xfId="7209"/>
    <cellStyle name="Note 4 5" xfId="8289"/>
    <cellStyle name="Note 5" xfId="3340"/>
    <cellStyle name="Note 5 2" xfId="3341"/>
    <cellStyle name="Note 5 2 2" xfId="5900"/>
    <cellStyle name="Note 5 2 3" xfId="6953"/>
    <cellStyle name="Note 5 2 4" xfId="5483"/>
    <cellStyle name="Note 5 3" xfId="5484"/>
    <cellStyle name="Note 5 3 2" xfId="8292"/>
    <cellStyle name="Note 5 4" xfId="7210"/>
    <cellStyle name="Note 5 5" xfId="8291"/>
    <cellStyle name="Note 6" xfId="3342"/>
    <cellStyle name="Note 6 2" xfId="3343"/>
    <cellStyle name="Note 6 2 2" xfId="7211"/>
    <cellStyle name="Note 6 3" xfId="5485"/>
    <cellStyle name="Note 7" xfId="3344"/>
    <cellStyle name="Note 7 2" xfId="7212"/>
    <cellStyle name="Note 7 3" xfId="5486"/>
    <cellStyle name="Note 8" xfId="3345"/>
    <cellStyle name="Note 8 2" xfId="7213"/>
    <cellStyle name="Note 8 3" xfId="5487"/>
    <cellStyle name="Note 9" xfId="3346"/>
    <cellStyle name="Note 9 2" xfId="8293"/>
    <cellStyle name="Note 9 3" xfId="5488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489"/>
    <cellStyle name="oft Excel]_x000d__x000a_Comment=The open=/f lines load custom functions into the Paste Function list._x000d__x000a_Maximized=3_x000d__x000a_Basics=1_x000d__x000a_A" xfId="3347"/>
    <cellStyle name="oft Excel]_x000d__x000a_Comment=The open=/f lines load custom functions into the Paste Function list._x000d__x000a_Maximized=3_x000d__x000a_Basics=1_x000d__x000a_A 2" xfId="3348"/>
    <cellStyle name="Output 10" xfId="5490"/>
    <cellStyle name="Output 10 2" xfId="8294"/>
    <cellStyle name="Output 11" xfId="7122"/>
    <cellStyle name="Output 2" xfId="3349"/>
    <cellStyle name="Output 2 2" xfId="3350"/>
    <cellStyle name="Output 2 2 2" xfId="3351"/>
    <cellStyle name="Output 2 2 2 2" xfId="8296"/>
    <cellStyle name="Output 2 2 3" xfId="5491"/>
    <cellStyle name="Output 2 3" xfId="3352"/>
    <cellStyle name="Output 2 3 2" xfId="7214"/>
    <cellStyle name="Output 2 4" xfId="8295"/>
    <cellStyle name="Output 3" xfId="3353"/>
    <cellStyle name="Output 3 2" xfId="5492"/>
    <cellStyle name="Output 3 2 2" xfId="8298"/>
    <cellStyle name="Output 3 3" xfId="7215"/>
    <cellStyle name="Output 3 4" xfId="8297"/>
    <cellStyle name="Output 4" xfId="3354"/>
    <cellStyle name="Output 4 2" xfId="3355"/>
    <cellStyle name="Output 4 2 2" xfId="5493"/>
    <cellStyle name="Output 4 3" xfId="5494"/>
    <cellStyle name="Output 4 3 2" xfId="8300"/>
    <cellStyle name="Output 4 4" xfId="8299"/>
    <cellStyle name="Output 5" xfId="3356"/>
    <cellStyle name="Output 5 2" xfId="5495"/>
    <cellStyle name="Output 5 3" xfId="5496"/>
    <cellStyle name="Output 5 3 2" xfId="8302"/>
    <cellStyle name="Output 5 4" xfId="8301"/>
    <cellStyle name="Output 6" xfId="3357"/>
    <cellStyle name="Output 6 2" xfId="5497"/>
    <cellStyle name="Output 7" xfId="5498"/>
    <cellStyle name="Output 7 2" xfId="8303"/>
    <cellStyle name="Output 8" xfId="5499"/>
    <cellStyle name="Output 8 2" xfId="8304"/>
    <cellStyle name="Output 9" xfId="5500"/>
    <cellStyle name="Output 9 2" xfId="8305"/>
    <cellStyle name="Output Amounts" xfId="3358"/>
    <cellStyle name="Output Column Headings" xfId="3359"/>
    <cellStyle name="Output Line Items" xfId="3360"/>
    <cellStyle name="Output Report Heading" xfId="3361"/>
    <cellStyle name="Output Report Title" xfId="3362"/>
    <cellStyle name="PageSubTitle" xfId="3363"/>
    <cellStyle name="PageTitle" xfId="3364"/>
    <cellStyle name="ParaBirimi [0]_RESULTS" xfId="3365"/>
    <cellStyle name="ParaBirimi_RESULTS" xfId="3366"/>
    <cellStyle name="Pattern" xfId="3367"/>
    <cellStyle name="per.style" xfId="3368"/>
    <cellStyle name="Percent (0)" xfId="3369"/>
    <cellStyle name="Percent [0]" xfId="3370"/>
    <cellStyle name="Percent [0] 2" xfId="5501"/>
    <cellStyle name="Percent [00]" xfId="3371"/>
    <cellStyle name="Percent [00] 2" xfId="5502"/>
    <cellStyle name="Percent [2]" xfId="3372"/>
    <cellStyle name="Percent [2] 10" xfId="5503"/>
    <cellStyle name="Percent [2] 11" xfId="5504"/>
    <cellStyle name="Percent [2] 12" xfId="5505"/>
    <cellStyle name="Percent [2] 13" xfId="5506"/>
    <cellStyle name="Percent [2] 2" xfId="3373"/>
    <cellStyle name="Percent [2] 2 2" xfId="3374"/>
    <cellStyle name="Percent [2] 2 3" xfId="5507"/>
    <cellStyle name="Percent [2] 2 4" xfId="5508"/>
    <cellStyle name="Percent [2] 3" xfId="3375"/>
    <cellStyle name="Percent [2] 3 2" xfId="5509"/>
    <cellStyle name="Percent [2] 4" xfId="5510"/>
    <cellStyle name="Percent [2] 5" xfId="5511"/>
    <cellStyle name="Percent [2] 6" xfId="5512"/>
    <cellStyle name="Percent [2] 7" xfId="5513"/>
    <cellStyle name="Percent [2] 8" xfId="5514"/>
    <cellStyle name="Percent [2] 9" xfId="5515"/>
    <cellStyle name="Percent 10" xfId="3376"/>
    <cellStyle name="Percent 10 2" xfId="3377"/>
    <cellStyle name="Percent 10 2 2" xfId="5516"/>
    <cellStyle name="Percent 10 3" xfId="5517"/>
    <cellStyle name="Percent 10 3 2" xfId="6954"/>
    <cellStyle name="Percent 10 4" xfId="5902"/>
    <cellStyle name="Percent 10 4 2" xfId="8512"/>
    <cellStyle name="Percent 10 5" xfId="7110"/>
    <cellStyle name="Percent 10 6" xfId="9713"/>
    <cellStyle name="Percent 11" xfId="3378"/>
    <cellStyle name="Percent 11 2" xfId="3379"/>
    <cellStyle name="Percent 11 2 2" xfId="5518"/>
    <cellStyle name="Percent 12" xfId="3380"/>
    <cellStyle name="Percent 13" xfId="3381"/>
    <cellStyle name="Percent 14" xfId="3382"/>
    <cellStyle name="Percent 15" xfId="3383"/>
    <cellStyle name="Percent 16" xfId="3384"/>
    <cellStyle name="Percent 17" xfId="3385"/>
    <cellStyle name="Percent 17 2" xfId="5519"/>
    <cellStyle name="Percent 18" xfId="3386"/>
    <cellStyle name="Percent 18 2" xfId="5520"/>
    <cellStyle name="Percent 19" xfId="3387"/>
    <cellStyle name="Percent 19 2" xfId="5521"/>
    <cellStyle name="Percent 2" xfId="3388"/>
    <cellStyle name="Percent 2 10" xfId="3389"/>
    <cellStyle name="Percent 2 10 2" xfId="3390"/>
    <cellStyle name="Percent 2 10 2 2" xfId="3391"/>
    <cellStyle name="Percent 2 10 2 2 2" xfId="3392"/>
    <cellStyle name="Percent 2 10 2 3" xfId="3393"/>
    <cellStyle name="Percent 2 10 2 3 2" xfId="3394"/>
    <cellStyle name="Percent 2 10 2 4" xfId="3395"/>
    <cellStyle name="Percent 2 10 3" xfId="3396"/>
    <cellStyle name="Percent 2 10 3 2" xfId="3397"/>
    <cellStyle name="Percent 2 10 3 2 2" xfId="3398"/>
    <cellStyle name="Percent 2 10 3 3" xfId="3399"/>
    <cellStyle name="Percent 2 10 4" xfId="3400"/>
    <cellStyle name="Percent 2 10 4 2" xfId="3401"/>
    <cellStyle name="Percent 2 10 5" xfId="3402"/>
    <cellStyle name="Percent 2 11" xfId="3403"/>
    <cellStyle name="Percent 2 11 2" xfId="3404"/>
    <cellStyle name="Percent 2 11 2 2" xfId="3405"/>
    <cellStyle name="Percent 2 11 3" xfId="3406"/>
    <cellStyle name="Percent 2 12" xfId="3407"/>
    <cellStyle name="Percent 2 12 2" xfId="3408"/>
    <cellStyle name="Percent 2 13" xfId="3409"/>
    <cellStyle name="Percent 2 14" xfId="3410"/>
    <cellStyle name="Percent 2 2" xfId="3411"/>
    <cellStyle name="Percent 2 2 2" xfId="3412"/>
    <cellStyle name="Percent 2 2 2 2" xfId="3413"/>
    <cellStyle name="Percent 2 2 2 3" xfId="3414"/>
    <cellStyle name="Percent 2 2 3" xfId="3415"/>
    <cellStyle name="Percent 2 2 3 2" xfId="3416"/>
    <cellStyle name="Percent 2 2 4" xfId="3417"/>
    <cellStyle name="Percent 2 3" xfId="3418"/>
    <cellStyle name="Percent 2 3 2" xfId="3419"/>
    <cellStyle name="Percent 2 3 2 2" xfId="3420"/>
    <cellStyle name="Percent 2 3 2 2 2" xfId="3421"/>
    <cellStyle name="Percent 2 3 3" xfId="3422"/>
    <cellStyle name="Percent 2 3 3 2" xfId="3423"/>
    <cellStyle name="Percent 2 3 4" xfId="3424"/>
    <cellStyle name="Percent 2 3 4 2" xfId="5522"/>
    <cellStyle name="Percent 2 3 5" xfId="7103"/>
    <cellStyle name="Percent 2 4" xfId="3425"/>
    <cellStyle name="Percent 2 4 2" xfId="3426"/>
    <cellStyle name="Percent 2 4 2 2" xfId="5523"/>
    <cellStyle name="Percent 2 5" xfId="3427"/>
    <cellStyle name="Percent 2 5 2" xfId="3428"/>
    <cellStyle name="Percent 2 6" xfId="3429"/>
    <cellStyle name="Percent 2 7" xfId="3430"/>
    <cellStyle name="Percent 2 8" xfId="3431"/>
    <cellStyle name="Percent 2 9" xfId="3432"/>
    <cellStyle name="Percent 2 9 2" xfId="3433"/>
    <cellStyle name="Percent 2 9 3" xfId="3434"/>
    <cellStyle name="Percent 2 9 3 2" xfId="3435"/>
    <cellStyle name="Percent 20" xfId="3436"/>
    <cellStyle name="Percent 20 2" xfId="3437"/>
    <cellStyle name="Percent 20 3" xfId="5524"/>
    <cellStyle name="Percent 21" xfId="3438"/>
    <cellStyle name="Percent 21 2" xfId="3439"/>
    <cellStyle name="Percent 21 3" xfId="5525"/>
    <cellStyle name="Percent 22" xfId="3440"/>
    <cellStyle name="Percent 22 2" xfId="5526"/>
    <cellStyle name="Percent 23" xfId="3441"/>
    <cellStyle name="Percent 24" xfId="3442"/>
    <cellStyle name="Percent 24 2" xfId="5527"/>
    <cellStyle name="Percent 25" xfId="3443"/>
    <cellStyle name="Percent 26" xfId="3444"/>
    <cellStyle name="Percent 26 2" xfId="9860"/>
    <cellStyle name="Percent 26 3" xfId="5528"/>
    <cellStyle name="Percent 27" xfId="3445"/>
    <cellStyle name="Percent 27 2" xfId="5529"/>
    <cellStyle name="Percent 28" xfId="3446"/>
    <cellStyle name="Percent 28 2" xfId="5901"/>
    <cellStyle name="Percent 29" xfId="3447"/>
    <cellStyle name="Percent 29 2" xfId="5990"/>
    <cellStyle name="Percent 3" xfId="3448"/>
    <cellStyle name="Percent 3 2" xfId="3449"/>
    <cellStyle name="Percent 3 2 2" xfId="3450"/>
    <cellStyle name="Percent 3 2 3" xfId="5530"/>
    <cellStyle name="Percent 3 3" xfId="3451"/>
    <cellStyle name="Percent 3 4" xfId="3452"/>
    <cellStyle name="Percent 30" xfId="3453"/>
    <cellStyle name="Percent 30 2" xfId="5999"/>
    <cellStyle name="Percent 31" xfId="3454"/>
    <cellStyle name="Percent 31 2" xfId="5882"/>
    <cellStyle name="Percent 32" xfId="3455"/>
    <cellStyle name="Percent 32 2" xfId="6048"/>
    <cellStyle name="Percent 33" xfId="3456"/>
    <cellStyle name="Percent 33 2" xfId="3457"/>
    <cellStyle name="Percent 33 3" xfId="7030"/>
    <cellStyle name="Percent 34" xfId="3458"/>
    <cellStyle name="Percent 35" xfId="3459"/>
    <cellStyle name="Percent 36" xfId="3460"/>
    <cellStyle name="Percent 36 2" xfId="9712"/>
    <cellStyle name="Percent 37" xfId="3461"/>
    <cellStyle name="Percent 37 2" xfId="9706"/>
    <cellStyle name="Percent 4" xfId="3462"/>
    <cellStyle name="Percent 4 2" xfId="3463"/>
    <cellStyle name="Percent 4 2 2" xfId="3464"/>
    <cellStyle name="Percent 4 3" xfId="3465"/>
    <cellStyle name="Percent 4 3 2" xfId="8634"/>
    <cellStyle name="Percent 4 3 3" xfId="6032"/>
    <cellStyle name="Percent 4 4" xfId="9803"/>
    <cellStyle name="Percent 5" xfId="3466"/>
    <cellStyle name="Percent 5 2" xfId="3467"/>
    <cellStyle name="Percent 5 2 2" xfId="3468"/>
    <cellStyle name="Percent 5 2 2 2" xfId="3469"/>
    <cellStyle name="Percent 5 2 2 3" xfId="7105"/>
    <cellStyle name="Percent 5 2 3" xfId="3470"/>
    <cellStyle name="Percent 5 2 4" xfId="3471"/>
    <cellStyle name="Percent 5 3" xfId="3472"/>
    <cellStyle name="Percent 5 3 2" xfId="3473"/>
    <cellStyle name="Percent 5 3 3" xfId="7104"/>
    <cellStyle name="Percent 5 4" xfId="3474"/>
    <cellStyle name="Percent 5 4 2" xfId="9805"/>
    <cellStyle name="Percent 6" xfId="3475"/>
    <cellStyle name="Percent 6 2" xfId="3476"/>
    <cellStyle name="Percent 6 3" xfId="3477"/>
    <cellStyle name="Percent 6 4" xfId="9840"/>
    <cellStyle name="Percent 7" xfId="3478"/>
    <cellStyle name="Percent 7 2" xfId="3479"/>
    <cellStyle name="Percent 7 2 2" xfId="5531"/>
    <cellStyle name="Percent 7 3" xfId="3480"/>
    <cellStyle name="Percent 7 4" xfId="3481"/>
    <cellStyle name="Percent 7 4 2" xfId="9858"/>
    <cellStyle name="Percent 8" xfId="3482"/>
    <cellStyle name="Percent 8 2" xfId="3483"/>
    <cellStyle name="Percent 8 2 2" xfId="3484"/>
    <cellStyle name="Percent 8 2 3" xfId="5532"/>
    <cellStyle name="Percent 9" xfId="3485"/>
    <cellStyle name="Percent 9 2" xfId="3486"/>
    <cellStyle name="Percent 9 2 2" xfId="5533"/>
    <cellStyle name="PERCENTAGE" xfId="3487"/>
    <cellStyle name="PLAN" xfId="3488"/>
    <cellStyle name="PrePop Currency (0)" xfId="3489"/>
    <cellStyle name="PrePop Currency (0) 2" xfId="5534"/>
    <cellStyle name="PrePop Currency (2)" xfId="3490"/>
    <cellStyle name="PrePop Currency (2) 2" xfId="5535"/>
    <cellStyle name="PrePop Units (0)" xfId="3491"/>
    <cellStyle name="PrePop Units (0) 2" xfId="5536"/>
    <cellStyle name="PrePop Units (0) 3" xfId="5537"/>
    <cellStyle name="PrePop Units (1)" xfId="3492"/>
    <cellStyle name="PrePop Units (1) 2" xfId="5538"/>
    <cellStyle name="PrePop Units (2)" xfId="3493"/>
    <cellStyle name="PrePop Units (2) 2" xfId="5539"/>
    <cellStyle name="price" xfId="5540"/>
    <cellStyle name="price 2" xfId="5541"/>
    <cellStyle name="PSChar" xfId="3494"/>
    <cellStyle name="PSDate" xfId="3495"/>
    <cellStyle name="PSDec" xfId="3496"/>
    <cellStyle name="PSHeading" xfId="3497"/>
    <cellStyle name="PSInt" xfId="3498"/>
    <cellStyle name="PSSpacer" xfId="3499"/>
    <cellStyle name="pwstyle" xfId="3500"/>
    <cellStyle name="Q" xfId="3501"/>
    <cellStyle name="Q 2" xfId="3502"/>
    <cellStyle name="Q 2 2" xfId="3503"/>
    <cellStyle name="Q 3" xfId="3504"/>
    <cellStyle name="Q_10-20" xfId="3505"/>
    <cellStyle name="Q_20-2 NAN" xfId="3506"/>
    <cellStyle name="Q_20-2 NAN_Adjust_TAX_Q151" xfId="3507"/>
    <cellStyle name="Q_20-2 NAN_Global_Q1'08_Pow" xfId="3508"/>
    <cellStyle name="Q_20-2 NAN_Global_Q2'08_Pow" xfId="3509"/>
    <cellStyle name="Q_20-2 NAN_เอกสารของนก" xfId="3510"/>
    <cellStyle name="Q_70_09.30.09" xfId="3511"/>
    <cellStyle name="Q_AA" xfId="3512"/>
    <cellStyle name="Q_Adjust_TAX_Q151" xfId="3513"/>
    <cellStyle name="Q_B &amp; Z" xfId="3514"/>
    <cellStyle name="Q_B &amp; Z_Adjust_TAX_Q151" xfId="3515"/>
    <cellStyle name="Q_B &amp; Z_Global_Q1'08_Pow" xfId="3516"/>
    <cellStyle name="Q_B &amp; Z_Global_Q2'08_Pow" xfId="3517"/>
    <cellStyle name="Q_B &amp; Z_เอกสารของนก" xfId="3518"/>
    <cellStyle name="Q_F1,2,3" xfId="3519"/>
    <cellStyle name="Q_F123" xfId="3520"/>
    <cellStyle name="Q_F123_Adjust_TAX_Q151" xfId="3521"/>
    <cellStyle name="Q_F123_Global_Q1'08_Pow" xfId="3522"/>
    <cellStyle name="Q_F123_Global_Q2'08_Pow" xfId="3523"/>
    <cellStyle name="Q_F123_เอกสารของนก" xfId="3524"/>
    <cellStyle name="Q_Fancy Indus_wp20'2008" xfId="3525"/>
    <cellStyle name="Q_Fancy Indus_wp20'2008 2" xfId="3526"/>
    <cellStyle name="Q_GainLoss" xfId="3527"/>
    <cellStyle name="Q_GainLoss 2" xfId="3528"/>
    <cellStyle name="Q_Global_Q1'08_Pow" xfId="3529"/>
    <cellStyle name="Q_Global_Q2'08_Pow" xfId="3530"/>
    <cellStyle name="Q_L" xfId="3531"/>
    <cellStyle name="Q_L_Adjust_TAX_Q151" xfId="3532"/>
    <cellStyle name="Q_L_Global_Q1'08_Pow" xfId="3533"/>
    <cellStyle name="Q_L_Global_Q2'08_Pow" xfId="3534"/>
    <cellStyle name="Q_L_เอกสารของนก" xfId="3535"/>
    <cellStyle name="Q_M" xfId="3536"/>
    <cellStyle name="Q_Ocean_03.31.09_U" xfId="3537"/>
    <cellStyle name="Q_Ocean_03.31.09_UUU" xfId="3538"/>
    <cellStyle name="Q_Ocean_03.31.09_Z" xfId="3539"/>
    <cellStyle name="Q_PornProm_03.31.09_DD" xfId="3540"/>
    <cellStyle name="Q_PPM_WP_03.31.09_Profit" xfId="3541"/>
    <cellStyle name="Q_PPM_WP_12.31.08_Asset_2" xfId="3542"/>
    <cellStyle name="Q_PPM_WP_12.31.08_Profit_1" xfId="3543"/>
    <cellStyle name="Q_Salary_09.30.04" xfId="3544"/>
    <cellStyle name="Q_Salary_09.30.04_Adjust_TAX_Q151" xfId="3545"/>
    <cellStyle name="Q_Salary_09.30.04_Global_Q1'08_Pow" xfId="3546"/>
    <cellStyle name="Q_Salary_09.30.04_Global_Q2'08_Pow" xfId="3547"/>
    <cellStyle name="Q_Salary_09.30.04_เอกสารของนก" xfId="3548"/>
    <cellStyle name="Q_test u" xfId="3549"/>
    <cellStyle name="Q_U_12.31.08" xfId="3550"/>
    <cellStyle name="Q_WT" xfId="3551"/>
    <cellStyle name="Q_WT_Adjust_TAX_Q151" xfId="3552"/>
    <cellStyle name="Q_WT_Global_Q1'08_Pow" xfId="3553"/>
    <cellStyle name="Q_WT_Global_Q2'08_Pow" xfId="3554"/>
    <cellStyle name="Q_WT_เอกสารของนก" xfId="3555"/>
    <cellStyle name="Q_Z 12.31.08" xfId="3556"/>
    <cellStyle name="Q_เอกสารของนก" xfId="3557"/>
    <cellStyle name="QTR94_95_INCOME CTMP#1 98" xfId="3558"/>
    <cellStyle name="Quantity" xfId="3559"/>
    <cellStyle name="Quantity 10" xfId="5542"/>
    <cellStyle name="Quantity 11" xfId="5543"/>
    <cellStyle name="Quantity 12" xfId="5544"/>
    <cellStyle name="Quantity 13" xfId="5545"/>
    <cellStyle name="Quantity 2" xfId="3560"/>
    <cellStyle name="Quantity 2 2" xfId="3561"/>
    <cellStyle name="Quantity 2 3" xfId="5546"/>
    <cellStyle name="Quantity 2 4" xfId="5547"/>
    <cellStyle name="Quantity 2_I(8M)-ASP" xfId="5548"/>
    <cellStyle name="Quantity 3" xfId="3562"/>
    <cellStyle name="Quantity 3 2" xfId="5549"/>
    <cellStyle name="Quantity 4" xfId="5550"/>
    <cellStyle name="Quantity 5" xfId="5551"/>
    <cellStyle name="Quantity 6" xfId="5552"/>
    <cellStyle name="Quantity 7" xfId="5553"/>
    <cellStyle name="Quantity 8" xfId="5554"/>
    <cellStyle name="Quantity 9" xfId="5555"/>
    <cellStyle name="Quantity_Book1" xfId="5556"/>
    <cellStyle name="regstoresfromspecstores" xfId="3563"/>
    <cellStyle name="RevList" xfId="3564"/>
    <cellStyle name="RevList 2" xfId="3565"/>
    <cellStyle name="RevList 3" xfId="5557"/>
    <cellStyle name="Rittichai" xfId="5558"/>
    <cellStyle name="Rittichai 2" xfId="5559"/>
    <cellStyle name="Rittichai 2 2" xfId="5560"/>
    <cellStyle name="Rittichai 2 3" xfId="5561"/>
    <cellStyle name="Rittichai 2 4" xfId="5562"/>
    <cellStyle name="Rittichai 3" xfId="5563"/>
    <cellStyle name="Rittichai 3 2" xfId="5564"/>
    <cellStyle name="Rittichai 4" xfId="5565"/>
    <cellStyle name="rob" xfId="5566"/>
    <cellStyle name="rob 2" xfId="5567"/>
    <cellStyle name="SAPBEXstdItem" xfId="3566"/>
    <cellStyle name="sbt2" xfId="5568"/>
    <cellStyle name="sbt2 2" xfId="7216"/>
    <cellStyle name="SCH1" xfId="3567"/>
    <cellStyle name="section head" xfId="3568"/>
    <cellStyle name="SHADEDSTORES" xfId="3569"/>
    <cellStyle name="SHADEDSTORES 2" xfId="8306"/>
    <cellStyle name="Sheet Title" xfId="3570"/>
    <cellStyle name="Sheet Title 2" xfId="5569"/>
    <cellStyle name="small border line" xfId="3571"/>
    <cellStyle name="small border line 2" xfId="3572"/>
    <cellStyle name="small border line 2 2" xfId="3573"/>
    <cellStyle name="small border line 3" xfId="3574"/>
    <cellStyle name="small border line 4" xfId="3575"/>
    <cellStyle name="specstores" xfId="3576"/>
    <cellStyle name="SS Col Hdr" xfId="5570"/>
    <cellStyle name="SS Dim 1 Blank" xfId="5571"/>
    <cellStyle name="SS Dim 1 Title" xfId="5572"/>
    <cellStyle name="SS Dim 1 Value" xfId="5573"/>
    <cellStyle name="SS Dim 2 Blank" xfId="5574"/>
    <cellStyle name="SS Dim 2 Title" xfId="5575"/>
    <cellStyle name="SS Dim 2 Value" xfId="5576"/>
    <cellStyle name="SS Dim 3 Blank" xfId="5577"/>
    <cellStyle name="SS Dim 3 Title" xfId="5578"/>
    <cellStyle name="SS Dim 3 Value" xfId="5579"/>
    <cellStyle name="SS Dim 4 Blank" xfId="5580"/>
    <cellStyle name="SS Dim 4 Title" xfId="5581"/>
    <cellStyle name="SS Dim 4 Value" xfId="5582"/>
    <cellStyle name="SS Dim 5 Blank" xfId="5583"/>
    <cellStyle name="SS Dim 5 Title" xfId="5584"/>
    <cellStyle name="SS Dim 5 Value" xfId="5585"/>
    <cellStyle name="SS Other Measure" xfId="5586"/>
    <cellStyle name="SS Sum Measure" xfId="5587"/>
    <cellStyle name="SS Unbound Dim" xfId="5588"/>
    <cellStyle name="SS WAvg Measure" xfId="5589"/>
    <cellStyle name="Standard" xfId="3577"/>
    <cellStyle name="Standard 2" xfId="3578"/>
    <cellStyle name="Standard_Anpassen der Amortisation" xfId="5590"/>
    <cellStyle name="StandardInput" xfId="3579"/>
    <cellStyle name="StandardInput 2" xfId="3580"/>
    <cellStyle name="Style 1" xfId="3581"/>
    <cellStyle name="Style 1 2" xfId="3582"/>
    <cellStyle name="Style 1 2 2" xfId="6956"/>
    <cellStyle name="Style 1 2 2 2" xfId="9559"/>
    <cellStyle name="Style 1 2 3" xfId="8308"/>
    <cellStyle name="Style 1 3" xfId="5591"/>
    <cellStyle name="Style 1 4" xfId="6955"/>
    <cellStyle name="Style 1 4 2" xfId="9558"/>
    <cellStyle name="Style 1 5" xfId="7106"/>
    <cellStyle name="Style 1 6" xfId="8307"/>
    <cellStyle name="Style 2" xfId="5592"/>
    <cellStyle name="Style 3" xfId="5593"/>
    <cellStyle name="Style 4" xfId="5594"/>
    <cellStyle name="Style 5" xfId="5595"/>
    <cellStyle name="Style 6" xfId="5596"/>
    <cellStyle name="Style 7" xfId="5597"/>
    <cellStyle name="Style 8" xfId="5598"/>
    <cellStyle name="STYLE1" xfId="3583"/>
    <cellStyle name="style1 2" xfId="3584"/>
    <cellStyle name="style1 3" xfId="5599"/>
    <cellStyle name="STYLE2" xfId="3585"/>
    <cellStyle name="STYLE2 2" xfId="3586"/>
    <cellStyle name="STYLE3" xfId="3587"/>
    <cellStyle name="STYLE4" xfId="3588"/>
    <cellStyle name="SubHeading" xfId="3589"/>
    <cellStyle name="subt1" xfId="5600"/>
    <cellStyle name="Subtotal" xfId="3590"/>
    <cellStyle name="Subtotal 2" xfId="5601"/>
    <cellStyle name="t" xfId="5602"/>
    <cellStyle name="Table" xfId="3591"/>
    <cellStyle name="Table 2" xfId="3592"/>
    <cellStyle name="Table 2 2" xfId="5603"/>
    <cellStyle name="Table 2 3" xfId="5604"/>
    <cellStyle name="Table 2 4" xfId="5605"/>
    <cellStyle name="Table 3" xfId="5606"/>
    <cellStyle name="Table 3 2" xfId="5607"/>
    <cellStyle name="Table 4" xfId="5608"/>
    <cellStyle name="TED STANDARD" xfId="3593"/>
    <cellStyle name="Text Indent A" xfId="3594"/>
    <cellStyle name="Text Indent B" xfId="3595"/>
    <cellStyle name="Text Indent B 2" xfId="5609"/>
    <cellStyle name="Text Indent C" xfId="3596"/>
    <cellStyle name="Text Indent C 2" xfId="5610"/>
    <cellStyle name="Tickmark" xfId="3597"/>
    <cellStyle name="Times New Roman" xfId="3598"/>
    <cellStyle name="Timing Schedule" xfId="5611"/>
    <cellStyle name="Title 10" xfId="5612"/>
    <cellStyle name="Title 11" xfId="9841"/>
    <cellStyle name="Title 2" xfId="3599"/>
    <cellStyle name="Title 2 2" xfId="3600"/>
    <cellStyle name="Title 2 2 2" xfId="5613"/>
    <cellStyle name="Title 2 3" xfId="3601"/>
    <cellStyle name="Title 3" xfId="3602"/>
    <cellStyle name="Title 3 2" xfId="5614"/>
    <cellStyle name="Title 4" xfId="3603"/>
    <cellStyle name="Title 4 2" xfId="3604"/>
    <cellStyle name="Title 4 2 2" xfId="5615"/>
    <cellStyle name="Title 4 3" xfId="5616"/>
    <cellStyle name="Title 5" xfId="3605"/>
    <cellStyle name="Title 5 2" xfId="5617"/>
    <cellStyle name="Title 5 3" xfId="5618"/>
    <cellStyle name="Title 6" xfId="3606"/>
    <cellStyle name="Title 6 2" xfId="5619"/>
    <cellStyle name="Title 7" xfId="5620"/>
    <cellStyle name="Title 8" xfId="5621"/>
    <cellStyle name="Title 9" xfId="5622"/>
    <cellStyle name="Total 10" xfId="5623"/>
    <cellStyle name="Total 10 2" xfId="8309"/>
    <cellStyle name="Total 11" xfId="7123"/>
    <cellStyle name="Total 2" xfId="3607"/>
    <cellStyle name="Total 2 2" xfId="3608"/>
    <cellStyle name="Total 2 2 2" xfId="3609"/>
    <cellStyle name="Total 2 3" xfId="3610"/>
    <cellStyle name="Total 2 3 2" xfId="8310"/>
    <cellStyle name="Total 2 4" xfId="3611"/>
    <cellStyle name="Total 2 4 2" xfId="3612"/>
    <cellStyle name="Total 2 4 2 2" xfId="8311"/>
    <cellStyle name="Total 2 4 3" xfId="5624"/>
    <cellStyle name="Total 2 5" xfId="3613"/>
    <cellStyle name="Total 3" xfId="3614"/>
    <cellStyle name="Total 3 2" xfId="5625"/>
    <cellStyle name="Total 3 2 2" xfId="8313"/>
    <cellStyle name="Total 3 3" xfId="7217"/>
    <cellStyle name="Total 3 4" xfId="8312"/>
    <cellStyle name="Total 4" xfId="3615"/>
    <cellStyle name="Total 4 2" xfId="3616"/>
    <cellStyle name="Total 4 2 2" xfId="5626"/>
    <cellStyle name="Total 4 3" xfId="5627"/>
    <cellStyle name="Total 4 3 2" xfId="8315"/>
    <cellStyle name="Total 4 4" xfId="8314"/>
    <cellStyle name="Total 5" xfId="3617"/>
    <cellStyle name="Total 5 2" xfId="5629"/>
    <cellStyle name="Total 5 3" xfId="8316"/>
    <cellStyle name="Total 5 4" xfId="5628"/>
    <cellStyle name="Total 6" xfId="5630"/>
    <cellStyle name="Total 7" xfId="5631"/>
    <cellStyle name="Total 7 2" xfId="8317"/>
    <cellStyle name="Total 8" xfId="5632"/>
    <cellStyle name="Total 8 2" xfId="8318"/>
    <cellStyle name="Total 9" xfId="5633"/>
    <cellStyle name="Total 9 2" xfId="8319"/>
    <cellStyle name="Tusental (0)_laroux" xfId="3618"/>
    <cellStyle name="Tusental_A-listan (fixad)" xfId="3619"/>
    <cellStyle name="ule1_guyan" xfId="5634"/>
    <cellStyle name="Unprot" xfId="3620"/>
    <cellStyle name="Unprot$" xfId="3621"/>
    <cellStyle name="Unprot_12 DM-BS detail DEC_06" xfId="3622"/>
    <cellStyle name="Unprotect" xfId="3623"/>
    <cellStyle name="ux_guyan" xfId="5635"/>
    <cellStyle name="Valuta (0)" xfId="3624"/>
    <cellStyle name="Valuta (0) 2" xfId="3625"/>
    <cellStyle name="Valuta_laroux" xfId="3626"/>
    <cellStyle name="Virg? [0]_RESULTS" xfId="3627"/>
    <cellStyle name="Virg?_RESULTS" xfId="3628"/>
    <cellStyle name="W" xfId="3629"/>
    <cellStyle name="W 2" xfId="3630"/>
    <cellStyle name="W 2 2" xfId="3631"/>
    <cellStyle name="W 3" xfId="3632"/>
    <cellStyle name="W_10-20" xfId="3633"/>
    <cellStyle name="W_20-2 NAN" xfId="3634"/>
    <cellStyle name="W_20-2 NAN_Adjust_TAX_Q151" xfId="3635"/>
    <cellStyle name="W_20-2 NAN_Global_Q1'08_Pow" xfId="3636"/>
    <cellStyle name="W_20-2 NAN_Global_Q2'08_Pow" xfId="3637"/>
    <cellStyle name="W_20-2 NAN_เอกสารของนก" xfId="3638"/>
    <cellStyle name="W_70_09.30.09" xfId="3639"/>
    <cellStyle name="W_AA" xfId="3640"/>
    <cellStyle name="W_Adjust_TAX_Q151" xfId="3641"/>
    <cellStyle name="W_B &amp; Z" xfId="3642"/>
    <cellStyle name="W_B &amp; Z_Adjust_TAX_Q151" xfId="3643"/>
    <cellStyle name="W_B &amp; Z_Global_Q1'08_Pow" xfId="3644"/>
    <cellStyle name="W_B &amp; Z_Global_Q2'08_Pow" xfId="3645"/>
    <cellStyle name="W_B &amp; Z_เอกสารของนก" xfId="3646"/>
    <cellStyle name="W_F1,2,3" xfId="3647"/>
    <cellStyle name="W_F123" xfId="3648"/>
    <cellStyle name="W_F123_Adjust_TAX_Q151" xfId="3649"/>
    <cellStyle name="W_F123_Global_Q1'08_Pow" xfId="3650"/>
    <cellStyle name="W_F123_Global_Q2'08_Pow" xfId="3651"/>
    <cellStyle name="W_F123_เอกสารของนก" xfId="3652"/>
    <cellStyle name="W_Fancy Indus_wp20'2008" xfId="3653"/>
    <cellStyle name="W_Fancy Indus_wp20'2008 2" xfId="3654"/>
    <cellStyle name="W_GainLoss" xfId="3655"/>
    <cellStyle name="W_GainLoss 2" xfId="3656"/>
    <cellStyle name="W_Global_Q1'08_Pow" xfId="3657"/>
    <cellStyle name="W_Global_Q2'08_Pow" xfId="3658"/>
    <cellStyle name="W_L" xfId="3659"/>
    <cellStyle name="W_L_Adjust_TAX_Q151" xfId="3660"/>
    <cellStyle name="W_L_Global_Q1'08_Pow" xfId="3661"/>
    <cellStyle name="W_L_Global_Q2'08_Pow" xfId="3662"/>
    <cellStyle name="W_L_เอกสารของนก" xfId="3663"/>
    <cellStyle name="W_M" xfId="3664"/>
    <cellStyle name="W_Ocean_03.31.09_U" xfId="3665"/>
    <cellStyle name="W_Ocean_03.31.09_UUU" xfId="3666"/>
    <cellStyle name="W_Ocean_03.31.09_Z" xfId="3667"/>
    <cellStyle name="W_PornProm_03.31.09_DD" xfId="3668"/>
    <cellStyle name="W_PPM_WP_03.31.09_Profit" xfId="3669"/>
    <cellStyle name="W_PPM_WP_12.31.08_Asset_2" xfId="3670"/>
    <cellStyle name="W_PPM_WP_12.31.08_Profit_1" xfId="3671"/>
    <cellStyle name="W_Salary_09.30.04" xfId="3672"/>
    <cellStyle name="W_Salary_09.30.04_Adjust_TAX_Q151" xfId="3673"/>
    <cellStyle name="W_Salary_09.30.04_Global_Q1'08_Pow" xfId="3674"/>
    <cellStyle name="W_Salary_09.30.04_Global_Q2'08_Pow" xfId="3675"/>
    <cellStyle name="W_Salary_09.30.04_เอกสารของนก" xfId="3676"/>
    <cellStyle name="W_test u" xfId="3677"/>
    <cellStyle name="W_U_12.31.08" xfId="3678"/>
    <cellStyle name="W_WT" xfId="3679"/>
    <cellStyle name="W_WT_Adjust_TAX_Q151" xfId="3680"/>
    <cellStyle name="W_WT_Global_Q1'08_Pow" xfId="3681"/>
    <cellStyle name="W_WT_Global_Q2'08_Pow" xfId="3682"/>
    <cellStyle name="W_WT_เอกสารของนก" xfId="3683"/>
    <cellStyle name="W_Z 12.31.08" xfId="3684"/>
    <cellStyle name="W_เอกสารของนก" xfId="3685"/>
    <cellStyle name="Währung [0]_Compiling Utility Macros" xfId="5636"/>
    <cellStyle name="Währung_Compiling Utility Macros" xfId="5637"/>
    <cellStyle name="Warning Text 10" xfId="5638"/>
    <cellStyle name="Warning Text 2" xfId="3686"/>
    <cellStyle name="Warning Text 2 2" xfId="3687"/>
    <cellStyle name="Warning Text 2 2 2" xfId="3688"/>
    <cellStyle name="Warning Text 2 2 3" xfId="5639"/>
    <cellStyle name="Warning Text 2 3" xfId="3689"/>
    <cellStyle name="Warning Text 3" xfId="3690"/>
    <cellStyle name="Warning Text 3 2" xfId="5640"/>
    <cellStyle name="Warning Text 4" xfId="3691"/>
    <cellStyle name="Warning Text 4 2" xfId="3692"/>
    <cellStyle name="Warning Text 4 2 2" xfId="5641"/>
    <cellStyle name="Warning Text 4 3" xfId="5642"/>
    <cellStyle name="Warning Text 5" xfId="3693"/>
    <cellStyle name="Warning Text 5 2" xfId="5643"/>
    <cellStyle name="Warning Text 6" xfId="3694"/>
    <cellStyle name="Warning Text 6 2" xfId="5644"/>
    <cellStyle name="Warning Text 7" xfId="5645"/>
    <cellStyle name="Warning Text 8" xfId="5646"/>
    <cellStyle name="Warning Text 9" xfId="5647"/>
    <cellStyle name="WHead - Style2" xfId="3695"/>
    <cellStyle name="WHead - Style2 2" xfId="5648"/>
    <cellStyle name="wrap" xfId="3696"/>
    <cellStyle name="wrap 2" xfId="5649"/>
    <cellStyle name="Wไhrung [0]_35ERI8T2gbIEMixb4v26icuOo" xfId="3697"/>
    <cellStyle name="Wไhrung_35ERI8T2gbIEMixb4v26icuOo" xfId="3698"/>
    <cellStyle name="yan" xfId="5650"/>
    <cellStyle name="ｵﾒﾁ｡ﾒﾃ爼ﾗ靉ﾁ篦ｧﾋﾅﾒﾂﾁﾔｵﾔ" xfId="3699"/>
    <cellStyle name="ハイパーリンク" xfId="3700"/>
    <cellStyle name="การคำนวณ" xfId="3701"/>
    <cellStyle name="การคำนวณ 2" xfId="3702"/>
    <cellStyle name="การคำนวณ 2 2" xfId="3703"/>
    <cellStyle name="การคำนวณ 2 2 2" xfId="8320"/>
    <cellStyle name="การคำนวณ 3" xfId="3704"/>
    <cellStyle name="การคำนวณ 3 2" xfId="8321"/>
    <cellStyle name="การคำนวณ 4" xfId="3705"/>
    <cellStyle name="การคำนวณ 5" xfId="3706"/>
    <cellStyle name="การคำนวณ 6" xfId="3707"/>
    <cellStyle name="ข้อความเตือน" xfId="3708"/>
    <cellStyle name="ข้อความเตือน 2" xfId="3709"/>
    <cellStyle name="ข้อความเตือน 3" xfId="3710"/>
    <cellStyle name="ข้อความเตือน 4" xfId="3711"/>
    <cellStyle name="ข้อความเตือน 5" xfId="3712"/>
    <cellStyle name="ข้อความเตือน 6" xfId="3713"/>
    <cellStyle name="ข้อความอธิบาย" xfId="3714"/>
    <cellStyle name="ข้อความอธิบาย 2" xfId="3715"/>
    <cellStyle name="ข้อความอธิบาย 3" xfId="3716"/>
    <cellStyle name="ข้อความอธิบาย 4" xfId="3717"/>
    <cellStyle name="ข้อความอธิบาย 5" xfId="3718"/>
    <cellStyle name="ข้อความอธิบาย 6" xfId="3719"/>
    <cellStyle name="เครื่องหมายจุลภาค" xfId="3720"/>
    <cellStyle name="เครื่องหมายจุลภาค [0]_11200-211000" xfId="3721"/>
    <cellStyle name="เครื่องหมายจุลภาค 10" xfId="3722"/>
    <cellStyle name="เครื่องหมายจุลภาค 10 2" xfId="3723"/>
    <cellStyle name="เครื่องหมายจุลภาค 10 2 2" xfId="5651"/>
    <cellStyle name="เครื่องหมายจุลภาค 10 2 2 2" xfId="6957"/>
    <cellStyle name="เครื่องหมายจุลภาค 10 2 2 2 2" xfId="9560"/>
    <cellStyle name="เครื่องหมายจุลภาค 10 2 2 3" xfId="8322"/>
    <cellStyle name="เครื่องหมายจุลภาค 10 3" xfId="5652"/>
    <cellStyle name="เครื่องหมายจุลภาค 10 3 2" xfId="6958"/>
    <cellStyle name="เครื่องหมายจุลภาค 10 3 2 2" xfId="9561"/>
    <cellStyle name="เครื่องหมายจุลภาค 10 3 3" xfId="8323"/>
    <cellStyle name="เครื่องหมายจุลภาค 10 4" xfId="5653"/>
    <cellStyle name="เครื่องหมายจุลภาค 10 4 2" xfId="6959"/>
    <cellStyle name="เครื่องหมายจุลภาค 10 4 2 2" xfId="9562"/>
    <cellStyle name="เครื่องหมายจุลภาค 10 4 3" xfId="8324"/>
    <cellStyle name="เครื่องหมายจุลภาค 10 5" xfId="6006"/>
    <cellStyle name="เครื่องหมายจุลภาค 10 5 2" xfId="8608"/>
    <cellStyle name="เครื่องหมายจุลภาค 10 6" xfId="9777"/>
    <cellStyle name="เครื่องหมายจุลภาค 11" xfId="3724"/>
    <cellStyle name="เครื่องหมายจุลภาค 11 2" xfId="3725"/>
    <cellStyle name="เครื่องหมายจุลภาค 11 2 2" xfId="5654"/>
    <cellStyle name="เครื่องหมายจุลภาค 11 2 2 2" xfId="6960"/>
    <cellStyle name="เครื่องหมายจุลภาค 11 2 2 2 2" xfId="9563"/>
    <cellStyle name="เครื่องหมายจุลภาค 11 2 2 3" xfId="8325"/>
    <cellStyle name="เครื่องหมายจุลภาค 11 3" xfId="5655"/>
    <cellStyle name="เครื่องหมายจุลภาค 11 3 2" xfId="6961"/>
    <cellStyle name="เครื่องหมายจุลภาค 11 3 2 2" xfId="9564"/>
    <cellStyle name="เครื่องหมายจุลภาค 11 3 3" xfId="8326"/>
    <cellStyle name="เครื่องหมายจุลภาค 11 4" xfId="5656"/>
    <cellStyle name="เครื่องหมายจุลภาค 11 4 2" xfId="6962"/>
    <cellStyle name="เครื่องหมายจุลภาค 11 4 2 2" xfId="9565"/>
    <cellStyle name="เครื่องหมายจุลภาค 11 4 3" xfId="8327"/>
    <cellStyle name="เครื่องหมายจุลภาค 11 5" xfId="6007"/>
    <cellStyle name="เครื่องหมายจุลภาค 11 5 2" xfId="8609"/>
    <cellStyle name="เครื่องหมายจุลภาค 11 6" xfId="9778"/>
    <cellStyle name="เครื่องหมายจุลภาค 12" xfId="3726"/>
    <cellStyle name="เครื่องหมายจุลภาค 12 2" xfId="3727"/>
    <cellStyle name="เครื่องหมายจุลภาค 12 2 2" xfId="5657"/>
    <cellStyle name="เครื่องหมายจุลภาค 12 2 2 2" xfId="6963"/>
    <cellStyle name="เครื่องหมายจุลภาค 12 2 2 2 2" xfId="9566"/>
    <cellStyle name="เครื่องหมายจุลภาค 12 2 2 3" xfId="8328"/>
    <cellStyle name="เครื่องหมายจุลภาค 12 3" xfId="5658"/>
    <cellStyle name="เครื่องหมายจุลภาค 12 3 2" xfId="6964"/>
    <cellStyle name="เครื่องหมายจุลภาค 12 3 2 2" xfId="9567"/>
    <cellStyle name="เครื่องหมายจุลภาค 12 3 3" xfId="8329"/>
    <cellStyle name="เครื่องหมายจุลภาค 12 4" xfId="5659"/>
    <cellStyle name="เครื่องหมายจุลภาค 12 4 2" xfId="6965"/>
    <cellStyle name="เครื่องหมายจุลภาค 12 4 2 2" xfId="9568"/>
    <cellStyle name="เครื่องหมายจุลภาค 12 4 3" xfId="8330"/>
    <cellStyle name="เครื่องหมายจุลภาค 12 5" xfId="6008"/>
    <cellStyle name="เครื่องหมายจุลภาค 12 5 2" xfId="8610"/>
    <cellStyle name="เครื่องหมายจุลภาค 12 6" xfId="9779"/>
    <cellStyle name="เครื่องหมายจุลภาค 13" xfId="3728"/>
    <cellStyle name="เครื่องหมายจุลภาค 13 2" xfId="3729"/>
    <cellStyle name="เครื่องหมายจุลภาค 13 2 2" xfId="5660"/>
    <cellStyle name="เครื่องหมายจุลภาค 13 2 2 2" xfId="6966"/>
    <cellStyle name="เครื่องหมายจุลภาค 13 2 2 2 2" xfId="9569"/>
    <cellStyle name="เครื่องหมายจุลภาค 13 2 2 3" xfId="8331"/>
    <cellStyle name="เครื่องหมายจุลภาค 13 3" xfId="5661"/>
    <cellStyle name="เครื่องหมายจุลภาค 13 3 2" xfId="6967"/>
    <cellStyle name="เครื่องหมายจุลภาค 13 3 2 2" xfId="9570"/>
    <cellStyle name="เครื่องหมายจุลภาค 13 3 3" xfId="8332"/>
    <cellStyle name="เครื่องหมายจุลภาค 13 4" xfId="5662"/>
    <cellStyle name="เครื่องหมายจุลภาค 13 4 2" xfId="6968"/>
    <cellStyle name="เครื่องหมายจุลภาค 13 4 2 2" xfId="9571"/>
    <cellStyle name="เครื่องหมายจุลภาค 13 4 3" xfId="8333"/>
    <cellStyle name="เครื่องหมายจุลภาค 13 5" xfId="6009"/>
    <cellStyle name="เครื่องหมายจุลภาค 13 5 2" xfId="8611"/>
    <cellStyle name="เครื่องหมายจุลภาค 13 6" xfId="9780"/>
    <cellStyle name="เครื่องหมายจุลภาค 14" xfId="3730"/>
    <cellStyle name="เครื่องหมายจุลภาค 14 2" xfId="3731"/>
    <cellStyle name="เครื่องหมายจุลภาค 14 2 2" xfId="5663"/>
    <cellStyle name="เครื่องหมายจุลภาค 14 2 2 2" xfId="6969"/>
    <cellStyle name="เครื่องหมายจุลภาค 14 2 2 2 2" xfId="9572"/>
    <cellStyle name="เครื่องหมายจุลภาค 14 2 2 3" xfId="8334"/>
    <cellStyle name="เครื่องหมายจุลภาค 14 3" xfId="5664"/>
    <cellStyle name="เครื่องหมายจุลภาค 14 3 2" xfId="6970"/>
    <cellStyle name="เครื่องหมายจุลภาค 14 3 2 2" xfId="9573"/>
    <cellStyle name="เครื่องหมายจุลภาค 14 3 3" xfId="8335"/>
    <cellStyle name="เครื่องหมายจุลภาค 14 4" xfId="5665"/>
    <cellStyle name="เครื่องหมายจุลภาค 14 4 2" xfId="6971"/>
    <cellStyle name="เครื่องหมายจุลภาค 14 4 2 2" xfId="9574"/>
    <cellStyle name="เครื่องหมายจุลภาค 14 4 3" xfId="8336"/>
    <cellStyle name="เครื่องหมายจุลภาค 14 5" xfId="6010"/>
    <cellStyle name="เครื่องหมายจุลภาค 14 5 2" xfId="8612"/>
    <cellStyle name="เครื่องหมายจุลภาค 14 6" xfId="9781"/>
    <cellStyle name="เครื่องหมายจุลภาค 15" xfId="3732"/>
    <cellStyle name="เครื่องหมายจุลภาค 15 2" xfId="3733"/>
    <cellStyle name="เครื่องหมายจุลภาค 15 2 2" xfId="5666"/>
    <cellStyle name="เครื่องหมายจุลภาค 15 2 2 2" xfId="6972"/>
    <cellStyle name="เครื่องหมายจุลภาค 15 2 2 2 2" xfId="9575"/>
    <cellStyle name="เครื่องหมายจุลภาค 15 2 2 3" xfId="8337"/>
    <cellStyle name="เครื่องหมายจุลภาค 15 3" xfId="5667"/>
    <cellStyle name="เครื่องหมายจุลภาค 15 3 2" xfId="6973"/>
    <cellStyle name="เครื่องหมายจุลภาค 15 3 2 2" xfId="9576"/>
    <cellStyle name="เครื่องหมายจุลภาค 15 3 3" xfId="8338"/>
    <cellStyle name="เครื่องหมายจุลภาค 15 4" xfId="5668"/>
    <cellStyle name="เครื่องหมายจุลภาค 15 4 2" xfId="6974"/>
    <cellStyle name="เครื่องหมายจุลภาค 15 4 2 2" xfId="9577"/>
    <cellStyle name="เครื่องหมายจุลภาค 15 4 3" xfId="8339"/>
    <cellStyle name="เครื่องหมายจุลภาค 15 5" xfId="6011"/>
    <cellStyle name="เครื่องหมายจุลภาค 15 5 2" xfId="8613"/>
    <cellStyle name="เครื่องหมายจุลภาค 15 6" xfId="9782"/>
    <cellStyle name="เครื่องหมายจุลภาค 16" xfId="3734"/>
    <cellStyle name="เครื่องหมายจุลภาค 16 2" xfId="3735"/>
    <cellStyle name="เครื่องหมายจุลภาค 16 2 2" xfId="5669"/>
    <cellStyle name="เครื่องหมายจุลภาค 16 2 2 2" xfId="6975"/>
    <cellStyle name="เครื่องหมายจุลภาค 16 2 2 2 2" xfId="9578"/>
    <cellStyle name="เครื่องหมายจุลภาค 16 2 2 3" xfId="8340"/>
    <cellStyle name="เครื่องหมายจุลภาค 16 3" xfId="5670"/>
    <cellStyle name="เครื่องหมายจุลภาค 16 3 2" xfId="6976"/>
    <cellStyle name="เครื่องหมายจุลภาค 16 3 2 2" xfId="9579"/>
    <cellStyle name="เครื่องหมายจุลภาค 16 3 3" xfId="8341"/>
    <cellStyle name="เครื่องหมายจุลภาค 17" xfId="3736"/>
    <cellStyle name="เครื่องหมายจุลภาค 17 2" xfId="3737"/>
    <cellStyle name="เครื่องหมายจุลภาค 17 2 2" xfId="5671"/>
    <cellStyle name="เครื่องหมายจุลภาค 17 2 2 2" xfId="6977"/>
    <cellStyle name="เครื่องหมายจุลภาค 17 2 2 2 2" xfId="9580"/>
    <cellStyle name="เครื่องหมายจุลภาค 17 2 2 3" xfId="8342"/>
    <cellStyle name="เครื่องหมายจุลภาค 17 3" xfId="5672"/>
    <cellStyle name="เครื่องหมายจุลภาค 17 3 2" xfId="6978"/>
    <cellStyle name="เครื่องหมายจุลภาค 17 3 2 2" xfId="9581"/>
    <cellStyle name="เครื่องหมายจุลภาค 17 3 3" xfId="8343"/>
    <cellStyle name="เครื่องหมายจุลภาค 18" xfId="3738"/>
    <cellStyle name="เครื่องหมายจุลภาค 18 2" xfId="3739"/>
    <cellStyle name="เครื่องหมายจุลภาค 18 2 2" xfId="5673"/>
    <cellStyle name="เครื่องหมายจุลภาค 18 2 2 2" xfId="6979"/>
    <cellStyle name="เครื่องหมายจุลภาค 18 2 2 2 2" xfId="9582"/>
    <cellStyle name="เครื่องหมายจุลภาค 18 2 2 3" xfId="8344"/>
    <cellStyle name="เครื่องหมายจุลภาค 18 3" xfId="5674"/>
    <cellStyle name="เครื่องหมายจุลภาค 18 3 2" xfId="6980"/>
    <cellStyle name="เครื่องหมายจุลภาค 18 3 2 2" xfId="9583"/>
    <cellStyle name="เครื่องหมายจุลภาค 18 3 3" xfId="8345"/>
    <cellStyle name="เครื่องหมายจุลภาค 19" xfId="3740"/>
    <cellStyle name="เครื่องหมายจุลภาค 2" xfId="3741"/>
    <cellStyle name="เครื่องหมายจุลภาค 2 10" xfId="7054"/>
    <cellStyle name="เครื่องหมายจุลภาค 2 11" xfId="9715"/>
    <cellStyle name="เครื่องหมายจุลภาค 2 2" xfId="3742"/>
    <cellStyle name="เครื่องหมายจุลภาค 2 2 2" xfId="3743"/>
    <cellStyle name="เครื่องหมายจุลภาค 2 2 2 2" xfId="5675"/>
    <cellStyle name="เครื่องหมายจุลภาค 2 2 2 2 2" xfId="6981"/>
    <cellStyle name="เครื่องหมายจุลภาค 2 2 2 2 2 2" xfId="9584"/>
    <cellStyle name="เครื่องหมายจุลภาค 2 2 2 2 3" xfId="8346"/>
    <cellStyle name="เครื่องหมายจุลภาค 2 2 3" xfId="5676"/>
    <cellStyle name="เครื่องหมายจุลภาค 2 2 3 2" xfId="6982"/>
    <cellStyle name="เครื่องหมายจุลภาค 2 2 3 2 2" xfId="9585"/>
    <cellStyle name="เครื่องหมายจุลภาค 2 2 3 3" xfId="8347"/>
    <cellStyle name="เครื่องหมายจุลภาค 2 2 4" xfId="5677"/>
    <cellStyle name="เครื่องหมายจุลภาค 2 2 4 2" xfId="6983"/>
    <cellStyle name="เครื่องหมายจุลภาค 2 2 4 2 2" xfId="9586"/>
    <cellStyle name="เครื่องหมายจุลภาค 2 2 4 3" xfId="8348"/>
    <cellStyle name="เครื่องหมายจุลภาค 2 2 5" xfId="5917"/>
    <cellStyle name="เครื่องหมายจุลภาค 2 2 5 2" xfId="8526"/>
    <cellStyle name="เครื่องหมายจุลภาค 2 2 6" xfId="7055"/>
    <cellStyle name="เครื่องหมายจุลภาค 2 2 7" xfId="9716"/>
    <cellStyle name="เครื่องหมายจุลภาค 2 3" xfId="3744"/>
    <cellStyle name="เครื่องหมายจุลภาค 2 3 2" xfId="5678"/>
    <cellStyle name="เครื่องหมายจุลภาค 2 3 2 2" xfId="6985"/>
    <cellStyle name="เครื่องหมายจุลภาค 2 3 2 2 2" xfId="9588"/>
    <cellStyle name="เครื่องหมายจุลภาค 2 3 2 3" xfId="8350"/>
    <cellStyle name="เครื่องหมายจุลภาค 2 3 3" xfId="6012"/>
    <cellStyle name="เครื่องหมายจุลภาค 2 3 3 2" xfId="8614"/>
    <cellStyle name="เครื่องหมายจุลภาค 2 3 4" xfId="6984"/>
    <cellStyle name="เครื่องหมายจุลภาค 2 3 4 2" xfId="9587"/>
    <cellStyle name="เครื่องหมายจุลภาค 2 3 5" xfId="8349"/>
    <cellStyle name="เครื่องหมายจุลภาค 2 3 6" xfId="9783"/>
    <cellStyle name="เครื่องหมายจุลภาค 2 4" xfId="5679"/>
    <cellStyle name="เครื่องหมายจุลภาค 2 4 2" xfId="6013"/>
    <cellStyle name="เครื่องหมายจุลภาค 2 4 2 2" xfId="8615"/>
    <cellStyle name="เครื่องหมายจุลภาค 2 4 3" xfId="8351"/>
    <cellStyle name="เครื่องหมายจุลภาค 2 4 4" xfId="9784"/>
    <cellStyle name="เครื่องหมายจุลภาค 2 5" xfId="5680"/>
    <cellStyle name="เครื่องหมายจุลภาค 2 5 2" xfId="6014"/>
    <cellStyle name="เครื่องหมายจุลภาค 2 5 2 2" xfId="8616"/>
    <cellStyle name="เครื่องหมายจุลภาค 2 5 3" xfId="8352"/>
    <cellStyle name="เครื่องหมายจุลภาค 2 5 4" xfId="9785"/>
    <cellStyle name="เครื่องหมายจุลภาค 2 6" xfId="5681"/>
    <cellStyle name="เครื่องหมายจุลภาค 2 6 2" xfId="6015"/>
    <cellStyle name="เครื่องหมายจุลภาค 2 6 2 2" xfId="8617"/>
    <cellStyle name="เครื่องหมายจุลภาค 2 6 3" xfId="8353"/>
    <cellStyle name="เครื่องหมายจุลภาค 2 6 4" xfId="9786"/>
    <cellStyle name="เครื่องหมายจุลภาค 2 7" xfId="5682"/>
    <cellStyle name="เครื่องหมายจุลภาค 2 7 2" xfId="6016"/>
    <cellStyle name="เครื่องหมายจุลภาค 2 7 2 2" xfId="8618"/>
    <cellStyle name="เครื่องหมายจุลภาค 2 7 3" xfId="8354"/>
    <cellStyle name="เครื่องหมายจุลภาค 2 7 4" xfId="9787"/>
    <cellStyle name="เครื่องหมายจุลภาค 2 8" xfId="5683"/>
    <cellStyle name="เครื่องหมายจุลภาค 2 8 2" xfId="6986"/>
    <cellStyle name="เครื่องหมายจุลภาค 2 8 2 2" xfId="9589"/>
    <cellStyle name="เครื่องหมายจุลภาค 2 8 3" xfId="8355"/>
    <cellStyle name="เครื่องหมายจุลภาค 2 9" xfId="5916"/>
    <cellStyle name="เครื่องหมายจุลภาค 2 9 2" xfId="8525"/>
    <cellStyle name="เครื่องหมายจุลภาค 2_Inventory_final" xfId="3745"/>
    <cellStyle name="เครื่องหมายจุลภาค 3" xfId="3746"/>
    <cellStyle name="เครื่องหมายจุลภาค 3 10" xfId="8356"/>
    <cellStyle name="เครื่องหมายจุลภาค 3 11" xfId="9717"/>
    <cellStyle name="เครื่องหมายจุลภาค 3 2" xfId="3747"/>
    <cellStyle name="เครื่องหมายจุลภาค 3 2 2" xfId="3748"/>
    <cellStyle name="เครื่องหมายจุลภาค 3 2 2 2" xfId="3749"/>
    <cellStyle name="เครื่องหมายจุลภาค 3 2 2 2 2" xfId="6989"/>
    <cellStyle name="เครื่องหมายจุลภาค 3 2 2 2 2 2" xfId="9592"/>
    <cellStyle name="เครื่องหมายจุลภาค 3 2 2 2 3" xfId="8358"/>
    <cellStyle name="เครื่องหมายจุลภาค 3 2 2 3" xfId="6988"/>
    <cellStyle name="เครื่องหมายจุลภาค 3 2 2 3 2" xfId="9591"/>
    <cellStyle name="เครื่องหมายจุลภาค 3 2 2 4" xfId="8357"/>
    <cellStyle name="เครื่องหมายจุลภาค 3 2 3" xfId="5684"/>
    <cellStyle name="เครื่องหมายจุลภาค 3 2 3 2" xfId="6990"/>
    <cellStyle name="เครื่องหมายจุลภาค 3 2 3 2 2" xfId="9593"/>
    <cellStyle name="เครื่องหมายจุลภาค 3 2 3 3" xfId="8359"/>
    <cellStyle name="เครื่องหมายจุลภาค 3 2 4" xfId="5685"/>
    <cellStyle name="เครื่องหมายจุลภาค 3 2 4 2" xfId="6991"/>
    <cellStyle name="เครื่องหมายจุลภาค 3 2 4 2 2" xfId="9594"/>
    <cellStyle name="เครื่องหมายจุลภาค 3 2 4 3" xfId="8360"/>
    <cellStyle name="เครื่องหมายจุลภาค 3 2 5" xfId="5930"/>
    <cellStyle name="เครื่องหมายจุลภาค 3 2 5 2" xfId="8537"/>
    <cellStyle name="เครื่องหมายจุลภาค 3 2 6" xfId="7107"/>
    <cellStyle name="เครื่องหมายจุลภาค 3 2 7" xfId="9726"/>
    <cellStyle name="เครื่องหมายจุลภาค 3 3" xfId="3750"/>
    <cellStyle name="เครื่องหมายจุลภาค 3 3 2" xfId="3751"/>
    <cellStyle name="เครื่องหมายจุลภาค 3 4" xfId="3752"/>
    <cellStyle name="เครื่องหมายจุลภาค 3 4 2" xfId="3753"/>
    <cellStyle name="เครื่องหมายจุลภาค 3 4 2 2" xfId="6993"/>
    <cellStyle name="เครื่องหมายจุลภาค 3 4 2 2 2" xfId="9596"/>
    <cellStyle name="เครื่องหมายจุลภาค 3 4 2 3" xfId="8362"/>
    <cellStyle name="เครื่องหมายจุลภาค 3 4 3" xfId="6992"/>
    <cellStyle name="เครื่องหมายจุลภาค 3 4 3 2" xfId="9595"/>
    <cellStyle name="เครื่องหมายจุลภาค 3 4 4" xfId="8361"/>
    <cellStyle name="เครื่องหมายจุลภาค 3 5" xfId="3754"/>
    <cellStyle name="เครื่องหมายจุลภาค 3 5 2" xfId="6994"/>
    <cellStyle name="เครื่องหมายจุลภาค 3 5 2 2" xfId="9597"/>
    <cellStyle name="เครื่องหมายจุลภาค 3 5 3" xfId="8363"/>
    <cellStyle name="เครื่องหมายจุลภาค 3 6" xfId="3755"/>
    <cellStyle name="เครื่องหมายจุลภาค 3 6 2" xfId="6995"/>
    <cellStyle name="เครื่องหมายจุลภาค 3 6 2 2" xfId="9598"/>
    <cellStyle name="เครื่องหมายจุลภาค 3 6 3" xfId="8364"/>
    <cellStyle name="เครื่องหมายจุลภาค 3 6 4" xfId="5686"/>
    <cellStyle name="เครื่องหมายจุลภาค 3 7" xfId="5918"/>
    <cellStyle name="เครื่องหมายจุลภาค 3 7 2" xfId="8527"/>
    <cellStyle name="เครื่องหมายจุลภาค 3 8" xfId="6987"/>
    <cellStyle name="เครื่องหมายจุลภาค 3 8 2" xfId="9590"/>
    <cellStyle name="เครื่องหมายจุลภาค 3 9" xfId="7056"/>
    <cellStyle name="เครื่องหมายจุลภาค 4" xfId="3756"/>
    <cellStyle name="เครื่องหมายจุลภาค 4 2" xfId="3757"/>
    <cellStyle name="เครื่องหมายจุลภาค 4 2 2" xfId="3758"/>
    <cellStyle name="เครื่องหมายจุลภาค 4 2 2 2" xfId="5687"/>
    <cellStyle name="เครื่องหมายจุลภาค 4 2 2 2 2" xfId="6996"/>
    <cellStyle name="เครื่องหมายจุลภาค 4 2 2 2 2 2" xfId="9599"/>
    <cellStyle name="เครื่องหมายจุลภาค 4 2 2 2 3" xfId="8365"/>
    <cellStyle name="เครื่องหมายจุลภาค 4 2 3" xfId="5688"/>
    <cellStyle name="เครื่องหมายจุลภาค 4 2 3 2" xfId="6997"/>
    <cellStyle name="เครื่องหมายจุลภาค 4 2 3 2 2" xfId="9600"/>
    <cellStyle name="เครื่องหมายจุลภาค 4 2 3 3" xfId="8366"/>
    <cellStyle name="เครื่องหมายจุลภาค 4 2 4" xfId="6017"/>
    <cellStyle name="เครื่องหมายจุลภาค 4 2 4 2" xfId="8619"/>
    <cellStyle name="เครื่องหมายจุลภาค 4 2 5" xfId="9788"/>
    <cellStyle name="เครื่องหมายจุลภาค 4 3" xfId="5689"/>
    <cellStyle name="เครื่องหมายจุลภาค 4 3 2" xfId="5690"/>
    <cellStyle name="เครื่องหมายจุลภาค 4 3 2 2" xfId="6999"/>
    <cellStyle name="เครื่องหมายจุลภาค 4 3 2 2 2" xfId="9602"/>
    <cellStyle name="เครื่องหมายจุลภาค 4 3 2 3" xfId="8368"/>
    <cellStyle name="เครื่องหมายจุลภาค 4 3 3" xfId="6018"/>
    <cellStyle name="เครื่องหมายจุลภาค 4 3 3 2" xfId="8620"/>
    <cellStyle name="เครื่องหมายจุลภาค 4 3 4" xfId="6998"/>
    <cellStyle name="เครื่องหมายจุลภาค 4 3 4 2" xfId="9601"/>
    <cellStyle name="เครื่องหมายจุลภาค 4 3 5" xfId="8367"/>
    <cellStyle name="เครื่องหมายจุลภาค 4 3 6" xfId="9789"/>
    <cellStyle name="เครื่องหมายจุลภาค 4 4" xfId="5691"/>
    <cellStyle name="เครื่องหมายจุลภาค 4 4 2" xfId="6019"/>
    <cellStyle name="เครื่องหมายจุลภาค 4 4 2 2" xfId="8621"/>
    <cellStyle name="เครื่องหมายจุลภาค 4 4 3" xfId="8369"/>
    <cellStyle name="เครื่องหมายจุลภาค 4 4 4" xfId="9790"/>
    <cellStyle name="เครื่องหมายจุลภาค 4 5" xfId="5692"/>
    <cellStyle name="เครื่องหมายจุลภาค 4 5 2" xfId="6020"/>
    <cellStyle name="เครื่องหมายจุลภาค 4 5 2 2" xfId="8622"/>
    <cellStyle name="เครื่องหมายจุลภาค 4 5 3" xfId="8370"/>
    <cellStyle name="เครื่องหมายจุลภาค 4 5 4" xfId="9791"/>
    <cellStyle name="เครื่องหมายจุลภาค 4 6" xfId="5693"/>
    <cellStyle name="เครื่องหมายจุลภาค 4 6 2" xfId="6021"/>
    <cellStyle name="เครื่องหมายจุลภาค 4 6 2 2" xfId="8623"/>
    <cellStyle name="เครื่องหมายจุลภาค 4 6 3" xfId="8371"/>
    <cellStyle name="เครื่องหมายจุลภาค 4 6 4" xfId="9792"/>
    <cellStyle name="เครื่องหมายจุลภาค 4 7" xfId="5694"/>
    <cellStyle name="เครื่องหมายจุลภาค 4 7 2" xfId="6022"/>
    <cellStyle name="เครื่องหมายจุลภาค 4 7 2 2" xfId="8624"/>
    <cellStyle name="เครื่องหมายจุลภาค 4 7 3" xfId="8372"/>
    <cellStyle name="เครื่องหมายจุลภาค 4 7 4" xfId="9793"/>
    <cellStyle name="เครื่องหมายจุลภาค 4 8" xfId="5695"/>
    <cellStyle name="เครื่องหมายจุลภาค 4 9" xfId="7057"/>
    <cellStyle name="เครื่องหมายจุลภาค 5" xfId="3759"/>
    <cellStyle name="เครื่องหมายจุลภาค 5 2" xfId="3760"/>
    <cellStyle name="เครื่องหมายจุลภาค 5 2 2" xfId="5696"/>
    <cellStyle name="เครื่องหมายจุลภาค 5 2 2 2" xfId="7000"/>
    <cellStyle name="เครื่องหมายจุลภาค 5 2 2 2 2" xfId="9603"/>
    <cellStyle name="เครื่องหมายจุลภาค 5 2 2 3" xfId="8373"/>
    <cellStyle name="เครื่องหมายจุลภาค 5 2 3" xfId="5697"/>
    <cellStyle name="เครื่องหมายจุลภาค 5 2 3 2" xfId="7001"/>
    <cellStyle name="เครื่องหมายจุลภาค 5 2 3 2 2" xfId="9604"/>
    <cellStyle name="เครื่องหมายจุลภาค 5 2 3 3" xfId="8374"/>
    <cellStyle name="เครื่องหมายจุลภาค 5 2 4" xfId="5920"/>
    <cellStyle name="เครื่องหมายจุลภาค 5 2 4 2" xfId="8529"/>
    <cellStyle name="เครื่องหมายจุลภาค 5 2 5" xfId="9719"/>
    <cellStyle name="เครื่องหมายจุลภาค 5 3" xfId="3761"/>
    <cellStyle name="เครื่องหมายจุลภาค 5 3 2" xfId="7002"/>
    <cellStyle name="เครื่องหมายจุลภาค 5 3 2 2" xfId="9605"/>
    <cellStyle name="เครื่องหมายจุลภาค 5 3 3" xfId="8375"/>
    <cellStyle name="เครื่องหมายจุลภาค 5 3 4" xfId="5698"/>
    <cellStyle name="เครื่องหมายจุลภาค 5 4" xfId="5699"/>
    <cellStyle name="เครื่องหมายจุลภาค 5 4 2" xfId="7003"/>
    <cellStyle name="เครื่องหมายจุลภาค 5 4 2 2" xfId="9606"/>
    <cellStyle name="เครื่องหมายจุลภาค 5 4 3" xfId="8376"/>
    <cellStyle name="เครื่องหมายจุลภาค 5 5" xfId="5919"/>
    <cellStyle name="เครื่องหมายจุลภาค 5 5 2" xfId="8528"/>
    <cellStyle name="เครื่องหมายจุลภาค 5 6" xfId="7058"/>
    <cellStyle name="เครื่องหมายจุลภาค 5 7" xfId="9718"/>
    <cellStyle name="เครื่องหมายจุลภาค 6" xfId="3762"/>
    <cellStyle name="เครื่องหมายจุลภาค 6 2" xfId="3763"/>
    <cellStyle name="เครื่องหมายจุลภาค 6 2 2" xfId="5700"/>
    <cellStyle name="เครื่องหมายจุลภาค 6 2 2 2" xfId="7004"/>
    <cellStyle name="เครื่องหมายจุลภาค 6 2 2 2 2" xfId="9607"/>
    <cellStyle name="เครื่องหมายจุลภาค 6 2 2 3" xfId="8377"/>
    <cellStyle name="เครื่องหมายจุลภาค 6 3" xfId="5701"/>
    <cellStyle name="เครื่องหมายจุลภาค 6 3 2" xfId="5702"/>
    <cellStyle name="เครื่องหมายจุลภาค 6 3 2 2" xfId="7005"/>
    <cellStyle name="เครื่องหมายจุลภาค 6 3 2 2 2" xfId="9608"/>
    <cellStyle name="เครื่องหมายจุลภาค 6 3 2 3" xfId="8379"/>
    <cellStyle name="เครื่องหมายจุลภาค 6 3 3" xfId="5977"/>
    <cellStyle name="เครื่องหมายจุลภาค 6 3 3 2" xfId="8584"/>
    <cellStyle name="เครื่องหมายจุลภาค 6 3 4" xfId="7218"/>
    <cellStyle name="เครื่องหมายจุลภาค 6 3 5" xfId="8378"/>
    <cellStyle name="เครื่องหมายจุลภาค 6 3 6" xfId="9773"/>
    <cellStyle name="เครื่องหมายจุลภาค 7" xfId="3764"/>
    <cellStyle name="เครื่องหมายจุลภาค 7 2" xfId="3765"/>
    <cellStyle name="เครื่องหมายจุลภาค 7 2 2" xfId="5703"/>
    <cellStyle name="เครื่องหมายจุลภาค 7 2 2 2" xfId="7006"/>
    <cellStyle name="เครื่องหมายจุลภาค 7 2 2 2 2" xfId="9609"/>
    <cellStyle name="เครื่องหมายจุลภาค 7 2 2 3" xfId="8380"/>
    <cellStyle name="เครื่องหมายจุลภาค 7 2 3" xfId="5704"/>
    <cellStyle name="เครื่องหมายจุลภาค 7 3" xfId="3766"/>
    <cellStyle name="เครื่องหมายจุลภาค 7 3 2" xfId="7007"/>
    <cellStyle name="เครื่องหมายจุลภาค 7 3 2 2" xfId="9610"/>
    <cellStyle name="เครื่องหมายจุลภาค 7 3 3" xfId="8381"/>
    <cellStyle name="เครื่องหมายจุลภาค 7 3 4" xfId="5705"/>
    <cellStyle name="เครื่องหมายจุลภาค 7 4" xfId="5706"/>
    <cellStyle name="เครื่องหมายจุลภาค 8" xfId="3767"/>
    <cellStyle name="เครื่องหมายจุลภาค 8 2" xfId="3768"/>
    <cellStyle name="เครื่องหมายจุลภาค 8 2 2" xfId="5707"/>
    <cellStyle name="เครื่องหมายจุลภาค 8 2 2 2" xfId="7008"/>
    <cellStyle name="เครื่องหมายจุลภาค 8 2 2 2 2" xfId="9611"/>
    <cellStyle name="เครื่องหมายจุลภาค 8 2 2 3" xfId="8382"/>
    <cellStyle name="เครื่องหมายจุลภาค 8 3" xfId="3769"/>
    <cellStyle name="เครื่องหมายจุลภาค 8 3 2" xfId="7009"/>
    <cellStyle name="เครื่องหมายจุลภาค 8 3 2 2" xfId="9612"/>
    <cellStyle name="เครื่องหมายจุลภาค 8 3 3" xfId="8383"/>
    <cellStyle name="เครื่องหมายจุลภาค 8 3 4" xfId="5708"/>
    <cellStyle name="เครื่องหมายจุลภาค 8 4" xfId="5709"/>
    <cellStyle name="เครื่องหมายจุลภาค 8 4 2" xfId="7010"/>
    <cellStyle name="เครื่องหมายจุลภาค 8 4 2 2" xfId="9613"/>
    <cellStyle name="เครื่องหมายจุลภาค 8 4 3" xfId="8384"/>
    <cellStyle name="เครื่องหมายจุลภาค 8 5" xfId="5923"/>
    <cellStyle name="เครื่องหมายจุลภาค 8 5 2" xfId="8532"/>
    <cellStyle name="เครื่องหมายจุลภาค 8 6" xfId="9720"/>
    <cellStyle name="เครื่องหมายจุลภาค 9" xfId="3770"/>
    <cellStyle name="เครื่องหมายจุลภาค 9 2" xfId="3771"/>
    <cellStyle name="เครื่องหมายจุลภาค 9 2 2" xfId="5710"/>
    <cellStyle name="เครื่องหมายจุลภาค 9 2 2 2" xfId="7011"/>
    <cellStyle name="เครื่องหมายจุลภาค 9 2 2 2 2" xfId="9614"/>
    <cellStyle name="เครื่องหมายจุลภาค 9 2 2 3" xfId="8385"/>
    <cellStyle name="เครื่องหมายจุลภาค 9 3" xfId="3772"/>
    <cellStyle name="เครื่องหมายจุลภาค 9 3 2" xfId="7012"/>
    <cellStyle name="เครื่องหมายจุลภาค 9 3 2 2" xfId="9615"/>
    <cellStyle name="เครื่องหมายจุลภาค 9 3 3" xfId="8386"/>
    <cellStyle name="เครื่องหมายจุลภาค 9 3 4" xfId="5711"/>
    <cellStyle name="เครื่องหมายจุลภาค 9 4" xfId="5712"/>
    <cellStyle name="เครื่องหมายจุลภาค 9 4 2" xfId="7013"/>
    <cellStyle name="เครื่องหมายจุลภาค 9 4 2 2" xfId="9616"/>
    <cellStyle name="เครื่องหมายจุลภาค 9 4 3" xfId="8387"/>
    <cellStyle name="เครื่องหมายจุลภาค 9 5" xfId="5924"/>
    <cellStyle name="เครื่องหมายจุลภาค 9 5 2" xfId="8533"/>
    <cellStyle name="เครื่องหมายจุลภาค 9 6" xfId="9721"/>
    <cellStyle name="เครื่องหมายจุลภาค_102300-1" xfId="3773"/>
    <cellStyle name="เครื่องหมายเปอร์เซ็นต์_Sheet1" xfId="3774"/>
    <cellStyle name="เครื่องหมายสกุลเงิน [0] 2" xfId="6050"/>
    <cellStyle name="เครื่องหมายสกุลเงิน [0] 2 2" xfId="8649"/>
    <cellStyle name="เครื่องหมายสกุลเงิน [0]_11200-211000" xfId="3775"/>
    <cellStyle name="เครื่องหมายสกุลเงิน 2" xfId="3776"/>
    <cellStyle name="เครื่องหมายสกุลเงิน 2 2" xfId="3777"/>
    <cellStyle name="เครื่องหมายสกุลเงิน_11200-211000" xfId="3778"/>
    <cellStyle name="จุลภาค 2" xfId="5713"/>
    <cellStyle name="จุลภาค 2 2" xfId="5714"/>
    <cellStyle name="จุลภาค 2 2 2" xfId="5933"/>
    <cellStyle name="จุลภาค 2 2 2 2" xfId="8540"/>
    <cellStyle name="จุลภาค 2 2 3" xfId="7220"/>
    <cellStyle name="จุลภาค 2 2 4" xfId="8389"/>
    <cellStyle name="จุลภาค 2 2 5" xfId="9729"/>
    <cellStyle name="จุลภาค 2 3" xfId="5929"/>
    <cellStyle name="จุลภาค 2 3 2" xfId="8536"/>
    <cellStyle name="จุลภาค 2 4" xfId="7219"/>
    <cellStyle name="จุลภาค 2 5" xfId="8388"/>
    <cellStyle name="จุลภาค 2 6" xfId="9725"/>
    <cellStyle name="จุลภาค 3" xfId="5715"/>
    <cellStyle name="จุลภาค 3 2" xfId="5939"/>
    <cellStyle name="จุลภาค 3 2 2" xfId="8546"/>
    <cellStyle name="จุลภาค 3 3" xfId="7221"/>
    <cellStyle name="จุลภาค 3 4" xfId="8390"/>
    <cellStyle name="จุลภาค 3 5" xfId="9735"/>
    <cellStyle name="จุลภาค 4" xfId="5716"/>
    <cellStyle name="จุลภาค 4 2" xfId="5717"/>
    <cellStyle name="จุลภาค 4 2 2" xfId="5978"/>
    <cellStyle name="จุลภาค 4 2 2 2" xfId="8585"/>
    <cellStyle name="จุลภาค 4 2 3" xfId="7015"/>
    <cellStyle name="จุลภาค 4 2 3 2" xfId="9618"/>
    <cellStyle name="จุลภาค 4 2 4" xfId="8392"/>
    <cellStyle name="จุลภาค 4 2 5" xfId="9774"/>
    <cellStyle name="จุลภาค 4 3" xfId="5932"/>
    <cellStyle name="จุลภาค 4 3 2" xfId="8539"/>
    <cellStyle name="จุลภาค 4 4" xfId="7014"/>
    <cellStyle name="จุลภาค 4 4 2" xfId="9617"/>
    <cellStyle name="จุลภาค 4 5" xfId="7222"/>
    <cellStyle name="จุลภาค 4 6" xfId="8391"/>
    <cellStyle name="จุลภาค 4 7" xfId="9728"/>
    <cellStyle name="จุลภาค 5" xfId="9862"/>
    <cellStyle name="ชื่อเรื่อง" xfId="3779"/>
    <cellStyle name="ชื่อเรื่อง 2" xfId="3780"/>
    <cellStyle name="เชื่อมโยงหลายมิติ" xfId="3781"/>
    <cellStyle name="เชื่อมโยงหลายมิติ 10" xfId="5718"/>
    <cellStyle name="เชื่อมโยงหลายมิติ 11" xfId="5719"/>
    <cellStyle name="เชื่อมโยงหลายมิติ 12" xfId="5720"/>
    <cellStyle name="เชื่อมโยงหลายมิติ 13" xfId="5721"/>
    <cellStyle name="เชื่อมโยงหลายมิติ 14" xfId="5722"/>
    <cellStyle name="เชื่อมโยงหลายมิติ 2" xfId="3782"/>
    <cellStyle name="เชื่อมโยงหลายมิติ 2 2" xfId="5723"/>
    <cellStyle name="เชื่อมโยงหลายมิติ 2 3" xfId="5724"/>
    <cellStyle name="เชื่อมโยงหลายมิติ 2 4" xfId="5725"/>
    <cellStyle name="เชื่อมโยงหลายมิติ 3" xfId="5726"/>
    <cellStyle name="เชื่อมโยงหลายมิติ 3 2" xfId="5727"/>
    <cellStyle name="เชื่อมโยงหลายมิติ 3 3" xfId="5728"/>
    <cellStyle name="เชื่อมโยงหลายมิติ 4" xfId="5729"/>
    <cellStyle name="เชื่อมโยงหลายมิติ 4 2" xfId="5730"/>
    <cellStyle name="เชื่อมโยงหลายมิติ 4 3" xfId="5731"/>
    <cellStyle name="เชื่อมโยงหลายมิติ 5" xfId="5732"/>
    <cellStyle name="เชื่อมโยงหลายมิติ 6" xfId="5733"/>
    <cellStyle name="เชื่อมโยงหลายมิติ 7" xfId="5734"/>
    <cellStyle name="เชื่อมโยงหลายมิติ 8" xfId="5735"/>
    <cellStyle name="เชื่อมโยงหลายมิติ 9" xfId="5736"/>
    <cellStyle name="เชื่อมโยงหลายมิติ_W.P. SUN Q4'52 - X1" xfId="5737"/>
    <cellStyle name="เซลล์ตรวจสอบ" xfId="3783"/>
    <cellStyle name="เซลล์ตรวจสอบ 2" xfId="3784"/>
    <cellStyle name="เซลล์ตรวจสอบ 3" xfId="3785"/>
    <cellStyle name="เซลล์ตรวจสอบ 4" xfId="3786"/>
    <cellStyle name="เซลล์ตรวจสอบ 5" xfId="3787"/>
    <cellStyle name="เซลล์ตรวจสอบ 6" xfId="3788"/>
    <cellStyle name="เซลล์ที่มีการเชื่อมโยง" xfId="3789"/>
    <cellStyle name="เซลล์ที่มีการเชื่อมโยง 2" xfId="3790"/>
    <cellStyle name="เซลล์ที่มีการเชื่อมโยง 3" xfId="3791"/>
    <cellStyle name="เซลล์ที่มีการเชื่อมโยง 4" xfId="3792"/>
    <cellStyle name="เซลล์ที่มีการเชื่อมโยง 5" xfId="3793"/>
    <cellStyle name="เซลล์ที่มีการเชื่อมโยง 6" xfId="3794"/>
    <cellStyle name="ณfน๔_NTCณ๘ป๙ (2)" xfId="3795"/>
    <cellStyle name="ดี" xfId="3796"/>
    <cellStyle name="ดี 2" xfId="3797"/>
    <cellStyle name="ดี 3" xfId="3798"/>
    <cellStyle name="ดี 4" xfId="3799"/>
    <cellStyle name="ดี 5" xfId="3800"/>
    <cellStyle name="ดี 6" xfId="3801"/>
    <cellStyle name="ตามการเชื่อมโยงหลายมิติ" xfId="3802"/>
    <cellStyle name="ตามการเชื่อมโยงหลายมิติ 10" xfId="5738"/>
    <cellStyle name="ตามการเชื่อมโยงหลายมิติ 11" xfId="5739"/>
    <cellStyle name="ตามการเชื่อมโยงหลายมิติ 12" xfId="5740"/>
    <cellStyle name="ตามการเชื่อมโยงหลายมิติ 13" xfId="5741"/>
    <cellStyle name="ตามการเชื่อมโยงหลายมิติ 14" xfId="5742"/>
    <cellStyle name="ตามการเชื่อมโยงหลายมิติ 2" xfId="3803"/>
    <cellStyle name="ตามการเชื่อมโยงหลายมิติ 2 2" xfId="5743"/>
    <cellStyle name="ตามการเชื่อมโยงหลายมิติ 2 3" xfId="5744"/>
    <cellStyle name="ตามการเชื่อมโยงหลายมิติ 2 4" xfId="5745"/>
    <cellStyle name="ตามการเชื่อมโยงหลายมิติ 3" xfId="5746"/>
    <cellStyle name="ตามการเชื่อมโยงหลายมิติ 3 2" xfId="5747"/>
    <cellStyle name="ตามการเชื่อมโยงหลายมิติ 3 3" xfId="5748"/>
    <cellStyle name="ตามการเชื่อมโยงหลายมิติ 4" xfId="5749"/>
    <cellStyle name="ตามการเชื่อมโยงหลายมิติ 4 2" xfId="5750"/>
    <cellStyle name="ตามการเชื่อมโยงหลายมิติ 4 3" xfId="5751"/>
    <cellStyle name="ตามการเชื่อมโยงหลายมิติ 5" xfId="5752"/>
    <cellStyle name="ตามการเชื่อมโยงหลายมิติ 6" xfId="5753"/>
    <cellStyle name="ตามการเชื่อมโยงหลายมิติ 7" xfId="5754"/>
    <cellStyle name="ตามการเชื่อมโยงหลายมิติ 8" xfId="5755"/>
    <cellStyle name="ตามการเชื่อมโยงหลายมิติ 9" xfId="5756"/>
    <cellStyle name="ตามการเชื่อมโยงหลายมิติ_TCC_WP_04'52" xfId="5757"/>
    <cellStyle name="น้บะภฒ_95" xfId="3804"/>
    <cellStyle name="ปกติ 10" xfId="3805"/>
    <cellStyle name="ปกติ 10 2" xfId="3806"/>
    <cellStyle name="ปกติ 10 3" xfId="5758"/>
    <cellStyle name="ปกติ 11" xfId="3807"/>
    <cellStyle name="ปกติ 11 2" xfId="3808"/>
    <cellStyle name="ปกติ 11 3" xfId="5759"/>
    <cellStyle name="ปกติ 11 3 2" xfId="7016"/>
    <cellStyle name="ปกติ 11 3 2 2" xfId="9619"/>
    <cellStyle name="ปกติ 11 3 3" xfId="8393"/>
    <cellStyle name="ปกติ 11 4" xfId="6023"/>
    <cellStyle name="ปกติ 11 4 2" xfId="8625"/>
    <cellStyle name="ปกติ 11 5" xfId="9794"/>
    <cellStyle name="ปกติ 12" xfId="3809"/>
    <cellStyle name="ปกติ 12 2" xfId="3810"/>
    <cellStyle name="ปกติ 12 3" xfId="5760"/>
    <cellStyle name="ปกติ 12 3 2" xfId="7017"/>
    <cellStyle name="ปกติ 12 3 2 2" xfId="9620"/>
    <cellStyle name="ปกติ 12 3 3" xfId="8394"/>
    <cellStyle name="ปกติ 12 4" xfId="6024"/>
    <cellStyle name="ปกติ 12 4 2" xfId="8626"/>
    <cellStyle name="ปกติ 12 5" xfId="9795"/>
    <cellStyle name="ปกติ 13" xfId="3811"/>
    <cellStyle name="ปกติ 13 2" xfId="6025"/>
    <cellStyle name="ปกติ 13 2 2" xfId="8627"/>
    <cellStyle name="ปกติ 13 3" xfId="7225"/>
    <cellStyle name="ปกติ 13 4" xfId="8395"/>
    <cellStyle name="ปกติ 13 5" xfId="9796"/>
    <cellStyle name="ปกติ 13 6" xfId="5761"/>
    <cellStyle name="ปกติ 14" xfId="3812"/>
    <cellStyle name="ปกติ 14 2" xfId="3813"/>
    <cellStyle name="ปกติ 14 3" xfId="5762"/>
    <cellStyle name="ปกติ 14 3 2" xfId="7018"/>
    <cellStyle name="ปกติ 14 3 2 2" xfId="9621"/>
    <cellStyle name="ปกติ 14 3 3" xfId="8396"/>
    <cellStyle name="ปกติ 14 4" xfId="6026"/>
    <cellStyle name="ปกติ 14 4 2" xfId="8628"/>
    <cellStyle name="ปกติ 14 5" xfId="9797"/>
    <cellStyle name="ปกติ 15" xfId="5763"/>
    <cellStyle name="ปกติ 15 2" xfId="6027"/>
    <cellStyle name="ปกติ 15 2 2" xfId="8629"/>
    <cellStyle name="ปกติ 15 3" xfId="8397"/>
    <cellStyle name="ปกติ 15 4" xfId="9798"/>
    <cellStyle name="ปกติ 16" xfId="3814"/>
    <cellStyle name="ปกติ 16 2" xfId="3815"/>
    <cellStyle name="ปกติ 17" xfId="9861"/>
    <cellStyle name="ปกติ 18" xfId="3816"/>
    <cellStyle name="ปกติ 18 2" xfId="3817"/>
    <cellStyle name="ปกติ 19" xfId="3818"/>
    <cellStyle name="ปกติ 19 2" xfId="3819"/>
    <cellStyle name="ปกติ 2" xfId="3820"/>
    <cellStyle name="ปกติ 2 2" xfId="3821"/>
    <cellStyle name="ปกติ 2 2 2" xfId="3822"/>
    <cellStyle name="ปกติ 2 2 2 2" xfId="5764"/>
    <cellStyle name="ปกติ 2 2 3" xfId="7059"/>
    <cellStyle name="ปกติ 2 3" xfId="3823"/>
    <cellStyle name="ปกติ 2 3 2" xfId="5765"/>
    <cellStyle name="ปกติ 2 4" xfId="3824"/>
    <cellStyle name="ปกติ 2 4 2" xfId="5766"/>
    <cellStyle name="ปกติ 2 5" xfId="5767"/>
    <cellStyle name="ปกติ 2 6" xfId="5768"/>
    <cellStyle name="ปกติ 2_SIISCO_LEAD_1" xfId="7060"/>
    <cellStyle name="ปกติ 3" xfId="3825"/>
    <cellStyle name="ปกติ 3 2" xfId="3826"/>
    <cellStyle name="ปกติ 3 2 2" xfId="3827"/>
    <cellStyle name="ปกติ 3 2 2 2" xfId="5769"/>
    <cellStyle name="ปกติ 3 2 2 2 2" xfId="7019"/>
    <cellStyle name="ปกติ 3 2 2 2 2 2" xfId="9622"/>
    <cellStyle name="ปกติ 3 2 2 2 3" xfId="8398"/>
    <cellStyle name="ปกติ 3 2 2 3" xfId="5979"/>
    <cellStyle name="ปกติ 3 2 2 3 2" xfId="8586"/>
    <cellStyle name="ปกติ 3 2 2 4" xfId="9775"/>
    <cellStyle name="ปกติ 3 2 3" xfId="5770"/>
    <cellStyle name="ปกติ 3 2 3 2" xfId="7020"/>
    <cellStyle name="ปกติ 3 2 3 2 2" xfId="9623"/>
    <cellStyle name="ปกติ 3 2 3 3" xfId="8399"/>
    <cellStyle name="ปกติ 3 2 4" xfId="5938"/>
    <cellStyle name="ปกติ 3 2 4 2" xfId="8545"/>
    <cellStyle name="ปกติ 3 2 5" xfId="9734"/>
    <cellStyle name="ปกติ 3 3" xfId="3828"/>
    <cellStyle name="ปกติ 3 3 2" xfId="5771"/>
    <cellStyle name="ปกติ 3 4" xfId="7061"/>
    <cellStyle name="ปกติ 4" xfId="3829"/>
    <cellStyle name="ปกติ 4 2" xfId="3830"/>
    <cellStyle name="ปกติ 4 2 2" xfId="5772"/>
    <cellStyle name="ปกติ 4 2 2 2" xfId="7021"/>
    <cellStyle name="ปกติ 4 2 2 2 2" xfId="9624"/>
    <cellStyle name="ปกติ 4 2 2 3" xfId="8400"/>
    <cellStyle name="ปกติ 4 2 3" xfId="5925"/>
    <cellStyle name="ปกติ 4 2 3 2" xfId="8534"/>
    <cellStyle name="ปกติ 4 2 4" xfId="9722"/>
    <cellStyle name="ปกติ 4 3" xfId="5773"/>
    <cellStyle name="ปกติ 4 4" xfId="5774"/>
    <cellStyle name="ปกติ 4 5" xfId="5775"/>
    <cellStyle name="ปกติ 4 6" xfId="5776"/>
    <cellStyle name="ปกติ 4 7" xfId="5777"/>
    <cellStyle name="ปกติ 4 8" xfId="5778"/>
    <cellStyle name="ปกติ 5" xfId="3831"/>
    <cellStyle name="ปกติ 5 2" xfId="3832"/>
    <cellStyle name="ปกติ 5 3" xfId="5779"/>
    <cellStyle name="ปกติ 5 4" xfId="7062"/>
    <cellStyle name="ปกติ 6" xfId="3833"/>
    <cellStyle name="ปกติ 6 2" xfId="3834"/>
    <cellStyle name="ปกติ 6 3" xfId="5780"/>
    <cellStyle name="ปกติ 6 3 2" xfId="7022"/>
    <cellStyle name="ปกติ 6 3 2 2" xfId="9625"/>
    <cellStyle name="ปกติ 6 3 3" xfId="8401"/>
    <cellStyle name="ปกติ 6 4" xfId="5931"/>
    <cellStyle name="ปกติ 6 4 2" xfId="8538"/>
    <cellStyle name="ปกติ 6 5" xfId="9727"/>
    <cellStyle name="ปกติ 7" xfId="3835"/>
    <cellStyle name="ปกติ 7 2" xfId="3836"/>
    <cellStyle name="ปกติ 7 2 2" xfId="3837"/>
    <cellStyle name="ปกติ 7 3" xfId="3838"/>
    <cellStyle name="ปกติ 7 3 2" xfId="7023"/>
    <cellStyle name="ปกติ 7 3 2 2" xfId="9626"/>
    <cellStyle name="ปกติ 7 3 3" xfId="8402"/>
    <cellStyle name="ปกติ 7 3 4" xfId="5781"/>
    <cellStyle name="ปกติ 7 4" xfId="6028"/>
    <cellStyle name="ปกติ 7 4 2" xfId="8630"/>
    <cellStyle name="ปกติ 7 5" xfId="9799"/>
    <cellStyle name="ปกติ 8" xfId="3839"/>
    <cellStyle name="ปกติ 8 2" xfId="3840"/>
    <cellStyle name="ปกติ 8 3" xfId="3841"/>
    <cellStyle name="ปกติ 8 3 2" xfId="5782"/>
    <cellStyle name="ปกติ 9" xfId="3842"/>
    <cellStyle name="ปกติ 9 2" xfId="3843"/>
    <cellStyle name="ปกติ 9 3" xfId="3844"/>
    <cellStyle name="ป้อนค่า" xfId="3845"/>
    <cellStyle name="ป้อนค่า 2" xfId="3846"/>
    <cellStyle name="ป้อนค่า 2 2" xfId="3847"/>
    <cellStyle name="ป้อนค่า 2 2 2" xfId="8403"/>
    <cellStyle name="ป้อนค่า 3" xfId="3848"/>
    <cellStyle name="ป้อนค่า 3 2" xfId="8404"/>
    <cellStyle name="ป้อนค่า 4" xfId="3849"/>
    <cellStyle name="ป้อนค่า 5" xfId="3850"/>
    <cellStyle name="ป้อนค่า 6" xfId="3851"/>
    <cellStyle name="ปานกลาง" xfId="3852"/>
    <cellStyle name="ปานกลาง 2" xfId="3853"/>
    <cellStyle name="ปานกลาง 3" xfId="3854"/>
    <cellStyle name="ปานกลาง 4" xfId="3855"/>
    <cellStyle name="ปานกลาง 5" xfId="3856"/>
    <cellStyle name="ปานกลาง 6" xfId="3857"/>
    <cellStyle name="เปอร์เซ็นต์ 2" xfId="3858"/>
    <cellStyle name="เปอร์เซ็นต์ 2 2" xfId="3859"/>
    <cellStyle name="เปอร์เซ็นต์ 2 2 2" xfId="3860"/>
    <cellStyle name="เปอร์เซ็นต์ 2 2 2 2" xfId="5783"/>
    <cellStyle name="เปอร์เซ็นต์ 2 3" xfId="3861"/>
    <cellStyle name="เปอร์เซ็นต์ 2 3 2" xfId="6033"/>
    <cellStyle name="เปอร์เซ็นต์ 2 3 3" xfId="5784"/>
    <cellStyle name="เปอร์เซ็นต์ 3" xfId="3862"/>
    <cellStyle name="เปอร์เซ็นต์ 3 2" xfId="3863"/>
    <cellStyle name="ผลรวม" xfId="3864"/>
    <cellStyle name="ผลรวม 2" xfId="3865"/>
    <cellStyle name="ผลรวม 2 2" xfId="3866"/>
    <cellStyle name="ผลรวม 2 2 2" xfId="8405"/>
    <cellStyle name="ผลรวม 3" xfId="3867"/>
    <cellStyle name="ผลรวม 3 2" xfId="8406"/>
    <cellStyle name="ผลรวม 4" xfId="3868"/>
    <cellStyle name="ผลรวม 5" xfId="3869"/>
    <cellStyle name="ผลรวม 6" xfId="3870"/>
    <cellStyle name="แย่" xfId="3871"/>
    <cellStyle name="แย่ 2" xfId="3872"/>
    <cellStyle name="แย่ 3" xfId="3873"/>
    <cellStyle name="แย่ 4" xfId="3874"/>
    <cellStyle name="แย่ 5" xfId="3875"/>
    <cellStyle name="แย่ 6" xfId="3876"/>
    <cellStyle name="ฤ?ธถ [0]_95" xfId="3877"/>
    <cellStyle name="ฤ?ธถ_95" xfId="3878"/>
    <cellStyle name="ฤธถ [0]_0e82ylkxXsZu0YORaMwizTk2E" xfId="3879"/>
    <cellStyle name="ฤธถ_0e82ylkxXsZu0YORaMwizTk2E" xfId="3880"/>
    <cellStyle name="ลEญ [0]_laroux" xfId="3881"/>
    <cellStyle name="ลEญ_laroux" xfId="3882"/>
    <cellStyle name="ลวดลาย_CONSOL DEC.38 (2)" xfId="3883"/>
    <cellStyle name="ล๋ศญ [0]_0e82ylkxXsZu0YORaMwizTk2E" xfId="3884"/>
    <cellStyle name="ล๋ศญ_0e82ylkxXsZu0YORaMwizTk2E" xfId="3885"/>
    <cellStyle name="ลักษณะ 1" xfId="3886"/>
    <cellStyle name="ลักษณะ 1 2" xfId="5785"/>
    <cellStyle name="ลักษณะ 1 2 2" xfId="7025"/>
    <cellStyle name="ลักษณะ 1 2 2 2" xfId="9628"/>
    <cellStyle name="ลักษณะ 1 2 3" xfId="8408"/>
    <cellStyle name="ลักษณะ 1 3" xfId="7024"/>
    <cellStyle name="ลักษณะ 1 3 2" xfId="9627"/>
    <cellStyle name="ลักษณะ 1 4" xfId="8407"/>
    <cellStyle name="วฅมุ_4ฟ๙ฝวภ๛" xfId="3887"/>
    <cellStyle name="ส่วนที่ถูกเน้น1" xfId="3888"/>
    <cellStyle name="ส่วนที่ถูกเน้น1 2" xfId="3889"/>
    <cellStyle name="ส่วนที่ถูกเน้น1 3" xfId="3890"/>
    <cellStyle name="ส่วนที่ถูกเน้น1 4" xfId="3891"/>
    <cellStyle name="ส่วนที่ถูกเน้น1 5" xfId="3892"/>
    <cellStyle name="ส่วนที่ถูกเน้น1 6" xfId="3893"/>
    <cellStyle name="ส่วนที่ถูกเน้น2" xfId="3894"/>
    <cellStyle name="ส่วนที่ถูกเน้น2 2" xfId="3895"/>
    <cellStyle name="ส่วนที่ถูกเน้น2 3" xfId="3896"/>
    <cellStyle name="ส่วนที่ถูกเน้น2 4" xfId="3897"/>
    <cellStyle name="ส่วนที่ถูกเน้น2 5" xfId="3898"/>
    <cellStyle name="ส่วนที่ถูกเน้น2 6" xfId="3899"/>
    <cellStyle name="ส่วนที่ถูกเน้น3" xfId="3900"/>
    <cellStyle name="ส่วนที่ถูกเน้น3 2" xfId="3901"/>
    <cellStyle name="ส่วนที่ถูกเน้น3 3" xfId="3902"/>
    <cellStyle name="ส่วนที่ถูกเน้น3 4" xfId="3903"/>
    <cellStyle name="ส่วนที่ถูกเน้น3 5" xfId="3904"/>
    <cellStyle name="ส่วนที่ถูกเน้น3 6" xfId="3905"/>
    <cellStyle name="ส่วนที่ถูกเน้น4" xfId="3906"/>
    <cellStyle name="ส่วนที่ถูกเน้น4 2" xfId="3907"/>
    <cellStyle name="ส่วนที่ถูกเน้น4 3" xfId="3908"/>
    <cellStyle name="ส่วนที่ถูกเน้น4 4" xfId="3909"/>
    <cellStyle name="ส่วนที่ถูกเน้น4 5" xfId="3910"/>
    <cellStyle name="ส่วนที่ถูกเน้น4 6" xfId="3911"/>
    <cellStyle name="ส่วนที่ถูกเน้น5" xfId="3912"/>
    <cellStyle name="ส่วนที่ถูกเน้น5 2" xfId="3913"/>
    <cellStyle name="ส่วนที่ถูกเน้น5 3" xfId="3914"/>
    <cellStyle name="ส่วนที่ถูกเน้น5 4" xfId="3915"/>
    <cellStyle name="ส่วนที่ถูกเน้น5 5" xfId="3916"/>
    <cellStyle name="ส่วนที่ถูกเน้น5 6" xfId="3917"/>
    <cellStyle name="ส่วนที่ถูกเน้น6" xfId="3918"/>
    <cellStyle name="ส่วนที่ถูกเน้น6 2" xfId="3919"/>
    <cellStyle name="ส่วนที่ถูกเน้น6 3" xfId="3920"/>
    <cellStyle name="ส่วนที่ถูกเน้น6 4" xfId="3921"/>
    <cellStyle name="ส่วนที่ถูกเน้น6 5" xfId="3922"/>
    <cellStyle name="ส่วนที่ถูกเน้น6 6" xfId="3923"/>
    <cellStyle name="แสดงผล" xfId="3924"/>
    <cellStyle name="แสดงผล 2" xfId="3925"/>
    <cellStyle name="แสดงผล 2 2" xfId="3926"/>
    <cellStyle name="แสดงผล 2 2 2" xfId="8409"/>
    <cellStyle name="แสดงผล 3" xfId="3927"/>
    <cellStyle name="แสดงผล 3 2" xfId="8410"/>
    <cellStyle name="แสดงผล 4" xfId="3928"/>
    <cellStyle name="แสดงผล 5" xfId="3929"/>
    <cellStyle name="แสดงผล 6" xfId="3930"/>
    <cellStyle name="หมายเหตุ" xfId="3931"/>
    <cellStyle name="หมายเหตุ 2" xfId="3932"/>
    <cellStyle name="หมายเหตุ 2 2" xfId="3933"/>
    <cellStyle name="หมายเหตุ 2 2 2" xfId="3934"/>
    <cellStyle name="หมายเหตุ 2 2 2 2" xfId="3935"/>
    <cellStyle name="หมายเหตุ 2 2 3" xfId="3936"/>
    <cellStyle name="หมายเหตุ 2 3" xfId="3937"/>
    <cellStyle name="หมายเหตุ 2 3 2" xfId="3938"/>
    <cellStyle name="หมายเหตุ 2 3 3" xfId="8411"/>
    <cellStyle name="หมายเหตุ 2 4" xfId="3939"/>
    <cellStyle name="หมายเหตุ 2 4 2" xfId="3940"/>
    <cellStyle name="หมายเหตุ 2 5" xfId="3941"/>
    <cellStyle name="หมายเหตุ 3" xfId="3942"/>
    <cellStyle name="หมายเหตุ 3 2" xfId="3943"/>
    <cellStyle name="หมายเหตุ 3 2 2" xfId="3944"/>
    <cellStyle name="หมายเหตุ 3 3" xfId="3945"/>
    <cellStyle name="หมายเหตุ 4" xfId="3946"/>
    <cellStyle name="หมายเหตุ 4 2" xfId="3947"/>
    <cellStyle name="หมายเหตุ 5" xfId="3948"/>
    <cellStyle name="หมายเหตุ 5 2" xfId="3949"/>
    <cellStyle name="หมายเหตุ 6" xfId="3950"/>
    <cellStyle name="หัวเรื่อง 1" xfId="3951"/>
    <cellStyle name="หัวเรื่อง 1 2" xfId="3952"/>
    <cellStyle name="หัวเรื่อง 2" xfId="3953"/>
    <cellStyle name="หัวเรื่อง 2 2" xfId="3954"/>
    <cellStyle name="หัวเรื่อง 3" xfId="3955"/>
    <cellStyle name="หัวเรื่อง 3 2" xfId="3956"/>
    <cellStyle name="หัวเรื่อง 3 3" xfId="3957"/>
    <cellStyle name="หัวเรื่อง 3 4" xfId="3958"/>
    <cellStyle name="หัวเรื่อง 3 5" xfId="3959"/>
    <cellStyle name="หัวเรื่อง 3 6" xfId="3960"/>
    <cellStyle name="หัวเรื่อง 4" xfId="3961"/>
    <cellStyle name="หัวเรื่อง 4 2" xfId="3962"/>
    <cellStyle name="หัวเรื่อง 4 3" xfId="3963"/>
    <cellStyle name="หัวเรื่อง 4 4" xfId="3964"/>
    <cellStyle name="หัวเรื่อง 4 5" xfId="3965"/>
    <cellStyle name="หัวเรื่อง 4 6" xfId="3966"/>
    <cellStyle name="ơ᪒＀＀＀＀＀＀＀＀＀＀＀＀＀＀＀＀＀＀＀＀＀＀＀＀＀＀＀＀ma_QTR94_95_1ฟ๙ศธบ๑ณปฟช (2)" xfId="3967"/>
    <cellStyle name="…_x000e__x000a_ธ๎_x000c_U_x0001_ฅ_x0005_ด_x000a__x0007__x0001__x0001_" xfId="3968"/>
    <cellStyle name="…_x000e__x000a_ธ๎_x000c_U_x0001_ฅ_x0005_ด_x000a__x0007__x0001__x0001_ 2" xfId="3969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397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97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972"/>
    <cellStyle name="_x001d_๐&quot;_x000c_์๒_x000c_฿U_x0001_ญ_x0005_J_x000f__x0007__x0001__x0001_" xfId="3973"/>
    <cellStyle name="_x001d_๐7_x000c_๎_x0017__x000d_เU_x0001_า_x0006_|!_x0007__x0001__x0001_" xfId="3974"/>
    <cellStyle name="_x001d_๐7_x000c_๎_x0017__x000d_เU_x0001_า_x0006_|!_x0007__x0001__x0001_ 2" xfId="397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976"/>
    <cellStyle name="_x001d_๐7_x000c_๎_x0017__x000d_เU_x0001_า_x0006_!_x0007__x0001__x0001_" xfId="3977"/>
    <cellStyle name="_x001d_๐7_x000c_๎_x0017__x000d_เU_x0001_า_x0006_!_x0007__x0001__x0001_ 2" xfId="3978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979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980"/>
    <cellStyle name="_x001d_๐๏%$ฟ&amp;_x0017__x000b__x0008_ศ_x001c__x001d__x0007__x0001__x0001_" xfId="3981"/>
    <cellStyle name="_xddb0_̟ᩒb_xdddc_̟ᩢb_xde1c_̟ᩲbơ᪂bơ᪒＀＀＀＀＀＀＀＀＀＀＀＀＀＀＀＀＀＀＀＀＀＀＀＀＀＀＀＀ma_QTR94_95_1ฟ๙ศธบ๑ณปฟช (2)" xfId="3982"/>
    <cellStyle name="쉼표 [0]_FN TRIALBALANCE02" xfId="5786"/>
    <cellStyle name="쉼표_Final DRR mtd 2002" xfId="5787"/>
    <cellStyle name="콤마 [0]_SGV" xfId="3983"/>
    <cellStyle name="콤마_SGV" xfId="3984"/>
    <cellStyle name="통화 [0]_PERSONAL" xfId="3985"/>
    <cellStyle name="통화_PERSONAL" xfId="3986"/>
    <cellStyle name="표준_12 2004 FSS FS" xfId="5788"/>
    <cellStyle name="一般_0006(1)" xfId="3987"/>
    <cellStyle name="千位分隔[0]_~ME00002" xfId="3988"/>
    <cellStyle name="千位分隔_~ME00002" xfId="3989"/>
    <cellStyle name="千分位[0]_laroux" xfId="5789"/>
    <cellStyle name="千分位_laroux" xfId="5790"/>
    <cellStyle name="后继超级链接" xfId="3990"/>
    <cellStyle name="常规_~ME00002" xfId="3991"/>
    <cellStyle name="未定義" xfId="3992"/>
    <cellStyle name="未定義 2" xfId="5791"/>
    <cellStyle name="桁区切り [0.00]_5F0BF400" xfId="3993"/>
    <cellStyle name="桁区切り_BI(A)" xfId="3994"/>
    <cellStyle name="標準_(3)売掛金" xfId="3995"/>
    <cellStyle name="爼ﾗ靉ﾁ篦ｧﾋﾅﾒﾂﾁﾔｵﾔ" xfId="3996"/>
    <cellStyle name="表示済みのハイパーリンク" xfId="3997"/>
    <cellStyle name="貨幣 [0]_laroux" xfId="5792"/>
    <cellStyle name="貨幣[0]_laroux" xfId="5793"/>
    <cellStyle name="貨幣_laroux" xfId="5794"/>
    <cellStyle name="货币[0]_~ME00002" xfId="3998"/>
    <cellStyle name="货币_~ME00002" xfId="3999"/>
    <cellStyle name="超级链接" xfId="4000"/>
    <cellStyle name="通貨 [0.00]_BI(A)" xfId="4001"/>
    <cellStyle name="通貨_BI(A)" xfId="40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view="pageBreakPreview" zoomScaleNormal="100" zoomScaleSheetLayoutView="100" workbookViewId="0">
      <selection activeCell="E10" sqref="E10"/>
    </sheetView>
  </sheetViews>
  <sheetFormatPr defaultColWidth="9.28515625" defaultRowHeight="15" customHeight="1"/>
  <cols>
    <col min="1" max="1" width="1.7109375" style="47" customWidth="1"/>
    <col min="2" max="2" width="34.42578125" style="47" customWidth="1"/>
    <col min="3" max="3" width="10.140625" style="47" customWidth="1"/>
    <col min="4" max="4" width="1.28515625" style="47" customWidth="1"/>
    <col min="5" max="5" width="16.5703125" style="47" customWidth="1"/>
    <col min="6" max="6" width="1.28515625" style="47" customWidth="1"/>
    <col min="7" max="7" width="16.5703125" style="47" customWidth="1"/>
    <col min="8" max="8" width="1.28515625" style="47" customWidth="1"/>
    <col min="9" max="9" width="16.5703125" style="47" customWidth="1"/>
    <col min="10" max="10" width="1.28515625" style="47" customWidth="1"/>
    <col min="11" max="11" width="16.5703125" style="47" customWidth="1"/>
    <col min="12" max="12" width="5.7109375" style="47" customWidth="1"/>
    <col min="13" max="13" width="15.85546875" style="47" customWidth="1"/>
    <col min="14" max="14" width="5.7109375" style="47" customWidth="1"/>
    <col min="15" max="15" width="15.42578125" style="47" customWidth="1"/>
    <col min="16" max="16" width="13" style="47" customWidth="1"/>
    <col min="17" max="17" width="7.5703125" style="47" customWidth="1"/>
    <col min="18" max="18" width="5.7109375" style="47" customWidth="1"/>
    <col min="19" max="19" width="7.5703125" style="47" customWidth="1"/>
    <col min="20" max="26" width="5.140625" style="47" customWidth="1"/>
    <col min="27" max="16384" width="9.28515625" style="47"/>
  </cols>
  <sheetData>
    <row r="1" spans="1:26" ht="23.25" customHeight="1">
      <c r="A1" s="54" t="s">
        <v>0</v>
      </c>
      <c r="B1" s="54"/>
      <c r="C1" s="54"/>
      <c r="D1" s="54"/>
      <c r="E1" s="54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23.25" customHeight="1">
      <c r="A2" s="54" t="s">
        <v>1</v>
      </c>
      <c r="B2" s="54"/>
      <c r="C2" s="54"/>
      <c r="D2" s="54"/>
      <c r="E2" s="54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23.25" customHeight="1">
      <c r="A3" s="54" t="s">
        <v>127</v>
      </c>
      <c r="B3" s="54"/>
      <c r="C3" s="54"/>
      <c r="D3" s="54"/>
      <c r="E3" s="54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9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23.25" customHeight="1">
      <c r="A5" s="134"/>
      <c r="B5" s="134"/>
      <c r="C5" s="58"/>
      <c r="D5" s="58"/>
      <c r="E5" s="157" t="s">
        <v>158</v>
      </c>
      <c r="F5" s="158"/>
      <c r="G5" s="158"/>
      <c r="H5" s="158"/>
      <c r="I5" s="158"/>
      <c r="J5" s="158"/>
      <c r="K5" s="1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ht="23.25" customHeight="1">
      <c r="A6" s="129"/>
      <c r="B6" s="129"/>
      <c r="C6" s="65"/>
      <c r="D6" s="65"/>
      <c r="E6" s="159" t="s">
        <v>2</v>
      </c>
      <c r="F6" s="160"/>
      <c r="G6" s="160"/>
      <c r="H6" s="58"/>
      <c r="I6" s="159" t="s">
        <v>3</v>
      </c>
      <c r="J6" s="160"/>
      <c r="K6" s="160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23.25" customHeight="1">
      <c r="A7" s="54"/>
      <c r="B7" s="54"/>
      <c r="C7" s="133" t="s">
        <v>4</v>
      </c>
      <c r="D7" s="65"/>
      <c r="E7" s="133">
        <v>2563</v>
      </c>
      <c r="F7" s="65"/>
      <c r="G7" s="133">
        <v>2562</v>
      </c>
      <c r="H7" s="65"/>
      <c r="I7" s="133">
        <v>2563</v>
      </c>
      <c r="J7" s="65"/>
      <c r="K7" s="133">
        <v>2562</v>
      </c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23.25" customHeight="1">
      <c r="A8" s="134" t="s">
        <v>5</v>
      </c>
      <c r="B8" s="54"/>
      <c r="C8" s="65"/>
      <c r="D8" s="65"/>
      <c r="E8" s="65"/>
      <c r="F8" s="65"/>
      <c r="G8" s="65"/>
      <c r="H8" s="65"/>
      <c r="I8" s="65"/>
      <c r="J8" s="65"/>
      <c r="K8" s="65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23.25" customHeight="1">
      <c r="A9" s="54" t="s">
        <v>6</v>
      </c>
      <c r="B9" s="54"/>
      <c r="C9" s="65"/>
      <c r="D9" s="65"/>
      <c r="E9" s="43"/>
      <c r="F9" s="43"/>
      <c r="G9" s="76"/>
      <c r="H9" s="76"/>
      <c r="I9" s="76"/>
      <c r="J9" s="76"/>
      <c r="K9" s="43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23.25" customHeight="1">
      <c r="A10" s="129"/>
      <c r="B10" s="129" t="s">
        <v>7</v>
      </c>
      <c r="C10" s="58"/>
      <c r="D10" s="65"/>
      <c r="E10" s="32">
        <v>10582055</v>
      </c>
      <c r="F10" s="32"/>
      <c r="G10" s="32">
        <v>13013177</v>
      </c>
      <c r="H10" s="32"/>
      <c r="I10" s="28">
        <v>2224035</v>
      </c>
      <c r="J10" s="32"/>
      <c r="K10" s="28">
        <v>2193454</v>
      </c>
      <c r="L10" s="58"/>
      <c r="M10" s="28"/>
      <c r="N10" s="58"/>
      <c r="O10" s="2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23.25" customHeight="1">
      <c r="A11" s="129"/>
      <c r="B11" s="129" t="s">
        <v>8</v>
      </c>
      <c r="C11" s="65" t="s">
        <v>138</v>
      </c>
      <c r="D11" s="65"/>
      <c r="E11" s="28">
        <v>6510494</v>
      </c>
      <c r="F11" s="32"/>
      <c r="G11" s="32">
        <v>12751753</v>
      </c>
      <c r="H11" s="32"/>
      <c r="I11" s="28">
        <v>21704109</v>
      </c>
      <c r="J11" s="32"/>
      <c r="K11" s="28">
        <v>45407546</v>
      </c>
      <c r="L11" s="58"/>
      <c r="M11" s="28"/>
      <c r="N11" s="58"/>
      <c r="O11" s="2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23.25" customHeight="1">
      <c r="A12" s="129"/>
      <c r="B12" s="129" t="s">
        <v>9</v>
      </c>
      <c r="C12" s="65">
        <v>6</v>
      </c>
      <c r="D12" s="65"/>
      <c r="E12" s="117">
        <v>0</v>
      </c>
      <c r="F12" s="117"/>
      <c r="G12" s="117">
        <v>0</v>
      </c>
      <c r="H12" s="32"/>
      <c r="I12" s="28">
        <v>484946077</v>
      </c>
      <c r="J12" s="56"/>
      <c r="K12" s="56">
        <v>507502071</v>
      </c>
      <c r="M12" s="58"/>
      <c r="N12" s="58"/>
      <c r="O12" s="2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23.25" customHeight="1">
      <c r="A13" s="129"/>
      <c r="B13" s="129" t="s">
        <v>10</v>
      </c>
      <c r="C13" s="65">
        <v>8</v>
      </c>
      <c r="D13" s="65"/>
      <c r="E13" s="32">
        <v>536909828</v>
      </c>
      <c r="F13" s="32"/>
      <c r="G13" s="32">
        <v>577051360</v>
      </c>
      <c r="H13" s="32"/>
      <c r="I13" s="117">
        <v>27263901</v>
      </c>
      <c r="J13" s="32"/>
      <c r="K13" s="117">
        <v>29751281</v>
      </c>
      <c r="L13" s="58"/>
      <c r="M13" s="28"/>
      <c r="N13" s="58"/>
      <c r="O13" s="2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23.25" customHeight="1">
      <c r="A14" s="129"/>
      <c r="B14" s="129" t="s">
        <v>11</v>
      </c>
      <c r="C14" s="65"/>
      <c r="D14" s="65"/>
      <c r="E14" s="32">
        <v>3025827</v>
      </c>
      <c r="F14" s="32"/>
      <c r="G14" s="32">
        <v>2116284</v>
      </c>
      <c r="H14" s="32"/>
      <c r="I14" s="117">
        <v>1884163</v>
      </c>
      <c r="J14" s="32"/>
      <c r="K14" s="117">
        <v>2116284</v>
      </c>
      <c r="L14" s="58"/>
      <c r="M14" s="28"/>
      <c r="N14" s="58"/>
      <c r="O14" s="2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23.25" customHeight="1">
      <c r="A15" s="54" t="s">
        <v>12</v>
      </c>
      <c r="B15" s="54"/>
      <c r="C15" s="65"/>
      <c r="D15" s="65"/>
      <c r="E15" s="38">
        <f>SUM(E10:E14)</f>
        <v>557028204</v>
      </c>
      <c r="F15" s="32"/>
      <c r="G15" s="38">
        <f>SUM(G10:G14)</f>
        <v>604932574</v>
      </c>
      <c r="H15" s="32"/>
      <c r="I15" s="38">
        <f>SUM(I10:I14)</f>
        <v>538022285</v>
      </c>
      <c r="J15" s="32"/>
      <c r="K15" s="38">
        <f>SUM(K10:K14)</f>
        <v>586970636</v>
      </c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2" customHeight="1">
      <c r="A16" s="54"/>
      <c r="B16" s="54"/>
      <c r="C16" s="65"/>
      <c r="D16" s="65"/>
      <c r="E16" s="32"/>
      <c r="F16" s="32"/>
      <c r="G16" s="32"/>
      <c r="H16" s="32"/>
      <c r="I16" s="32"/>
      <c r="J16" s="32"/>
      <c r="K16" s="32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23.25" customHeight="1">
      <c r="A17" s="54" t="s">
        <v>13</v>
      </c>
      <c r="B17" s="54"/>
      <c r="C17" s="65"/>
      <c r="D17" s="65"/>
      <c r="E17" s="28"/>
      <c r="F17" s="32"/>
      <c r="G17" s="32"/>
      <c r="H17" s="32"/>
      <c r="I17" s="28"/>
      <c r="J17" s="32"/>
      <c r="K17" s="32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23.25" customHeight="1">
      <c r="A18" s="129"/>
      <c r="B18" s="129" t="s">
        <v>155</v>
      </c>
      <c r="C18" s="65">
        <v>10</v>
      </c>
      <c r="D18" s="65"/>
      <c r="E18" s="117">
        <v>13220929</v>
      </c>
      <c r="F18" s="32"/>
      <c r="G18" s="117">
        <v>13220929</v>
      </c>
      <c r="H18" s="32"/>
      <c r="I18" s="118">
        <v>4422000</v>
      </c>
      <c r="J18" s="32"/>
      <c r="K18" s="117">
        <v>4422000</v>
      </c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23.25" customHeight="1">
      <c r="A19" s="129"/>
      <c r="B19" s="129" t="s">
        <v>14</v>
      </c>
      <c r="C19" s="65">
        <v>9</v>
      </c>
      <c r="D19" s="65"/>
      <c r="E19" s="117">
        <v>0</v>
      </c>
      <c r="F19" s="117"/>
      <c r="G19" s="117">
        <v>0</v>
      </c>
      <c r="H19" s="32"/>
      <c r="I19" s="118">
        <v>0</v>
      </c>
      <c r="J19" s="32"/>
      <c r="K19" s="117">
        <v>0</v>
      </c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23.25" customHeight="1">
      <c r="A20" s="129"/>
      <c r="B20" s="129" t="s">
        <v>15</v>
      </c>
      <c r="C20" s="65">
        <v>11</v>
      </c>
      <c r="D20" s="65"/>
      <c r="E20" s="118">
        <v>91563788</v>
      </c>
      <c r="F20" s="32"/>
      <c r="G20" s="117">
        <v>98830701</v>
      </c>
      <c r="H20" s="32"/>
      <c r="I20" s="28">
        <v>91563788</v>
      </c>
      <c r="J20" s="32"/>
      <c r="K20" s="28">
        <v>98830701</v>
      </c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23.25" customHeight="1">
      <c r="A21" s="129"/>
      <c r="B21" s="129" t="s">
        <v>16</v>
      </c>
      <c r="C21" s="65">
        <v>12</v>
      </c>
      <c r="D21" s="65"/>
      <c r="E21" s="28">
        <v>312143693</v>
      </c>
      <c r="F21" s="32"/>
      <c r="G21" s="117">
        <v>383440022</v>
      </c>
      <c r="H21" s="32"/>
      <c r="I21" s="28">
        <v>312179879</v>
      </c>
      <c r="J21" s="32"/>
      <c r="K21" s="28">
        <v>383137551</v>
      </c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23.25" customHeight="1">
      <c r="A22" s="129"/>
      <c r="B22" s="129" t="s">
        <v>17</v>
      </c>
      <c r="C22" s="65" t="s">
        <v>152</v>
      </c>
      <c r="D22" s="65"/>
      <c r="E22" s="28">
        <v>1434729</v>
      </c>
      <c r="F22" s="32"/>
      <c r="G22" s="135">
        <v>0</v>
      </c>
      <c r="H22" s="32"/>
      <c r="I22" s="28">
        <v>1173555</v>
      </c>
      <c r="J22" s="32"/>
      <c r="K22" s="135">
        <v>0</v>
      </c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23.25" customHeight="1">
      <c r="A23" s="129"/>
      <c r="B23" s="129" t="s">
        <v>18</v>
      </c>
      <c r="C23" s="65"/>
      <c r="D23" s="65"/>
      <c r="E23" s="28">
        <v>47146</v>
      </c>
      <c r="F23" s="32"/>
      <c r="G23" s="117">
        <v>68146</v>
      </c>
      <c r="H23" s="32"/>
      <c r="I23" s="28">
        <v>47146</v>
      </c>
      <c r="J23" s="32"/>
      <c r="K23" s="28">
        <v>68146</v>
      </c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23.25" customHeight="1">
      <c r="A24" s="129"/>
      <c r="B24" s="129" t="s">
        <v>156</v>
      </c>
      <c r="C24" s="65">
        <v>14</v>
      </c>
      <c r="D24" s="65"/>
      <c r="E24" s="28">
        <v>34528513</v>
      </c>
      <c r="F24" s="32"/>
      <c r="G24" s="117">
        <v>3</v>
      </c>
      <c r="H24" s="32"/>
      <c r="I24" s="28">
        <v>34528513</v>
      </c>
      <c r="J24" s="32"/>
      <c r="K24" s="28">
        <v>3</v>
      </c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23.25" customHeight="1">
      <c r="A25" s="129"/>
      <c r="B25" s="129" t="s">
        <v>19</v>
      </c>
      <c r="C25" s="65">
        <v>15</v>
      </c>
      <c r="D25" s="65"/>
      <c r="E25" s="28">
        <v>2873009</v>
      </c>
      <c r="F25" s="32"/>
      <c r="G25" s="117">
        <v>10606189</v>
      </c>
      <c r="H25" s="32"/>
      <c r="I25" s="28">
        <v>2862510</v>
      </c>
      <c r="J25" s="32"/>
      <c r="K25" s="28">
        <v>3448837</v>
      </c>
      <c r="L25" s="58"/>
      <c r="M25" s="136"/>
      <c r="N25" s="2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23.25" customHeight="1">
      <c r="A26" s="54" t="s">
        <v>20</v>
      </c>
      <c r="B26" s="54"/>
      <c r="C26" s="65"/>
      <c r="D26" s="65"/>
      <c r="E26" s="38">
        <f>SUM(E18:E25)</f>
        <v>455811807</v>
      </c>
      <c r="F26" s="32"/>
      <c r="G26" s="38">
        <f>SUM(G18:G25)</f>
        <v>506165990</v>
      </c>
      <c r="H26" s="32"/>
      <c r="I26" s="38">
        <f>SUM(I18:I25)</f>
        <v>446777391</v>
      </c>
      <c r="J26" s="32"/>
      <c r="K26" s="38">
        <f>SUM(K18:K25)</f>
        <v>489907238</v>
      </c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23.25" customHeight="1" thickBot="1">
      <c r="A27" s="54" t="s">
        <v>21</v>
      </c>
      <c r="B27" s="54"/>
      <c r="C27" s="65"/>
      <c r="D27" s="65"/>
      <c r="E27" s="34">
        <f>SUM(E15,E26)</f>
        <v>1012840011</v>
      </c>
      <c r="F27" s="43"/>
      <c r="G27" s="34">
        <f>SUM(G15,G26)</f>
        <v>1111098564</v>
      </c>
      <c r="H27" s="43"/>
      <c r="I27" s="34">
        <f>SUM(I15,I26)</f>
        <v>984799676</v>
      </c>
      <c r="J27" s="43"/>
      <c r="K27" s="34">
        <f>SUM(K15,K26)</f>
        <v>1076877874</v>
      </c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ht="23.25" customHeight="1" thickTop="1">
      <c r="A28" s="54"/>
      <c r="B28" s="54"/>
      <c r="C28" s="65"/>
      <c r="D28" s="65"/>
      <c r="E28" s="28"/>
      <c r="F28" s="43"/>
      <c r="G28" s="28"/>
      <c r="H28" s="43"/>
      <c r="I28" s="28"/>
      <c r="J28" s="43"/>
      <c r="K28" s="2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ht="23.25" customHeight="1">
      <c r="A29" s="58"/>
      <c r="B29" s="54"/>
      <c r="C29" s="65"/>
      <c r="D29" s="65"/>
      <c r="E29" s="28"/>
      <c r="F29" s="43"/>
      <c r="G29" s="28"/>
      <c r="H29" s="43"/>
      <c r="I29" s="28"/>
      <c r="J29" s="43"/>
      <c r="K29" s="2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ht="23.25" customHeight="1">
      <c r="A30" s="54"/>
      <c r="B30" s="54"/>
      <c r="C30" s="65"/>
      <c r="D30" s="65"/>
      <c r="E30" s="28"/>
      <c r="F30" s="43"/>
      <c r="G30" s="28"/>
      <c r="H30" s="43"/>
      <c r="I30" s="28"/>
      <c r="J30" s="43"/>
      <c r="K30" s="2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1:26" ht="23.25" customHeight="1">
      <c r="A31" s="54"/>
      <c r="B31" s="54"/>
      <c r="C31" s="65"/>
      <c r="D31" s="65"/>
      <c r="E31" s="28"/>
      <c r="F31" s="43"/>
      <c r="G31" s="28"/>
      <c r="H31" s="43"/>
      <c r="I31" s="28"/>
      <c r="J31" s="43"/>
      <c r="K31" s="2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23.25" customHeight="1">
      <c r="A32" s="54"/>
      <c r="B32" s="54"/>
      <c r="C32" s="65"/>
      <c r="D32" s="65"/>
      <c r="E32" s="28"/>
      <c r="F32" s="43"/>
      <c r="G32" s="28"/>
      <c r="H32" s="43"/>
      <c r="I32" s="28"/>
      <c r="J32" s="43"/>
      <c r="K32" s="2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23.25" customHeight="1">
      <c r="A33" s="54"/>
      <c r="B33" s="54"/>
      <c r="C33" s="65"/>
      <c r="D33" s="65"/>
      <c r="E33" s="28"/>
      <c r="F33" s="43"/>
      <c r="G33" s="28"/>
      <c r="H33" s="43"/>
      <c r="I33" s="28"/>
      <c r="J33" s="43"/>
      <c r="K33" s="2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 spans="1:26" ht="23.25" customHeight="1">
      <c r="A34" s="54"/>
      <c r="B34" s="54"/>
      <c r="C34" s="65"/>
      <c r="D34" s="65"/>
      <c r="E34" s="28"/>
      <c r="F34" s="43"/>
      <c r="G34" s="28"/>
      <c r="H34" s="43"/>
      <c r="I34" s="28"/>
      <c r="J34" s="43"/>
      <c r="K34" s="2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 spans="1:26" ht="23.25" customHeight="1">
      <c r="A35" s="54"/>
      <c r="B35" s="54"/>
      <c r="C35" s="65"/>
      <c r="D35" s="65"/>
      <c r="E35" s="28"/>
      <c r="F35" s="43"/>
      <c r="G35" s="28"/>
      <c r="H35" s="43"/>
      <c r="I35" s="28"/>
      <c r="J35" s="43"/>
      <c r="K35" s="2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1:26" ht="23.25" customHeight="1">
      <c r="A36" s="54"/>
      <c r="B36" s="54"/>
      <c r="C36" s="65"/>
      <c r="D36" s="65"/>
      <c r="E36" s="28"/>
      <c r="F36" s="43"/>
      <c r="G36" s="28"/>
      <c r="H36" s="43"/>
      <c r="I36" s="28"/>
      <c r="J36" s="43"/>
      <c r="K36" s="2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26" ht="23.25" customHeight="1">
      <c r="A37" s="54"/>
      <c r="B37" s="54"/>
      <c r="C37" s="65"/>
      <c r="D37" s="65"/>
      <c r="E37" s="28"/>
      <c r="F37" s="43"/>
      <c r="G37" s="28"/>
      <c r="H37" s="43"/>
      <c r="I37" s="28"/>
      <c r="J37" s="43"/>
      <c r="K37" s="2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23.25" customHeight="1">
      <c r="A38" s="54"/>
      <c r="B38" s="54"/>
      <c r="C38" s="65"/>
      <c r="D38" s="65"/>
      <c r="E38" s="28"/>
      <c r="F38" s="43"/>
      <c r="G38" s="28"/>
      <c r="H38" s="43"/>
      <c r="I38" s="28"/>
      <c r="J38" s="43"/>
      <c r="K38" s="2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23.25" customHeight="1">
      <c r="A39" s="129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23.25" customHeight="1">
      <c r="A40" s="54" t="s">
        <v>0</v>
      </c>
      <c r="B40" s="54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23.25" customHeight="1">
      <c r="A41" s="54" t="s">
        <v>23</v>
      </c>
      <c r="B41" s="54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ht="23.25" customHeight="1">
      <c r="A42" s="54" t="s">
        <v>127</v>
      </c>
      <c r="B42" s="54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ht="8.25" customHeight="1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1:26" ht="23.25" customHeight="1">
      <c r="A44" s="54"/>
      <c r="B44" s="54"/>
      <c r="C44" s="58"/>
      <c r="D44" s="58"/>
      <c r="E44" s="157" t="s">
        <v>158</v>
      </c>
      <c r="F44" s="158"/>
      <c r="G44" s="158"/>
      <c r="H44" s="158"/>
      <c r="I44" s="158"/>
      <c r="J44" s="158"/>
      <c r="K44" s="1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 ht="23.25" customHeight="1">
      <c r="A45" s="129"/>
      <c r="B45" s="129"/>
      <c r="C45" s="65"/>
      <c r="D45" s="65"/>
      <c r="E45" s="159" t="s">
        <v>2</v>
      </c>
      <c r="F45" s="160"/>
      <c r="G45" s="160"/>
      <c r="H45" s="58"/>
      <c r="I45" s="159" t="s">
        <v>3</v>
      </c>
      <c r="J45" s="160"/>
      <c r="K45" s="160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26" ht="23.25" customHeight="1">
      <c r="A46" s="129"/>
      <c r="B46" s="129"/>
      <c r="C46" s="133" t="s">
        <v>4</v>
      </c>
      <c r="D46" s="65"/>
      <c r="E46" s="133">
        <v>2563</v>
      </c>
      <c r="F46" s="65"/>
      <c r="G46" s="133">
        <v>2562</v>
      </c>
      <c r="H46" s="65"/>
      <c r="I46" s="133">
        <v>2563</v>
      </c>
      <c r="J46" s="65"/>
      <c r="K46" s="133">
        <v>2562</v>
      </c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 ht="23.25" customHeight="1">
      <c r="A47" s="54" t="s">
        <v>24</v>
      </c>
      <c r="B47" s="129"/>
      <c r="C47" s="65"/>
      <c r="D47" s="65"/>
      <c r="E47" s="65"/>
      <c r="F47" s="65"/>
      <c r="G47" s="65"/>
      <c r="H47" s="65"/>
      <c r="I47" s="65"/>
      <c r="J47" s="65"/>
      <c r="K47" s="65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23.25" customHeight="1">
      <c r="A48" s="54" t="s">
        <v>25</v>
      </c>
      <c r="B48" s="54"/>
      <c r="C48" s="65"/>
      <c r="D48" s="65"/>
      <c r="E48" s="32"/>
      <c r="F48" s="32"/>
      <c r="G48" s="120"/>
      <c r="H48" s="120"/>
      <c r="I48" s="120"/>
      <c r="J48" s="120"/>
      <c r="K48" s="32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1:26" ht="23.25" customHeight="1">
      <c r="A49" s="58"/>
      <c r="B49" s="129" t="s">
        <v>26</v>
      </c>
      <c r="C49" s="65"/>
      <c r="D49" s="65"/>
      <c r="E49" s="28"/>
      <c r="F49" s="32"/>
      <c r="G49" s="56"/>
      <c r="H49" s="32"/>
      <c r="I49" s="56"/>
      <c r="J49" s="32"/>
      <c r="K49" s="56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1:26" ht="23.25" customHeight="1">
      <c r="A50" s="58"/>
      <c r="B50" s="129" t="s">
        <v>27</v>
      </c>
      <c r="C50" s="65">
        <v>16</v>
      </c>
      <c r="D50" s="65"/>
      <c r="E50" s="28">
        <v>25664514</v>
      </c>
      <c r="F50" s="32"/>
      <c r="G50" s="32">
        <v>27468443</v>
      </c>
      <c r="H50" s="32"/>
      <c r="I50" s="56">
        <v>25664514</v>
      </c>
      <c r="J50" s="32"/>
      <c r="K50" s="32">
        <v>27468443</v>
      </c>
      <c r="L50" s="58"/>
      <c r="M50" s="2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 spans="1:26" ht="23.25" customHeight="1">
      <c r="A51" s="58"/>
      <c r="B51" s="129" t="s">
        <v>28</v>
      </c>
      <c r="C51" s="65">
        <v>17</v>
      </c>
      <c r="D51" s="65"/>
      <c r="E51" s="28">
        <v>25199625</v>
      </c>
      <c r="F51" s="32"/>
      <c r="G51" s="32">
        <v>52622829</v>
      </c>
      <c r="H51" s="32"/>
      <c r="I51" s="56">
        <v>14728754</v>
      </c>
      <c r="J51" s="32"/>
      <c r="K51" s="32">
        <v>32076812</v>
      </c>
      <c r="L51" s="58"/>
      <c r="M51" s="2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 spans="1:26" ht="23.25" customHeight="1">
      <c r="A52" s="58"/>
      <c r="B52" s="129" t="s">
        <v>29</v>
      </c>
      <c r="C52" s="65"/>
      <c r="D52" s="65"/>
      <c r="E52" s="28"/>
      <c r="F52" s="32"/>
      <c r="G52" s="32"/>
      <c r="H52" s="32"/>
      <c r="I52" s="56"/>
      <c r="J52" s="32"/>
      <c r="K52" s="32"/>
      <c r="L52" s="58"/>
      <c r="M52" s="2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23.25" customHeight="1">
      <c r="A53" s="58"/>
      <c r="B53" s="129" t="s">
        <v>30</v>
      </c>
      <c r="C53" s="65">
        <v>6</v>
      </c>
      <c r="D53" s="65"/>
      <c r="E53" s="56">
        <v>286373</v>
      </c>
      <c r="F53" s="32"/>
      <c r="G53" s="135">
        <v>0</v>
      </c>
      <c r="H53" s="32"/>
      <c r="I53" s="56">
        <v>234243</v>
      </c>
      <c r="J53" s="32"/>
      <c r="K53" s="135">
        <v>0</v>
      </c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23.25" customHeight="1">
      <c r="A54" s="58"/>
      <c r="B54" s="129" t="s">
        <v>31</v>
      </c>
      <c r="C54" s="65">
        <v>6</v>
      </c>
      <c r="D54" s="65"/>
      <c r="E54" s="56">
        <v>3300000</v>
      </c>
      <c r="F54" s="32"/>
      <c r="G54" s="32">
        <v>27050000</v>
      </c>
      <c r="H54" s="32"/>
      <c r="I54" s="56">
        <v>3300000</v>
      </c>
      <c r="J54" s="32"/>
      <c r="K54" s="32">
        <v>15900000</v>
      </c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23.25" customHeight="1">
      <c r="A55" s="58"/>
      <c r="B55" s="129" t="s">
        <v>146</v>
      </c>
      <c r="C55" s="65"/>
      <c r="D55" s="65"/>
      <c r="E55" s="56"/>
      <c r="F55" s="32"/>
      <c r="G55" s="32"/>
      <c r="H55" s="32"/>
      <c r="I55" s="56"/>
      <c r="J55" s="32"/>
      <c r="K55" s="32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23.25" customHeight="1">
      <c r="A56" s="58"/>
      <c r="B56" s="129" t="s">
        <v>147</v>
      </c>
      <c r="C56" s="65">
        <v>18</v>
      </c>
      <c r="D56" s="65"/>
      <c r="E56" s="56">
        <v>750197</v>
      </c>
      <c r="F56" s="32"/>
      <c r="G56" s="135">
        <v>0</v>
      </c>
      <c r="H56" s="32"/>
      <c r="I56" s="56">
        <v>678797</v>
      </c>
      <c r="J56" s="32"/>
      <c r="K56" s="135">
        <v>0</v>
      </c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23.25" customHeight="1">
      <c r="A57" s="54" t="s">
        <v>32</v>
      </c>
      <c r="B57" s="54"/>
      <c r="C57" s="65"/>
      <c r="D57" s="65"/>
      <c r="E57" s="38">
        <f>SUM(E50:E56)</f>
        <v>55200709</v>
      </c>
      <c r="F57" s="32"/>
      <c r="G57" s="38">
        <f>SUM(G50:G56)</f>
        <v>107141272</v>
      </c>
      <c r="H57" s="32"/>
      <c r="I57" s="38">
        <f>SUM(I50:I56)</f>
        <v>44606308</v>
      </c>
      <c r="J57" s="32"/>
      <c r="K57" s="38">
        <f>SUM(K50:K56)</f>
        <v>75445255</v>
      </c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2" customHeight="1">
      <c r="A58" s="54"/>
      <c r="B58" s="54"/>
      <c r="C58" s="65"/>
      <c r="D58" s="65"/>
      <c r="E58" s="32"/>
      <c r="F58" s="32"/>
      <c r="G58" s="32"/>
      <c r="H58" s="32"/>
      <c r="I58" s="32"/>
      <c r="J58" s="32"/>
      <c r="K58" s="32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23.25" customHeight="1">
      <c r="A59" s="54" t="s">
        <v>33</v>
      </c>
      <c r="B59" s="54"/>
      <c r="C59" s="65"/>
      <c r="D59" s="65"/>
      <c r="E59" s="32"/>
      <c r="F59" s="32"/>
      <c r="G59" s="32"/>
      <c r="H59" s="32"/>
      <c r="I59" s="32"/>
      <c r="J59" s="32"/>
      <c r="K59" s="32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23.25" customHeight="1">
      <c r="A60" s="58"/>
      <c r="B60" s="129" t="s">
        <v>34</v>
      </c>
      <c r="C60" s="65"/>
      <c r="D60" s="65"/>
      <c r="E60" s="32">
        <v>4418362</v>
      </c>
      <c r="F60" s="32"/>
      <c r="G60" s="117">
        <v>3650823</v>
      </c>
      <c r="H60" s="32"/>
      <c r="I60" s="32">
        <v>4000000</v>
      </c>
      <c r="J60" s="32"/>
      <c r="K60" s="32">
        <v>3000000</v>
      </c>
      <c r="L60" s="58"/>
      <c r="M60" s="136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23.25" customHeight="1">
      <c r="A61" s="58"/>
      <c r="B61" s="129" t="s">
        <v>35</v>
      </c>
      <c r="C61" s="65">
        <v>6</v>
      </c>
      <c r="D61" s="65"/>
      <c r="E61" s="118">
        <v>1192989</v>
      </c>
      <c r="F61" s="32"/>
      <c r="G61" s="117">
        <v>0</v>
      </c>
      <c r="H61" s="57"/>
      <c r="I61" s="118">
        <v>975821</v>
      </c>
      <c r="J61" s="57"/>
      <c r="K61" s="117">
        <v>0</v>
      </c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23.25" customHeight="1">
      <c r="A62" s="58"/>
      <c r="B62" s="129" t="s">
        <v>36</v>
      </c>
      <c r="C62" s="65"/>
      <c r="D62" s="65"/>
      <c r="E62" s="32"/>
      <c r="F62" s="32"/>
      <c r="G62" s="32"/>
      <c r="H62" s="32"/>
      <c r="I62" s="32"/>
      <c r="J62" s="32"/>
      <c r="K62" s="32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23.25" customHeight="1">
      <c r="A63" s="58"/>
      <c r="B63" s="129" t="s">
        <v>37</v>
      </c>
      <c r="C63" s="65">
        <v>18</v>
      </c>
      <c r="D63" s="65"/>
      <c r="E63" s="32">
        <v>4242214</v>
      </c>
      <c r="F63" s="32"/>
      <c r="G63" s="32">
        <v>6188798</v>
      </c>
      <c r="H63" s="32"/>
      <c r="I63" s="32">
        <v>3998137</v>
      </c>
      <c r="J63" s="32"/>
      <c r="K63" s="32">
        <v>5847172</v>
      </c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23.25" customHeight="1">
      <c r="A64" s="137" t="s">
        <v>38</v>
      </c>
      <c r="B64" s="137"/>
      <c r="C64" s="65"/>
      <c r="D64" s="65"/>
      <c r="E64" s="38">
        <f>SUM(E60:E63)</f>
        <v>9853565</v>
      </c>
      <c r="F64" s="32"/>
      <c r="G64" s="38">
        <f>SUM(G60:G63)</f>
        <v>9839621</v>
      </c>
      <c r="H64" s="32"/>
      <c r="I64" s="38">
        <f>SUM(I60:I63)</f>
        <v>8973958</v>
      </c>
      <c r="J64" s="32"/>
      <c r="K64" s="38">
        <f>SUM(K60:K63)</f>
        <v>8847172</v>
      </c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23.25" customHeight="1">
      <c r="A65" s="54" t="s">
        <v>39</v>
      </c>
      <c r="B65" s="54"/>
      <c r="C65" s="65"/>
      <c r="D65" s="65"/>
      <c r="E65" s="67">
        <f>SUM(E57,E64)</f>
        <v>65054274</v>
      </c>
      <c r="F65" s="32"/>
      <c r="G65" s="67">
        <f>SUM(G57,G64)</f>
        <v>116980893</v>
      </c>
      <c r="H65" s="32"/>
      <c r="I65" s="67">
        <f>SUM(I57,I64)</f>
        <v>53580266</v>
      </c>
      <c r="J65" s="32"/>
      <c r="K65" s="67">
        <f>SUM(K57,K64)</f>
        <v>84292427</v>
      </c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0.9" customHeight="1">
      <c r="A66" s="54"/>
      <c r="B66" s="54"/>
      <c r="C66" s="65"/>
      <c r="D66" s="65"/>
      <c r="E66" s="32"/>
      <c r="F66" s="32"/>
      <c r="G66" s="32"/>
      <c r="H66" s="32"/>
      <c r="I66" s="32"/>
      <c r="J66" s="32"/>
      <c r="K66" s="32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23.25" customHeight="1">
      <c r="A67" s="54" t="s">
        <v>40</v>
      </c>
      <c r="B67" s="54"/>
      <c r="C67" s="65"/>
      <c r="D67" s="65"/>
      <c r="E67" s="43"/>
      <c r="F67" s="43"/>
      <c r="G67" s="43"/>
      <c r="H67" s="43"/>
      <c r="I67" s="43"/>
      <c r="J67" s="43"/>
      <c r="K67" s="43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23.25" customHeight="1">
      <c r="A68" s="58"/>
      <c r="B68" s="129" t="s">
        <v>41</v>
      </c>
      <c r="C68" s="65"/>
      <c r="D68" s="65"/>
      <c r="E68" s="43"/>
      <c r="F68" s="43"/>
      <c r="G68" s="43"/>
      <c r="H68" s="43"/>
      <c r="I68" s="43"/>
      <c r="J68" s="43"/>
      <c r="K68" s="43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23.25" customHeight="1">
      <c r="A69" s="58"/>
      <c r="B69" s="129" t="s">
        <v>42</v>
      </c>
      <c r="C69" s="65"/>
      <c r="D69" s="65"/>
      <c r="E69" s="33">
        <v>615000000</v>
      </c>
      <c r="F69" s="32"/>
      <c r="G69" s="34">
        <v>615000000</v>
      </c>
      <c r="H69" s="32"/>
      <c r="I69" s="33">
        <v>615000000</v>
      </c>
      <c r="J69" s="32"/>
      <c r="K69" s="33">
        <v>615000000</v>
      </c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23.25" customHeight="1">
      <c r="A70" s="58"/>
      <c r="B70" s="129" t="s">
        <v>139</v>
      </c>
      <c r="C70" s="65"/>
      <c r="D70" s="65"/>
      <c r="E70" s="36"/>
      <c r="F70" s="32"/>
      <c r="G70" s="36"/>
      <c r="H70" s="32"/>
      <c r="I70" s="36"/>
      <c r="J70" s="32"/>
      <c r="K70" s="36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23.25" customHeight="1">
      <c r="A71" s="58"/>
      <c r="B71" s="129" t="s">
        <v>43</v>
      </c>
      <c r="C71" s="65"/>
      <c r="D71" s="65"/>
      <c r="E71" s="35">
        <f>+'SH (C)'!E21</f>
        <v>615000000</v>
      </c>
      <c r="F71" s="28"/>
      <c r="G71" s="32">
        <v>615000000</v>
      </c>
      <c r="H71" s="32"/>
      <c r="I71" s="35">
        <f>+'SH (S)'!E21</f>
        <v>615000000</v>
      </c>
      <c r="J71" s="28"/>
      <c r="K71" s="32">
        <v>615000000</v>
      </c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23.25" customHeight="1">
      <c r="A72" s="58"/>
      <c r="B72" s="129" t="s">
        <v>139</v>
      </c>
      <c r="C72" s="65"/>
      <c r="D72" s="65"/>
      <c r="E72" s="35"/>
      <c r="F72" s="28"/>
      <c r="G72" s="32"/>
      <c r="H72" s="32"/>
      <c r="I72" s="35"/>
      <c r="J72" s="28"/>
      <c r="K72" s="32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23.25" customHeight="1">
      <c r="A73" s="58"/>
      <c r="B73" s="129" t="s">
        <v>44</v>
      </c>
      <c r="C73" s="65">
        <v>19</v>
      </c>
      <c r="D73" s="65"/>
      <c r="E73" s="35">
        <v>709150971</v>
      </c>
      <c r="F73" s="32"/>
      <c r="G73" s="32">
        <v>709150971</v>
      </c>
      <c r="H73" s="32"/>
      <c r="I73" s="35">
        <f>+'SH (S)'!G21</f>
        <v>709150971</v>
      </c>
      <c r="J73" s="32"/>
      <c r="K73" s="32">
        <f>'SH (S)'!G15</f>
        <v>709150971</v>
      </c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23.25" customHeight="1">
      <c r="A74" s="58"/>
      <c r="B74" s="129" t="s">
        <v>45</v>
      </c>
      <c r="C74" s="65"/>
      <c r="D74" s="65"/>
      <c r="E74" s="32"/>
      <c r="F74" s="32"/>
      <c r="G74" s="32"/>
      <c r="H74" s="32"/>
      <c r="I74" s="32"/>
      <c r="J74" s="32"/>
      <c r="K74" s="32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23.25" customHeight="1">
      <c r="A75" s="58"/>
      <c r="B75" s="129" t="s">
        <v>46</v>
      </c>
      <c r="C75" s="65"/>
      <c r="D75" s="65"/>
      <c r="E75" s="32"/>
      <c r="F75" s="32"/>
      <c r="G75" s="32"/>
      <c r="H75" s="32"/>
      <c r="I75" s="32"/>
      <c r="J75" s="32"/>
      <c r="K75" s="32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23.25" customHeight="1">
      <c r="A76" s="58"/>
      <c r="B76" s="129" t="s">
        <v>47</v>
      </c>
      <c r="C76" s="65">
        <v>20</v>
      </c>
      <c r="D76" s="65"/>
      <c r="E76" s="36">
        <v>25600000</v>
      </c>
      <c r="F76" s="32"/>
      <c r="G76" s="28">
        <v>25600000</v>
      </c>
      <c r="H76" s="32"/>
      <c r="I76" s="36">
        <f>+'SH (S)'!I21</f>
        <v>25600000</v>
      </c>
      <c r="J76" s="32"/>
      <c r="K76" s="28">
        <f>'SH (S)'!I15</f>
        <v>25600000</v>
      </c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23.25" customHeight="1">
      <c r="A77" s="58"/>
      <c r="B77" s="129" t="s">
        <v>48</v>
      </c>
      <c r="C77" s="65"/>
      <c r="D77" s="65"/>
      <c r="E77" s="36">
        <f>+'SH (C)'!K21</f>
        <v>-401965234</v>
      </c>
      <c r="F77" s="32"/>
      <c r="G77" s="28">
        <v>-355633300</v>
      </c>
      <c r="H77" s="32"/>
      <c r="I77" s="36">
        <f>+'SH (S)'!K21</f>
        <v>-418531561</v>
      </c>
      <c r="J77" s="32"/>
      <c r="K77" s="28">
        <f>+'SH (S)'!K17</f>
        <v>-357165524</v>
      </c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23.25" hidden="1" customHeight="1">
      <c r="A78" s="58"/>
      <c r="B78" s="129" t="s">
        <v>149</v>
      </c>
      <c r="C78" s="65"/>
      <c r="D78" s="65"/>
      <c r="E78" s="36"/>
      <c r="F78" s="32"/>
      <c r="G78" s="28"/>
      <c r="H78" s="32"/>
      <c r="I78" s="36"/>
      <c r="J78" s="32"/>
      <c r="K78" s="2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23.25" customHeight="1">
      <c r="A79" s="54" t="s">
        <v>49</v>
      </c>
      <c r="B79" s="54"/>
      <c r="C79" s="65"/>
      <c r="D79" s="65"/>
      <c r="E79" s="37">
        <f>SUM(E71:E78)</f>
        <v>947785737</v>
      </c>
      <c r="F79" s="32"/>
      <c r="G79" s="38">
        <f>SUM(G71:G78)</f>
        <v>994117671</v>
      </c>
      <c r="H79" s="32"/>
      <c r="I79" s="37">
        <f>SUM(I71:I78)</f>
        <v>931219410</v>
      </c>
      <c r="J79" s="32"/>
      <c r="K79" s="38">
        <f>SUM(K71:K78)</f>
        <v>992585447</v>
      </c>
      <c r="L79" s="58"/>
      <c r="M79" s="138"/>
      <c r="N79" s="58"/>
      <c r="O79" s="13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23.25" customHeight="1" thickBot="1">
      <c r="A80" s="54" t="s">
        <v>50</v>
      </c>
      <c r="B80" s="54"/>
      <c r="C80" s="65"/>
      <c r="D80" s="65"/>
      <c r="E80" s="39">
        <f>SUM(E79,E65)</f>
        <v>1012840011</v>
      </c>
      <c r="F80" s="32"/>
      <c r="G80" s="40">
        <f>SUM(G79,G65)</f>
        <v>1111098564</v>
      </c>
      <c r="H80" s="32"/>
      <c r="I80" s="39">
        <f>SUM(I79,I65)</f>
        <v>984799676</v>
      </c>
      <c r="J80" s="32"/>
      <c r="K80" s="40">
        <f>SUM(K79,K65)</f>
        <v>1076877874</v>
      </c>
      <c r="L80" s="58"/>
      <c r="M80" s="28">
        <f>+E80-E27</f>
        <v>0</v>
      </c>
      <c r="N80" s="28">
        <f>+G80-G27</f>
        <v>0</v>
      </c>
      <c r="O80" s="28">
        <f>+I80-I27</f>
        <v>0</v>
      </c>
      <c r="P80" s="28">
        <f>+K80-K27</f>
        <v>0</v>
      </c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23.25" customHeight="1">
      <c r="A81" s="54"/>
      <c r="B81" s="54"/>
      <c r="C81" s="65"/>
      <c r="D81" s="65"/>
      <c r="E81" s="32"/>
      <c r="F81" s="32"/>
      <c r="G81" s="32"/>
      <c r="H81" s="32"/>
      <c r="I81" s="32"/>
      <c r="J81" s="32"/>
      <c r="K81" s="32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23.25" customHeight="1">
      <c r="A82" s="129"/>
      <c r="B82" s="54"/>
      <c r="C82" s="65"/>
      <c r="D82" s="65"/>
      <c r="E82" s="32"/>
      <c r="F82" s="32"/>
      <c r="G82" s="32"/>
      <c r="H82" s="32"/>
      <c r="I82" s="32"/>
      <c r="J82" s="32"/>
      <c r="K82" s="32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23.25" customHeight="1">
      <c r="A83" s="129"/>
      <c r="B83" s="129"/>
      <c r="C83" s="58"/>
      <c r="D83" s="58"/>
      <c r="E83" s="28">
        <f>+E27-E80</f>
        <v>0</v>
      </c>
      <c r="F83" s="28">
        <f t="shared" ref="F83:J83" si="0">+F27-F80</f>
        <v>0</v>
      </c>
      <c r="G83" s="28">
        <f>+G27-G80</f>
        <v>0</v>
      </c>
      <c r="H83" s="28">
        <f t="shared" si="0"/>
        <v>0</v>
      </c>
      <c r="I83" s="28">
        <f>+I27-I80</f>
        <v>0</v>
      </c>
      <c r="J83" s="28">
        <f t="shared" si="0"/>
        <v>0</v>
      </c>
      <c r="K83" s="131">
        <f>+K27-K80</f>
        <v>0</v>
      </c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23.25" customHeight="1">
      <c r="A84" s="129"/>
      <c r="B84" s="129"/>
      <c r="C84" s="58"/>
      <c r="D84" s="58"/>
      <c r="E84" s="93"/>
      <c r="F84" s="58"/>
      <c r="G84" s="58"/>
      <c r="H84" s="58"/>
      <c r="I84" s="93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23.25" customHeight="1">
      <c r="A85" s="129"/>
      <c r="B85" s="129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23.25" customHeight="1">
      <c r="A86" s="129"/>
      <c r="B86" s="129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23.25" customHeight="1">
      <c r="A87" s="129"/>
      <c r="B87" s="129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23.25" customHeight="1">
      <c r="A88" s="129"/>
      <c r="B88" s="129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23.25" customHeight="1">
      <c r="A89" s="129"/>
      <c r="B89" s="129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23.25" customHeight="1">
      <c r="A90" s="129"/>
      <c r="B90" s="129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23.25" customHeight="1">
      <c r="A91" s="129"/>
      <c r="B91" s="129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23.25" customHeight="1">
      <c r="A92" s="129"/>
      <c r="B92" s="129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23.25" customHeight="1">
      <c r="A93" s="129"/>
      <c r="B93" s="129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23.25" customHeight="1">
      <c r="A94" s="129"/>
      <c r="B94" s="129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23.25" customHeight="1">
      <c r="A95" s="129"/>
      <c r="B95" s="129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23.25" customHeight="1">
      <c r="A96" s="129"/>
      <c r="B96" s="129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23.25" customHeight="1">
      <c r="A97" s="129"/>
      <c r="B97" s="129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23.25" customHeight="1">
      <c r="A98" s="129"/>
      <c r="B98" s="129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23.25" customHeight="1">
      <c r="A99" s="129"/>
      <c r="B99" s="129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23.25" customHeight="1">
      <c r="A100" s="129"/>
      <c r="B100" s="129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23.25" customHeight="1">
      <c r="A101" s="129"/>
      <c r="B101" s="129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23.25" customHeight="1">
      <c r="A102" s="129"/>
      <c r="B102" s="129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23.25" customHeight="1">
      <c r="A103" s="129"/>
      <c r="B103" s="129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23.25" customHeight="1">
      <c r="A104" s="129"/>
      <c r="B104" s="129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23.25" customHeight="1">
      <c r="A105" s="129"/>
      <c r="B105" s="129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23.25" customHeight="1">
      <c r="A106" s="129"/>
      <c r="B106" s="129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23.25" customHeight="1">
      <c r="A107" s="129"/>
      <c r="B107" s="129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23.25" customHeight="1">
      <c r="A108" s="129"/>
      <c r="B108" s="129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23.25" customHeight="1">
      <c r="A109" s="129"/>
      <c r="B109" s="129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23.25" customHeight="1">
      <c r="A110" s="129"/>
      <c r="B110" s="129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23.25" customHeight="1">
      <c r="A111" s="129"/>
      <c r="B111" s="129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23.25" customHeight="1">
      <c r="A112" s="129"/>
      <c r="B112" s="129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23.25" customHeight="1">
      <c r="A113" s="129"/>
      <c r="B113" s="129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23.25" customHeight="1">
      <c r="A114" s="129"/>
      <c r="B114" s="129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23.25" customHeight="1">
      <c r="A115" s="129"/>
      <c r="B115" s="129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23.25" customHeight="1">
      <c r="A116" s="129"/>
      <c r="B116" s="129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23.25" customHeight="1">
      <c r="A117" s="129"/>
      <c r="B117" s="129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23.25" customHeight="1">
      <c r="A118" s="129"/>
      <c r="B118" s="129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23.25" customHeight="1">
      <c r="A119" s="129"/>
      <c r="B119" s="129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23.25" customHeight="1">
      <c r="A120" s="129"/>
      <c r="B120" s="129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23.25" customHeight="1">
      <c r="A121" s="129"/>
      <c r="B121" s="129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23.25" customHeight="1">
      <c r="A122" s="129"/>
      <c r="B122" s="129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23.25" customHeight="1">
      <c r="A123" s="129"/>
      <c r="B123" s="129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23.25" customHeight="1">
      <c r="A124" s="129"/>
      <c r="B124" s="129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23.25" customHeight="1">
      <c r="A125" s="129"/>
      <c r="B125" s="129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23.25" customHeight="1">
      <c r="A126" s="129"/>
      <c r="B126" s="129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23.25" customHeight="1">
      <c r="A127" s="129"/>
      <c r="B127" s="129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23.25" customHeight="1">
      <c r="A128" s="129"/>
      <c r="B128" s="129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23.25" customHeight="1">
      <c r="A129" s="129"/>
      <c r="B129" s="129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23.25" customHeight="1">
      <c r="A130" s="129"/>
      <c r="B130" s="129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23.25" customHeight="1">
      <c r="A131" s="129"/>
      <c r="B131" s="129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23.25" customHeight="1">
      <c r="A132" s="129"/>
      <c r="B132" s="129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23.25" customHeight="1">
      <c r="A133" s="129"/>
      <c r="B133" s="129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23.25" customHeight="1">
      <c r="A134" s="129"/>
      <c r="B134" s="129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23.25" customHeight="1">
      <c r="A135" s="129"/>
      <c r="B135" s="129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23.25" customHeight="1">
      <c r="A136" s="129"/>
      <c r="B136" s="129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23.25" customHeight="1">
      <c r="A137" s="129"/>
      <c r="B137" s="129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23.25" customHeight="1">
      <c r="A138" s="129"/>
      <c r="B138" s="129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23.25" customHeight="1">
      <c r="A139" s="129"/>
      <c r="B139" s="129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23.25" customHeight="1">
      <c r="A140" s="129"/>
      <c r="B140" s="129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23.25" customHeight="1">
      <c r="A141" s="129"/>
      <c r="B141" s="129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23.25" customHeight="1">
      <c r="A142" s="129"/>
      <c r="B142" s="129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23.25" customHeight="1">
      <c r="A143" s="129"/>
      <c r="B143" s="129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23.25" customHeight="1">
      <c r="A144" s="129"/>
      <c r="B144" s="129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23.25" customHeight="1">
      <c r="A145" s="129"/>
      <c r="B145" s="129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23.25" customHeight="1">
      <c r="A146" s="129"/>
      <c r="B146" s="129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23.25" customHeight="1">
      <c r="A147" s="129"/>
      <c r="B147" s="129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23.25" customHeight="1">
      <c r="A148" s="129"/>
      <c r="B148" s="129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23.25" customHeight="1">
      <c r="A149" s="129"/>
      <c r="B149" s="129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23.25" customHeight="1">
      <c r="A150" s="129"/>
      <c r="B150" s="129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23.25" customHeight="1">
      <c r="A151" s="129"/>
      <c r="B151" s="129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23.25" customHeight="1">
      <c r="A152" s="129"/>
      <c r="B152" s="129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23.25" customHeight="1">
      <c r="A153" s="129"/>
      <c r="B153" s="129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23.25" customHeight="1">
      <c r="A154" s="129"/>
      <c r="B154" s="129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23.25" customHeight="1">
      <c r="A155" s="129"/>
      <c r="B155" s="129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23.25" customHeight="1">
      <c r="A156" s="129"/>
      <c r="B156" s="129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23.25" customHeight="1">
      <c r="A157" s="129"/>
      <c r="B157" s="129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23.25" customHeight="1">
      <c r="A158" s="129"/>
      <c r="B158" s="129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23.25" customHeight="1">
      <c r="A159" s="129"/>
      <c r="B159" s="129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23.25" customHeight="1">
      <c r="A160" s="129"/>
      <c r="B160" s="129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23.25" customHeight="1">
      <c r="A161" s="129"/>
      <c r="B161" s="129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23.25" customHeight="1">
      <c r="A162" s="129"/>
      <c r="B162" s="129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23.25" customHeight="1">
      <c r="A163" s="129"/>
      <c r="B163" s="129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23.25" customHeight="1">
      <c r="A164" s="129"/>
      <c r="B164" s="129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23.25" customHeight="1">
      <c r="A165" s="129"/>
      <c r="B165" s="129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23.25" customHeight="1">
      <c r="A166" s="129"/>
      <c r="B166" s="129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23.25" customHeight="1">
      <c r="A167" s="129"/>
      <c r="B167" s="129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23.25" customHeight="1">
      <c r="A168" s="129"/>
      <c r="B168" s="129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23.25" customHeight="1">
      <c r="A169" s="129"/>
      <c r="B169" s="129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23.25" customHeight="1">
      <c r="A170" s="129"/>
      <c r="B170" s="129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23.25" customHeight="1">
      <c r="A171" s="129"/>
      <c r="B171" s="129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23.25" customHeight="1">
      <c r="A172" s="129"/>
      <c r="B172" s="129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23.25" customHeight="1">
      <c r="A173" s="129"/>
      <c r="B173" s="129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23.25" customHeight="1">
      <c r="A174" s="129"/>
      <c r="B174" s="129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23.25" customHeight="1">
      <c r="A175" s="129"/>
      <c r="B175" s="129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23.25" customHeight="1">
      <c r="A176" s="129"/>
      <c r="B176" s="129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23.25" customHeight="1">
      <c r="A177" s="129"/>
      <c r="B177" s="129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23.25" customHeight="1">
      <c r="A178" s="129"/>
      <c r="B178" s="129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23.25" customHeight="1">
      <c r="A179" s="129"/>
      <c r="B179" s="129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23.25" customHeight="1">
      <c r="A180" s="129"/>
      <c r="B180" s="129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23.25" customHeight="1">
      <c r="A181" s="129"/>
      <c r="B181" s="129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23.25" customHeight="1">
      <c r="A182" s="129"/>
      <c r="B182" s="129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23.25" customHeight="1">
      <c r="A183" s="129"/>
      <c r="B183" s="129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23.25" customHeight="1">
      <c r="A184" s="129"/>
      <c r="B184" s="129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23.25" customHeight="1">
      <c r="A185" s="129"/>
      <c r="B185" s="129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23.25" customHeight="1">
      <c r="A186" s="129"/>
      <c r="B186" s="129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23.25" customHeight="1">
      <c r="A187" s="129"/>
      <c r="B187" s="129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23.25" customHeight="1">
      <c r="A188" s="129"/>
      <c r="B188" s="129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23.25" customHeight="1">
      <c r="A189" s="129"/>
      <c r="B189" s="129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23.25" customHeight="1">
      <c r="A190" s="129"/>
      <c r="B190" s="129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23.25" customHeight="1">
      <c r="A191" s="129"/>
      <c r="B191" s="129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23.25" customHeight="1">
      <c r="A192" s="129"/>
      <c r="B192" s="129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23.25" customHeight="1">
      <c r="A193" s="129"/>
      <c r="B193" s="129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23.25" customHeight="1">
      <c r="A194" s="129"/>
      <c r="B194" s="129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23.25" customHeight="1">
      <c r="A195" s="129"/>
      <c r="B195" s="129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23.25" customHeight="1">
      <c r="A196" s="129"/>
      <c r="B196" s="129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23.25" customHeight="1">
      <c r="A197" s="129"/>
      <c r="B197" s="129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23.25" customHeight="1">
      <c r="A198" s="129"/>
      <c r="B198" s="129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23.25" customHeight="1">
      <c r="A199" s="129"/>
      <c r="B199" s="129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23.25" customHeight="1">
      <c r="A200" s="129"/>
      <c r="B200" s="129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23.25" customHeight="1">
      <c r="A201" s="129"/>
      <c r="B201" s="129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23.25" customHeight="1">
      <c r="A202" s="129"/>
      <c r="B202" s="129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23.25" customHeight="1">
      <c r="A203" s="129"/>
      <c r="B203" s="129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23.25" customHeight="1">
      <c r="A204" s="129"/>
      <c r="B204" s="129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23.25" customHeight="1">
      <c r="A205" s="129"/>
      <c r="B205" s="129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23.25" customHeight="1">
      <c r="A206" s="129"/>
      <c r="B206" s="129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23.25" customHeight="1">
      <c r="A207" s="129"/>
      <c r="B207" s="129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23.25" customHeight="1">
      <c r="A208" s="129"/>
      <c r="B208" s="129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23.25" customHeight="1">
      <c r="A209" s="129"/>
      <c r="B209" s="129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23.25" customHeight="1">
      <c r="A210" s="129"/>
      <c r="B210" s="129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23.25" customHeight="1">
      <c r="A211" s="129"/>
      <c r="B211" s="129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23.25" customHeight="1">
      <c r="A212" s="129"/>
      <c r="B212" s="129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23.25" customHeight="1">
      <c r="A213" s="129"/>
      <c r="B213" s="129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23.25" customHeight="1">
      <c r="A214" s="129"/>
      <c r="B214" s="129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23.25" customHeight="1">
      <c r="A215" s="129"/>
      <c r="B215" s="129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23.25" customHeight="1">
      <c r="A216" s="129"/>
      <c r="B216" s="129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23.25" customHeight="1">
      <c r="A217" s="129"/>
      <c r="B217" s="129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23.25" customHeight="1">
      <c r="A218" s="129"/>
      <c r="B218" s="129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23.25" customHeight="1">
      <c r="A219" s="129"/>
      <c r="B219" s="129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23.25" customHeight="1">
      <c r="A220" s="129"/>
      <c r="B220" s="129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23.25" customHeight="1">
      <c r="A221" s="129"/>
      <c r="B221" s="129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23.25" customHeight="1">
      <c r="A222" s="129"/>
      <c r="B222" s="129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23.25" customHeight="1">
      <c r="A223" s="129"/>
      <c r="B223" s="129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23.25" customHeight="1">
      <c r="A224" s="129"/>
      <c r="B224" s="129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23.25" customHeight="1">
      <c r="A225" s="129"/>
      <c r="B225" s="129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23.25" customHeight="1">
      <c r="A226" s="129"/>
      <c r="B226" s="129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23.25" customHeight="1">
      <c r="A227" s="129"/>
      <c r="B227" s="129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23.25" customHeight="1">
      <c r="A228" s="129"/>
      <c r="B228" s="129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23.25" customHeight="1">
      <c r="A229" s="129"/>
      <c r="B229" s="129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23.25" customHeight="1">
      <c r="A230" s="129"/>
      <c r="B230" s="129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23.25" customHeight="1">
      <c r="A231" s="129"/>
      <c r="B231" s="129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23.25" customHeight="1">
      <c r="A232" s="129"/>
      <c r="B232" s="129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23.25" customHeight="1">
      <c r="A233" s="129"/>
      <c r="B233" s="129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23.25" customHeight="1">
      <c r="A234" s="129"/>
      <c r="B234" s="129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23.25" customHeight="1">
      <c r="A235" s="129"/>
      <c r="B235" s="129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23.25" customHeight="1">
      <c r="A236" s="129"/>
      <c r="B236" s="129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23.25" customHeight="1">
      <c r="A237" s="129"/>
      <c r="B237" s="129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23.25" customHeight="1">
      <c r="A238" s="129"/>
      <c r="B238" s="129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23.25" customHeight="1">
      <c r="A239" s="129"/>
      <c r="B239" s="129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23.25" customHeight="1">
      <c r="A240" s="129"/>
      <c r="B240" s="129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23.25" customHeight="1">
      <c r="A241" s="129"/>
      <c r="B241" s="129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23.25" customHeight="1">
      <c r="A242" s="129"/>
      <c r="B242" s="129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23.25" customHeight="1">
      <c r="A243" s="129"/>
      <c r="B243" s="129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23.25" customHeight="1">
      <c r="A244" s="129"/>
      <c r="B244" s="129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23.25" customHeight="1">
      <c r="A245" s="129"/>
      <c r="B245" s="129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23.25" customHeight="1">
      <c r="A246" s="129"/>
      <c r="B246" s="129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23.25" customHeight="1">
      <c r="A247" s="129"/>
      <c r="B247" s="129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23.25" customHeight="1">
      <c r="A248" s="129"/>
      <c r="B248" s="129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23.25" customHeight="1">
      <c r="A249" s="129"/>
      <c r="B249" s="129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23.25" customHeight="1">
      <c r="A250" s="129"/>
      <c r="B250" s="129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23.25" customHeight="1">
      <c r="A251" s="129"/>
      <c r="B251" s="129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23.25" customHeight="1">
      <c r="A252" s="129"/>
      <c r="B252" s="129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23.25" customHeight="1">
      <c r="A253" s="129"/>
      <c r="B253" s="129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23.25" customHeight="1">
      <c r="A254" s="129"/>
      <c r="B254" s="129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23.25" customHeight="1">
      <c r="A255" s="129"/>
      <c r="B255" s="129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23.25" customHeight="1">
      <c r="A256" s="129"/>
      <c r="B256" s="129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23.25" customHeight="1">
      <c r="A257" s="129"/>
      <c r="B257" s="129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23.25" customHeight="1">
      <c r="A258" s="129"/>
      <c r="B258" s="129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23.25" customHeight="1">
      <c r="A259" s="129"/>
      <c r="B259" s="129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23.25" customHeight="1">
      <c r="A260" s="129"/>
      <c r="B260" s="129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23.25" customHeight="1">
      <c r="A261" s="129"/>
      <c r="B261" s="129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23.25" customHeight="1">
      <c r="A262" s="129"/>
      <c r="B262" s="129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23.25" customHeight="1">
      <c r="A263" s="129"/>
      <c r="B263" s="129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23.25" customHeight="1">
      <c r="A264" s="129"/>
      <c r="B264" s="129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23.25" customHeight="1">
      <c r="A265" s="129"/>
      <c r="B265" s="129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23.25" customHeight="1">
      <c r="A266" s="129"/>
      <c r="B266" s="129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23.25" customHeight="1">
      <c r="A267" s="129"/>
      <c r="B267" s="129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23.25" customHeight="1">
      <c r="A268" s="129"/>
      <c r="B268" s="129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23.25" customHeight="1">
      <c r="A269" s="129"/>
      <c r="B269" s="129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23.25" customHeight="1">
      <c r="A270" s="129"/>
      <c r="B270" s="129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23.25" customHeight="1">
      <c r="A271" s="129"/>
      <c r="B271" s="129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23.25" customHeight="1">
      <c r="A272" s="129"/>
      <c r="B272" s="129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23.25" customHeight="1">
      <c r="A273" s="129"/>
      <c r="B273" s="129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23.25" customHeight="1">
      <c r="A274" s="129"/>
      <c r="B274" s="129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23.25" customHeight="1">
      <c r="A275" s="129"/>
      <c r="B275" s="129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23.25" customHeight="1">
      <c r="A276" s="129"/>
      <c r="B276" s="129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23.25" customHeight="1">
      <c r="A277" s="129"/>
      <c r="B277" s="129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23.25" customHeight="1">
      <c r="A278" s="129"/>
      <c r="B278" s="129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23.25" customHeight="1">
      <c r="A279" s="129"/>
      <c r="B279" s="129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23.25" customHeight="1">
      <c r="A280" s="129"/>
      <c r="B280" s="129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23.25" customHeight="1">
      <c r="A281" s="129"/>
      <c r="B281" s="129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23.25" customHeight="1">
      <c r="A282" s="129"/>
      <c r="B282" s="129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23.25" customHeight="1">
      <c r="A283" s="129"/>
      <c r="B283" s="129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23.25" customHeight="1">
      <c r="A284" s="129"/>
      <c r="B284" s="129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23.25" customHeight="1">
      <c r="A285" s="129"/>
      <c r="B285" s="129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23.25" customHeight="1">
      <c r="A286" s="129"/>
      <c r="B286" s="129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23.25" customHeight="1">
      <c r="A287" s="129"/>
      <c r="B287" s="129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23.25" customHeight="1">
      <c r="A288" s="129"/>
      <c r="B288" s="129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23.25" customHeight="1">
      <c r="A289" s="129"/>
      <c r="B289" s="129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23.25" customHeight="1">
      <c r="A290" s="129"/>
      <c r="B290" s="129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23.25" customHeight="1">
      <c r="A291" s="129"/>
      <c r="B291" s="129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23.25" customHeight="1">
      <c r="A292" s="129"/>
      <c r="B292" s="129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23.25" customHeight="1">
      <c r="A293" s="129"/>
      <c r="B293" s="129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23.25" customHeight="1">
      <c r="A294" s="129"/>
      <c r="B294" s="129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23.25" customHeight="1">
      <c r="A295" s="129"/>
      <c r="B295" s="129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23.25" customHeight="1">
      <c r="A296" s="129"/>
      <c r="B296" s="129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23.25" customHeight="1">
      <c r="A297" s="129"/>
      <c r="B297" s="129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23.25" customHeight="1">
      <c r="A298" s="129"/>
      <c r="B298" s="129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23.25" customHeight="1">
      <c r="A299" s="129"/>
      <c r="B299" s="129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23.25" customHeight="1">
      <c r="A300" s="129"/>
      <c r="B300" s="129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23.25" customHeight="1">
      <c r="A301" s="129"/>
      <c r="B301" s="129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23.25" customHeight="1">
      <c r="A302" s="129"/>
      <c r="B302" s="129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23.25" customHeight="1">
      <c r="A303" s="129"/>
      <c r="B303" s="129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23.25" customHeight="1">
      <c r="A304" s="129"/>
      <c r="B304" s="129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23.25" customHeight="1">
      <c r="A305" s="129"/>
      <c r="B305" s="129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23.25" customHeight="1">
      <c r="A306" s="129"/>
      <c r="B306" s="129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23.25" customHeight="1">
      <c r="A307" s="129"/>
      <c r="B307" s="129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23.25" customHeight="1">
      <c r="A308" s="129"/>
      <c r="B308" s="129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23.25" customHeight="1">
      <c r="A309" s="129"/>
      <c r="B309" s="129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23.25" customHeight="1">
      <c r="A310" s="129"/>
      <c r="B310" s="129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23.25" customHeight="1">
      <c r="A311" s="129"/>
      <c r="B311" s="129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23.25" customHeight="1">
      <c r="A312" s="129"/>
      <c r="B312" s="129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23.25" customHeight="1">
      <c r="A313" s="129"/>
      <c r="B313" s="129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23.25" customHeight="1">
      <c r="A314" s="129"/>
      <c r="B314" s="129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23.25" customHeight="1">
      <c r="A315" s="129"/>
      <c r="B315" s="129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23.25" customHeight="1">
      <c r="A316" s="129"/>
      <c r="B316" s="129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23.25" customHeight="1">
      <c r="A317" s="129"/>
      <c r="B317" s="129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23.25" customHeight="1">
      <c r="A318" s="129"/>
      <c r="B318" s="129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23.25" customHeight="1">
      <c r="A319" s="129"/>
      <c r="B319" s="129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23.25" customHeight="1">
      <c r="A320" s="129"/>
      <c r="B320" s="129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23.25" customHeight="1">
      <c r="A321" s="129"/>
      <c r="B321" s="129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23.25" customHeight="1">
      <c r="A322" s="129"/>
      <c r="B322" s="129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23.25" customHeight="1">
      <c r="A323" s="129"/>
      <c r="B323" s="129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23.25" customHeight="1">
      <c r="A324" s="129"/>
      <c r="B324" s="129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23.25" customHeight="1">
      <c r="A325" s="129"/>
      <c r="B325" s="129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23.25" customHeight="1">
      <c r="A326" s="129"/>
      <c r="B326" s="129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23.25" customHeight="1">
      <c r="A327" s="129"/>
      <c r="B327" s="129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23.25" customHeight="1">
      <c r="A328" s="129"/>
      <c r="B328" s="129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23.25" customHeight="1">
      <c r="A329" s="129"/>
      <c r="B329" s="129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23.25" customHeight="1">
      <c r="A330" s="129"/>
      <c r="B330" s="129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23.25" customHeight="1">
      <c r="A331" s="129"/>
      <c r="B331" s="129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23.25" customHeight="1">
      <c r="A332" s="129"/>
      <c r="B332" s="129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23.25" customHeight="1">
      <c r="A333" s="129"/>
      <c r="B333" s="129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23.25" customHeight="1">
      <c r="A334" s="129"/>
      <c r="B334" s="129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23.25" customHeight="1">
      <c r="A335" s="129"/>
      <c r="B335" s="129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23.25" customHeight="1">
      <c r="A336" s="129"/>
      <c r="B336" s="129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23.25" customHeight="1">
      <c r="A337" s="129"/>
      <c r="B337" s="129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23.25" customHeight="1">
      <c r="A338" s="129"/>
      <c r="B338" s="129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23.25" customHeight="1">
      <c r="A339" s="129"/>
      <c r="B339" s="129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23.25" customHeight="1">
      <c r="A340" s="129"/>
      <c r="B340" s="129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23.25" customHeight="1">
      <c r="A341" s="129"/>
      <c r="B341" s="129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23.25" customHeight="1">
      <c r="A342" s="129"/>
      <c r="B342" s="129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23.25" customHeight="1">
      <c r="A343" s="129"/>
      <c r="B343" s="129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23.25" customHeight="1">
      <c r="A344" s="129"/>
      <c r="B344" s="129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23.25" customHeight="1">
      <c r="A345" s="129"/>
      <c r="B345" s="129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23.25" customHeight="1">
      <c r="A346" s="129"/>
      <c r="B346" s="129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23.25" customHeight="1">
      <c r="A347" s="129"/>
      <c r="B347" s="129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23.25" customHeight="1">
      <c r="A348" s="129"/>
      <c r="B348" s="129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23.25" customHeight="1">
      <c r="A349" s="129"/>
      <c r="B349" s="129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23.25" customHeight="1">
      <c r="A350" s="129"/>
      <c r="B350" s="129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23.25" customHeight="1">
      <c r="A351" s="129"/>
      <c r="B351" s="129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23.25" customHeight="1">
      <c r="A352" s="129"/>
      <c r="B352" s="129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23.25" customHeight="1">
      <c r="A353" s="129"/>
      <c r="B353" s="129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23.25" customHeight="1">
      <c r="A354" s="129"/>
      <c r="B354" s="129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23.25" customHeight="1">
      <c r="A355" s="129"/>
      <c r="B355" s="129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23.25" customHeight="1">
      <c r="A356" s="129"/>
      <c r="B356" s="129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23.25" customHeight="1">
      <c r="A357" s="129"/>
      <c r="B357" s="129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23.25" customHeight="1">
      <c r="A358" s="129"/>
      <c r="B358" s="129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23.25" customHeight="1">
      <c r="A359" s="129"/>
      <c r="B359" s="129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23.25" customHeight="1">
      <c r="A360" s="129"/>
      <c r="B360" s="129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23.25" customHeight="1">
      <c r="A361" s="129"/>
      <c r="B361" s="129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23.25" customHeight="1">
      <c r="A362" s="129"/>
      <c r="B362" s="129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23.25" customHeight="1">
      <c r="A363" s="129"/>
      <c r="B363" s="129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23.25" customHeight="1">
      <c r="A364" s="129"/>
      <c r="B364" s="129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23.25" customHeight="1">
      <c r="A365" s="129"/>
      <c r="B365" s="129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23.25" customHeight="1">
      <c r="A366" s="129"/>
      <c r="B366" s="129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23.25" customHeight="1">
      <c r="A367" s="129"/>
      <c r="B367" s="129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23.25" customHeight="1">
      <c r="A368" s="129"/>
      <c r="B368" s="129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23.25" customHeight="1">
      <c r="A369" s="129"/>
      <c r="B369" s="129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23.25" customHeight="1">
      <c r="A370" s="129"/>
      <c r="B370" s="129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23.25" customHeight="1">
      <c r="A371" s="129"/>
      <c r="B371" s="129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23.25" customHeight="1">
      <c r="A372" s="129"/>
      <c r="B372" s="129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23.25" customHeight="1">
      <c r="A373" s="129"/>
      <c r="B373" s="129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23.25" customHeight="1">
      <c r="A374" s="129"/>
      <c r="B374" s="129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23.25" customHeight="1">
      <c r="A375" s="129"/>
      <c r="B375" s="129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23.25" customHeight="1">
      <c r="A376" s="129"/>
      <c r="B376" s="129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23.25" customHeight="1">
      <c r="A377" s="129"/>
      <c r="B377" s="129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23.25" customHeight="1">
      <c r="A378" s="129"/>
      <c r="B378" s="129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23.25" customHeight="1">
      <c r="A379" s="129"/>
      <c r="B379" s="129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23.25" customHeight="1">
      <c r="A380" s="129"/>
      <c r="B380" s="129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23.25" customHeight="1">
      <c r="A381" s="129"/>
      <c r="B381" s="129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23.25" customHeight="1">
      <c r="A382" s="129"/>
      <c r="B382" s="129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23.25" customHeight="1">
      <c r="A383" s="129"/>
      <c r="B383" s="129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23.25" customHeight="1">
      <c r="A384" s="129"/>
      <c r="B384" s="129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23.25" customHeight="1">
      <c r="A385" s="129"/>
      <c r="B385" s="129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23.25" customHeight="1">
      <c r="A386" s="129"/>
      <c r="B386" s="129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23.25" customHeight="1">
      <c r="A387" s="129"/>
      <c r="B387" s="129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23.25" customHeight="1">
      <c r="A388" s="129"/>
      <c r="B388" s="129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23.25" customHeight="1">
      <c r="A389" s="129"/>
      <c r="B389" s="129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23.25" customHeight="1">
      <c r="A390" s="129"/>
      <c r="B390" s="129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23.25" customHeight="1">
      <c r="A391" s="129"/>
      <c r="B391" s="129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23.25" customHeight="1">
      <c r="A392" s="129"/>
      <c r="B392" s="129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23.25" customHeight="1">
      <c r="A393" s="129"/>
      <c r="B393" s="129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23.25" customHeight="1">
      <c r="A394" s="129"/>
      <c r="B394" s="129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23.25" customHeight="1">
      <c r="A395" s="129"/>
      <c r="B395" s="129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23.25" customHeight="1">
      <c r="A396" s="129"/>
      <c r="B396" s="129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23.25" customHeight="1">
      <c r="A397" s="129"/>
      <c r="B397" s="129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23.25" customHeight="1">
      <c r="A398" s="129"/>
      <c r="B398" s="129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23.25" customHeight="1">
      <c r="A399" s="129"/>
      <c r="B399" s="129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23.25" customHeight="1">
      <c r="A400" s="129"/>
      <c r="B400" s="129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23.25" customHeight="1">
      <c r="A401" s="129"/>
      <c r="B401" s="129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23.25" customHeight="1">
      <c r="A402" s="129"/>
      <c r="B402" s="129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23.25" customHeight="1">
      <c r="A403" s="129"/>
      <c r="B403" s="129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23.25" customHeight="1">
      <c r="A404" s="129"/>
      <c r="B404" s="129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23.25" customHeight="1">
      <c r="A405" s="129"/>
      <c r="B405" s="129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23.25" customHeight="1">
      <c r="A406" s="129"/>
      <c r="B406" s="129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23.25" customHeight="1">
      <c r="A407" s="129"/>
      <c r="B407" s="129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23.25" customHeight="1">
      <c r="A408" s="129"/>
      <c r="B408" s="129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23.25" customHeight="1">
      <c r="A409" s="129"/>
      <c r="B409" s="129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23.25" customHeight="1">
      <c r="A410" s="129"/>
      <c r="B410" s="129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23.25" customHeight="1">
      <c r="A411" s="129"/>
      <c r="B411" s="129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23.25" customHeight="1">
      <c r="A412" s="129"/>
      <c r="B412" s="129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23.25" customHeight="1">
      <c r="A413" s="129"/>
      <c r="B413" s="129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23.25" customHeight="1">
      <c r="A414" s="129"/>
      <c r="B414" s="129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23.25" customHeight="1">
      <c r="A415" s="129"/>
      <c r="B415" s="129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23.25" customHeight="1">
      <c r="A416" s="129"/>
      <c r="B416" s="129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23.25" customHeight="1">
      <c r="A417" s="129"/>
      <c r="B417" s="129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23.25" customHeight="1">
      <c r="A418" s="129"/>
      <c r="B418" s="129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23.25" customHeight="1">
      <c r="A419" s="129"/>
      <c r="B419" s="129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23.25" customHeight="1">
      <c r="A420" s="129"/>
      <c r="B420" s="129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23.25" customHeight="1">
      <c r="A421" s="129"/>
      <c r="B421" s="129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23.25" customHeight="1">
      <c r="A422" s="129"/>
      <c r="B422" s="129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23.25" customHeight="1">
      <c r="A423" s="129"/>
      <c r="B423" s="129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23.25" customHeight="1">
      <c r="A424" s="129"/>
      <c r="B424" s="129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23.25" customHeight="1">
      <c r="A425" s="129"/>
      <c r="B425" s="129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23.25" customHeight="1">
      <c r="A426" s="129"/>
      <c r="B426" s="129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23.25" customHeight="1">
      <c r="A427" s="129"/>
      <c r="B427" s="129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23.25" customHeight="1">
      <c r="A428" s="129"/>
      <c r="B428" s="129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23.25" customHeight="1">
      <c r="A429" s="129"/>
      <c r="B429" s="129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23.25" customHeight="1">
      <c r="A430" s="129"/>
      <c r="B430" s="129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23.25" customHeight="1">
      <c r="A431" s="129"/>
      <c r="B431" s="129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23.25" customHeight="1">
      <c r="A432" s="129"/>
      <c r="B432" s="129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23.25" customHeight="1">
      <c r="A433" s="129"/>
      <c r="B433" s="129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23.25" customHeight="1">
      <c r="A434" s="129"/>
      <c r="B434" s="129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23.25" customHeight="1">
      <c r="A435" s="129"/>
      <c r="B435" s="129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23.25" customHeight="1">
      <c r="A436" s="129"/>
      <c r="B436" s="129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23.25" customHeight="1">
      <c r="A437" s="129"/>
      <c r="B437" s="129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23.25" customHeight="1">
      <c r="A438" s="129"/>
      <c r="B438" s="129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23.25" customHeight="1">
      <c r="A439" s="129"/>
      <c r="B439" s="129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23.25" customHeight="1">
      <c r="A440" s="129"/>
      <c r="B440" s="129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23.25" customHeight="1">
      <c r="A441" s="129"/>
      <c r="B441" s="129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23.25" customHeight="1">
      <c r="A442" s="129"/>
      <c r="B442" s="129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23.25" customHeight="1">
      <c r="A443" s="129"/>
      <c r="B443" s="129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23.25" customHeight="1">
      <c r="A444" s="129"/>
      <c r="B444" s="129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23.25" customHeight="1">
      <c r="A445" s="129"/>
      <c r="B445" s="129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23.25" customHeight="1">
      <c r="A446" s="129"/>
      <c r="B446" s="129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23.25" customHeight="1">
      <c r="A447" s="129"/>
      <c r="B447" s="129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23.25" customHeight="1">
      <c r="A448" s="129"/>
      <c r="B448" s="129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23.25" customHeight="1">
      <c r="A449" s="129"/>
      <c r="B449" s="129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23.25" customHeight="1">
      <c r="A450" s="129"/>
      <c r="B450" s="129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23.25" customHeight="1">
      <c r="A451" s="129"/>
      <c r="B451" s="129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23.25" customHeight="1">
      <c r="A452" s="129"/>
      <c r="B452" s="129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23.25" customHeight="1">
      <c r="A453" s="129"/>
      <c r="B453" s="129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23.25" customHeight="1">
      <c r="A454" s="129"/>
      <c r="B454" s="129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23.25" customHeight="1">
      <c r="A455" s="129"/>
      <c r="B455" s="129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23.25" customHeight="1">
      <c r="A456" s="129"/>
      <c r="B456" s="129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23.25" customHeight="1">
      <c r="A457" s="129"/>
      <c r="B457" s="129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23.25" customHeight="1">
      <c r="A458" s="129"/>
      <c r="B458" s="129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23.25" customHeight="1">
      <c r="A459" s="129"/>
      <c r="B459" s="129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23.25" customHeight="1">
      <c r="A460" s="129"/>
      <c r="B460" s="129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23.25" customHeight="1">
      <c r="A461" s="129"/>
      <c r="B461" s="129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23.25" customHeight="1">
      <c r="A462" s="129"/>
      <c r="B462" s="129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23.25" customHeight="1">
      <c r="A463" s="129"/>
      <c r="B463" s="129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23.25" customHeight="1">
      <c r="A464" s="129"/>
      <c r="B464" s="129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23.25" customHeight="1">
      <c r="A465" s="129"/>
      <c r="B465" s="129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23.25" customHeight="1">
      <c r="A466" s="129"/>
      <c r="B466" s="129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23.25" customHeight="1">
      <c r="A467" s="129"/>
      <c r="B467" s="129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23.25" customHeight="1">
      <c r="A468" s="129"/>
      <c r="B468" s="129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23.25" customHeight="1">
      <c r="A469" s="129"/>
      <c r="B469" s="129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23.25" customHeight="1">
      <c r="A470" s="129"/>
      <c r="B470" s="129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23.25" customHeight="1">
      <c r="A471" s="129"/>
      <c r="B471" s="129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23.25" customHeight="1">
      <c r="A472" s="129"/>
      <c r="B472" s="129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23.25" customHeight="1">
      <c r="A473" s="129"/>
      <c r="B473" s="129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23.25" customHeight="1">
      <c r="A474" s="129"/>
      <c r="B474" s="129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23.25" customHeight="1">
      <c r="A475" s="129"/>
      <c r="B475" s="129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23.25" customHeight="1">
      <c r="A476" s="129"/>
      <c r="B476" s="129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23.25" customHeight="1">
      <c r="A477" s="129"/>
      <c r="B477" s="129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23.25" customHeight="1">
      <c r="A478" s="129"/>
      <c r="B478" s="129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23.25" customHeight="1">
      <c r="A479" s="129"/>
      <c r="B479" s="129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23.25" customHeight="1">
      <c r="A480" s="129"/>
      <c r="B480" s="129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23.25" customHeight="1">
      <c r="A481" s="129"/>
      <c r="B481" s="129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23.25" customHeight="1">
      <c r="A482" s="129"/>
      <c r="B482" s="129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23.25" customHeight="1">
      <c r="A483" s="129"/>
      <c r="B483" s="129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23.25" customHeight="1">
      <c r="A484" s="129"/>
      <c r="B484" s="129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23.25" customHeight="1">
      <c r="A485" s="129"/>
      <c r="B485" s="129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23.25" customHeight="1">
      <c r="A486" s="129"/>
      <c r="B486" s="129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23.25" customHeight="1">
      <c r="A487" s="129"/>
      <c r="B487" s="129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23.25" customHeight="1">
      <c r="A488" s="129"/>
      <c r="B488" s="129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23.25" customHeight="1">
      <c r="A489" s="129"/>
      <c r="B489" s="129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23.25" customHeight="1">
      <c r="A490" s="129"/>
      <c r="B490" s="129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23.25" customHeight="1">
      <c r="A491" s="129"/>
      <c r="B491" s="129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23.25" customHeight="1">
      <c r="A492" s="129"/>
      <c r="B492" s="129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23.25" customHeight="1">
      <c r="A493" s="129"/>
      <c r="B493" s="129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23.25" customHeight="1">
      <c r="A494" s="129"/>
      <c r="B494" s="129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23.25" customHeight="1">
      <c r="A495" s="129"/>
      <c r="B495" s="129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23.25" customHeight="1">
      <c r="A496" s="129"/>
      <c r="B496" s="129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23.25" customHeight="1">
      <c r="A497" s="129"/>
      <c r="B497" s="129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23.25" customHeight="1">
      <c r="A498" s="129"/>
      <c r="B498" s="129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23.25" customHeight="1">
      <c r="A499" s="129"/>
      <c r="B499" s="129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23.25" customHeight="1">
      <c r="A500" s="129"/>
      <c r="B500" s="129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23.25" customHeight="1">
      <c r="A501" s="129"/>
      <c r="B501" s="129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23.25" customHeight="1">
      <c r="A502" s="129"/>
      <c r="B502" s="129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23.25" customHeight="1">
      <c r="A503" s="129"/>
      <c r="B503" s="129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23.25" customHeight="1">
      <c r="A504" s="129"/>
      <c r="B504" s="129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23.25" customHeight="1">
      <c r="A505" s="129"/>
      <c r="B505" s="129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23.25" customHeight="1">
      <c r="A506" s="129"/>
      <c r="B506" s="129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23.25" customHeight="1">
      <c r="A507" s="129"/>
      <c r="B507" s="129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23.25" customHeight="1">
      <c r="A508" s="129"/>
      <c r="B508" s="129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23.25" customHeight="1">
      <c r="A509" s="129"/>
      <c r="B509" s="129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23.25" customHeight="1">
      <c r="A510" s="129"/>
      <c r="B510" s="129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23.25" customHeight="1">
      <c r="A511" s="129"/>
      <c r="B511" s="129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23.25" customHeight="1">
      <c r="A512" s="129"/>
      <c r="B512" s="129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23.25" customHeight="1">
      <c r="A513" s="129"/>
      <c r="B513" s="129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23.25" customHeight="1">
      <c r="A514" s="129"/>
      <c r="B514" s="129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23.25" customHeight="1">
      <c r="A515" s="129"/>
      <c r="B515" s="129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23.25" customHeight="1">
      <c r="A516" s="129"/>
      <c r="B516" s="129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23.25" customHeight="1">
      <c r="A517" s="129"/>
      <c r="B517" s="129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23.25" customHeight="1">
      <c r="A518" s="129"/>
      <c r="B518" s="129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23.25" customHeight="1">
      <c r="A519" s="129"/>
      <c r="B519" s="129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23.25" customHeight="1">
      <c r="A520" s="129"/>
      <c r="B520" s="129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23.25" customHeight="1">
      <c r="A521" s="129"/>
      <c r="B521" s="129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23.25" customHeight="1">
      <c r="A522" s="129"/>
      <c r="B522" s="129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23.25" customHeight="1">
      <c r="A523" s="129"/>
      <c r="B523" s="129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23.25" customHeight="1">
      <c r="A524" s="129"/>
      <c r="B524" s="129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23.25" customHeight="1">
      <c r="A525" s="129"/>
      <c r="B525" s="129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23.25" customHeight="1">
      <c r="A526" s="129"/>
      <c r="B526" s="129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23.25" customHeight="1">
      <c r="A527" s="129"/>
      <c r="B527" s="129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23.25" customHeight="1">
      <c r="A528" s="129"/>
      <c r="B528" s="129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23.25" customHeight="1">
      <c r="A529" s="129"/>
      <c r="B529" s="129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23.25" customHeight="1">
      <c r="A530" s="129"/>
      <c r="B530" s="129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23.25" customHeight="1">
      <c r="A531" s="129"/>
      <c r="B531" s="129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23.25" customHeight="1">
      <c r="A532" s="129"/>
      <c r="B532" s="129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23.25" customHeight="1">
      <c r="A533" s="129"/>
      <c r="B533" s="129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23.25" customHeight="1">
      <c r="A534" s="129"/>
      <c r="B534" s="129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23.25" customHeight="1">
      <c r="A535" s="129"/>
      <c r="B535" s="129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23.25" customHeight="1">
      <c r="A536" s="129"/>
      <c r="B536" s="129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23.25" customHeight="1">
      <c r="A537" s="129"/>
      <c r="B537" s="129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23.25" customHeight="1">
      <c r="A538" s="129"/>
      <c r="B538" s="129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23.25" customHeight="1">
      <c r="A539" s="129"/>
      <c r="B539" s="129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23.25" customHeight="1">
      <c r="A540" s="129"/>
      <c r="B540" s="129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23.25" customHeight="1">
      <c r="A541" s="129"/>
      <c r="B541" s="129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23.25" customHeight="1">
      <c r="A542" s="129"/>
      <c r="B542" s="129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23.25" customHeight="1">
      <c r="A543" s="129"/>
      <c r="B543" s="129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23.25" customHeight="1">
      <c r="A544" s="129"/>
      <c r="B544" s="129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23.25" customHeight="1">
      <c r="A545" s="129"/>
      <c r="B545" s="129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23.25" customHeight="1">
      <c r="A546" s="129"/>
      <c r="B546" s="129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23.25" customHeight="1">
      <c r="A547" s="129"/>
      <c r="B547" s="129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23.25" customHeight="1">
      <c r="A548" s="129"/>
      <c r="B548" s="129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23.25" customHeight="1">
      <c r="A549" s="129"/>
      <c r="B549" s="129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23.25" customHeight="1">
      <c r="A550" s="129"/>
      <c r="B550" s="129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23.25" customHeight="1">
      <c r="A551" s="129"/>
      <c r="B551" s="129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23.25" customHeight="1">
      <c r="A552" s="129"/>
      <c r="B552" s="129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23.25" customHeight="1">
      <c r="A553" s="129"/>
      <c r="B553" s="129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23.25" customHeight="1">
      <c r="A554" s="129"/>
      <c r="B554" s="129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23.25" customHeight="1">
      <c r="A555" s="129"/>
      <c r="B555" s="129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23.25" customHeight="1">
      <c r="A556" s="129"/>
      <c r="B556" s="129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23.25" customHeight="1">
      <c r="A557" s="129"/>
      <c r="B557" s="129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23.25" customHeight="1">
      <c r="A558" s="129"/>
      <c r="B558" s="129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23.25" customHeight="1">
      <c r="A559" s="129"/>
      <c r="B559" s="129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23.25" customHeight="1">
      <c r="A560" s="129"/>
      <c r="B560" s="129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23.25" customHeight="1">
      <c r="A561" s="129"/>
      <c r="B561" s="129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23.25" customHeight="1">
      <c r="A562" s="129"/>
      <c r="B562" s="129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23.25" customHeight="1">
      <c r="A563" s="129"/>
      <c r="B563" s="129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23.25" customHeight="1">
      <c r="A564" s="129"/>
      <c r="B564" s="129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23.25" customHeight="1">
      <c r="A565" s="129"/>
      <c r="B565" s="129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23.25" customHeight="1">
      <c r="A566" s="129"/>
      <c r="B566" s="129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23.25" customHeight="1">
      <c r="A567" s="129"/>
      <c r="B567" s="129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23.25" customHeight="1">
      <c r="A568" s="129"/>
      <c r="B568" s="129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23.25" customHeight="1">
      <c r="A569" s="129"/>
      <c r="B569" s="129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23.25" customHeight="1">
      <c r="A570" s="129"/>
      <c r="B570" s="129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23.25" customHeight="1">
      <c r="A571" s="129"/>
      <c r="B571" s="129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23.25" customHeight="1">
      <c r="A572" s="129"/>
      <c r="B572" s="129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23.25" customHeight="1">
      <c r="A573" s="129"/>
      <c r="B573" s="129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23.25" customHeight="1">
      <c r="A574" s="129"/>
      <c r="B574" s="129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23.25" customHeight="1">
      <c r="A575" s="129"/>
      <c r="B575" s="129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23.25" customHeight="1">
      <c r="A576" s="129"/>
      <c r="B576" s="129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23.25" customHeight="1">
      <c r="A577" s="129"/>
      <c r="B577" s="129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23.25" customHeight="1">
      <c r="A578" s="129"/>
      <c r="B578" s="129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23.25" customHeight="1">
      <c r="A579" s="129"/>
      <c r="B579" s="129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23.25" customHeight="1">
      <c r="A580" s="129"/>
      <c r="B580" s="129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23.25" customHeight="1">
      <c r="A581" s="129"/>
      <c r="B581" s="129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23.25" customHeight="1">
      <c r="A582" s="129"/>
      <c r="B582" s="129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23.25" customHeight="1">
      <c r="A583" s="129"/>
      <c r="B583" s="129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23.25" customHeight="1">
      <c r="A584" s="129"/>
      <c r="B584" s="129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23.25" customHeight="1">
      <c r="A585" s="129"/>
      <c r="B585" s="129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23.25" customHeight="1">
      <c r="A586" s="129"/>
      <c r="B586" s="129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23.25" customHeight="1">
      <c r="A587" s="129"/>
      <c r="B587" s="129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23.25" customHeight="1">
      <c r="A588" s="129"/>
      <c r="B588" s="129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23.25" customHeight="1">
      <c r="A589" s="129"/>
      <c r="B589" s="129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23.25" customHeight="1">
      <c r="A590" s="129"/>
      <c r="B590" s="129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23.25" customHeight="1">
      <c r="A591" s="129"/>
      <c r="B591" s="129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23.25" customHeight="1">
      <c r="A592" s="129"/>
      <c r="B592" s="129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23.25" customHeight="1">
      <c r="A593" s="129"/>
      <c r="B593" s="129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23.25" customHeight="1">
      <c r="A594" s="129"/>
      <c r="B594" s="129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23.25" customHeight="1">
      <c r="A595" s="129"/>
      <c r="B595" s="129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23.25" customHeight="1">
      <c r="A596" s="129"/>
      <c r="B596" s="129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23.25" customHeight="1">
      <c r="A597" s="129"/>
      <c r="B597" s="129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23.25" customHeight="1">
      <c r="A598" s="129"/>
      <c r="B598" s="129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23.25" customHeight="1">
      <c r="A599" s="129"/>
      <c r="B599" s="129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23.25" customHeight="1">
      <c r="A600" s="129"/>
      <c r="B600" s="129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23.25" customHeight="1">
      <c r="A601" s="129"/>
      <c r="B601" s="129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23.25" customHeight="1">
      <c r="A602" s="129"/>
      <c r="B602" s="129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23.25" customHeight="1">
      <c r="A603" s="129"/>
      <c r="B603" s="129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23.25" customHeight="1">
      <c r="A604" s="129"/>
      <c r="B604" s="129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23.25" customHeight="1">
      <c r="A605" s="129"/>
      <c r="B605" s="129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23.25" customHeight="1">
      <c r="A606" s="129"/>
      <c r="B606" s="129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23.25" customHeight="1">
      <c r="A607" s="129"/>
      <c r="B607" s="129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23.25" customHeight="1">
      <c r="A608" s="129"/>
      <c r="B608" s="129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23.25" customHeight="1">
      <c r="A609" s="129"/>
      <c r="B609" s="129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23.25" customHeight="1">
      <c r="A610" s="129"/>
      <c r="B610" s="129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23.25" customHeight="1">
      <c r="A611" s="129"/>
      <c r="B611" s="129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23.25" customHeight="1">
      <c r="A612" s="129"/>
      <c r="B612" s="129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23.25" customHeight="1">
      <c r="A613" s="129"/>
      <c r="B613" s="129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23.25" customHeight="1">
      <c r="A614" s="129"/>
      <c r="B614" s="129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23.25" customHeight="1">
      <c r="A615" s="129"/>
      <c r="B615" s="129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23.25" customHeight="1">
      <c r="A616" s="129"/>
      <c r="B616" s="129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23.25" customHeight="1">
      <c r="A617" s="129"/>
      <c r="B617" s="129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23.25" customHeight="1">
      <c r="A618" s="129"/>
      <c r="B618" s="129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23.25" customHeight="1">
      <c r="A619" s="129"/>
      <c r="B619" s="129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23.25" customHeight="1">
      <c r="A620" s="129"/>
      <c r="B620" s="129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23.25" customHeight="1">
      <c r="A621" s="129"/>
      <c r="B621" s="129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23.25" customHeight="1">
      <c r="A622" s="129"/>
      <c r="B622" s="129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23.25" customHeight="1">
      <c r="A623" s="129"/>
      <c r="B623" s="129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23.25" customHeight="1">
      <c r="A624" s="129"/>
      <c r="B624" s="129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23.25" customHeight="1">
      <c r="A625" s="129"/>
      <c r="B625" s="129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23.25" customHeight="1">
      <c r="A626" s="129"/>
      <c r="B626" s="129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23.25" customHeight="1">
      <c r="A627" s="129"/>
      <c r="B627" s="129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23.25" customHeight="1">
      <c r="A628" s="129"/>
      <c r="B628" s="129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23.25" customHeight="1">
      <c r="A629" s="129"/>
      <c r="B629" s="129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23.25" customHeight="1">
      <c r="A630" s="129"/>
      <c r="B630" s="129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23.25" customHeight="1">
      <c r="A631" s="129"/>
      <c r="B631" s="129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23.25" customHeight="1">
      <c r="A632" s="129"/>
      <c r="B632" s="129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23.25" customHeight="1">
      <c r="A633" s="129"/>
      <c r="B633" s="129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23.25" customHeight="1">
      <c r="A634" s="129"/>
      <c r="B634" s="129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23.25" customHeight="1">
      <c r="A635" s="129"/>
      <c r="B635" s="129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23.25" customHeight="1">
      <c r="A636" s="129"/>
      <c r="B636" s="129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23.25" customHeight="1">
      <c r="A637" s="129"/>
      <c r="B637" s="129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23.25" customHeight="1">
      <c r="A638" s="129"/>
      <c r="B638" s="129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23.25" customHeight="1">
      <c r="A639" s="129"/>
      <c r="B639" s="129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23.25" customHeight="1">
      <c r="A640" s="129"/>
      <c r="B640" s="129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23.25" customHeight="1">
      <c r="A641" s="129"/>
      <c r="B641" s="129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23.25" customHeight="1">
      <c r="A642" s="129"/>
      <c r="B642" s="129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23.25" customHeight="1">
      <c r="A643" s="129"/>
      <c r="B643" s="129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23.25" customHeight="1">
      <c r="A644" s="129"/>
      <c r="B644" s="129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23.25" customHeight="1">
      <c r="A645" s="129"/>
      <c r="B645" s="129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23.25" customHeight="1">
      <c r="A646" s="129"/>
      <c r="B646" s="129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23.25" customHeight="1">
      <c r="A647" s="129"/>
      <c r="B647" s="129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23.25" customHeight="1">
      <c r="A648" s="129"/>
      <c r="B648" s="129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23.25" customHeight="1">
      <c r="A649" s="129"/>
      <c r="B649" s="129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23.25" customHeight="1">
      <c r="A650" s="129"/>
      <c r="B650" s="129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23.25" customHeight="1">
      <c r="A651" s="129"/>
      <c r="B651" s="129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23.25" customHeight="1">
      <c r="A652" s="129"/>
      <c r="B652" s="129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23.25" customHeight="1">
      <c r="A653" s="129"/>
      <c r="B653" s="129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23.25" customHeight="1">
      <c r="A654" s="129"/>
      <c r="B654" s="129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23.25" customHeight="1">
      <c r="A655" s="129"/>
      <c r="B655" s="129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23.25" customHeight="1">
      <c r="A656" s="129"/>
      <c r="B656" s="129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23.25" customHeight="1">
      <c r="A657" s="129"/>
      <c r="B657" s="129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23.25" customHeight="1">
      <c r="A658" s="129"/>
      <c r="B658" s="129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23.25" customHeight="1">
      <c r="A659" s="129"/>
      <c r="B659" s="129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23.25" customHeight="1">
      <c r="A660" s="129"/>
      <c r="B660" s="129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23.25" customHeight="1">
      <c r="A661" s="129"/>
      <c r="B661" s="129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23.25" customHeight="1">
      <c r="A662" s="129"/>
      <c r="B662" s="129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23.25" customHeight="1">
      <c r="A663" s="129"/>
      <c r="B663" s="129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23.25" customHeight="1">
      <c r="A664" s="129"/>
      <c r="B664" s="129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23.25" customHeight="1">
      <c r="A665" s="129"/>
      <c r="B665" s="129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23.25" customHeight="1">
      <c r="A666" s="129"/>
      <c r="B666" s="129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23.25" customHeight="1">
      <c r="A667" s="129"/>
      <c r="B667" s="129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23.25" customHeight="1">
      <c r="A668" s="129"/>
      <c r="B668" s="129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23.25" customHeight="1">
      <c r="A669" s="129"/>
      <c r="B669" s="129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23.25" customHeight="1">
      <c r="A670" s="129"/>
      <c r="B670" s="129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23.25" customHeight="1">
      <c r="A671" s="129"/>
      <c r="B671" s="129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23.25" customHeight="1">
      <c r="A672" s="129"/>
      <c r="B672" s="129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23.25" customHeight="1">
      <c r="A673" s="129"/>
      <c r="B673" s="129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23.25" customHeight="1">
      <c r="A674" s="129"/>
      <c r="B674" s="129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23.25" customHeight="1">
      <c r="A675" s="129"/>
      <c r="B675" s="129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23.25" customHeight="1">
      <c r="A676" s="129"/>
      <c r="B676" s="129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23.25" customHeight="1">
      <c r="A677" s="129"/>
      <c r="B677" s="129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23.25" customHeight="1">
      <c r="A678" s="129"/>
      <c r="B678" s="129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23.25" customHeight="1">
      <c r="A679" s="129"/>
      <c r="B679" s="129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23.25" customHeight="1">
      <c r="A680" s="129"/>
      <c r="B680" s="129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23.25" customHeight="1">
      <c r="A681" s="129"/>
      <c r="B681" s="129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23.25" customHeight="1">
      <c r="A682" s="129"/>
      <c r="B682" s="129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23.25" customHeight="1">
      <c r="A683" s="129"/>
      <c r="B683" s="129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23.25" customHeight="1">
      <c r="A684" s="129"/>
      <c r="B684" s="129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23.25" customHeight="1">
      <c r="A685" s="129"/>
      <c r="B685" s="129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23.25" customHeight="1">
      <c r="A686" s="129"/>
      <c r="B686" s="129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23.25" customHeight="1">
      <c r="A687" s="129"/>
      <c r="B687" s="129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23.25" customHeight="1">
      <c r="A688" s="129"/>
      <c r="B688" s="129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23.25" customHeight="1">
      <c r="A689" s="129"/>
      <c r="B689" s="129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23.25" customHeight="1">
      <c r="A690" s="129"/>
      <c r="B690" s="129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23.25" customHeight="1">
      <c r="A691" s="129"/>
      <c r="B691" s="129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23.25" customHeight="1">
      <c r="A692" s="129"/>
      <c r="B692" s="129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23.25" customHeight="1">
      <c r="A693" s="129"/>
      <c r="B693" s="129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23.25" customHeight="1">
      <c r="A694" s="129"/>
      <c r="B694" s="129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23.25" customHeight="1">
      <c r="A695" s="129"/>
      <c r="B695" s="129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23.25" customHeight="1">
      <c r="A696" s="129"/>
      <c r="B696" s="129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23.25" customHeight="1">
      <c r="A697" s="129"/>
      <c r="B697" s="129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23.25" customHeight="1">
      <c r="A698" s="129"/>
      <c r="B698" s="129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23.25" customHeight="1">
      <c r="A699" s="129"/>
      <c r="B699" s="129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23.25" customHeight="1">
      <c r="A700" s="129"/>
      <c r="B700" s="129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23.25" customHeight="1">
      <c r="A701" s="129"/>
      <c r="B701" s="129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23.25" customHeight="1">
      <c r="A702" s="129"/>
      <c r="B702" s="129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23.25" customHeight="1">
      <c r="A703" s="129"/>
      <c r="B703" s="129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23.25" customHeight="1">
      <c r="A704" s="129"/>
      <c r="B704" s="129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23.25" customHeight="1">
      <c r="A705" s="129"/>
      <c r="B705" s="129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23.25" customHeight="1">
      <c r="A706" s="129"/>
      <c r="B706" s="129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23.25" customHeight="1">
      <c r="A707" s="129"/>
      <c r="B707" s="129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23.25" customHeight="1">
      <c r="A708" s="129"/>
      <c r="B708" s="129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23.25" customHeight="1">
      <c r="A709" s="129"/>
      <c r="B709" s="129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23.25" customHeight="1">
      <c r="A710" s="129"/>
      <c r="B710" s="129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23.25" customHeight="1">
      <c r="A711" s="129"/>
      <c r="B711" s="129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23.25" customHeight="1">
      <c r="A712" s="129"/>
      <c r="B712" s="129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23.25" customHeight="1">
      <c r="A713" s="129"/>
      <c r="B713" s="129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23.25" customHeight="1">
      <c r="A714" s="129"/>
      <c r="B714" s="129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23.25" customHeight="1">
      <c r="A715" s="129"/>
      <c r="B715" s="129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23.25" customHeight="1">
      <c r="A716" s="129"/>
      <c r="B716" s="129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23.25" customHeight="1">
      <c r="A717" s="129"/>
      <c r="B717" s="129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23.25" customHeight="1">
      <c r="A718" s="129"/>
      <c r="B718" s="129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23.25" customHeight="1">
      <c r="A719" s="129"/>
      <c r="B719" s="129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23.25" customHeight="1">
      <c r="A720" s="129"/>
      <c r="B720" s="129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23.25" customHeight="1">
      <c r="A721" s="129"/>
      <c r="B721" s="129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23.25" customHeight="1">
      <c r="A722" s="129"/>
      <c r="B722" s="129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23.25" customHeight="1">
      <c r="A723" s="129"/>
      <c r="B723" s="129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23.25" customHeight="1">
      <c r="A724" s="129"/>
      <c r="B724" s="129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23.25" customHeight="1">
      <c r="A725" s="129"/>
      <c r="B725" s="129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23.25" customHeight="1">
      <c r="A726" s="129"/>
      <c r="B726" s="129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23.25" customHeight="1">
      <c r="A727" s="129"/>
      <c r="B727" s="129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23.25" customHeight="1">
      <c r="A728" s="129"/>
      <c r="B728" s="129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23.25" customHeight="1">
      <c r="A729" s="129"/>
      <c r="B729" s="129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23.25" customHeight="1">
      <c r="A730" s="129"/>
      <c r="B730" s="129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23.25" customHeight="1">
      <c r="A731" s="129"/>
      <c r="B731" s="129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23.25" customHeight="1">
      <c r="A732" s="129"/>
      <c r="B732" s="129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23.25" customHeight="1">
      <c r="A733" s="129"/>
      <c r="B733" s="129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23.25" customHeight="1">
      <c r="A734" s="129"/>
      <c r="B734" s="129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23.25" customHeight="1">
      <c r="A735" s="129"/>
      <c r="B735" s="129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23.25" customHeight="1">
      <c r="A736" s="129"/>
      <c r="B736" s="129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23.25" customHeight="1">
      <c r="A737" s="129"/>
      <c r="B737" s="129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23.25" customHeight="1">
      <c r="A738" s="129"/>
      <c r="B738" s="129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23.25" customHeight="1">
      <c r="A739" s="129"/>
      <c r="B739" s="129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23.25" customHeight="1">
      <c r="A740" s="129"/>
      <c r="B740" s="129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23.25" customHeight="1">
      <c r="A741" s="129"/>
      <c r="B741" s="129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23.25" customHeight="1">
      <c r="A742" s="129"/>
      <c r="B742" s="129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23.25" customHeight="1">
      <c r="A743" s="129"/>
      <c r="B743" s="129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23.25" customHeight="1">
      <c r="A744" s="129"/>
      <c r="B744" s="129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23.25" customHeight="1">
      <c r="A745" s="129"/>
      <c r="B745" s="129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23.25" customHeight="1">
      <c r="A746" s="129"/>
      <c r="B746" s="129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23.25" customHeight="1">
      <c r="A747" s="129"/>
      <c r="B747" s="129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23.25" customHeight="1">
      <c r="A748" s="129"/>
      <c r="B748" s="129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23.25" customHeight="1">
      <c r="A749" s="129"/>
      <c r="B749" s="129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23.25" customHeight="1">
      <c r="A750" s="129"/>
      <c r="B750" s="129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23.25" customHeight="1">
      <c r="A751" s="129"/>
      <c r="B751" s="129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23.25" customHeight="1">
      <c r="A752" s="129"/>
      <c r="B752" s="129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23.25" customHeight="1">
      <c r="A753" s="129"/>
      <c r="B753" s="129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23.25" customHeight="1">
      <c r="A754" s="129"/>
      <c r="B754" s="129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23.25" customHeight="1">
      <c r="A755" s="129"/>
      <c r="B755" s="129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23.25" customHeight="1">
      <c r="A756" s="129"/>
      <c r="B756" s="129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23.25" customHeight="1">
      <c r="A757" s="129"/>
      <c r="B757" s="129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23.25" customHeight="1">
      <c r="A758" s="129"/>
      <c r="B758" s="129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23.25" customHeight="1">
      <c r="A759" s="129"/>
      <c r="B759" s="129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23.25" customHeight="1">
      <c r="A760" s="129"/>
      <c r="B760" s="129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23.25" customHeight="1">
      <c r="A761" s="129"/>
      <c r="B761" s="129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23.25" customHeight="1">
      <c r="A762" s="129"/>
      <c r="B762" s="129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23.25" customHeight="1">
      <c r="A763" s="129"/>
      <c r="B763" s="129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23.25" customHeight="1">
      <c r="A764" s="129"/>
      <c r="B764" s="129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23.25" customHeight="1">
      <c r="A765" s="129"/>
      <c r="B765" s="129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23.25" customHeight="1">
      <c r="A766" s="129"/>
      <c r="B766" s="129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23.25" customHeight="1">
      <c r="A767" s="129"/>
      <c r="B767" s="129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23.25" customHeight="1">
      <c r="A768" s="129"/>
      <c r="B768" s="129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23.25" customHeight="1">
      <c r="A769" s="129"/>
      <c r="B769" s="129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23.25" customHeight="1">
      <c r="A770" s="129"/>
      <c r="B770" s="129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23.25" customHeight="1">
      <c r="A771" s="129"/>
      <c r="B771" s="129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23.25" customHeight="1">
      <c r="A772" s="129"/>
      <c r="B772" s="129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23.25" customHeight="1">
      <c r="A773" s="129"/>
      <c r="B773" s="129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23.25" customHeight="1">
      <c r="A774" s="129"/>
      <c r="B774" s="129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23.25" customHeight="1">
      <c r="A775" s="129"/>
      <c r="B775" s="129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23.25" customHeight="1">
      <c r="A776" s="129"/>
      <c r="B776" s="129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23.25" customHeight="1">
      <c r="A777" s="129"/>
      <c r="B777" s="129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23.25" customHeight="1">
      <c r="A778" s="129"/>
      <c r="B778" s="129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23.25" customHeight="1">
      <c r="A779" s="129"/>
      <c r="B779" s="129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23.25" customHeight="1">
      <c r="A780" s="129"/>
      <c r="B780" s="129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23.25" customHeight="1">
      <c r="A781" s="129"/>
      <c r="B781" s="129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23.25" customHeight="1">
      <c r="A782" s="129"/>
      <c r="B782" s="129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23.25" customHeight="1">
      <c r="A783" s="129"/>
      <c r="B783" s="129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23.25" customHeight="1">
      <c r="A784" s="129"/>
      <c r="B784" s="129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23.25" customHeight="1">
      <c r="A785" s="129"/>
      <c r="B785" s="129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23.25" customHeight="1">
      <c r="A786" s="129"/>
      <c r="B786" s="129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23.25" customHeight="1">
      <c r="A787" s="129"/>
      <c r="B787" s="129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23.25" customHeight="1">
      <c r="A788" s="129"/>
      <c r="B788" s="129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23.25" customHeight="1">
      <c r="A789" s="129"/>
      <c r="B789" s="129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23.25" customHeight="1">
      <c r="A790" s="129"/>
      <c r="B790" s="129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23.25" customHeight="1">
      <c r="A791" s="129"/>
      <c r="B791" s="129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23.25" customHeight="1">
      <c r="A792" s="129"/>
      <c r="B792" s="129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23.25" customHeight="1">
      <c r="A793" s="129"/>
      <c r="B793" s="129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23.25" customHeight="1">
      <c r="A794" s="129"/>
      <c r="B794" s="129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23.25" customHeight="1">
      <c r="A795" s="129"/>
      <c r="B795" s="129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23.25" customHeight="1">
      <c r="A796" s="129"/>
      <c r="B796" s="129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23.25" customHeight="1">
      <c r="A797" s="129"/>
      <c r="B797" s="129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23.25" customHeight="1">
      <c r="A798" s="129"/>
      <c r="B798" s="129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23.25" customHeight="1">
      <c r="A799" s="129"/>
      <c r="B799" s="129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23.25" customHeight="1">
      <c r="A800" s="129"/>
      <c r="B800" s="129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23.25" customHeight="1">
      <c r="A801" s="129"/>
      <c r="B801" s="129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23.25" customHeight="1">
      <c r="A802" s="129"/>
      <c r="B802" s="129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23.25" customHeight="1">
      <c r="A803" s="129"/>
      <c r="B803" s="129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23.25" customHeight="1">
      <c r="A804" s="129"/>
      <c r="B804" s="129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23.25" customHeight="1">
      <c r="A805" s="129"/>
      <c r="B805" s="129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23.25" customHeight="1">
      <c r="A806" s="129"/>
      <c r="B806" s="129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23.25" customHeight="1">
      <c r="A807" s="129"/>
      <c r="B807" s="129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23.25" customHeight="1">
      <c r="A808" s="129"/>
      <c r="B808" s="129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23.25" customHeight="1">
      <c r="A809" s="129"/>
      <c r="B809" s="129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23.25" customHeight="1">
      <c r="A810" s="129"/>
      <c r="B810" s="129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23.25" customHeight="1">
      <c r="A811" s="129"/>
      <c r="B811" s="129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23.25" customHeight="1">
      <c r="A812" s="129"/>
      <c r="B812" s="129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23.25" customHeight="1">
      <c r="A813" s="129"/>
      <c r="B813" s="129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23.25" customHeight="1">
      <c r="A814" s="129"/>
      <c r="B814" s="129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23.25" customHeight="1">
      <c r="A815" s="129"/>
      <c r="B815" s="129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23.25" customHeight="1">
      <c r="A816" s="129"/>
      <c r="B816" s="129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23.25" customHeight="1">
      <c r="A817" s="129"/>
      <c r="B817" s="129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23.25" customHeight="1">
      <c r="A818" s="129"/>
      <c r="B818" s="129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23.25" customHeight="1">
      <c r="A819" s="129"/>
      <c r="B819" s="129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23.25" customHeight="1">
      <c r="A820" s="129"/>
      <c r="B820" s="129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23.25" customHeight="1">
      <c r="A821" s="129"/>
      <c r="B821" s="129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23.25" customHeight="1">
      <c r="A822" s="129"/>
      <c r="B822" s="129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23.25" customHeight="1">
      <c r="A823" s="129"/>
      <c r="B823" s="129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23.25" customHeight="1">
      <c r="A824" s="129"/>
      <c r="B824" s="129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23.25" customHeight="1">
      <c r="A825" s="129"/>
      <c r="B825" s="129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23.25" customHeight="1">
      <c r="A826" s="129"/>
      <c r="B826" s="129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23.25" customHeight="1">
      <c r="A827" s="129"/>
      <c r="B827" s="129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23.25" customHeight="1">
      <c r="A828" s="129"/>
      <c r="B828" s="129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23.25" customHeight="1">
      <c r="A829" s="129"/>
      <c r="B829" s="129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23.25" customHeight="1">
      <c r="A830" s="129"/>
      <c r="B830" s="129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23.25" customHeight="1">
      <c r="A831" s="129"/>
      <c r="B831" s="129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23.25" customHeight="1">
      <c r="A832" s="129"/>
      <c r="B832" s="129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23.25" customHeight="1">
      <c r="A833" s="129"/>
      <c r="B833" s="129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23.25" customHeight="1">
      <c r="A834" s="129"/>
      <c r="B834" s="129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23.25" customHeight="1">
      <c r="A835" s="129"/>
      <c r="B835" s="129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23.25" customHeight="1">
      <c r="A836" s="129"/>
      <c r="B836" s="129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23.25" customHeight="1">
      <c r="A837" s="129"/>
      <c r="B837" s="129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23.25" customHeight="1">
      <c r="A838" s="129"/>
      <c r="B838" s="129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23.25" customHeight="1">
      <c r="A839" s="129"/>
      <c r="B839" s="129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23.25" customHeight="1">
      <c r="A840" s="129"/>
      <c r="B840" s="129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23.25" customHeight="1">
      <c r="A841" s="129"/>
      <c r="B841" s="129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23.25" customHeight="1">
      <c r="A842" s="129"/>
      <c r="B842" s="129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23.25" customHeight="1">
      <c r="A843" s="129"/>
      <c r="B843" s="129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23.25" customHeight="1">
      <c r="A844" s="129"/>
      <c r="B844" s="129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23.25" customHeight="1">
      <c r="A845" s="129"/>
      <c r="B845" s="129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23.25" customHeight="1">
      <c r="A846" s="129"/>
      <c r="B846" s="129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23.25" customHeight="1">
      <c r="A847" s="129"/>
      <c r="B847" s="129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23.25" customHeight="1">
      <c r="A848" s="129"/>
      <c r="B848" s="129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23.25" customHeight="1">
      <c r="A849" s="129"/>
      <c r="B849" s="129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23.25" customHeight="1">
      <c r="A850" s="129"/>
      <c r="B850" s="129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23.25" customHeight="1">
      <c r="A851" s="129"/>
      <c r="B851" s="129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23.25" customHeight="1">
      <c r="A852" s="129"/>
      <c r="B852" s="129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23.25" customHeight="1">
      <c r="A853" s="129"/>
      <c r="B853" s="129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23.25" customHeight="1">
      <c r="A854" s="129"/>
      <c r="B854" s="129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23.25" customHeight="1">
      <c r="A855" s="129"/>
      <c r="B855" s="129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23.25" customHeight="1">
      <c r="A856" s="129"/>
      <c r="B856" s="129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23.25" customHeight="1">
      <c r="A857" s="129"/>
      <c r="B857" s="129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23.25" customHeight="1">
      <c r="A858" s="129"/>
      <c r="B858" s="129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23.25" customHeight="1">
      <c r="A859" s="129"/>
      <c r="B859" s="129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23.25" customHeight="1">
      <c r="A860" s="129"/>
      <c r="B860" s="129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23.25" customHeight="1">
      <c r="A861" s="129"/>
      <c r="B861" s="129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23.25" customHeight="1">
      <c r="A862" s="129"/>
      <c r="B862" s="129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23.25" customHeight="1">
      <c r="A863" s="129"/>
      <c r="B863" s="129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23.25" customHeight="1">
      <c r="A864" s="129"/>
      <c r="B864" s="129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23.25" customHeight="1">
      <c r="A865" s="129"/>
      <c r="B865" s="129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23.25" customHeight="1">
      <c r="A866" s="129"/>
      <c r="B866" s="129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23.25" customHeight="1">
      <c r="A867" s="129"/>
      <c r="B867" s="129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23.25" customHeight="1">
      <c r="A868" s="129"/>
      <c r="B868" s="129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23.25" customHeight="1">
      <c r="A869" s="129"/>
      <c r="B869" s="129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23.25" customHeight="1">
      <c r="A870" s="129"/>
      <c r="B870" s="129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23.25" customHeight="1">
      <c r="A871" s="129"/>
      <c r="B871" s="129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23.25" customHeight="1">
      <c r="A872" s="129"/>
      <c r="B872" s="129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23.25" customHeight="1">
      <c r="A873" s="129"/>
      <c r="B873" s="129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23.25" customHeight="1">
      <c r="A874" s="129"/>
      <c r="B874" s="129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23.25" customHeight="1">
      <c r="A875" s="129"/>
      <c r="B875" s="129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23.25" customHeight="1">
      <c r="A876" s="129"/>
      <c r="B876" s="129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23.25" customHeight="1">
      <c r="A877" s="129"/>
      <c r="B877" s="129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23.25" customHeight="1">
      <c r="A878" s="129"/>
      <c r="B878" s="129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23.25" customHeight="1">
      <c r="A879" s="129"/>
      <c r="B879" s="129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23.25" customHeight="1">
      <c r="A880" s="129"/>
      <c r="B880" s="129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23.25" customHeight="1">
      <c r="A881" s="129"/>
      <c r="B881" s="129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23.25" customHeight="1">
      <c r="A882" s="129"/>
      <c r="B882" s="129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23.25" customHeight="1">
      <c r="A883" s="129"/>
      <c r="B883" s="129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23.25" customHeight="1">
      <c r="A884" s="129"/>
      <c r="B884" s="129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23.25" customHeight="1">
      <c r="A885" s="129"/>
      <c r="B885" s="129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23.25" customHeight="1">
      <c r="A886" s="129"/>
      <c r="B886" s="129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23.25" customHeight="1">
      <c r="A887" s="129"/>
      <c r="B887" s="129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23.25" customHeight="1">
      <c r="A888" s="129"/>
      <c r="B888" s="129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23.25" customHeight="1">
      <c r="A889" s="129"/>
      <c r="B889" s="129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23.25" customHeight="1">
      <c r="A890" s="129"/>
      <c r="B890" s="129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23.25" customHeight="1">
      <c r="A891" s="129"/>
      <c r="B891" s="129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23.25" customHeight="1">
      <c r="A892" s="129"/>
      <c r="B892" s="129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23.25" customHeight="1">
      <c r="A893" s="129"/>
      <c r="B893" s="129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23.25" customHeight="1">
      <c r="A894" s="129"/>
      <c r="B894" s="129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23.25" customHeight="1">
      <c r="A895" s="129"/>
      <c r="B895" s="129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23.25" customHeight="1">
      <c r="A896" s="129"/>
      <c r="B896" s="129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23.25" customHeight="1">
      <c r="A897" s="129"/>
      <c r="B897" s="129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23.25" customHeight="1">
      <c r="A898" s="129"/>
      <c r="B898" s="129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23.25" customHeight="1">
      <c r="A899" s="129"/>
      <c r="B899" s="129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23.25" customHeight="1">
      <c r="A900" s="129"/>
      <c r="B900" s="129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23.25" customHeight="1">
      <c r="A901" s="129"/>
      <c r="B901" s="129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23.25" customHeight="1">
      <c r="A902" s="129"/>
      <c r="B902" s="129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23.25" customHeight="1">
      <c r="A903" s="129"/>
      <c r="B903" s="129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23.25" customHeight="1">
      <c r="A904" s="129"/>
      <c r="B904" s="129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23.25" customHeight="1">
      <c r="A905" s="129"/>
      <c r="B905" s="129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23.25" customHeight="1">
      <c r="A906" s="129"/>
      <c r="B906" s="129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23.25" customHeight="1">
      <c r="A907" s="129"/>
      <c r="B907" s="129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23.25" customHeight="1">
      <c r="A908" s="129"/>
      <c r="B908" s="129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23.25" customHeight="1">
      <c r="A909" s="129"/>
      <c r="B909" s="129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23.25" customHeight="1">
      <c r="A910" s="129"/>
      <c r="B910" s="129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23.25" customHeight="1">
      <c r="A911" s="129"/>
      <c r="B911" s="129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23.25" customHeight="1">
      <c r="A912" s="129"/>
      <c r="B912" s="129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23.25" customHeight="1">
      <c r="A913" s="129"/>
      <c r="B913" s="129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23.25" customHeight="1">
      <c r="A914" s="129"/>
      <c r="B914" s="129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23.25" customHeight="1">
      <c r="A915" s="129"/>
      <c r="B915" s="129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23.25" customHeight="1">
      <c r="A916" s="129"/>
      <c r="B916" s="129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23.25" customHeight="1">
      <c r="A917" s="129"/>
      <c r="B917" s="129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23.25" customHeight="1">
      <c r="A918" s="129"/>
      <c r="B918" s="129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23.25" customHeight="1">
      <c r="A919" s="129"/>
      <c r="B919" s="129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23.25" customHeight="1">
      <c r="A920" s="129"/>
      <c r="B920" s="129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23.25" customHeight="1">
      <c r="A921" s="129"/>
      <c r="B921" s="129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23.25" customHeight="1">
      <c r="A922" s="129"/>
      <c r="B922" s="129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23.25" customHeight="1">
      <c r="A923" s="129"/>
      <c r="B923" s="129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23.25" customHeight="1">
      <c r="A924" s="129"/>
      <c r="B924" s="129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23.25" customHeight="1">
      <c r="A925" s="129"/>
      <c r="B925" s="129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23.25" customHeight="1">
      <c r="A926" s="129"/>
      <c r="B926" s="129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23.25" customHeight="1">
      <c r="A927" s="129"/>
      <c r="B927" s="129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23.25" customHeight="1">
      <c r="A928" s="129"/>
      <c r="B928" s="129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23.25" customHeight="1">
      <c r="A929" s="129"/>
      <c r="B929" s="129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23.25" customHeight="1">
      <c r="A930" s="129"/>
      <c r="B930" s="129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23.25" customHeight="1">
      <c r="A931" s="129"/>
      <c r="B931" s="129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23.25" customHeight="1">
      <c r="A932" s="129"/>
      <c r="B932" s="129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23.25" customHeight="1">
      <c r="A933" s="129"/>
      <c r="B933" s="129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23.25" customHeight="1">
      <c r="A934" s="129"/>
      <c r="B934" s="129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23.25" customHeight="1">
      <c r="A935" s="129"/>
      <c r="B935" s="129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23.25" customHeight="1">
      <c r="A936" s="129"/>
      <c r="B936" s="129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spans="1:26" ht="23.25" customHeight="1">
      <c r="A937" s="129"/>
      <c r="B937" s="129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spans="1:26" ht="23.25" customHeight="1">
      <c r="A938" s="129"/>
      <c r="B938" s="129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spans="1:26" ht="23.25" customHeight="1">
      <c r="A939" s="129"/>
      <c r="B939" s="129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spans="1:26" ht="23.25" customHeight="1">
      <c r="A940" s="129"/>
      <c r="B940" s="129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spans="1:26" ht="23.25" customHeight="1">
      <c r="A941" s="129"/>
      <c r="B941" s="129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spans="1:26" ht="23.25" customHeight="1">
      <c r="A942" s="129"/>
      <c r="B942" s="129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spans="1:26" ht="23.25" customHeight="1">
      <c r="A943" s="129"/>
      <c r="B943" s="129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spans="1:26" ht="23.25" customHeight="1">
      <c r="A944" s="129"/>
      <c r="B944" s="129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spans="1:26" ht="23.25" customHeight="1">
      <c r="A945" s="129"/>
      <c r="B945" s="129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spans="1:26" ht="23.25" customHeight="1">
      <c r="A946" s="129"/>
      <c r="B946" s="129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spans="1:26" ht="23.25" customHeight="1">
      <c r="A947" s="129"/>
      <c r="B947" s="129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spans="1:26" ht="23.25" customHeight="1">
      <c r="A948" s="129"/>
      <c r="B948" s="129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spans="1:26" ht="23.25" customHeight="1">
      <c r="A949" s="129"/>
      <c r="B949" s="129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spans="1:26" ht="23.25" customHeight="1">
      <c r="A950" s="129"/>
      <c r="B950" s="129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spans="1:26" ht="23.25" customHeight="1">
      <c r="A951" s="129"/>
      <c r="B951" s="129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spans="1:26" ht="23.25" customHeight="1">
      <c r="A952" s="129"/>
      <c r="B952" s="129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spans="1:26" ht="23.25" customHeight="1">
      <c r="A953" s="129"/>
      <c r="B953" s="129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  <row r="954" spans="1:26" ht="23.25" customHeight="1">
      <c r="A954" s="129"/>
      <c r="B954" s="129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</row>
    <row r="955" spans="1:26" ht="23.25" customHeight="1">
      <c r="A955" s="129"/>
      <c r="B955" s="129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</row>
    <row r="956" spans="1:26" ht="23.25" customHeight="1">
      <c r="A956" s="129"/>
      <c r="B956" s="129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</row>
    <row r="957" spans="1:26" ht="23.25" customHeight="1">
      <c r="A957" s="129"/>
      <c r="B957" s="129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</row>
    <row r="958" spans="1:26" ht="23.25" customHeight="1">
      <c r="A958" s="129"/>
      <c r="B958" s="129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</row>
    <row r="959" spans="1:26" ht="23.25" customHeight="1">
      <c r="A959" s="129"/>
      <c r="B959" s="129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</row>
    <row r="960" spans="1:26" ht="23.25" customHeight="1">
      <c r="A960" s="129"/>
      <c r="B960" s="129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</row>
    <row r="961" spans="1:26" ht="23.25" customHeight="1">
      <c r="A961" s="129"/>
      <c r="B961" s="129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</row>
    <row r="962" spans="1:26" ht="23.25" customHeight="1">
      <c r="A962" s="129"/>
      <c r="B962" s="129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</row>
    <row r="963" spans="1:26" ht="23.25" customHeight="1">
      <c r="A963" s="129"/>
      <c r="B963" s="129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</row>
    <row r="964" spans="1:26" ht="23.25" customHeight="1">
      <c r="A964" s="129"/>
      <c r="B964" s="129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</row>
    <row r="965" spans="1:26" ht="23.25" customHeight="1">
      <c r="A965" s="129"/>
      <c r="B965" s="129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</row>
    <row r="966" spans="1:26" ht="23.25" customHeight="1">
      <c r="A966" s="129"/>
      <c r="B966" s="129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</row>
    <row r="967" spans="1:26" ht="23.25" customHeight="1">
      <c r="A967" s="129"/>
      <c r="B967" s="129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</row>
    <row r="968" spans="1:26" ht="23.25" customHeight="1">
      <c r="A968" s="129"/>
      <c r="B968" s="129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</row>
    <row r="969" spans="1:26" ht="23.25" customHeight="1">
      <c r="A969" s="129"/>
      <c r="B969" s="129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</row>
    <row r="970" spans="1:26" ht="23.25" customHeight="1">
      <c r="A970" s="129"/>
      <c r="B970" s="129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</row>
    <row r="971" spans="1:26" ht="23.25" customHeight="1">
      <c r="A971" s="129"/>
      <c r="B971" s="129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</row>
    <row r="972" spans="1:26" ht="23.25" customHeight="1">
      <c r="A972" s="129"/>
      <c r="B972" s="129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</row>
    <row r="973" spans="1:26" ht="23.25" customHeight="1">
      <c r="A973" s="129"/>
      <c r="B973" s="129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</row>
    <row r="974" spans="1:26" ht="21.7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</row>
    <row r="975" spans="1:26" ht="21.7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</row>
    <row r="976" spans="1:26" ht="21.7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</row>
    <row r="977" spans="1:26" ht="21.7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</row>
    <row r="978" spans="1:26" ht="21.7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</row>
    <row r="979" spans="1:26" ht="21.7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</row>
    <row r="980" spans="1:26" ht="21.7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</row>
    <row r="981" spans="1:26" ht="21.7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</row>
    <row r="982" spans="1:26" ht="21.7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</row>
    <row r="983" spans="1:26" ht="21.7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</row>
    <row r="984" spans="1:26" ht="21.7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</row>
    <row r="985" spans="1:26" ht="21.7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</row>
    <row r="986" spans="1:26" ht="21.7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</row>
    <row r="987" spans="1:26" ht="21.7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</row>
    <row r="988" spans="1:26" ht="21.7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</row>
    <row r="989" spans="1:26" ht="21.7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</row>
    <row r="990" spans="1:26" ht="21.7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</row>
    <row r="991" spans="1:26" ht="21.7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</row>
    <row r="992" spans="1:26" ht="21.75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8"/>
    </row>
    <row r="993" spans="1:26" ht="21.75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8"/>
    </row>
    <row r="994" spans="1:26" ht="21.75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8"/>
    </row>
    <row r="995" spans="1:26" ht="21.75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8"/>
    </row>
    <row r="996" spans="1:26" ht="21.75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8"/>
    </row>
    <row r="997" spans="1:26" ht="21.75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8"/>
    </row>
    <row r="998" spans="1:26" ht="21.75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8"/>
    </row>
    <row r="999" spans="1:26" ht="21.75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8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8"/>
    </row>
    <row r="1000" spans="1:26" ht="21.75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8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8"/>
    </row>
  </sheetData>
  <mergeCells count="6">
    <mergeCell ref="E5:K5"/>
    <mergeCell ref="E6:G6"/>
    <mergeCell ref="I6:K6"/>
    <mergeCell ref="E44:K44"/>
    <mergeCell ref="E45:G45"/>
    <mergeCell ref="I45:K45"/>
  </mergeCells>
  <pageMargins left="0.78740157480314965" right="0.78740157480314965" top="0.74803149606299213" bottom="0.74803149606299213" header="0" footer="0"/>
  <pageSetup paperSize="9" scale="82" orientation="portrait" r:id="rId1"/>
  <headerFooter>
    <oddFooter>&amp;Lหมายเหตุประกอบงบการเงินเป็นส่วนหนึ่งของงบการเงินนี้&amp;R&amp;P</oddFooter>
  </headerFooter>
  <rowBreaks count="1" manualBreakCount="1">
    <brk id="3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view="pageBreakPreview" topLeftCell="A13" zoomScaleNormal="100" zoomScaleSheetLayoutView="100" workbookViewId="0">
      <selection activeCell="D75" sqref="D75"/>
    </sheetView>
  </sheetViews>
  <sheetFormatPr defaultColWidth="9.28515625" defaultRowHeight="15" customHeight="1"/>
  <cols>
    <col min="1" max="1" width="5.42578125" customWidth="1"/>
    <col min="2" max="2" width="29.7109375" customWidth="1"/>
    <col min="3" max="3" width="8.85546875" customWidth="1"/>
    <col min="4" max="4" width="1.42578125" customWidth="1"/>
    <col min="5" max="5" width="16.7109375" style="47" customWidth="1"/>
    <col min="6" max="6" width="1.42578125" style="47" customWidth="1"/>
    <col min="7" max="7" width="16.7109375" style="92" customWidth="1"/>
    <col min="8" max="8" width="1.42578125" style="47" customWidth="1"/>
    <col min="9" max="9" width="16.7109375" style="47" customWidth="1"/>
    <col min="10" max="10" width="1.42578125" style="47" customWidth="1"/>
    <col min="11" max="11" width="16.7109375" style="47" customWidth="1"/>
    <col min="12" max="12" width="2.42578125" customWidth="1"/>
    <col min="13" max="13" width="0.42578125" customWidth="1"/>
    <col min="14" max="14" width="5.42578125" customWidth="1"/>
    <col min="15" max="15" width="12.140625" customWidth="1"/>
    <col min="16" max="17" width="12" customWidth="1"/>
    <col min="18" max="18" width="10.85546875" customWidth="1"/>
    <col min="19" max="26" width="5.42578125" customWidth="1"/>
  </cols>
  <sheetData>
    <row r="1" spans="1:26" ht="21" customHeight="1">
      <c r="A1" s="1" t="s">
        <v>0</v>
      </c>
      <c r="B1" s="1"/>
      <c r="C1" s="2"/>
      <c r="D1" s="2"/>
      <c r="E1" s="58"/>
      <c r="F1" s="58"/>
      <c r="G1" s="78"/>
      <c r="H1" s="58"/>
      <c r="I1" s="58"/>
      <c r="K1" s="62"/>
    </row>
    <row r="2" spans="1:26" ht="21" customHeight="1">
      <c r="A2" s="1" t="s">
        <v>51</v>
      </c>
      <c r="B2" s="1"/>
      <c r="C2" s="2"/>
      <c r="D2" s="2"/>
      <c r="E2" s="58"/>
      <c r="F2" s="58"/>
      <c r="G2" s="78"/>
      <c r="H2" s="58"/>
      <c r="I2" s="58"/>
      <c r="K2" s="63"/>
    </row>
    <row r="3" spans="1:26" ht="21.75">
      <c r="A3" s="1" t="s">
        <v>128</v>
      </c>
      <c r="B3" s="1"/>
      <c r="C3" s="2"/>
      <c r="D3" s="2"/>
      <c r="E3" s="58"/>
      <c r="F3" s="58"/>
      <c r="G3" s="78"/>
      <c r="H3" s="58"/>
      <c r="I3" s="58"/>
      <c r="J3" s="58"/>
      <c r="K3" s="58"/>
    </row>
    <row r="4" spans="1:26" ht="21" customHeight="1">
      <c r="A4" s="1"/>
      <c r="B4" s="1"/>
      <c r="C4" s="2"/>
      <c r="D4" s="2"/>
      <c r="E4" s="58"/>
      <c r="F4" s="58"/>
      <c r="G4" s="78"/>
      <c r="H4" s="58"/>
      <c r="I4" s="58"/>
      <c r="J4" s="58"/>
      <c r="K4" s="58"/>
    </row>
    <row r="5" spans="1:26" ht="21" customHeight="1">
      <c r="A5" s="1"/>
      <c r="B5" s="1"/>
      <c r="C5" s="2"/>
      <c r="D5" s="2"/>
      <c r="E5" s="157" t="s">
        <v>158</v>
      </c>
      <c r="F5" s="158"/>
      <c r="G5" s="158"/>
      <c r="H5" s="158"/>
      <c r="I5" s="158"/>
      <c r="J5" s="158"/>
      <c r="K5" s="158"/>
    </row>
    <row r="6" spans="1:26" ht="21" customHeight="1">
      <c r="A6" s="5"/>
      <c r="B6" s="5"/>
      <c r="C6" s="6"/>
      <c r="D6" s="6"/>
      <c r="E6" s="159" t="s">
        <v>2</v>
      </c>
      <c r="F6" s="160"/>
      <c r="G6" s="160"/>
      <c r="H6" s="58"/>
      <c r="I6" s="159" t="s">
        <v>3</v>
      </c>
      <c r="J6" s="160"/>
      <c r="K6" s="160"/>
    </row>
    <row r="7" spans="1:26" ht="21" customHeight="1">
      <c r="A7" s="5"/>
      <c r="B7" s="5"/>
      <c r="C7" s="4" t="s">
        <v>4</v>
      </c>
      <c r="D7" s="6"/>
      <c r="E7" s="116">
        <v>2563</v>
      </c>
      <c r="F7" s="65"/>
      <c r="G7" s="79">
        <v>2562</v>
      </c>
      <c r="H7" s="65"/>
      <c r="I7" s="116">
        <v>2563</v>
      </c>
      <c r="J7" s="65"/>
      <c r="K7" s="64">
        <v>2562</v>
      </c>
    </row>
    <row r="8" spans="1:26" ht="21" customHeight="1">
      <c r="A8" s="1"/>
      <c r="B8" s="1"/>
      <c r="C8" s="6"/>
      <c r="D8" s="6"/>
      <c r="E8" s="66"/>
      <c r="F8" s="66"/>
      <c r="G8" s="95"/>
      <c r="H8" s="66"/>
      <c r="I8" s="66"/>
      <c r="J8" s="66"/>
      <c r="K8" s="66"/>
    </row>
    <row r="9" spans="1:26" ht="21" customHeight="1">
      <c r="A9" s="5" t="s">
        <v>52</v>
      </c>
      <c r="B9" s="5"/>
      <c r="C9" s="6">
        <v>23</v>
      </c>
      <c r="D9" s="6"/>
      <c r="E9" s="32">
        <v>255250153</v>
      </c>
      <c r="F9" s="32"/>
      <c r="G9" s="81">
        <v>257725843</v>
      </c>
      <c r="H9" s="32"/>
      <c r="I9" s="32">
        <v>206111679</v>
      </c>
      <c r="J9" s="32"/>
      <c r="K9" s="32">
        <v>194118983</v>
      </c>
      <c r="O9" s="30"/>
      <c r="P9" s="31"/>
    </row>
    <row r="10" spans="1:26" ht="21" customHeight="1">
      <c r="A10" s="5" t="s">
        <v>53</v>
      </c>
      <c r="B10" s="5"/>
      <c r="C10" s="6"/>
      <c r="D10" s="6"/>
      <c r="E10" s="67">
        <v>-229237418</v>
      </c>
      <c r="F10" s="32"/>
      <c r="G10" s="88">
        <v>-252084413</v>
      </c>
      <c r="H10" s="32"/>
      <c r="I10" s="67">
        <v>-190914004</v>
      </c>
      <c r="J10" s="32"/>
      <c r="K10" s="67">
        <v>-200549883</v>
      </c>
      <c r="O10" s="30"/>
      <c r="P10" s="31"/>
      <c r="Q10" s="30"/>
      <c r="R10" s="30"/>
    </row>
    <row r="11" spans="1:26" ht="21" customHeight="1">
      <c r="A11" s="1" t="s">
        <v>54</v>
      </c>
      <c r="B11" s="1"/>
      <c r="C11" s="6"/>
      <c r="D11" s="6"/>
      <c r="E11" s="32">
        <f>SUM(E9:E10)</f>
        <v>26012735</v>
      </c>
      <c r="F11" s="32"/>
      <c r="G11" s="81">
        <f>SUM(G9:G10)</f>
        <v>5641430</v>
      </c>
      <c r="H11" s="32"/>
      <c r="I11" s="32">
        <f>SUM(I9:I10)</f>
        <v>15197675</v>
      </c>
      <c r="J11" s="32"/>
      <c r="K11" s="32">
        <f>SUM(K9:K10)</f>
        <v>-6430900</v>
      </c>
      <c r="O11" s="30"/>
      <c r="P11" s="31"/>
    </row>
    <row r="12" spans="1:26" ht="21" customHeight="1">
      <c r="A12" s="5" t="s">
        <v>55</v>
      </c>
      <c r="B12" s="5"/>
      <c r="C12" s="6"/>
      <c r="D12" s="6"/>
      <c r="E12" s="32">
        <v>186014</v>
      </c>
      <c r="F12" s="32"/>
      <c r="G12" s="102">
        <v>214573</v>
      </c>
      <c r="H12" s="35"/>
      <c r="I12" s="35">
        <v>145706</v>
      </c>
      <c r="J12" s="35"/>
      <c r="K12" s="102">
        <v>7939070</v>
      </c>
      <c r="L12" s="27"/>
      <c r="M12" s="27"/>
      <c r="N12" s="27"/>
      <c r="O12" s="77"/>
      <c r="P12" s="31"/>
      <c r="Q12" s="27"/>
      <c r="R12" s="27"/>
      <c r="S12" s="27"/>
      <c r="T12" s="27"/>
      <c r="U12" s="27"/>
      <c r="V12" s="27"/>
      <c r="W12" s="27"/>
      <c r="X12" s="27"/>
      <c r="Y12" s="15"/>
      <c r="Z12" s="15"/>
    </row>
    <row r="13" spans="1:26" ht="21" customHeight="1">
      <c r="A13" s="5" t="s">
        <v>56</v>
      </c>
      <c r="B13" s="5"/>
      <c r="C13" s="6"/>
      <c r="D13" s="6"/>
      <c r="E13" s="32">
        <v>11903165</v>
      </c>
      <c r="F13" s="32"/>
      <c r="G13" s="81">
        <v>11216215</v>
      </c>
      <c r="H13" s="32"/>
      <c r="I13" s="32">
        <v>11377491</v>
      </c>
      <c r="J13" s="32"/>
      <c r="K13" s="32">
        <v>5089910</v>
      </c>
      <c r="N13" s="13"/>
      <c r="O13" s="30"/>
      <c r="P13" s="31"/>
    </row>
    <row r="14" spans="1:26" ht="21" customHeight="1">
      <c r="A14" s="14" t="s">
        <v>57</v>
      </c>
      <c r="B14" s="14"/>
      <c r="C14" s="6"/>
      <c r="D14" s="6"/>
      <c r="E14" s="32">
        <v>-19065961</v>
      </c>
      <c r="F14" s="32"/>
      <c r="G14" s="81">
        <v>-23167521</v>
      </c>
      <c r="H14" s="32"/>
      <c r="I14" s="56">
        <v>-13955576</v>
      </c>
      <c r="J14" s="32"/>
      <c r="K14" s="56">
        <v>-17410333</v>
      </c>
      <c r="O14" s="30"/>
      <c r="P14" s="31"/>
      <c r="R14" s="30"/>
    </row>
    <row r="15" spans="1:26" ht="21" customHeight="1">
      <c r="A15" s="5" t="s">
        <v>58</v>
      </c>
      <c r="B15" s="5"/>
      <c r="C15" s="6"/>
      <c r="D15" s="6"/>
      <c r="E15" s="32">
        <v>-64131876</v>
      </c>
      <c r="F15" s="32"/>
      <c r="G15" s="81">
        <v>-82078516</v>
      </c>
      <c r="H15" s="32"/>
      <c r="I15" s="32">
        <v>-73251246</v>
      </c>
      <c r="J15" s="32"/>
      <c r="K15" s="32">
        <v>-101147720</v>
      </c>
      <c r="O15" s="30"/>
      <c r="P15" s="31"/>
      <c r="R15" s="30"/>
    </row>
    <row r="16" spans="1:26" ht="21" customHeight="1">
      <c r="A16" s="1" t="s">
        <v>115</v>
      </c>
      <c r="B16" s="1"/>
      <c r="C16" s="6"/>
      <c r="D16" s="6"/>
      <c r="E16" s="68">
        <f>SUM(E11:E15)</f>
        <v>-45095923</v>
      </c>
      <c r="F16" s="32"/>
      <c r="G16" s="84">
        <f>SUM(G11:G15)</f>
        <v>-88173819</v>
      </c>
      <c r="H16" s="32"/>
      <c r="I16" s="68">
        <f>SUM(I11:I15)</f>
        <v>-60485950</v>
      </c>
      <c r="J16" s="32"/>
      <c r="K16" s="68">
        <f>SUM(K11:K15)</f>
        <v>-111959973</v>
      </c>
      <c r="O16" s="30"/>
      <c r="P16" s="31"/>
    </row>
    <row r="17" spans="1:16" ht="21" customHeight="1">
      <c r="A17" s="5" t="s">
        <v>59</v>
      </c>
      <c r="B17" s="5"/>
      <c r="C17" s="6"/>
      <c r="D17" s="6"/>
      <c r="E17" s="67">
        <v>-1941163</v>
      </c>
      <c r="F17" s="32"/>
      <c r="G17" s="99">
        <v>-4308979</v>
      </c>
      <c r="H17" s="32"/>
      <c r="I17" s="69">
        <v>-1463912</v>
      </c>
      <c r="J17" s="32"/>
      <c r="K17" s="69">
        <v>-1974373</v>
      </c>
      <c r="O17" s="30"/>
      <c r="P17" s="31"/>
    </row>
    <row r="18" spans="1:16" ht="21" customHeight="1">
      <c r="A18" s="1" t="s">
        <v>60</v>
      </c>
      <c r="B18" s="1"/>
      <c r="C18" s="6"/>
      <c r="D18" s="6"/>
      <c r="E18" s="32">
        <f>SUM(E16:E17)</f>
        <v>-47037086</v>
      </c>
      <c r="F18" s="32"/>
      <c r="G18" s="81">
        <f>SUM(G16:G17)</f>
        <v>-92482798</v>
      </c>
      <c r="H18" s="32"/>
      <c r="I18" s="32">
        <f>SUM(I16:I17)</f>
        <v>-61949862</v>
      </c>
      <c r="J18" s="32"/>
      <c r="K18" s="32">
        <f>SUM(K16:K17)</f>
        <v>-113934346</v>
      </c>
      <c r="O18" s="30"/>
      <c r="P18" s="31"/>
    </row>
    <row r="19" spans="1:16" ht="21" customHeight="1">
      <c r="A19" s="5" t="s">
        <v>121</v>
      </c>
      <c r="B19" s="5"/>
      <c r="C19" s="6"/>
      <c r="D19" s="6"/>
      <c r="E19" s="109">
        <v>0</v>
      </c>
      <c r="F19" s="32"/>
      <c r="G19" s="111">
        <v>297925</v>
      </c>
      <c r="H19" s="32"/>
      <c r="I19" s="109">
        <v>0</v>
      </c>
      <c r="J19" s="32"/>
      <c r="K19" s="113">
        <v>27973</v>
      </c>
      <c r="O19" s="30"/>
      <c r="P19" s="31"/>
    </row>
    <row r="20" spans="1:16" ht="21" customHeight="1" thickBot="1">
      <c r="A20" s="1" t="s">
        <v>133</v>
      </c>
      <c r="B20" s="1"/>
      <c r="C20" s="6"/>
      <c r="D20" s="6"/>
      <c r="E20" s="110">
        <f>SUM(E18:E19)</f>
        <v>-47037086</v>
      </c>
      <c r="F20" s="107"/>
      <c r="G20" s="112">
        <f>SUM(G18:G19)</f>
        <v>-92184873</v>
      </c>
      <c r="H20" s="107"/>
      <c r="I20" s="110">
        <f>SUM(I18:I19)</f>
        <v>-61949862</v>
      </c>
      <c r="J20" s="107"/>
      <c r="K20" s="114">
        <f>SUM(K18:K19)</f>
        <v>-113906373</v>
      </c>
      <c r="O20" s="30"/>
      <c r="P20" s="31"/>
    </row>
    <row r="21" spans="1:16" ht="21" customHeight="1" thickTop="1">
      <c r="A21" s="1"/>
      <c r="B21" s="1"/>
      <c r="C21" s="6"/>
      <c r="D21" s="6"/>
      <c r="E21" s="106"/>
      <c r="F21" s="70"/>
      <c r="G21" s="108"/>
      <c r="H21" s="70"/>
      <c r="I21" s="106"/>
      <c r="J21" s="70"/>
      <c r="K21" s="107"/>
      <c r="O21" s="30"/>
      <c r="P21" s="31"/>
    </row>
    <row r="22" spans="1:16" ht="21" customHeight="1">
      <c r="A22" s="1" t="s">
        <v>134</v>
      </c>
      <c r="B22" s="1"/>
      <c r="C22" s="6"/>
      <c r="D22" s="6"/>
      <c r="E22" s="106"/>
      <c r="F22" s="107"/>
      <c r="G22" s="108"/>
      <c r="H22" s="107"/>
      <c r="I22" s="106"/>
      <c r="J22" s="107"/>
      <c r="K22" s="107"/>
      <c r="O22" s="30"/>
      <c r="P22" s="31"/>
    </row>
    <row r="23" spans="1:16" ht="21" customHeight="1">
      <c r="A23" s="1" t="s">
        <v>135</v>
      </c>
      <c r="B23" s="1"/>
      <c r="C23" s="6"/>
      <c r="D23" s="6"/>
      <c r="E23" s="106"/>
      <c r="F23" s="107"/>
      <c r="G23" s="108"/>
      <c r="H23" s="107"/>
      <c r="I23" s="106"/>
      <c r="J23" s="107"/>
      <c r="K23" s="107"/>
      <c r="O23" s="30"/>
      <c r="P23" s="31"/>
    </row>
    <row r="24" spans="1:16" ht="21" customHeight="1">
      <c r="A24" s="1" t="s">
        <v>136</v>
      </c>
      <c r="B24" s="1"/>
      <c r="C24" s="6"/>
      <c r="D24" s="6"/>
      <c r="E24" s="106"/>
      <c r="F24" s="107"/>
      <c r="G24" s="108"/>
      <c r="H24" s="107"/>
      <c r="I24" s="106"/>
      <c r="J24" s="107"/>
      <c r="K24" s="107"/>
      <c r="O24" s="30"/>
      <c r="P24" s="31"/>
    </row>
    <row r="25" spans="1:16" ht="21" customHeight="1">
      <c r="A25" s="5" t="s">
        <v>151</v>
      </c>
      <c r="B25" s="1"/>
      <c r="C25" s="6"/>
      <c r="D25" s="6"/>
      <c r="E25" s="106"/>
      <c r="F25" s="107"/>
      <c r="G25" s="108"/>
      <c r="H25" s="107"/>
      <c r="I25" s="106"/>
      <c r="J25" s="107"/>
      <c r="K25" s="107"/>
      <c r="O25" s="30"/>
      <c r="P25" s="31"/>
    </row>
    <row r="26" spans="1:16" ht="21" customHeight="1">
      <c r="A26" s="5" t="s">
        <v>137</v>
      </c>
      <c r="B26" s="1"/>
      <c r="C26" s="6"/>
      <c r="D26" s="6"/>
      <c r="E26" s="67">
        <v>705152</v>
      </c>
      <c r="F26" s="32"/>
      <c r="G26" s="99">
        <v>3964636</v>
      </c>
      <c r="H26" s="32"/>
      <c r="I26" s="69">
        <v>583825</v>
      </c>
      <c r="J26" s="32"/>
      <c r="K26" s="69">
        <v>3592176</v>
      </c>
      <c r="O26" s="30"/>
      <c r="P26" s="31"/>
    </row>
    <row r="27" spans="1:16" ht="21" customHeight="1">
      <c r="A27" s="1"/>
      <c r="B27" s="1"/>
      <c r="C27" s="6"/>
      <c r="D27" s="6"/>
      <c r="E27" s="106"/>
      <c r="F27" s="107"/>
      <c r="G27" s="108"/>
      <c r="H27" s="107"/>
      <c r="I27" s="106"/>
      <c r="J27" s="107"/>
      <c r="K27" s="107"/>
      <c r="O27" s="30"/>
      <c r="P27" s="31"/>
    </row>
    <row r="28" spans="1:16" ht="21" customHeight="1" thickBot="1">
      <c r="A28" s="1" t="s">
        <v>131</v>
      </c>
      <c r="B28" s="1"/>
      <c r="C28" s="6">
        <v>22</v>
      </c>
      <c r="D28" s="6"/>
      <c r="E28" s="71">
        <f>SUM(E20,E26)</f>
        <v>-46331934</v>
      </c>
      <c r="F28" s="70"/>
      <c r="G28" s="71">
        <f>SUM(G20,G26)</f>
        <v>-88220237</v>
      </c>
      <c r="H28" s="70"/>
      <c r="I28" s="71">
        <f>SUM(I20,I26)</f>
        <v>-61366037</v>
      </c>
      <c r="J28" s="70"/>
      <c r="K28" s="71">
        <f>SUM(K20,K26)</f>
        <v>-110314197</v>
      </c>
      <c r="O28" s="30"/>
      <c r="P28" s="31"/>
    </row>
    <row r="29" spans="1:16" ht="21" customHeight="1" thickTop="1" thickBot="1">
      <c r="A29" s="1" t="s">
        <v>61</v>
      </c>
      <c r="B29" s="1"/>
      <c r="C29" s="6">
        <v>22</v>
      </c>
      <c r="D29" s="6"/>
      <c r="E29" s="72">
        <f>E20/E43</f>
        <v>-7.6483066666666669E-2</v>
      </c>
      <c r="F29" s="70"/>
      <c r="G29" s="100">
        <f>G20/G43</f>
        <v>-0.1498941024390244</v>
      </c>
      <c r="H29" s="70"/>
      <c r="I29" s="72">
        <f>I20/I43</f>
        <v>-0.10073148292682926</v>
      </c>
      <c r="J29" s="70"/>
      <c r="K29" s="72">
        <f>K20/K43</f>
        <v>-0.18521361463414635</v>
      </c>
      <c r="O29" s="30"/>
      <c r="P29" s="31"/>
    </row>
    <row r="30" spans="1:16" ht="21" customHeight="1">
      <c r="A30" s="1"/>
      <c r="B30" s="1"/>
      <c r="C30" s="6"/>
      <c r="D30" s="6"/>
      <c r="E30" s="73"/>
      <c r="F30" s="70"/>
      <c r="G30" s="101"/>
      <c r="H30" s="70"/>
      <c r="I30" s="73"/>
      <c r="J30" s="70"/>
      <c r="K30" s="73"/>
    </row>
    <row r="31" spans="1:16" ht="21" customHeight="1">
      <c r="A31" s="5"/>
      <c r="B31" s="1"/>
      <c r="C31" s="6"/>
      <c r="D31" s="6"/>
      <c r="E31" s="73"/>
      <c r="F31" s="70"/>
      <c r="G31" s="101"/>
      <c r="H31" s="70"/>
      <c r="I31" s="73"/>
      <c r="J31" s="70"/>
      <c r="K31" s="73"/>
    </row>
    <row r="32" spans="1:16" ht="21" customHeight="1">
      <c r="A32" s="5"/>
      <c r="B32" s="1"/>
      <c r="C32" s="6"/>
      <c r="D32" s="6"/>
      <c r="E32" s="73"/>
      <c r="F32" s="70"/>
      <c r="G32" s="101"/>
      <c r="H32" s="70"/>
      <c r="I32" s="73"/>
      <c r="J32" s="70"/>
      <c r="K32" s="73"/>
    </row>
    <row r="33" spans="1:11" ht="21" customHeight="1">
      <c r="A33" s="5"/>
      <c r="B33" s="1"/>
      <c r="C33" s="6"/>
      <c r="D33" s="6"/>
      <c r="E33" s="73"/>
      <c r="F33" s="70"/>
      <c r="G33" s="101"/>
      <c r="H33" s="70"/>
      <c r="I33" s="73"/>
      <c r="J33" s="70"/>
      <c r="K33" s="73"/>
    </row>
    <row r="34" spans="1:11" ht="21" customHeight="1">
      <c r="A34" s="1"/>
      <c r="B34" s="1"/>
      <c r="C34" s="6"/>
      <c r="D34" s="6"/>
      <c r="E34" s="73"/>
      <c r="F34" s="70"/>
      <c r="G34" s="101"/>
      <c r="H34" s="70"/>
      <c r="I34" s="73"/>
      <c r="J34" s="70"/>
      <c r="K34" s="73"/>
    </row>
    <row r="35" spans="1:11" ht="21" customHeight="1">
      <c r="A35" s="1"/>
      <c r="B35" s="1"/>
      <c r="C35" s="6"/>
      <c r="D35" s="6"/>
      <c r="E35" s="73"/>
      <c r="F35" s="70"/>
      <c r="G35" s="101"/>
      <c r="H35" s="70"/>
      <c r="I35" s="73"/>
      <c r="J35" s="70"/>
      <c r="K35" s="73"/>
    </row>
    <row r="36" spans="1:11" ht="21" customHeight="1">
      <c r="A36" s="1"/>
      <c r="B36" s="1"/>
      <c r="C36" s="6"/>
      <c r="D36" s="6"/>
      <c r="E36" s="73"/>
      <c r="F36" s="70"/>
      <c r="G36" s="101"/>
      <c r="H36" s="70"/>
      <c r="I36" s="73"/>
      <c r="J36" s="70"/>
      <c r="K36" s="73"/>
    </row>
    <row r="37" spans="1:11" ht="21" customHeight="1">
      <c r="A37" s="1"/>
      <c r="B37" s="1"/>
      <c r="C37" s="6"/>
      <c r="D37" s="6"/>
      <c r="E37" s="73"/>
      <c r="F37" s="70"/>
      <c r="G37" s="101"/>
      <c r="H37" s="70"/>
      <c r="I37" s="73"/>
      <c r="J37" s="70"/>
      <c r="K37" s="73"/>
    </row>
    <row r="38" spans="1:11" ht="21" customHeight="1">
      <c r="A38" s="1"/>
      <c r="B38" s="1"/>
      <c r="C38" s="6"/>
      <c r="D38" s="6"/>
      <c r="E38" s="73"/>
      <c r="F38" s="70"/>
      <c r="G38" s="101"/>
      <c r="H38" s="70"/>
      <c r="I38" s="73"/>
      <c r="J38" s="70"/>
      <c r="K38" s="73"/>
    </row>
    <row r="39" spans="1:11" ht="21" customHeight="1">
      <c r="A39" s="1"/>
      <c r="B39" s="1"/>
      <c r="C39" s="6"/>
      <c r="D39" s="6"/>
      <c r="E39" s="73"/>
      <c r="F39" s="70"/>
      <c r="G39" s="101"/>
      <c r="H39" s="70"/>
      <c r="I39" s="73"/>
      <c r="J39" s="70"/>
      <c r="K39" s="73"/>
    </row>
    <row r="40" spans="1:11" ht="21" customHeight="1">
      <c r="A40" s="1"/>
      <c r="B40" s="1"/>
      <c r="C40" s="6"/>
      <c r="D40" s="6"/>
      <c r="E40" s="73"/>
      <c r="F40" s="70"/>
      <c r="G40" s="101"/>
      <c r="H40" s="70"/>
      <c r="I40" s="73"/>
      <c r="J40" s="70"/>
      <c r="K40" s="73"/>
    </row>
    <row r="41" spans="1:11" ht="21" customHeight="1">
      <c r="A41" s="5"/>
      <c r="B41" s="1"/>
      <c r="C41" s="6"/>
      <c r="D41" s="6"/>
      <c r="E41" s="73"/>
      <c r="F41" s="70"/>
      <c r="G41" s="101"/>
      <c r="H41" s="70"/>
      <c r="I41" s="73"/>
      <c r="J41" s="70"/>
      <c r="K41" s="73"/>
    </row>
    <row r="42" spans="1:11" ht="21" customHeight="1">
      <c r="C42" s="13"/>
    </row>
    <row r="43" spans="1:11" ht="21" customHeight="1">
      <c r="C43" s="13"/>
      <c r="E43" s="74">
        <v>615000000</v>
      </c>
      <c r="F43" s="75"/>
      <c r="G43" s="74">
        <v>615000000</v>
      </c>
      <c r="H43" s="75"/>
      <c r="I43" s="74">
        <v>615000000</v>
      </c>
      <c r="J43" s="75"/>
      <c r="K43" s="74">
        <v>615000000</v>
      </c>
    </row>
    <row r="44" spans="1:11" ht="21" customHeight="1">
      <c r="C44" s="13"/>
    </row>
    <row r="45" spans="1:11" ht="21" customHeight="1">
      <c r="C45" s="13"/>
    </row>
    <row r="46" spans="1:11" ht="21" customHeight="1">
      <c r="C46" s="13"/>
    </row>
    <row r="47" spans="1:11" ht="21" customHeight="1">
      <c r="C47" s="13"/>
    </row>
    <row r="48" spans="1:11" ht="21" customHeight="1">
      <c r="C48" s="13"/>
    </row>
    <row r="49" spans="3:3" ht="21" customHeight="1">
      <c r="C49" s="13"/>
    </row>
    <row r="50" spans="3:3" ht="21" customHeight="1">
      <c r="C50" s="13"/>
    </row>
    <row r="51" spans="3:3" ht="21" customHeight="1">
      <c r="C51" s="13"/>
    </row>
    <row r="52" spans="3:3" ht="21" customHeight="1">
      <c r="C52" s="13"/>
    </row>
    <row r="53" spans="3:3" ht="21" customHeight="1">
      <c r="C53" s="13"/>
    </row>
    <row r="54" spans="3:3" ht="21" customHeight="1">
      <c r="C54" s="13"/>
    </row>
    <row r="55" spans="3:3" ht="21" customHeight="1">
      <c r="C55" s="13"/>
    </row>
    <row r="56" spans="3:3" ht="21" customHeight="1">
      <c r="C56" s="13"/>
    </row>
    <row r="57" spans="3:3" ht="21" customHeight="1">
      <c r="C57" s="13"/>
    </row>
    <row r="58" spans="3:3" ht="21" customHeight="1">
      <c r="C58" s="13"/>
    </row>
    <row r="59" spans="3:3" ht="21" customHeight="1">
      <c r="C59" s="13"/>
    </row>
    <row r="60" spans="3:3" ht="21" customHeight="1">
      <c r="C60" s="13"/>
    </row>
    <row r="61" spans="3:3" ht="21" customHeight="1">
      <c r="C61" s="13"/>
    </row>
    <row r="62" spans="3:3" ht="21" customHeight="1">
      <c r="C62" s="13"/>
    </row>
    <row r="63" spans="3:3" ht="21" customHeight="1">
      <c r="C63" s="13"/>
    </row>
    <row r="64" spans="3:3" ht="21" customHeight="1">
      <c r="C64" s="13"/>
    </row>
    <row r="65" spans="1:3" ht="21" customHeight="1">
      <c r="C65" s="13"/>
    </row>
    <row r="66" spans="1:3" ht="21" customHeight="1">
      <c r="C66" s="13"/>
    </row>
    <row r="67" spans="1:3" ht="21" customHeight="1">
      <c r="C67" s="13"/>
    </row>
    <row r="68" spans="1:3" ht="21" customHeight="1">
      <c r="C68" s="13"/>
    </row>
    <row r="69" spans="1:3" ht="21" customHeight="1">
      <c r="C69" s="13"/>
    </row>
    <row r="70" spans="1:3" ht="21" customHeight="1">
      <c r="C70" s="13"/>
    </row>
    <row r="71" spans="1:3" ht="21" customHeight="1">
      <c r="C71" s="13"/>
    </row>
    <row r="72" spans="1:3" ht="21" customHeight="1">
      <c r="C72" s="13"/>
    </row>
    <row r="73" spans="1:3" ht="21" customHeight="1">
      <c r="C73" s="13"/>
    </row>
    <row r="74" spans="1:3" ht="21" customHeight="1">
      <c r="C74" s="13"/>
    </row>
    <row r="75" spans="1:3" ht="21" customHeight="1">
      <c r="C75" s="13"/>
    </row>
    <row r="76" spans="1:3" ht="21" customHeight="1">
      <c r="C76" s="13"/>
    </row>
    <row r="77" spans="1:3" ht="21" customHeight="1">
      <c r="C77" s="13"/>
    </row>
    <row r="78" spans="1:3" ht="21" customHeight="1">
      <c r="C78" s="13"/>
    </row>
    <row r="79" spans="1:3" ht="21" customHeight="1">
      <c r="A79" t="s">
        <v>22</v>
      </c>
      <c r="C79" s="13"/>
    </row>
    <row r="80" spans="1:3" ht="21" customHeight="1">
      <c r="C80" s="13"/>
    </row>
    <row r="81" spans="3:3" ht="21" customHeight="1">
      <c r="C81" s="13"/>
    </row>
    <row r="82" spans="3:3" ht="21" customHeight="1">
      <c r="C82" s="13"/>
    </row>
    <row r="83" spans="3:3" ht="21" customHeight="1">
      <c r="C83" s="13"/>
    </row>
    <row r="84" spans="3:3" ht="21" customHeight="1">
      <c r="C84" s="13"/>
    </row>
    <row r="85" spans="3:3" ht="21" customHeight="1">
      <c r="C85" s="13"/>
    </row>
    <row r="86" spans="3:3" ht="21" customHeight="1">
      <c r="C86" s="13"/>
    </row>
    <row r="87" spans="3:3" ht="21" customHeight="1">
      <c r="C87" s="13"/>
    </row>
    <row r="88" spans="3:3" ht="21" customHeight="1">
      <c r="C88" s="13"/>
    </row>
    <row r="89" spans="3:3" ht="21" customHeight="1">
      <c r="C89" s="13"/>
    </row>
    <row r="90" spans="3:3" ht="21" customHeight="1">
      <c r="C90" s="13"/>
    </row>
    <row r="91" spans="3:3" ht="21" customHeight="1">
      <c r="C91" s="13"/>
    </row>
    <row r="92" spans="3:3" ht="21" customHeight="1">
      <c r="C92" s="13"/>
    </row>
    <row r="93" spans="3:3" ht="21" customHeight="1">
      <c r="C93" s="13"/>
    </row>
    <row r="94" spans="3:3" ht="21" customHeight="1">
      <c r="C94" s="13"/>
    </row>
    <row r="95" spans="3:3" ht="21" customHeight="1">
      <c r="C95" s="13"/>
    </row>
    <row r="96" spans="3:3" ht="21" customHeight="1">
      <c r="C96" s="13"/>
    </row>
    <row r="97" spans="3:3" ht="21" customHeight="1">
      <c r="C97" s="13"/>
    </row>
    <row r="98" spans="3:3" ht="21" customHeight="1">
      <c r="C98" s="13"/>
    </row>
    <row r="99" spans="3:3" ht="21" customHeight="1">
      <c r="C99" s="13"/>
    </row>
    <row r="100" spans="3:3" ht="21" customHeight="1">
      <c r="C100" s="13"/>
    </row>
    <row r="101" spans="3:3" ht="21" customHeight="1">
      <c r="C101" s="13"/>
    </row>
    <row r="102" spans="3:3" ht="21" customHeight="1">
      <c r="C102" s="13"/>
    </row>
    <row r="103" spans="3:3" ht="21" customHeight="1">
      <c r="C103" s="13"/>
    </row>
    <row r="104" spans="3:3" ht="21" customHeight="1">
      <c r="C104" s="13"/>
    </row>
    <row r="105" spans="3:3" ht="21" customHeight="1">
      <c r="C105" s="13"/>
    </row>
    <row r="106" spans="3:3" ht="21" customHeight="1">
      <c r="C106" s="13"/>
    </row>
    <row r="107" spans="3:3" ht="21" customHeight="1">
      <c r="C107" s="13"/>
    </row>
    <row r="108" spans="3:3" ht="21" customHeight="1">
      <c r="C108" s="13"/>
    </row>
    <row r="109" spans="3:3" ht="21" customHeight="1">
      <c r="C109" s="13"/>
    </row>
    <row r="110" spans="3:3" ht="21" customHeight="1">
      <c r="C110" s="13"/>
    </row>
    <row r="111" spans="3:3" ht="21" customHeight="1">
      <c r="C111" s="13"/>
    </row>
    <row r="112" spans="3:3" ht="21" customHeight="1">
      <c r="C112" s="13"/>
    </row>
    <row r="113" spans="3:3" ht="21" customHeight="1">
      <c r="C113" s="13"/>
    </row>
    <row r="114" spans="3:3" ht="21" customHeight="1">
      <c r="C114" s="13"/>
    </row>
    <row r="115" spans="3:3" ht="21" customHeight="1">
      <c r="C115" s="13"/>
    </row>
    <row r="116" spans="3:3" ht="21" customHeight="1">
      <c r="C116" s="13"/>
    </row>
    <row r="117" spans="3:3" ht="21" customHeight="1">
      <c r="C117" s="13"/>
    </row>
    <row r="118" spans="3:3" ht="21" customHeight="1">
      <c r="C118" s="13"/>
    </row>
    <row r="119" spans="3:3" ht="21" customHeight="1">
      <c r="C119" s="13"/>
    </row>
    <row r="120" spans="3:3" ht="21" customHeight="1">
      <c r="C120" s="13"/>
    </row>
    <row r="121" spans="3:3" ht="21" customHeight="1">
      <c r="C121" s="13"/>
    </row>
    <row r="122" spans="3:3" ht="21" customHeight="1">
      <c r="C122" s="13"/>
    </row>
    <row r="123" spans="3:3" ht="21" customHeight="1">
      <c r="C123" s="13"/>
    </row>
    <row r="124" spans="3:3" ht="21" customHeight="1">
      <c r="C124" s="13"/>
    </row>
    <row r="125" spans="3:3" ht="21" customHeight="1">
      <c r="C125" s="13"/>
    </row>
    <row r="126" spans="3:3" ht="21" customHeight="1">
      <c r="C126" s="13"/>
    </row>
    <row r="127" spans="3:3" ht="21" customHeight="1">
      <c r="C127" s="13"/>
    </row>
    <row r="128" spans="3:3" ht="21" customHeight="1">
      <c r="C128" s="13"/>
    </row>
    <row r="129" spans="3:3" ht="21" customHeight="1">
      <c r="C129" s="13"/>
    </row>
    <row r="130" spans="3:3" ht="21" customHeight="1">
      <c r="C130" s="13"/>
    </row>
    <row r="131" spans="3:3" ht="21" customHeight="1">
      <c r="C131" s="13"/>
    </row>
    <row r="132" spans="3:3" ht="21" customHeight="1">
      <c r="C132" s="13"/>
    </row>
    <row r="133" spans="3:3" ht="21" customHeight="1">
      <c r="C133" s="13"/>
    </row>
    <row r="134" spans="3:3" ht="21" customHeight="1">
      <c r="C134" s="13"/>
    </row>
    <row r="135" spans="3:3" ht="21" customHeight="1">
      <c r="C135" s="13"/>
    </row>
    <row r="136" spans="3:3" ht="21" customHeight="1">
      <c r="C136" s="13"/>
    </row>
    <row r="137" spans="3:3" ht="21" customHeight="1">
      <c r="C137" s="13"/>
    </row>
    <row r="138" spans="3:3" ht="21" customHeight="1">
      <c r="C138" s="13"/>
    </row>
    <row r="139" spans="3:3" ht="21" customHeight="1">
      <c r="C139" s="13"/>
    </row>
    <row r="140" spans="3:3" ht="21" customHeight="1">
      <c r="C140" s="13"/>
    </row>
    <row r="141" spans="3:3" ht="21" customHeight="1">
      <c r="C141" s="13"/>
    </row>
    <row r="142" spans="3:3" ht="21" customHeight="1">
      <c r="C142" s="13"/>
    </row>
    <row r="143" spans="3:3" ht="21" customHeight="1">
      <c r="C143" s="13"/>
    </row>
    <row r="144" spans="3:3" ht="21" customHeight="1">
      <c r="C144" s="13"/>
    </row>
    <row r="145" spans="3:3" ht="21" customHeight="1">
      <c r="C145" s="13"/>
    </row>
    <row r="146" spans="3:3" ht="21" customHeight="1">
      <c r="C146" s="13"/>
    </row>
    <row r="147" spans="3:3" ht="21" customHeight="1">
      <c r="C147" s="13"/>
    </row>
    <row r="148" spans="3:3" ht="21" customHeight="1">
      <c r="C148" s="13"/>
    </row>
    <row r="149" spans="3:3" ht="21" customHeight="1">
      <c r="C149" s="13"/>
    </row>
    <row r="150" spans="3:3" ht="21" customHeight="1">
      <c r="C150" s="13"/>
    </row>
    <row r="151" spans="3:3" ht="21" customHeight="1">
      <c r="C151" s="13"/>
    </row>
    <row r="152" spans="3:3" ht="21" customHeight="1">
      <c r="C152" s="13"/>
    </row>
    <row r="153" spans="3:3" ht="21" customHeight="1">
      <c r="C153" s="13"/>
    </row>
    <row r="154" spans="3:3" ht="21" customHeight="1">
      <c r="C154" s="13"/>
    </row>
    <row r="155" spans="3:3" ht="21" customHeight="1">
      <c r="C155" s="13"/>
    </row>
    <row r="156" spans="3:3" ht="21" customHeight="1">
      <c r="C156" s="13"/>
    </row>
    <row r="157" spans="3:3" ht="21" customHeight="1">
      <c r="C157" s="13"/>
    </row>
    <row r="158" spans="3:3" ht="21" customHeight="1">
      <c r="C158" s="13"/>
    </row>
    <row r="159" spans="3:3" ht="21" customHeight="1">
      <c r="C159" s="13"/>
    </row>
    <row r="160" spans="3:3" ht="21" customHeight="1">
      <c r="C160" s="13"/>
    </row>
    <row r="161" spans="3:3" ht="21" customHeight="1">
      <c r="C161" s="13"/>
    </row>
    <row r="162" spans="3:3" ht="21" customHeight="1">
      <c r="C162" s="13"/>
    </row>
    <row r="163" spans="3:3" ht="21" customHeight="1">
      <c r="C163" s="13"/>
    </row>
    <row r="164" spans="3:3" ht="21" customHeight="1">
      <c r="C164" s="13"/>
    </row>
    <row r="165" spans="3:3" ht="21" customHeight="1">
      <c r="C165" s="13"/>
    </row>
    <row r="166" spans="3:3" ht="21" customHeight="1">
      <c r="C166" s="13"/>
    </row>
    <row r="167" spans="3:3" ht="21" customHeight="1">
      <c r="C167" s="13"/>
    </row>
    <row r="168" spans="3:3" ht="21" customHeight="1">
      <c r="C168" s="13"/>
    </row>
    <row r="169" spans="3:3" ht="21" customHeight="1">
      <c r="C169" s="13"/>
    </row>
    <row r="170" spans="3:3" ht="21" customHeight="1">
      <c r="C170" s="13"/>
    </row>
    <row r="171" spans="3:3" ht="21" customHeight="1">
      <c r="C171" s="13"/>
    </row>
    <row r="172" spans="3:3" ht="21" customHeight="1">
      <c r="C172" s="13"/>
    </row>
    <row r="173" spans="3:3" ht="21" customHeight="1">
      <c r="C173" s="13"/>
    </row>
    <row r="174" spans="3:3" ht="21" customHeight="1">
      <c r="C174" s="13"/>
    </row>
    <row r="175" spans="3:3" ht="21" customHeight="1">
      <c r="C175" s="13"/>
    </row>
    <row r="176" spans="3:3" ht="21" customHeight="1">
      <c r="C176" s="13"/>
    </row>
    <row r="177" spans="3:3" ht="21" customHeight="1">
      <c r="C177" s="13"/>
    </row>
    <row r="178" spans="3:3" ht="21" customHeight="1">
      <c r="C178" s="13"/>
    </row>
    <row r="179" spans="3:3" ht="21" customHeight="1">
      <c r="C179" s="13"/>
    </row>
    <row r="180" spans="3:3" ht="21" customHeight="1">
      <c r="C180" s="13"/>
    </row>
    <row r="181" spans="3:3" ht="21" customHeight="1">
      <c r="C181" s="13"/>
    </row>
    <row r="182" spans="3:3" ht="21" customHeight="1">
      <c r="C182" s="13"/>
    </row>
    <row r="183" spans="3:3" ht="21" customHeight="1">
      <c r="C183" s="13"/>
    </row>
    <row r="184" spans="3:3" ht="21" customHeight="1">
      <c r="C184" s="13"/>
    </row>
    <row r="185" spans="3:3" ht="21" customHeight="1">
      <c r="C185" s="13"/>
    </row>
    <row r="186" spans="3:3" ht="21" customHeight="1">
      <c r="C186" s="13"/>
    </row>
    <row r="187" spans="3:3" ht="21" customHeight="1">
      <c r="C187" s="13"/>
    </row>
    <row r="188" spans="3:3" ht="21" customHeight="1">
      <c r="C188" s="13"/>
    </row>
    <row r="189" spans="3:3" ht="21" customHeight="1">
      <c r="C189" s="13"/>
    </row>
    <row r="190" spans="3:3" ht="21" customHeight="1">
      <c r="C190" s="13"/>
    </row>
    <row r="191" spans="3:3" ht="21" customHeight="1">
      <c r="C191" s="13"/>
    </row>
    <row r="192" spans="3:3" ht="21" customHeight="1">
      <c r="C192" s="13"/>
    </row>
    <row r="193" spans="3:3" ht="21" customHeight="1">
      <c r="C193" s="13"/>
    </row>
    <row r="194" spans="3:3" ht="21" customHeight="1">
      <c r="C194" s="13"/>
    </row>
    <row r="195" spans="3:3" ht="21" customHeight="1">
      <c r="C195" s="13"/>
    </row>
    <row r="196" spans="3:3" ht="21" customHeight="1">
      <c r="C196" s="13"/>
    </row>
    <row r="197" spans="3:3" ht="21" customHeight="1">
      <c r="C197" s="13"/>
    </row>
    <row r="198" spans="3:3" ht="21" customHeight="1">
      <c r="C198" s="13"/>
    </row>
    <row r="199" spans="3:3" ht="21" customHeight="1">
      <c r="C199" s="13"/>
    </row>
    <row r="200" spans="3:3" ht="21" customHeight="1">
      <c r="C200" s="13"/>
    </row>
    <row r="201" spans="3:3" ht="21" customHeight="1">
      <c r="C201" s="13"/>
    </row>
    <row r="202" spans="3:3" ht="21" customHeight="1">
      <c r="C202" s="13"/>
    </row>
    <row r="203" spans="3:3" ht="21" customHeight="1">
      <c r="C203" s="13"/>
    </row>
    <row r="204" spans="3:3" ht="21" customHeight="1">
      <c r="C204" s="13"/>
    </row>
    <row r="205" spans="3:3" ht="21" customHeight="1">
      <c r="C205" s="13"/>
    </row>
    <row r="206" spans="3:3" ht="21" customHeight="1">
      <c r="C206" s="13"/>
    </row>
    <row r="207" spans="3:3" ht="21" customHeight="1">
      <c r="C207" s="13"/>
    </row>
    <row r="208" spans="3:3" ht="21" customHeight="1">
      <c r="C208" s="13"/>
    </row>
    <row r="209" spans="3:3" ht="21" customHeight="1">
      <c r="C209" s="13"/>
    </row>
    <row r="210" spans="3:3" ht="21" customHeight="1">
      <c r="C210" s="13"/>
    </row>
    <row r="211" spans="3:3" ht="21" customHeight="1">
      <c r="C211" s="13"/>
    </row>
    <row r="212" spans="3:3" ht="21" customHeight="1">
      <c r="C212" s="13"/>
    </row>
    <row r="213" spans="3:3" ht="21" customHeight="1">
      <c r="C213" s="13"/>
    </row>
    <row r="214" spans="3:3" ht="21" customHeight="1">
      <c r="C214" s="13"/>
    </row>
    <row r="215" spans="3:3" ht="21" customHeight="1">
      <c r="C215" s="13"/>
    </row>
    <row r="216" spans="3:3" ht="21" customHeight="1">
      <c r="C216" s="13"/>
    </row>
    <row r="217" spans="3:3" ht="21" customHeight="1">
      <c r="C217" s="13"/>
    </row>
    <row r="218" spans="3:3" ht="21" customHeight="1">
      <c r="C218" s="13"/>
    </row>
    <row r="219" spans="3:3" ht="21" customHeight="1">
      <c r="C219" s="13"/>
    </row>
    <row r="220" spans="3:3" ht="21" customHeight="1">
      <c r="C220" s="13"/>
    </row>
    <row r="221" spans="3:3" ht="21" customHeight="1">
      <c r="C221" s="13"/>
    </row>
    <row r="222" spans="3:3" ht="21" customHeight="1">
      <c r="C222" s="13"/>
    </row>
    <row r="223" spans="3:3" ht="21" customHeight="1">
      <c r="C223" s="13"/>
    </row>
    <row r="224" spans="3:3" ht="21" customHeight="1">
      <c r="C224" s="13"/>
    </row>
    <row r="225" spans="3:3" ht="21" customHeight="1">
      <c r="C225" s="13"/>
    </row>
    <row r="226" spans="3:3" ht="21" customHeight="1">
      <c r="C226" s="13"/>
    </row>
    <row r="227" spans="3:3" ht="21" customHeight="1">
      <c r="C227" s="13"/>
    </row>
    <row r="228" spans="3:3" ht="21" customHeight="1">
      <c r="C228" s="13"/>
    </row>
    <row r="229" spans="3:3" ht="21" customHeight="1">
      <c r="C229" s="13"/>
    </row>
    <row r="230" spans="3:3" ht="21" customHeight="1">
      <c r="C230" s="13"/>
    </row>
    <row r="231" spans="3:3" ht="21" customHeight="1">
      <c r="C231" s="13"/>
    </row>
    <row r="232" spans="3:3" ht="21" customHeight="1">
      <c r="C232" s="13"/>
    </row>
    <row r="233" spans="3:3" ht="21" customHeight="1">
      <c r="C233" s="13"/>
    </row>
    <row r="234" spans="3:3" ht="21" customHeight="1">
      <c r="C234" s="13"/>
    </row>
    <row r="235" spans="3:3" ht="21" customHeight="1">
      <c r="C235" s="13"/>
    </row>
    <row r="236" spans="3:3" ht="21" customHeight="1">
      <c r="C236" s="13"/>
    </row>
    <row r="237" spans="3:3" ht="21" customHeight="1">
      <c r="C237" s="13"/>
    </row>
    <row r="238" spans="3:3" ht="21" customHeight="1">
      <c r="C238" s="13"/>
    </row>
    <row r="239" spans="3:3" ht="21" customHeight="1">
      <c r="C239" s="13"/>
    </row>
    <row r="240" spans="3:3" ht="21" customHeight="1">
      <c r="C240" s="13"/>
    </row>
    <row r="241" spans="3:3" ht="21" customHeight="1">
      <c r="C241" s="13"/>
    </row>
    <row r="242" spans="3:3" ht="21" customHeight="1">
      <c r="C242" s="13"/>
    </row>
    <row r="243" spans="3:3" ht="21" customHeight="1">
      <c r="C243" s="13"/>
    </row>
    <row r="244" spans="3:3" ht="21" customHeight="1">
      <c r="C244" s="13"/>
    </row>
    <row r="245" spans="3:3" ht="21" customHeight="1">
      <c r="C245" s="13"/>
    </row>
    <row r="246" spans="3:3" ht="21" customHeight="1">
      <c r="C246" s="13"/>
    </row>
    <row r="247" spans="3:3" ht="21" customHeight="1">
      <c r="C247" s="13"/>
    </row>
    <row r="248" spans="3:3" ht="21" customHeight="1">
      <c r="C248" s="13"/>
    </row>
    <row r="249" spans="3:3" ht="21" customHeight="1">
      <c r="C249" s="13"/>
    </row>
    <row r="250" spans="3:3" ht="21" customHeight="1">
      <c r="C250" s="13"/>
    </row>
    <row r="251" spans="3:3" ht="21" customHeight="1">
      <c r="C251" s="13"/>
    </row>
    <row r="252" spans="3:3" ht="21" customHeight="1">
      <c r="C252" s="13"/>
    </row>
    <row r="253" spans="3:3" ht="21" customHeight="1">
      <c r="C253" s="13"/>
    </row>
    <row r="254" spans="3:3" ht="21" customHeight="1">
      <c r="C254" s="13"/>
    </row>
    <row r="255" spans="3:3" ht="21" customHeight="1">
      <c r="C255" s="13"/>
    </row>
    <row r="256" spans="3:3" ht="21" customHeight="1">
      <c r="C256" s="13"/>
    </row>
    <row r="257" spans="3:3" ht="21" customHeight="1">
      <c r="C257" s="13"/>
    </row>
    <row r="258" spans="3:3" ht="21" customHeight="1">
      <c r="C258" s="13"/>
    </row>
    <row r="259" spans="3:3" ht="21" customHeight="1">
      <c r="C259" s="13"/>
    </row>
    <row r="260" spans="3:3" ht="21" customHeight="1">
      <c r="C260" s="13"/>
    </row>
    <row r="261" spans="3:3" ht="21" customHeight="1">
      <c r="C261" s="13"/>
    </row>
    <row r="262" spans="3:3" ht="21" customHeight="1">
      <c r="C262" s="13"/>
    </row>
    <row r="263" spans="3:3" ht="21" customHeight="1">
      <c r="C263" s="13"/>
    </row>
    <row r="264" spans="3:3" ht="21" customHeight="1">
      <c r="C264" s="13"/>
    </row>
    <row r="265" spans="3:3" ht="21" customHeight="1">
      <c r="C265" s="13"/>
    </row>
    <row r="266" spans="3:3" ht="21" customHeight="1">
      <c r="C266" s="13"/>
    </row>
    <row r="267" spans="3:3" ht="21" customHeight="1">
      <c r="C267" s="13"/>
    </row>
    <row r="268" spans="3:3" ht="21" customHeight="1">
      <c r="C268" s="13"/>
    </row>
    <row r="269" spans="3:3" ht="21" customHeight="1">
      <c r="C269" s="13"/>
    </row>
    <row r="270" spans="3:3" ht="21" customHeight="1">
      <c r="C270" s="13"/>
    </row>
    <row r="271" spans="3:3" ht="21" customHeight="1">
      <c r="C271" s="13"/>
    </row>
    <row r="272" spans="3:3" ht="21" customHeight="1">
      <c r="C272" s="13"/>
    </row>
    <row r="273" spans="3:3" ht="21" customHeight="1">
      <c r="C273" s="13"/>
    </row>
    <row r="274" spans="3:3" ht="21" customHeight="1">
      <c r="C274" s="13"/>
    </row>
    <row r="275" spans="3:3" ht="21" customHeight="1">
      <c r="C275" s="13"/>
    </row>
    <row r="276" spans="3:3" ht="21" customHeight="1">
      <c r="C276" s="13"/>
    </row>
    <row r="277" spans="3:3" ht="21" customHeight="1">
      <c r="C277" s="13"/>
    </row>
    <row r="278" spans="3:3" ht="21" customHeight="1">
      <c r="C278" s="13"/>
    </row>
    <row r="279" spans="3:3" ht="21" customHeight="1">
      <c r="C279" s="13"/>
    </row>
    <row r="280" spans="3:3" ht="21" customHeight="1">
      <c r="C280" s="13"/>
    </row>
    <row r="281" spans="3:3" ht="21" customHeight="1">
      <c r="C281" s="13"/>
    </row>
    <row r="282" spans="3:3" ht="21" customHeight="1">
      <c r="C282" s="13"/>
    </row>
    <row r="283" spans="3:3" ht="21" customHeight="1">
      <c r="C283" s="13"/>
    </row>
    <row r="284" spans="3:3" ht="21" customHeight="1">
      <c r="C284" s="13"/>
    </row>
    <row r="285" spans="3:3" ht="21" customHeight="1">
      <c r="C285" s="13"/>
    </row>
    <row r="286" spans="3:3" ht="21" customHeight="1">
      <c r="C286" s="13"/>
    </row>
    <row r="287" spans="3:3" ht="21" customHeight="1">
      <c r="C287" s="13"/>
    </row>
    <row r="288" spans="3:3" ht="21" customHeight="1">
      <c r="C288" s="13"/>
    </row>
    <row r="289" spans="3:3" ht="21" customHeight="1">
      <c r="C289" s="13"/>
    </row>
    <row r="290" spans="3:3" ht="21" customHeight="1">
      <c r="C290" s="13"/>
    </row>
    <row r="291" spans="3:3" ht="21" customHeight="1">
      <c r="C291" s="13"/>
    </row>
    <row r="292" spans="3:3" ht="21" customHeight="1">
      <c r="C292" s="13"/>
    </row>
    <row r="293" spans="3:3" ht="21" customHeight="1">
      <c r="C293" s="13"/>
    </row>
    <row r="294" spans="3:3" ht="21" customHeight="1">
      <c r="C294" s="13"/>
    </row>
    <row r="295" spans="3:3" ht="21" customHeight="1">
      <c r="C295" s="13"/>
    </row>
    <row r="296" spans="3:3" ht="21" customHeight="1">
      <c r="C296" s="13"/>
    </row>
    <row r="297" spans="3:3" ht="21" customHeight="1">
      <c r="C297" s="13"/>
    </row>
    <row r="298" spans="3:3" ht="21" customHeight="1">
      <c r="C298" s="13"/>
    </row>
    <row r="299" spans="3:3" ht="21" customHeight="1">
      <c r="C299" s="13"/>
    </row>
    <row r="300" spans="3:3" ht="21" customHeight="1">
      <c r="C300" s="13"/>
    </row>
    <row r="301" spans="3:3" ht="21" customHeight="1">
      <c r="C301" s="13"/>
    </row>
    <row r="302" spans="3:3" ht="21" customHeight="1">
      <c r="C302" s="13"/>
    </row>
    <row r="303" spans="3:3" ht="21" customHeight="1">
      <c r="C303" s="13"/>
    </row>
    <row r="304" spans="3:3" ht="21" customHeight="1">
      <c r="C304" s="13"/>
    </row>
    <row r="305" spans="3:3" ht="21" customHeight="1">
      <c r="C305" s="13"/>
    </row>
    <row r="306" spans="3:3" ht="21" customHeight="1">
      <c r="C306" s="13"/>
    </row>
    <row r="307" spans="3:3" ht="21" customHeight="1">
      <c r="C307" s="13"/>
    </row>
    <row r="308" spans="3:3" ht="21" customHeight="1">
      <c r="C308" s="13"/>
    </row>
    <row r="309" spans="3:3" ht="21" customHeight="1">
      <c r="C309" s="13"/>
    </row>
    <row r="310" spans="3:3" ht="21" customHeight="1">
      <c r="C310" s="13"/>
    </row>
    <row r="311" spans="3:3" ht="21" customHeight="1">
      <c r="C311" s="13"/>
    </row>
    <row r="312" spans="3:3" ht="21" customHeight="1">
      <c r="C312" s="13"/>
    </row>
    <row r="313" spans="3:3" ht="21" customHeight="1">
      <c r="C313" s="13"/>
    </row>
    <row r="314" spans="3:3" ht="21" customHeight="1">
      <c r="C314" s="13"/>
    </row>
    <row r="315" spans="3:3" ht="21" customHeight="1">
      <c r="C315" s="13"/>
    </row>
    <row r="316" spans="3:3" ht="21" customHeight="1">
      <c r="C316" s="13"/>
    </row>
    <row r="317" spans="3:3" ht="21" customHeight="1">
      <c r="C317" s="13"/>
    </row>
    <row r="318" spans="3:3" ht="21" customHeight="1">
      <c r="C318" s="13"/>
    </row>
    <row r="319" spans="3:3" ht="21" customHeight="1">
      <c r="C319" s="13"/>
    </row>
    <row r="320" spans="3:3" ht="21" customHeight="1">
      <c r="C320" s="13"/>
    </row>
    <row r="321" spans="3:3" ht="21" customHeight="1">
      <c r="C321" s="13"/>
    </row>
    <row r="322" spans="3:3" ht="21" customHeight="1">
      <c r="C322" s="13"/>
    </row>
    <row r="323" spans="3:3" ht="21" customHeight="1">
      <c r="C323" s="13"/>
    </row>
    <row r="324" spans="3:3" ht="21" customHeight="1">
      <c r="C324" s="13"/>
    </row>
    <row r="325" spans="3:3" ht="21" customHeight="1">
      <c r="C325" s="13"/>
    </row>
    <row r="326" spans="3:3" ht="21" customHeight="1">
      <c r="C326" s="13"/>
    </row>
    <row r="327" spans="3:3" ht="21" customHeight="1">
      <c r="C327" s="13"/>
    </row>
    <row r="328" spans="3:3" ht="21" customHeight="1">
      <c r="C328" s="13"/>
    </row>
    <row r="329" spans="3:3" ht="21" customHeight="1">
      <c r="C329" s="13"/>
    </row>
    <row r="330" spans="3:3" ht="21" customHeight="1">
      <c r="C330" s="13"/>
    </row>
    <row r="331" spans="3:3" ht="21" customHeight="1">
      <c r="C331" s="13"/>
    </row>
    <row r="332" spans="3:3" ht="21" customHeight="1">
      <c r="C332" s="13"/>
    </row>
    <row r="333" spans="3:3" ht="21" customHeight="1">
      <c r="C333" s="13"/>
    </row>
    <row r="334" spans="3:3" ht="21" customHeight="1">
      <c r="C334" s="13"/>
    </row>
    <row r="335" spans="3:3" ht="21" customHeight="1">
      <c r="C335" s="13"/>
    </row>
    <row r="336" spans="3:3" ht="21" customHeight="1">
      <c r="C336" s="13"/>
    </row>
    <row r="337" spans="3:3" ht="21" customHeight="1">
      <c r="C337" s="13"/>
    </row>
    <row r="338" spans="3:3" ht="21" customHeight="1">
      <c r="C338" s="13"/>
    </row>
    <row r="339" spans="3:3" ht="21" customHeight="1">
      <c r="C339" s="13"/>
    </row>
    <row r="340" spans="3:3" ht="21" customHeight="1">
      <c r="C340" s="13"/>
    </row>
    <row r="341" spans="3:3" ht="21" customHeight="1">
      <c r="C341" s="13"/>
    </row>
    <row r="342" spans="3:3" ht="21" customHeight="1">
      <c r="C342" s="13"/>
    </row>
    <row r="343" spans="3:3" ht="21" customHeight="1">
      <c r="C343" s="13"/>
    </row>
    <row r="344" spans="3:3" ht="21" customHeight="1">
      <c r="C344" s="13"/>
    </row>
    <row r="345" spans="3:3" ht="21" customHeight="1">
      <c r="C345" s="13"/>
    </row>
    <row r="346" spans="3:3" ht="21" customHeight="1">
      <c r="C346" s="13"/>
    </row>
    <row r="347" spans="3:3" ht="21" customHeight="1">
      <c r="C347" s="13"/>
    </row>
    <row r="348" spans="3:3" ht="21" customHeight="1">
      <c r="C348" s="13"/>
    </row>
    <row r="349" spans="3:3" ht="21" customHeight="1">
      <c r="C349" s="13"/>
    </row>
    <row r="350" spans="3:3" ht="21" customHeight="1">
      <c r="C350" s="13"/>
    </row>
    <row r="351" spans="3:3" ht="21" customHeight="1">
      <c r="C351" s="13"/>
    </row>
    <row r="352" spans="3:3" ht="21" customHeight="1">
      <c r="C352" s="13"/>
    </row>
    <row r="353" spans="3:3" ht="21" customHeight="1">
      <c r="C353" s="13"/>
    </row>
    <row r="354" spans="3:3" ht="21" customHeight="1">
      <c r="C354" s="13"/>
    </row>
    <row r="355" spans="3:3" ht="21" customHeight="1">
      <c r="C355" s="13"/>
    </row>
    <row r="356" spans="3:3" ht="21" customHeight="1">
      <c r="C356" s="13"/>
    </row>
    <row r="357" spans="3:3" ht="21" customHeight="1">
      <c r="C357" s="13"/>
    </row>
    <row r="358" spans="3:3" ht="21" customHeight="1">
      <c r="C358" s="13"/>
    </row>
    <row r="359" spans="3:3" ht="21" customHeight="1">
      <c r="C359" s="13"/>
    </row>
    <row r="360" spans="3:3" ht="21" customHeight="1">
      <c r="C360" s="13"/>
    </row>
    <row r="361" spans="3:3" ht="21" customHeight="1">
      <c r="C361" s="13"/>
    </row>
    <row r="362" spans="3:3" ht="21" customHeight="1">
      <c r="C362" s="13"/>
    </row>
    <row r="363" spans="3:3" ht="21" customHeight="1">
      <c r="C363" s="13"/>
    </row>
    <row r="364" spans="3:3" ht="21" customHeight="1">
      <c r="C364" s="13"/>
    </row>
    <row r="365" spans="3:3" ht="21" customHeight="1">
      <c r="C365" s="13"/>
    </row>
    <row r="366" spans="3:3" ht="21" customHeight="1">
      <c r="C366" s="13"/>
    </row>
    <row r="367" spans="3:3" ht="21" customHeight="1">
      <c r="C367" s="13"/>
    </row>
    <row r="368" spans="3:3" ht="21" customHeight="1">
      <c r="C368" s="13"/>
    </row>
    <row r="369" spans="3:3" ht="21" customHeight="1">
      <c r="C369" s="13"/>
    </row>
    <row r="370" spans="3:3" ht="21" customHeight="1">
      <c r="C370" s="13"/>
    </row>
    <row r="371" spans="3:3" ht="21" customHeight="1">
      <c r="C371" s="13"/>
    </row>
    <row r="372" spans="3:3" ht="21" customHeight="1">
      <c r="C372" s="13"/>
    </row>
    <row r="373" spans="3:3" ht="21" customHeight="1">
      <c r="C373" s="13"/>
    </row>
    <row r="374" spans="3:3" ht="21" customHeight="1">
      <c r="C374" s="13"/>
    </row>
    <row r="375" spans="3:3" ht="21" customHeight="1">
      <c r="C375" s="13"/>
    </row>
    <row r="376" spans="3:3" ht="21" customHeight="1">
      <c r="C376" s="13"/>
    </row>
    <row r="377" spans="3:3" ht="21" customHeight="1">
      <c r="C377" s="13"/>
    </row>
    <row r="378" spans="3:3" ht="21" customHeight="1">
      <c r="C378" s="13"/>
    </row>
    <row r="379" spans="3:3" ht="21" customHeight="1">
      <c r="C379" s="13"/>
    </row>
    <row r="380" spans="3:3" ht="21" customHeight="1">
      <c r="C380" s="13"/>
    </row>
    <row r="381" spans="3:3" ht="21" customHeight="1">
      <c r="C381" s="13"/>
    </row>
    <row r="382" spans="3:3" ht="21" customHeight="1">
      <c r="C382" s="13"/>
    </row>
    <row r="383" spans="3:3" ht="21" customHeight="1">
      <c r="C383" s="13"/>
    </row>
    <row r="384" spans="3:3" ht="21" customHeight="1">
      <c r="C384" s="13"/>
    </row>
    <row r="385" spans="3:3" ht="21" customHeight="1">
      <c r="C385" s="13"/>
    </row>
    <row r="386" spans="3:3" ht="21" customHeight="1">
      <c r="C386" s="13"/>
    </row>
    <row r="387" spans="3:3" ht="21" customHeight="1">
      <c r="C387" s="13"/>
    </row>
    <row r="388" spans="3:3" ht="21" customHeight="1">
      <c r="C388" s="13"/>
    </row>
    <row r="389" spans="3:3" ht="21" customHeight="1">
      <c r="C389" s="13"/>
    </row>
    <row r="390" spans="3:3" ht="21" customHeight="1">
      <c r="C390" s="13"/>
    </row>
    <row r="391" spans="3:3" ht="21" customHeight="1">
      <c r="C391" s="13"/>
    </row>
    <row r="392" spans="3:3" ht="21" customHeight="1">
      <c r="C392" s="13"/>
    </row>
    <row r="393" spans="3:3" ht="21" customHeight="1">
      <c r="C393" s="13"/>
    </row>
    <row r="394" spans="3:3" ht="21" customHeight="1">
      <c r="C394" s="13"/>
    </row>
    <row r="395" spans="3:3" ht="21" customHeight="1">
      <c r="C395" s="13"/>
    </row>
    <row r="396" spans="3:3" ht="21" customHeight="1">
      <c r="C396" s="13"/>
    </row>
    <row r="397" spans="3:3" ht="21" customHeight="1">
      <c r="C397" s="13"/>
    </row>
    <row r="398" spans="3:3" ht="21" customHeight="1">
      <c r="C398" s="13"/>
    </row>
    <row r="399" spans="3:3" ht="21" customHeight="1">
      <c r="C399" s="13"/>
    </row>
    <row r="400" spans="3:3" ht="21" customHeight="1">
      <c r="C400" s="13"/>
    </row>
    <row r="401" spans="3:3" ht="21" customHeight="1">
      <c r="C401" s="13"/>
    </row>
    <row r="402" spans="3:3" ht="21" customHeight="1">
      <c r="C402" s="13"/>
    </row>
    <row r="403" spans="3:3" ht="21" customHeight="1">
      <c r="C403" s="13"/>
    </row>
    <row r="404" spans="3:3" ht="21" customHeight="1">
      <c r="C404" s="13"/>
    </row>
    <row r="405" spans="3:3" ht="21" customHeight="1">
      <c r="C405" s="13"/>
    </row>
    <row r="406" spans="3:3" ht="21" customHeight="1">
      <c r="C406" s="13"/>
    </row>
    <row r="407" spans="3:3" ht="21" customHeight="1">
      <c r="C407" s="13"/>
    </row>
    <row r="408" spans="3:3" ht="21" customHeight="1">
      <c r="C408" s="13"/>
    </row>
    <row r="409" spans="3:3" ht="21" customHeight="1">
      <c r="C409" s="13"/>
    </row>
    <row r="410" spans="3:3" ht="21" customHeight="1">
      <c r="C410" s="13"/>
    </row>
    <row r="411" spans="3:3" ht="21" customHeight="1">
      <c r="C411" s="13"/>
    </row>
    <row r="412" spans="3:3" ht="21" customHeight="1">
      <c r="C412" s="13"/>
    </row>
    <row r="413" spans="3:3" ht="21" customHeight="1">
      <c r="C413" s="13"/>
    </row>
    <row r="414" spans="3:3" ht="21" customHeight="1">
      <c r="C414" s="13"/>
    </row>
    <row r="415" spans="3:3" ht="21" customHeight="1">
      <c r="C415" s="13"/>
    </row>
    <row r="416" spans="3:3" ht="21" customHeight="1">
      <c r="C416" s="13"/>
    </row>
    <row r="417" spans="3:3" ht="21" customHeight="1">
      <c r="C417" s="13"/>
    </row>
    <row r="418" spans="3:3" ht="21" customHeight="1">
      <c r="C418" s="13"/>
    </row>
    <row r="419" spans="3:3" ht="21" customHeight="1">
      <c r="C419" s="13"/>
    </row>
    <row r="420" spans="3:3" ht="21" customHeight="1">
      <c r="C420" s="13"/>
    </row>
    <row r="421" spans="3:3" ht="21" customHeight="1">
      <c r="C421" s="13"/>
    </row>
    <row r="422" spans="3:3" ht="21" customHeight="1">
      <c r="C422" s="13"/>
    </row>
    <row r="423" spans="3:3" ht="21" customHeight="1">
      <c r="C423" s="13"/>
    </row>
    <row r="424" spans="3:3" ht="21" customHeight="1">
      <c r="C424" s="13"/>
    </row>
    <row r="425" spans="3:3" ht="21" customHeight="1">
      <c r="C425" s="13"/>
    </row>
    <row r="426" spans="3:3" ht="21" customHeight="1">
      <c r="C426" s="13"/>
    </row>
    <row r="427" spans="3:3" ht="21" customHeight="1">
      <c r="C427" s="13"/>
    </row>
    <row r="428" spans="3:3" ht="21" customHeight="1">
      <c r="C428" s="13"/>
    </row>
    <row r="429" spans="3:3" ht="21" customHeight="1">
      <c r="C429" s="13"/>
    </row>
    <row r="430" spans="3:3" ht="21" customHeight="1">
      <c r="C430" s="13"/>
    </row>
    <row r="431" spans="3:3" ht="21" customHeight="1">
      <c r="C431" s="13"/>
    </row>
    <row r="432" spans="3:3" ht="21" customHeight="1">
      <c r="C432" s="13"/>
    </row>
    <row r="433" spans="3:3" ht="21" customHeight="1">
      <c r="C433" s="13"/>
    </row>
    <row r="434" spans="3:3" ht="21" customHeight="1">
      <c r="C434" s="13"/>
    </row>
    <row r="435" spans="3:3" ht="21" customHeight="1">
      <c r="C435" s="13"/>
    </row>
    <row r="436" spans="3:3" ht="21" customHeight="1">
      <c r="C436" s="13"/>
    </row>
    <row r="437" spans="3:3" ht="21" customHeight="1">
      <c r="C437" s="13"/>
    </row>
    <row r="438" spans="3:3" ht="21" customHeight="1">
      <c r="C438" s="13"/>
    </row>
    <row r="439" spans="3:3" ht="21" customHeight="1">
      <c r="C439" s="13"/>
    </row>
    <row r="440" spans="3:3" ht="21" customHeight="1">
      <c r="C440" s="13"/>
    </row>
    <row r="441" spans="3:3" ht="21" customHeight="1">
      <c r="C441" s="13"/>
    </row>
    <row r="442" spans="3:3" ht="21" customHeight="1">
      <c r="C442" s="13"/>
    </row>
    <row r="443" spans="3:3" ht="21" customHeight="1">
      <c r="C443" s="13"/>
    </row>
    <row r="444" spans="3:3" ht="21" customHeight="1">
      <c r="C444" s="13"/>
    </row>
    <row r="445" spans="3:3" ht="21" customHeight="1">
      <c r="C445" s="13"/>
    </row>
    <row r="446" spans="3:3" ht="21" customHeight="1">
      <c r="C446" s="13"/>
    </row>
    <row r="447" spans="3:3" ht="21" customHeight="1">
      <c r="C447" s="13"/>
    </row>
    <row r="448" spans="3:3" ht="21" customHeight="1">
      <c r="C448" s="13"/>
    </row>
    <row r="449" spans="3:3" ht="21" customHeight="1">
      <c r="C449" s="13"/>
    </row>
    <row r="450" spans="3:3" ht="21" customHeight="1">
      <c r="C450" s="13"/>
    </row>
    <row r="451" spans="3:3" ht="21" customHeight="1">
      <c r="C451" s="13"/>
    </row>
    <row r="452" spans="3:3" ht="21" customHeight="1">
      <c r="C452" s="13"/>
    </row>
    <row r="453" spans="3:3" ht="21" customHeight="1">
      <c r="C453" s="13"/>
    </row>
    <row r="454" spans="3:3" ht="21" customHeight="1">
      <c r="C454" s="13"/>
    </row>
    <row r="455" spans="3:3" ht="21" customHeight="1">
      <c r="C455" s="13"/>
    </row>
    <row r="456" spans="3:3" ht="21" customHeight="1">
      <c r="C456" s="13"/>
    </row>
    <row r="457" spans="3:3" ht="21" customHeight="1">
      <c r="C457" s="13"/>
    </row>
    <row r="458" spans="3:3" ht="21" customHeight="1">
      <c r="C458" s="13"/>
    </row>
    <row r="459" spans="3:3" ht="21" customHeight="1">
      <c r="C459" s="13"/>
    </row>
    <row r="460" spans="3:3" ht="21" customHeight="1">
      <c r="C460" s="13"/>
    </row>
    <row r="461" spans="3:3" ht="21" customHeight="1">
      <c r="C461" s="13"/>
    </row>
    <row r="462" spans="3:3" ht="21" customHeight="1">
      <c r="C462" s="13"/>
    </row>
    <row r="463" spans="3:3" ht="21" customHeight="1">
      <c r="C463" s="13"/>
    </row>
    <row r="464" spans="3:3" ht="21" customHeight="1">
      <c r="C464" s="13"/>
    </row>
    <row r="465" spans="3:3" ht="21" customHeight="1">
      <c r="C465" s="13"/>
    </row>
    <row r="466" spans="3:3" ht="21" customHeight="1">
      <c r="C466" s="13"/>
    </row>
    <row r="467" spans="3:3" ht="21" customHeight="1">
      <c r="C467" s="13"/>
    </row>
    <row r="468" spans="3:3" ht="21" customHeight="1">
      <c r="C468" s="13"/>
    </row>
    <row r="469" spans="3:3" ht="21" customHeight="1">
      <c r="C469" s="13"/>
    </row>
    <row r="470" spans="3:3" ht="21" customHeight="1">
      <c r="C470" s="13"/>
    </row>
    <row r="471" spans="3:3" ht="21" customHeight="1">
      <c r="C471" s="13"/>
    </row>
    <row r="472" spans="3:3" ht="21" customHeight="1">
      <c r="C472" s="13"/>
    </row>
    <row r="473" spans="3:3" ht="21" customHeight="1">
      <c r="C473" s="13"/>
    </row>
    <row r="474" spans="3:3" ht="21" customHeight="1">
      <c r="C474" s="13"/>
    </row>
    <row r="475" spans="3:3" ht="21" customHeight="1">
      <c r="C475" s="13"/>
    </row>
    <row r="476" spans="3:3" ht="21" customHeight="1">
      <c r="C476" s="13"/>
    </row>
    <row r="477" spans="3:3" ht="21" customHeight="1">
      <c r="C477" s="13"/>
    </row>
    <row r="478" spans="3:3" ht="21" customHeight="1">
      <c r="C478" s="13"/>
    </row>
    <row r="479" spans="3:3" ht="21" customHeight="1">
      <c r="C479" s="13"/>
    </row>
    <row r="480" spans="3:3" ht="21" customHeight="1">
      <c r="C480" s="13"/>
    </row>
    <row r="481" spans="3:3" ht="21" customHeight="1">
      <c r="C481" s="13"/>
    </row>
    <row r="482" spans="3:3" ht="21" customHeight="1">
      <c r="C482" s="13"/>
    </row>
    <row r="483" spans="3:3" ht="21" customHeight="1">
      <c r="C483" s="13"/>
    </row>
    <row r="484" spans="3:3" ht="21" customHeight="1">
      <c r="C484" s="13"/>
    </row>
    <row r="485" spans="3:3" ht="21" customHeight="1">
      <c r="C485" s="13"/>
    </row>
    <row r="486" spans="3:3" ht="21" customHeight="1">
      <c r="C486" s="13"/>
    </row>
    <row r="487" spans="3:3" ht="21" customHeight="1">
      <c r="C487" s="13"/>
    </row>
    <row r="488" spans="3:3" ht="21" customHeight="1">
      <c r="C488" s="13"/>
    </row>
    <row r="489" spans="3:3" ht="21" customHeight="1">
      <c r="C489" s="13"/>
    </row>
    <row r="490" spans="3:3" ht="21" customHeight="1">
      <c r="C490" s="13"/>
    </row>
    <row r="491" spans="3:3" ht="21" customHeight="1">
      <c r="C491" s="13"/>
    </row>
    <row r="492" spans="3:3" ht="21" customHeight="1">
      <c r="C492" s="13"/>
    </row>
    <row r="493" spans="3:3" ht="21" customHeight="1">
      <c r="C493" s="13"/>
    </row>
    <row r="494" spans="3:3" ht="21" customHeight="1">
      <c r="C494" s="13"/>
    </row>
    <row r="495" spans="3:3" ht="21" customHeight="1">
      <c r="C495" s="13"/>
    </row>
    <row r="496" spans="3:3" ht="21" customHeight="1">
      <c r="C496" s="13"/>
    </row>
    <row r="497" spans="3:3" ht="21" customHeight="1">
      <c r="C497" s="13"/>
    </row>
    <row r="498" spans="3:3" ht="21" customHeight="1">
      <c r="C498" s="13"/>
    </row>
    <row r="499" spans="3:3" ht="21" customHeight="1">
      <c r="C499" s="13"/>
    </row>
    <row r="500" spans="3:3" ht="21" customHeight="1">
      <c r="C500" s="13"/>
    </row>
    <row r="501" spans="3:3" ht="21" customHeight="1">
      <c r="C501" s="13"/>
    </row>
    <row r="502" spans="3:3" ht="21" customHeight="1">
      <c r="C502" s="13"/>
    </row>
    <row r="503" spans="3:3" ht="21" customHeight="1">
      <c r="C503" s="13"/>
    </row>
    <row r="504" spans="3:3" ht="21" customHeight="1">
      <c r="C504" s="13"/>
    </row>
    <row r="505" spans="3:3" ht="21" customHeight="1">
      <c r="C505" s="13"/>
    </row>
    <row r="506" spans="3:3" ht="21" customHeight="1">
      <c r="C506" s="13"/>
    </row>
    <row r="507" spans="3:3" ht="21" customHeight="1">
      <c r="C507" s="13"/>
    </row>
    <row r="508" spans="3:3" ht="21" customHeight="1">
      <c r="C508" s="13"/>
    </row>
    <row r="509" spans="3:3" ht="21" customHeight="1">
      <c r="C509" s="13"/>
    </row>
    <row r="510" spans="3:3" ht="21" customHeight="1">
      <c r="C510" s="13"/>
    </row>
    <row r="511" spans="3:3" ht="21" customHeight="1">
      <c r="C511" s="13"/>
    </row>
    <row r="512" spans="3:3" ht="21" customHeight="1">
      <c r="C512" s="13"/>
    </row>
    <row r="513" spans="3:3" ht="21" customHeight="1">
      <c r="C513" s="13"/>
    </row>
    <row r="514" spans="3:3" ht="21" customHeight="1">
      <c r="C514" s="13"/>
    </row>
    <row r="515" spans="3:3" ht="21" customHeight="1">
      <c r="C515" s="13"/>
    </row>
    <row r="516" spans="3:3" ht="21" customHeight="1">
      <c r="C516" s="13"/>
    </row>
    <row r="517" spans="3:3" ht="21" customHeight="1">
      <c r="C517" s="13"/>
    </row>
    <row r="518" spans="3:3" ht="21" customHeight="1">
      <c r="C518" s="13"/>
    </row>
    <row r="519" spans="3:3" ht="21" customHeight="1">
      <c r="C519" s="13"/>
    </row>
    <row r="520" spans="3:3" ht="21" customHeight="1">
      <c r="C520" s="13"/>
    </row>
    <row r="521" spans="3:3" ht="21" customHeight="1">
      <c r="C521" s="13"/>
    </row>
    <row r="522" spans="3:3" ht="21" customHeight="1">
      <c r="C522" s="13"/>
    </row>
    <row r="523" spans="3:3" ht="21" customHeight="1">
      <c r="C523" s="13"/>
    </row>
    <row r="524" spans="3:3" ht="21" customHeight="1">
      <c r="C524" s="13"/>
    </row>
    <row r="525" spans="3:3" ht="21" customHeight="1">
      <c r="C525" s="13"/>
    </row>
    <row r="526" spans="3:3" ht="21" customHeight="1">
      <c r="C526" s="13"/>
    </row>
    <row r="527" spans="3:3" ht="21" customHeight="1">
      <c r="C527" s="13"/>
    </row>
    <row r="528" spans="3:3" ht="21" customHeight="1">
      <c r="C528" s="13"/>
    </row>
    <row r="529" spans="3:3" ht="21" customHeight="1">
      <c r="C529" s="13"/>
    </row>
    <row r="530" spans="3:3" ht="21" customHeight="1">
      <c r="C530" s="13"/>
    </row>
    <row r="531" spans="3:3" ht="21" customHeight="1">
      <c r="C531" s="13"/>
    </row>
    <row r="532" spans="3:3" ht="21" customHeight="1">
      <c r="C532" s="13"/>
    </row>
    <row r="533" spans="3:3" ht="21" customHeight="1">
      <c r="C533" s="13"/>
    </row>
    <row r="534" spans="3:3" ht="21" customHeight="1">
      <c r="C534" s="13"/>
    </row>
    <row r="535" spans="3:3" ht="21" customHeight="1">
      <c r="C535" s="13"/>
    </row>
    <row r="536" spans="3:3" ht="21" customHeight="1">
      <c r="C536" s="13"/>
    </row>
    <row r="537" spans="3:3" ht="21" customHeight="1">
      <c r="C537" s="13"/>
    </row>
    <row r="538" spans="3:3" ht="21" customHeight="1">
      <c r="C538" s="13"/>
    </row>
    <row r="539" spans="3:3" ht="21" customHeight="1">
      <c r="C539" s="13"/>
    </row>
    <row r="540" spans="3:3" ht="21" customHeight="1">
      <c r="C540" s="13"/>
    </row>
    <row r="541" spans="3:3" ht="21" customHeight="1">
      <c r="C541" s="13"/>
    </row>
    <row r="542" spans="3:3" ht="21" customHeight="1">
      <c r="C542" s="13"/>
    </row>
    <row r="543" spans="3:3" ht="21" customHeight="1">
      <c r="C543" s="13"/>
    </row>
    <row r="544" spans="3:3" ht="21" customHeight="1">
      <c r="C544" s="13"/>
    </row>
    <row r="545" spans="3:3" ht="21" customHeight="1">
      <c r="C545" s="13"/>
    </row>
    <row r="546" spans="3:3" ht="21" customHeight="1">
      <c r="C546" s="13"/>
    </row>
    <row r="547" spans="3:3" ht="21" customHeight="1">
      <c r="C547" s="13"/>
    </row>
    <row r="548" spans="3:3" ht="21" customHeight="1">
      <c r="C548" s="13"/>
    </row>
    <row r="549" spans="3:3" ht="21" customHeight="1">
      <c r="C549" s="13"/>
    </row>
    <row r="550" spans="3:3" ht="21" customHeight="1">
      <c r="C550" s="13"/>
    </row>
    <row r="551" spans="3:3" ht="21" customHeight="1">
      <c r="C551" s="13"/>
    </row>
    <row r="552" spans="3:3" ht="21" customHeight="1">
      <c r="C552" s="13"/>
    </row>
    <row r="553" spans="3:3" ht="21" customHeight="1">
      <c r="C553" s="13"/>
    </row>
    <row r="554" spans="3:3" ht="21" customHeight="1">
      <c r="C554" s="13"/>
    </row>
    <row r="555" spans="3:3" ht="21" customHeight="1">
      <c r="C555" s="13"/>
    </row>
    <row r="556" spans="3:3" ht="21" customHeight="1">
      <c r="C556" s="13"/>
    </row>
    <row r="557" spans="3:3" ht="21" customHeight="1">
      <c r="C557" s="13"/>
    </row>
    <row r="558" spans="3:3" ht="21" customHeight="1">
      <c r="C558" s="13"/>
    </row>
    <row r="559" spans="3:3" ht="21" customHeight="1">
      <c r="C559" s="13"/>
    </row>
    <row r="560" spans="3:3" ht="21" customHeight="1">
      <c r="C560" s="13"/>
    </row>
    <row r="561" spans="3:3" ht="21" customHeight="1">
      <c r="C561" s="13"/>
    </row>
    <row r="562" spans="3:3" ht="21" customHeight="1">
      <c r="C562" s="13"/>
    </row>
    <row r="563" spans="3:3" ht="21" customHeight="1">
      <c r="C563" s="13"/>
    </row>
    <row r="564" spans="3:3" ht="21" customHeight="1">
      <c r="C564" s="13"/>
    </row>
    <row r="565" spans="3:3" ht="21" customHeight="1">
      <c r="C565" s="13"/>
    </row>
    <row r="566" spans="3:3" ht="21" customHeight="1">
      <c r="C566" s="13"/>
    </row>
    <row r="567" spans="3:3" ht="21" customHeight="1">
      <c r="C567" s="13"/>
    </row>
    <row r="568" spans="3:3" ht="21" customHeight="1">
      <c r="C568" s="13"/>
    </row>
    <row r="569" spans="3:3" ht="21" customHeight="1">
      <c r="C569" s="13"/>
    </row>
    <row r="570" spans="3:3" ht="21" customHeight="1">
      <c r="C570" s="13"/>
    </row>
    <row r="571" spans="3:3" ht="21" customHeight="1">
      <c r="C571" s="13"/>
    </row>
    <row r="572" spans="3:3" ht="21" customHeight="1">
      <c r="C572" s="13"/>
    </row>
    <row r="573" spans="3:3" ht="21" customHeight="1">
      <c r="C573" s="13"/>
    </row>
    <row r="574" spans="3:3" ht="21" customHeight="1">
      <c r="C574" s="13"/>
    </row>
    <row r="575" spans="3:3" ht="21" customHeight="1">
      <c r="C575" s="13"/>
    </row>
    <row r="576" spans="3:3" ht="21" customHeight="1">
      <c r="C576" s="13"/>
    </row>
    <row r="577" spans="3:3" ht="21" customHeight="1">
      <c r="C577" s="13"/>
    </row>
    <row r="578" spans="3:3" ht="21" customHeight="1">
      <c r="C578" s="13"/>
    </row>
    <row r="579" spans="3:3" ht="21" customHeight="1">
      <c r="C579" s="13"/>
    </row>
    <row r="580" spans="3:3" ht="21" customHeight="1">
      <c r="C580" s="13"/>
    </row>
    <row r="581" spans="3:3" ht="21" customHeight="1">
      <c r="C581" s="13"/>
    </row>
    <row r="582" spans="3:3" ht="21" customHeight="1">
      <c r="C582" s="13"/>
    </row>
    <row r="583" spans="3:3" ht="21" customHeight="1">
      <c r="C583" s="13"/>
    </row>
    <row r="584" spans="3:3" ht="21" customHeight="1">
      <c r="C584" s="13"/>
    </row>
    <row r="585" spans="3:3" ht="21" customHeight="1">
      <c r="C585" s="13"/>
    </row>
    <row r="586" spans="3:3" ht="21" customHeight="1">
      <c r="C586" s="13"/>
    </row>
    <row r="587" spans="3:3" ht="21" customHeight="1">
      <c r="C587" s="13"/>
    </row>
    <row r="588" spans="3:3" ht="21" customHeight="1">
      <c r="C588" s="13"/>
    </row>
    <row r="589" spans="3:3" ht="21" customHeight="1">
      <c r="C589" s="13"/>
    </row>
    <row r="590" spans="3:3" ht="21" customHeight="1">
      <c r="C590" s="13"/>
    </row>
    <row r="591" spans="3:3" ht="21" customHeight="1">
      <c r="C591" s="13"/>
    </row>
    <row r="592" spans="3:3" ht="21" customHeight="1">
      <c r="C592" s="13"/>
    </row>
    <row r="593" spans="3:3" ht="21" customHeight="1">
      <c r="C593" s="13"/>
    </row>
    <row r="594" spans="3:3" ht="21" customHeight="1">
      <c r="C594" s="13"/>
    </row>
    <row r="595" spans="3:3" ht="21" customHeight="1">
      <c r="C595" s="13"/>
    </row>
    <row r="596" spans="3:3" ht="21" customHeight="1">
      <c r="C596" s="13"/>
    </row>
    <row r="597" spans="3:3" ht="21" customHeight="1">
      <c r="C597" s="13"/>
    </row>
    <row r="598" spans="3:3" ht="21" customHeight="1">
      <c r="C598" s="13"/>
    </row>
    <row r="599" spans="3:3" ht="21" customHeight="1">
      <c r="C599" s="13"/>
    </row>
    <row r="600" spans="3:3" ht="21" customHeight="1">
      <c r="C600" s="13"/>
    </row>
    <row r="601" spans="3:3" ht="21" customHeight="1">
      <c r="C601" s="13"/>
    </row>
    <row r="602" spans="3:3" ht="21" customHeight="1">
      <c r="C602" s="13"/>
    </row>
    <row r="603" spans="3:3" ht="21" customHeight="1">
      <c r="C603" s="13"/>
    </row>
    <row r="604" spans="3:3" ht="21" customHeight="1">
      <c r="C604" s="13"/>
    </row>
    <row r="605" spans="3:3" ht="21" customHeight="1">
      <c r="C605" s="13"/>
    </row>
    <row r="606" spans="3:3" ht="21" customHeight="1">
      <c r="C606" s="13"/>
    </row>
    <row r="607" spans="3:3" ht="21" customHeight="1">
      <c r="C607" s="13"/>
    </row>
    <row r="608" spans="3:3" ht="21" customHeight="1">
      <c r="C608" s="13"/>
    </row>
    <row r="609" spans="3:3" ht="21" customHeight="1">
      <c r="C609" s="13"/>
    </row>
    <row r="610" spans="3:3" ht="21" customHeight="1">
      <c r="C610" s="13"/>
    </row>
    <row r="611" spans="3:3" ht="21" customHeight="1">
      <c r="C611" s="13"/>
    </row>
    <row r="612" spans="3:3" ht="21" customHeight="1">
      <c r="C612" s="13"/>
    </row>
    <row r="613" spans="3:3" ht="21" customHeight="1">
      <c r="C613" s="13"/>
    </row>
    <row r="614" spans="3:3" ht="21" customHeight="1">
      <c r="C614" s="13"/>
    </row>
    <row r="615" spans="3:3" ht="21" customHeight="1">
      <c r="C615" s="13"/>
    </row>
    <row r="616" spans="3:3" ht="21" customHeight="1">
      <c r="C616" s="13"/>
    </row>
    <row r="617" spans="3:3" ht="21" customHeight="1">
      <c r="C617" s="13"/>
    </row>
    <row r="618" spans="3:3" ht="21" customHeight="1">
      <c r="C618" s="13"/>
    </row>
    <row r="619" spans="3:3" ht="21" customHeight="1">
      <c r="C619" s="13"/>
    </row>
    <row r="620" spans="3:3" ht="21" customHeight="1">
      <c r="C620" s="13"/>
    </row>
    <row r="621" spans="3:3" ht="21" customHeight="1">
      <c r="C621" s="13"/>
    </row>
    <row r="622" spans="3:3" ht="21" customHeight="1">
      <c r="C622" s="13"/>
    </row>
    <row r="623" spans="3:3" ht="21" customHeight="1">
      <c r="C623" s="13"/>
    </row>
    <row r="624" spans="3:3" ht="21" customHeight="1">
      <c r="C624" s="13"/>
    </row>
    <row r="625" spans="3:3" ht="21" customHeight="1">
      <c r="C625" s="13"/>
    </row>
    <row r="626" spans="3:3" ht="21" customHeight="1">
      <c r="C626" s="13"/>
    </row>
    <row r="627" spans="3:3" ht="21" customHeight="1">
      <c r="C627" s="13"/>
    </row>
    <row r="628" spans="3:3" ht="21" customHeight="1">
      <c r="C628" s="13"/>
    </row>
    <row r="629" spans="3:3" ht="21" customHeight="1">
      <c r="C629" s="13"/>
    </row>
    <row r="630" spans="3:3" ht="21" customHeight="1">
      <c r="C630" s="13"/>
    </row>
    <row r="631" spans="3:3" ht="21" customHeight="1">
      <c r="C631" s="13"/>
    </row>
    <row r="632" spans="3:3" ht="21" customHeight="1">
      <c r="C632" s="13"/>
    </row>
    <row r="633" spans="3:3" ht="21" customHeight="1">
      <c r="C633" s="13"/>
    </row>
    <row r="634" spans="3:3" ht="21" customHeight="1">
      <c r="C634" s="13"/>
    </row>
    <row r="635" spans="3:3" ht="21" customHeight="1">
      <c r="C635" s="13"/>
    </row>
    <row r="636" spans="3:3" ht="21" customHeight="1">
      <c r="C636" s="13"/>
    </row>
    <row r="637" spans="3:3" ht="21" customHeight="1">
      <c r="C637" s="13"/>
    </row>
    <row r="638" spans="3:3" ht="21" customHeight="1">
      <c r="C638" s="13"/>
    </row>
    <row r="639" spans="3:3" ht="21" customHeight="1">
      <c r="C639" s="13"/>
    </row>
    <row r="640" spans="3:3" ht="21" customHeight="1">
      <c r="C640" s="13"/>
    </row>
    <row r="641" spans="3:3" ht="21" customHeight="1">
      <c r="C641" s="13"/>
    </row>
    <row r="642" spans="3:3" ht="21" customHeight="1">
      <c r="C642" s="13"/>
    </row>
    <row r="643" spans="3:3" ht="21" customHeight="1">
      <c r="C643" s="13"/>
    </row>
    <row r="644" spans="3:3" ht="21" customHeight="1">
      <c r="C644" s="13"/>
    </row>
    <row r="645" spans="3:3" ht="21" customHeight="1">
      <c r="C645" s="13"/>
    </row>
    <row r="646" spans="3:3" ht="21" customHeight="1">
      <c r="C646" s="13"/>
    </row>
    <row r="647" spans="3:3" ht="21" customHeight="1">
      <c r="C647" s="13"/>
    </row>
    <row r="648" spans="3:3" ht="21" customHeight="1">
      <c r="C648" s="13"/>
    </row>
    <row r="649" spans="3:3" ht="21" customHeight="1">
      <c r="C649" s="13"/>
    </row>
    <row r="650" spans="3:3" ht="21" customHeight="1">
      <c r="C650" s="13"/>
    </row>
    <row r="651" spans="3:3" ht="21" customHeight="1">
      <c r="C651" s="13"/>
    </row>
    <row r="652" spans="3:3" ht="21" customHeight="1">
      <c r="C652" s="13"/>
    </row>
    <row r="653" spans="3:3" ht="21" customHeight="1">
      <c r="C653" s="13"/>
    </row>
    <row r="654" spans="3:3" ht="21" customHeight="1">
      <c r="C654" s="13"/>
    </row>
    <row r="655" spans="3:3" ht="21" customHeight="1">
      <c r="C655" s="13"/>
    </row>
    <row r="656" spans="3:3" ht="21" customHeight="1">
      <c r="C656" s="13"/>
    </row>
    <row r="657" spans="3:3" ht="21" customHeight="1">
      <c r="C657" s="13"/>
    </row>
    <row r="658" spans="3:3" ht="21" customHeight="1">
      <c r="C658" s="13"/>
    </row>
    <row r="659" spans="3:3" ht="21" customHeight="1">
      <c r="C659" s="13"/>
    </row>
    <row r="660" spans="3:3" ht="21" customHeight="1">
      <c r="C660" s="13"/>
    </row>
    <row r="661" spans="3:3" ht="21" customHeight="1">
      <c r="C661" s="13"/>
    </row>
    <row r="662" spans="3:3" ht="21" customHeight="1">
      <c r="C662" s="13"/>
    </row>
    <row r="663" spans="3:3" ht="21" customHeight="1">
      <c r="C663" s="13"/>
    </row>
    <row r="664" spans="3:3" ht="21" customHeight="1">
      <c r="C664" s="13"/>
    </row>
    <row r="665" spans="3:3" ht="21" customHeight="1">
      <c r="C665" s="13"/>
    </row>
    <row r="666" spans="3:3" ht="21" customHeight="1">
      <c r="C666" s="13"/>
    </row>
    <row r="667" spans="3:3" ht="21" customHeight="1">
      <c r="C667" s="13"/>
    </row>
    <row r="668" spans="3:3" ht="21" customHeight="1">
      <c r="C668" s="13"/>
    </row>
    <row r="669" spans="3:3" ht="21" customHeight="1">
      <c r="C669" s="13"/>
    </row>
    <row r="670" spans="3:3" ht="21" customHeight="1">
      <c r="C670" s="13"/>
    </row>
    <row r="671" spans="3:3" ht="21" customHeight="1">
      <c r="C671" s="13"/>
    </row>
    <row r="672" spans="3:3" ht="21" customHeight="1">
      <c r="C672" s="13"/>
    </row>
    <row r="673" spans="3:3" ht="21" customHeight="1">
      <c r="C673" s="13"/>
    </row>
    <row r="674" spans="3:3" ht="21" customHeight="1">
      <c r="C674" s="13"/>
    </row>
    <row r="675" spans="3:3" ht="21" customHeight="1">
      <c r="C675" s="13"/>
    </row>
    <row r="676" spans="3:3" ht="21" customHeight="1">
      <c r="C676" s="13"/>
    </row>
    <row r="677" spans="3:3" ht="21" customHeight="1">
      <c r="C677" s="13"/>
    </row>
    <row r="678" spans="3:3" ht="21" customHeight="1">
      <c r="C678" s="13"/>
    </row>
    <row r="679" spans="3:3" ht="21" customHeight="1">
      <c r="C679" s="13"/>
    </row>
    <row r="680" spans="3:3" ht="21" customHeight="1">
      <c r="C680" s="13"/>
    </row>
    <row r="681" spans="3:3" ht="21" customHeight="1">
      <c r="C681" s="13"/>
    </row>
    <row r="682" spans="3:3" ht="21" customHeight="1">
      <c r="C682" s="13"/>
    </row>
    <row r="683" spans="3:3" ht="21" customHeight="1">
      <c r="C683" s="13"/>
    </row>
    <row r="684" spans="3:3" ht="21" customHeight="1">
      <c r="C684" s="13"/>
    </row>
    <row r="685" spans="3:3" ht="21" customHeight="1">
      <c r="C685" s="13"/>
    </row>
    <row r="686" spans="3:3" ht="21" customHeight="1">
      <c r="C686" s="13"/>
    </row>
    <row r="687" spans="3:3" ht="21" customHeight="1">
      <c r="C687" s="13"/>
    </row>
    <row r="688" spans="3:3" ht="21" customHeight="1">
      <c r="C688" s="13"/>
    </row>
    <row r="689" spans="3:3" ht="21" customHeight="1">
      <c r="C689" s="13"/>
    </row>
    <row r="690" spans="3:3" ht="21" customHeight="1">
      <c r="C690" s="13"/>
    </row>
    <row r="691" spans="3:3" ht="21" customHeight="1">
      <c r="C691" s="13"/>
    </row>
    <row r="692" spans="3:3" ht="21" customHeight="1">
      <c r="C692" s="13"/>
    </row>
    <row r="693" spans="3:3" ht="21" customHeight="1">
      <c r="C693" s="13"/>
    </row>
    <row r="694" spans="3:3" ht="21" customHeight="1">
      <c r="C694" s="13"/>
    </row>
    <row r="695" spans="3:3" ht="21" customHeight="1">
      <c r="C695" s="13"/>
    </row>
    <row r="696" spans="3:3" ht="21" customHeight="1">
      <c r="C696" s="13"/>
    </row>
    <row r="697" spans="3:3" ht="21" customHeight="1">
      <c r="C697" s="13"/>
    </row>
    <row r="698" spans="3:3" ht="21" customHeight="1">
      <c r="C698" s="13"/>
    </row>
    <row r="699" spans="3:3" ht="21" customHeight="1">
      <c r="C699" s="13"/>
    </row>
    <row r="700" spans="3:3" ht="21" customHeight="1">
      <c r="C700" s="13"/>
    </row>
    <row r="701" spans="3:3" ht="21" customHeight="1">
      <c r="C701" s="13"/>
    </row>
    <row r="702" spans="3:3" ht="21" customHeight="1">
      <c r="C702" s="13"/>
    </row>
    <row r="703" spans="3:3" ht="21" customHeight="1">
      <c r="C703" s="13"/>
    </row>
    <row r="704" spans="3:3" ht="21" customHeight="1">
      <c r="C704" s="13"/>
    </row>
    <row r="705" spans="3:3" ht="21" customHeight="1">
      <c r="C705" s="13"/>
    </row>
    <row r="706" spans="3:3" ht="21" customHeight="1">
      <c r="C706" s="13"/>
    </row>
    <row r="707" spans="3:3" ht="21" customHeight="1">
      <c r="C707" s="13"/>
    </row>
    <row r="708" spans="3:3" ht="21" customHeight="1">
      <c r="C708" s="13"/>
    </row>
    <row r="709" spans="3:3" ht="21" customHeight="1">
      <c r="C709" s="13"/>
    </row>
    <row r="710" spans="3:3" ht="21" customHeight="1">
      <c r="C710" s="13"/>
    </row>
    <row r="711" spans="3:3" ht="21" customHeight="1">
      <c r="C711" s="13"/>
    </row>
    <row r="712" spans="3:3" ht="21" customHeight="1">
      <c r="C712" s="13"/>
    </row>
    <row r="713" spans="3:3" ht="21" customHeight="1">
      <c r="C713" s="13"/>
    </row>
    <row r="714" spans="3:3" ht="21" customHeight="1">
      <c r="C714" s="13"/>
    </row>
    <row r="715" spans="3:3" ht="21" customHeight="1">
      <c r="C715" s="13"/>
    </row>
    <row r="716" spans="3:3" ht="21" customHeight="1">
      <c r="C716" s="13"/>
    </row>
    <row r="717" spans="3:3" ht="21" customHeight="1">
      <c r="C717" s="13"/>
    </row>
    <row r="718" spans="3:3" ht="21" customHeight="1">
      <c r="C718" s="13"/>
    </row>
    <row r="719" spans="3:3" ht="21" customHeight="1">
      <c r="C719" s="13"/>
    </row>
    <row r="720" spans="3:3" ht="21" customHeight="1">
      <c r="C720" s="13"/>
    </row>
    <row r="721" spans="3:3" ht="21" customHeight="1">
      <c r="C721" s="13"/>
    </row>
    <row r="722" spans="3:3" ht="21" customHeight="1">
      <c r="C722" s="13"/>
    </row>
    <row r="723" spans="3:3" ht="21" customHeight="1">
      <c r="C723" s="13"/>
    </row>
    <row r="724" spans="3:3" ht="21" customHeight="1">
      <c r="C724" s="13"/>
    </row>
    <row r="725" spans="3:3" ht="21" customHeight="1">
      <c r="C725" s="13"/>
    </row>
    <row r="726" spans="3:3" ht="21" customHeight="1">
      <c r="C726" s="13"/>
    </row>
    <row r="727" spans="3:3" ht="21" customHeight="1">
      <c r="C727" s="13"/>
    </row>
    <row r="728" spans="3:3" ht="21" customHeight="1">
      <c r="C728" s="13"/>
    </row>
    <row r="729" spans="3:3" ht="21" customHeight="1">
      <c r="C729" s="13"/>
    </row>
    <row r="730" spans="3:3" ht="21" customHeight="1">
      <c r="C730" s="13"/>
    </row>
    <row r="731" spans="3:3" ht="21" customHeight="1">
      <c r="C731" s="13"/>
    </row>
    <row r="732" spans="3:3" ht="21" customHeight="1">
      <c r="C732" s="13"/>
    </row>
    <row r="733" spans="3:3" ht="21" customHeight="1">
      <c r="C733" s="13"/>
    </row>
    <row r="734" spans="3:3" ht="21" customHeight="1">
      <c r="C734" s="13"/>
    </row>
    <row r="735" spans="3:3" ht="21" customHeight="1">
      <c r="C735" s="13"/>
    </row>
    <row r="736" spans="3:3" ht="21" customHeight="1">
      <c r="C736" s="13"/>
    </row>
    <row r="737" spans="3:3" ht="21" customHeight="1">
      <c r="C737" s="13"/>
    </row>
    <row r="738" spans="3:3" ht="21" customHeight="1">
      <c r="C738" s="13"/>
    </row>
    <row r="739" spans="3:3" ht="21" customHeight="1">
      <c r="C739" s="13"/>
    </row>
    <row r="740" spans="3:3" ht="21" customHeight="1">
      <c r="C740" s="13"/>
    </row>
    <row r="741" spans="3:3" ht="21" customHeight="1">
      <c r="C741" s="13"/>
    </row>
    <row r="742" spans="3:3" ht="21" customHeight="1">
      <c r="C742" s="13"/>
    </row>
    <row r="743" spans="3:3" ht="21" customHeight="1">
      <c r="C743" s="13"/>
    </row>
    <row r="744" spans="3:3" ht="21" customHeight="1">
      <c r="C744" s="13"/>
    </row>
    <row r="745" spans="3:3" ht="21" customHeight="1">
      <c r="C745" s="13"/>
    </row>
    <row r="746" spans="3:3" ht="21" customHeight="1">
      <c r="C746" s="13"/>
    </row>
    <row r="747" spans="3:3" ht="21" customHeight="1">
      <c r="C747" s="13"/>
    </row>
    <row r="748" spans="3:3" ht="21" customHeight="1">
      <c r="C748" s="13"/>
    </row>
    <row r="749" spans="3:3" ht="21" customHeight="1">
      <c r="C749" s="13"/>
    </row>
    <row r="750" spans="3:3" ht="21" customHeight="1">
      <c r="C750" s="13"/>
    </row>
    <row r="751" spans="3:3" ht="21" customHeight="1">
      <c r="C751" s="13"/>
    </row>
    <row r="752" spans="3:3" ht="21" customHeight="1">
      <c r="C752" s="13"/>
    </row>
    <row r="753" spans="3:3" ht="21" customHeight="1">
      <c r="C753" s="13"/>
    </row>
    <row r="754" spans="3:3" ht="21" customHeight="1">
      <c r="C754" s="13"/>
    </row>
    <row r="755" spans="3:3" ht="21" customHeight="1">
      <c r="C755" s="13"/>
    </row>
    <row r="756" spans="3:3" ht="21" customHeight="1">
      <c r="C756" s="13"/>
    </row>
    <row r="757" spans="3:3" ht="21" customHeight="1">
      <c r="C757" s="13"/>
    </row>
    <row r="758" spans="3:3" ht="21" customHeight="1">
      <c r="C758" s="13"/>
    </row>
    <row r="759" spans="3:3" ht="21" customHeight="1">
      <c r="C759" s="13"/>
    </row>
    <row r="760" spans="3:3" ht="21" customHeight="1">
      <c r="C760" s="13"/>
    </row>
    <row r="761" spans="3:3" ht="21" customHeight="1">
      <c r="C761" s="13"/>
    </row>
    <row r="762" spans="3:3" ht="21" customHeight="1">
      <c r="C762" s="13"/>
    </row>
    <row r="763" spans="3:3" ht="21" customHeight="1">
      <c r="C763" s="13"/>
    </row>
    <row r="764" spans="3:3" ht="21" customHeight="1">
      <c r="C764" s="13"/>
    </row>
    <row r="765" spans="3:3" ht="21" customHeight="1">
      <c r="C765" s="13"/>
    </row>
    <row r="766" spans="3:3" ht="21" customHeight="1">
      <c r="C766" s="13"/>
    </row>
    <row r="767" spans="3:3" ht="21" customHeight="1">
      <c r="C767" s="13"/>
    </row>
    <row r="768" spans="3:3" ht="21" customHeight="1">
      <c r="C768" s="13"/>
    </row>
    <row r="769" spans="3:3" ht="21" customHeight="1">
      <c r="C769" s="13"/>
    </row>
    <row r="770" spans="3:3" ht="21" customHeight="1">
      <c r="C770" s="13"/>
    </row>
    <row r="771" spans="3:3" ht="21" customHeight="1">
      <c r="C771" s="13"/>
    </row>
    <row r="772" spans="3:3" ht="21" customHeight="1">
      <c r="C772" s="13"/>
    </row>
    <row r="773" spans="3:3" ht="21" customHeight="1">
      <c r="C773" s="13"/>
    </row>
    <row r="774" spans="3:3" ht="21" customHeight="1">
      <c r="C774" s="13"/>
    </row>
    <row r="775" spans="3:3" ht="21" customHeight="1">
      <c r="C775" s="13"/>
    </row>
    <row r="776" spans="3:3" ht="21" customHeight="1">
      <c r="C776" s="13"/>
    </row>
    <row r="777" spans="3:3" ht="21" customHeight="1">
      <c r="C777" s="13"/>
    </row>
    <row r="778" spans="3:3" ht="21" customHeight="1">
      <c r="C778" s="13"/>
    </row>
    <row r="779" spans="3:3" ht="21" customHeight="1">
      <c r="C779" s="13"/>
    </row>
    <row r="780" spans="3:3" ht="21" customHeight="1">
      <c r="C780" s="13"/>
    </row>
    <row r="781" spans="3:3" ht="21" customHeight="1">
      <c r="C781" s="13"/>
    </row>
    <row r="782" spans="3:3" ht="21" customHeight="1">
      <c r="C782" s="13"/>
    </row>
    <row r="783" spans="3:3" ht="21" customHeight="1">
      <c r="C783" s="13"/>
    </row>
    <row r="784" spans="3:3" ht="21" customHeight="1">
      <c r="C784" s="13"/>
    </row>
    <row r="785" spans="3:3" ht="21" customHeight="1">
      <c r="C785" s="13"/>
    </row>
    <row r="786" spans="3:3" ht="21" customHeight="1">
      <c r="C786" s="13"/>
    </row>
    <row r="787" spans="3:3" ht="21" customHeight="1">
      <c r="C787" s="13"/>
    </row>
    <row r="788" spans="3:3" ht="21" customHeight="1">
      <c r="C788" s="13"/>
    </row>
    <row r="789" spans="3:3" ht="21" customHeight="1">
      <c r="C789" s="13"/>
    </row>
    <row r="790" spans="3:3" ht="21" customHeight="1">
      <c r="C790" s="13"/>
    </row>
    <row r="791" spans="3:3" ht="21" customHeight="1">
      <c r="C791" s="13"/>
    </row>
    <row r="792" spans="3:3" ht="21" customHeight="1">
      <c r="C792" s="13"/>
    </row>
    <row r="793" spans="3:3" ht="21" customHeight="1">
      <c r="C793" s="13"/>
    </row>
    <row r="794" spans="3:3" ht="21" customHeight="1">
      <c r="C794" s="13"/>
    </row>
    <row r="795" spans="3:3" ht="21" customHeight="1">
      <c r="C795" s="13"/>
    </row>
    <row r="796" spans="3:3" ht="21" customHeight="1">
      <c r="C796" s="13"/>
    </row>
    <row r="797" spans="3:3" ht="21" customHeight="1">
      <c r="C797" s="13"/>
    </row>
    <row r="798" spans="3:3" ht="21" customHeight="1">
      <c r="C798" s="13"/>
    </row>
    <row r="799" spans="3:3" ht="21" customHeight="1">
      <c r="C799" s="13"/>
    </row>
    <row r="800" spans="3:3" ht="21" customHeight="1">
      <c r="C800" s="13"/>
    </row>
    <row r="801" spans="3:3" ht="21" customHeight="1">
      <c r="C801" s="13"/>
    </row>
    <row r="802" spans="3:3" ht="21" customHeight="1">
      <c r="C802" s="13"/>
    </row>
    <row r="803" spans="3:3" ht="21" customHeight="1">
      <c r="C803" s="13"/>
    </row>
    <row r="804" spans="3:3" ht="21" customHeight="1">
      <c r="C804" s="13"/>
    </row>
    <row r="805" spans="3:3" ht="21" customHeight="1">
      <c r="C805" s="13"/>
    </row>
    <row r="806" spans="3:3" ht="21" customHeight="1">
      <c r="C806" s="13"/>
    </row>
    <row r="807" spans="3:3" ht="21" customHeight="1">
      <c r="C807" s="13"/>
    </row>
    <row r="808" spans="3:3" ht="21" customHeight="1">
      <c r="C808" s="13"/>
    </row>
    <row r="809" spans="3:3" ht="21" customHeight="1">
      <c r="C809" s="13"/>
    </row>
    <row r="810" spans="3:3" ht="21" customHeight="1">
      <c r="C810" s="13"/>
    </row>
    <row r="811" spans="3:3" ht="21" customHeight="1">
      <c r="C811" s="13"/>
    </row>
    <row r="812" spans="3:3" ht="21" customHeight="1">
      <c r="C812" s="13"/>
    </row>
    <row r="813" spans="3:3" ht="21" customHeight="1">
      <c r="C813" s="13"/>
    </row>
    <row r="814" spans="3:3" ht="21" customHeight="1">
      <c r="C814" s="13"/>
    </row>
    <row r="815" spans="3:3" ht="21" customHeight="1">
      <c r="C815" s="13"/>
    </row>
    <row r="816" spans="3:3" ht="21" customHeight="1">
      <c r="C816" s="13"/>
    </row>
    <row r="817" spans="3:3" ht="21" customHeight="1">
      <c r="C817" s="13"/>
    </row>
    <row r="818" spans="3:3" ht="21" customHeight="1">
      <c r="C818" s="13"/>
    </row>
    <row r="819" spans="3:3" ht="21" customHeight="1">
      <c r="C819" s="13"/>
    </row>
    <row r="820" spans="3:3" ht="21" customHeight="1">
      <c r="C820" s="13"/>
    </row>
    <row r="821" spans="3:3" ht="21" customHeight="1">
      <c r="C821" s="13"/>
    </row>
    <row r="822" spans="3:3" ht="21" customHeight="1">
      <c r="C822" s="13"/>
    </row>
    <row r="823" spans="3:3" ht="21" customHeight="1">
      <c r="C823" s="13"/>
    </row>
    <row r="824" spans="3:3" ht="21" customHeight="1">
      <c r="C824" s="13"/>
    </row>
    <row r="825" spans="3:3" ht="21" customHeight="1">
      <c r="C825" s="13"/>
    </row>
    <row r="826" spans="3:3" ht="21" customHeight="1">
      <c r="C826" s="13"/>
    </row>
    <row r="827" spans="3:3" ht="21" customHeight="1">
      <c r="C827" s="13"/>
    </row>
    <row r="828" spans="3:3" ht="21" customHeight="1">
      <c r="C828" s="13"/>
    </row>
    <row r="829" spans="3:3" ht="21" customHeight="1">
      <c r="C829" s="13"/>
    </row>
    <row r="830" spans="3:3" ht="21" customHeight="1">
      <c r="C830" s="13"/>
    </row>
    <row r="831" spans="3:3" ht="21" customHeight="1">
      <c r="C831" s="13"/>
    </row>
    <row r="832" spans="3:3" ht="21" customHeight="1">
      <c r="C832" s="13"/>
    </row>
    <row r="833" spans="3:3" ht="21" customHeight="1">
      <c r="C833" s="13"/>
    </row>
    <row r="834" spans="3:3" ht="21" customHeight="1">
      <c r="C834" s="13"/>
    </row>
    <row r="835" spans="3:3" ht="21" customHeight="1">
      <c r="C835" s="13"/>
    </row>
    <row r="836" spans="3:3" ht="21" customHeight="1">
      <c r="C836" s="13"/>
    </row>
    <row r="837" spans="3:3" ht="21" customHeight="1">
      <c r="C837" s="13"/>
    </row>
    <row r="838" spans="3:3" ht="21" customHeight="1">
      <c r="C838" s="13"/>
    </row>
    <row r="839" spans="3:3" ht="21" customHeight="1">
      <c r="C839" s="13"/>
    </row>
    <row r="840" spans="3:3" ht="21" customHeight="1">
      <c r="C840" s="13"/>
    </row>
    <row r="841" spans="3:3" ht="21" customHeight="1">
      <c r="C841" s="13"/>
    </row>
    <row r="842" spans="3:3" ht="21" customHeight="1">
      <c r="C842" s="13"/>
    </row>
    <row r="843" spans="3:3" ht="21" customHeight="1">
      <c r="C843" s="13"/>
    </row>
    <row r="844" spans="3:3" ht="21" customHeight="1">
      <c r="C844" s="13"/>
    </row>
    <row r="845" spans="3:3" ht="21" customHeight="1">
      <c r="C845" s="13"/>
    </row>
    <row r="846" spans="3:3" ht="21" customHeight="1">
      <c r="C846" s="13"/>
    </row>
    <row r="847" spans="3:3" ht="21" customHeight="1">
      <c r="C847" s="13"/>
    </row>
    <row r="848" spans="3:3" ht="21" customHeight="1">
      <c r="C848" s="13"/>
    </row>
    <row r="849" spans="3:3" ht="21" customHeight="1">
      <c r="C849" s="13"/>
    </row>
    <row r="850" spans="3:3" ht="21" customHeight="1">
      <c r="C850" s="13"/>
    </row>
    <row r="851" spans="3:3" ht="21" customHeight="1">
      <c r="C851" s="13"/>
    </row>
    <row r="852" spans="3:3" ht="21" customHeight="1">
      <c r="C852" s="13"/>
    </row>
    <row r="853" spans="3:3" ht="21" customHeight="1">
      <c r="C853" s="13"/>
    </row>
    <row r="854" spans="3:3" ht="21" customHeight="1">
      <c r="C854" s="13"/>
    </row>
    <row r="855" spans="3:3" ht="21" customHeight="1">
      <c r="C855" s="13"/>
    </row>
    <row r="856" spans="3:3" ht="21" customHeight="1">
      <c r="C856" s="13"/>
    </row>
    <row r="857" spans="3:3" ht="21" customHeight="1">
      <c r="C857" s="13"/>
    </row>
    <row r="858" spans="3:3" ht="21" customHeight="1">
      <c r="C858" s="13"/>
    </row>
    <row r="859" spans="3:3" ht="21" customHeight="1">
      <c r="C859" s="13"/>
    </row>
    <row r="860" spans="3:3" ht="21" customHeight="1">
      <c r="C860" s="13"/>
    </row>
    <row r="861" spans="3:3" ht="21" customHeight="1">
      <c r="C861" s="13"/>
    </row>
    <row r="862" spans="3:3" ht="21" customHeight="1">
      <c r="C862" s="13"/>
    </row>
    <row r="863" spans="3:3" ht="21" customHeight="1">
      <c r="C863" s="13"/>
    </row>
    <row r="864" spans="3:3" ht="21" customHeight="1">
      <c r="C864" s="13"/>
    </row>
    <row r="865" spans="3:3" ht="21" customHeight="1">
      <c r="C865" s="13"/>
    </row>
    <row r="866" spans="3:3" ht="21" customHeight="1">
      <c r="C866" s="13"/>
    </row>
    <row r="867" spans="3:3" ht="21" customHeight="1">
      <c r="C867" s="13"/>
    </row>
    <row r="868" spans="3:3" ht="21" customHeight="1">
      <c r="C868" s="13"/>
    </row>
    <row r="869" spans="3:3" ht="21" customHeight="1">
      <c r="C869" s="13"/>
    </row>
    <row r="870" spans="3:3" ht="21" customHeight="1">
      <c r="C870" s="13"/>
    </row>
    <row r="871" spans="3:3" ht="21" customHeight="1">
      <c r="C871" s="13"/>
    </row>
    <row r="872" spans="3:3" ht="21" customHeight="1">
      <c r="C872" s="13"/>
    </row>
    <row r="873" spans="3:3" ht="21" customHeight="1">
      <c r="C873" s="13"/>
    </row>
    <row r="874" spans="3:3" ht="21" customHeight="1">
      <c r="C874" s="13"/>
    </row>
    <row r="875" spans="3:3" ht="21" customHeight="1">
      <c r="C875" s="13"/>
    </row>
    <row r="876" spans="3:3" ht="21" customHeight="1">
      <c r="C876" s="13"/>
    </row>
    <row r="877" spans="3:3" ht="21" customHeight="1">
      <c r="C877" s="13"/>
    </row>
    <row r="878" spans="3:3" ht="21" customHeight="1">
      <c r="C878" s="13"/>
    </row>
    <row r="879" spans="3:3" ht="21" customHeight="1">
      <c r="C879" s="13"/>
    </row>
    <row r="880" spans="3:3" ht="21" customHeight="1">
      <c r="C880" s="13"/>
    </row>
    <row r="881" spans="3:3" ht="21" customHeight="1">
      <c r="C881" s="13"/>
    </row>
    <row r="882" spans="3:3" ht="21" customHeight="1">
      <c r="C882" s="13"/>
    </row>
    <row r="883" spans="3:3" ht="21" customHeight="1">
      <c r="C883" s="13"/>
    </row>
    <row r="884" spans="3:3" ht="21" customHeight="1">
      <c r="C884" s="13"/>
    </row>
    <row r="885" spans="3:3" ht="21" customHeight="1">
      <c r="C885" s="13"/>
    </row>
    <row r="886" spans="3:3" ht="21" customHeight="1">
      <c r="C886" s="13"/>
    </row>
    <row r="887" spans="3:3" ht="21" customHeight="1">
      <c r="C887" s="13"/>
    </row>
    <row r="888" spans="3:3" ht="21" customHeight="1">
      <c r="C888" s="13"/>
    </row>
    <row r="889" spans="3:3" ht="21" customHeight="1">
      <c r="C889" s="13"/>
    </row>
    <row r="890" spans="3:3" ht="21" customHeight="1">
      <c r="C890" s="13"/>
    </row>
    <row r="891" spans="3:3" ht="21" customHeight="1">
      <c r="C891" s="13"/>
    </row>
    <row r="892" spans="3:3" ht="21" customHeight="1">
      <c r="C892" s="13"/>
    </row>
    <row r="893" spans="3:3" ht="21" customHeight="1">
      <c r="C893" s="13"/>
    </row>
    <row r="894" spans="3:3" ht="21" customHeight="1">
      <c r="C894" s="13"/>
    </row>
    <row r="895" spans="3:3" ht="21" customHeight="1">
      <c r="C895" s="13"/>
    </row>
    <row r="896" spans="3:3" ht="21" customHeight="1">
      <c r="C896" s="13"/>
    </row>
    <row r="897" spans="3:3" ht="21" customHeight="1">
      <c r="C897" s="13"/>
    </row>
    <row r="898" spans="3:3" ht="21" customHeight="1">
      <c r="C898" s="13"/>
    </row>
    <row r="899" spans="3:3" ht="21" customHeight="1">
      <c r="C899" s="13"/>
    </row>
    <row r="900" spans="3:3" ht="21" customHeight="1">
      <c r="C900" s="13"/>
    </row>
    <row r="901" spans="3:3" ht="21" customHeight="1">
      <c r="C901" s="13"/>
    </row>
    <row r="902" spans="3:3" ht="21" customHeight="1">
      <c r="C902" s="13"/>
    </row>
    <row r="903" spans="3:3" ht="21" customHeight="1">
      <c r="C903" s="13"/>
    </row>
    <row r="904" spans="3:3" ht="21" customHeight="1">
      <c r="C904" s="13"/>
    </row>
    <row r="905" spans="3:3" ht="21" customHeight="1">
      <c r="C905" s="13"/>
    </row>
    <row r="906" spans="3:3" ht="21" customHeight="1">
      <c r="C906" s="13"/>
    </row>
    <row r="907" spans="3:3" ht="21" customHeight="1">
      <c r="C907" s="13"/>
    </row>
    <row r="908" spans="3:3" ht="21" customHeight="1">
      <c r="C908" s="13"/>
    </row>
    <row r="909" spans="3:3" ht="21" customHeight="1">
      <c r="C909" s="13"/>
    </row>
    <row r="910" spans="3:3" ht="21" customHeight="1">
      <c r="C910" s="13"/>
    </row>
    <row r="911" spans="3:3" ht="21" customHeight="1">
      <c r="C911" s="13"/>
    </row>
    <row r="912" spans="3:3" ht="21" customHeight="1">
      <c r="C912" s="13"/>
    </row>
    <row r="913" spans="3:3" ht="21" customHeight="1">
      <c r="C913" s="13"/>
    </row>
    <row r="914" spans="3:3" ht="21" customHeight="1">
      <c r="C914" s="13"/>
    </row>
    <row r="915" spans="3:3" ht="21" customHeight="1">
      <c r="C915" s="13"/>
    </row>
    <row r="916" spans="3:3" ht="21" customHeight="1">
      <c r="C916" s="13"/>
    </row>
    <row r="917" spans="3:3" ht="21" customHeight="1">
      <c r="C917" s="13"/>
    </row>
    <row r="918" spans="3:3" ht="21" customHeight="1">
      <c r="C918" s="13"/>
    </row>
    <row r="919" spans="3:3" ht="21" customHeight="1">
      <c r="C919" s="13"/>
    </row>
    <row r="920" spans="3:3" ht="21" customHeight="1">
      <c r="C920" s="13"/>
    </row>
    <row r="921" spans="3:3" ht="21" customHeight="1">
      <c r="C921" s="13"/>
    </row>
    <row r="922" spans="3:3" ht="21" customHeight="1">
      <c r="C922" s="13"/>
    </row>
    <row r="923" spans="3:3" ht="21" customHeight="1">
      <c r="C923" s="13"/>
    </row>
    <row r="924" spans="3:3" ht="21" customHeight="1">
      <c r="C924" s="13"/>
    </row>
    <row r="925" spans="3:3" ht="21" customHeight="1">
      <c r="C925" s="13"/>
    </row>
    <row r="926" spans="3:3" ht="21" customHeight="1">
      <c r="C926" s="13"/>
    </row>
    <row r="927" spans="3:3" ht="21" customHeight="1">
      <c r="C927" s="13"/>
    </row>
    <row r="928" spans="3:3" ht="21" customHeight="1">
      <c r="C928" s="13"/>
    </row>
    <row r="929" spans="3:3" ht="21" customHeight="1">
      <c r="C929" s="13"/>
    </row>
    <row r="930" spans="3:3" ht="21" customHeight="1">
      <c r="C930" s="13"/>
    </row>
    <row r="931" spans="3:3" ht="21" customHeight="1">
      <c r="C931" s="13"/>
    </row>
    <row r="932" spans="3:3" ht="21" customHeight="1">
      <c r="C932" s="13"/>
    </row>
    <row r="933" spans="3:3" ht="21" customHeight="1">
      <c r="C933" s="13"/>
    </row>
    <row r="934" spans="3:3" ht="21" customHeight="1">
      <c r="C934" s="13"/>
    </row>
    <row r="935" spans="3:3" ht="21" customHeight="1">
      <c r="C935" s="13"/>
    </row>
    <row r="936" spans="3:3" ht="21" customHeight="1">
      <c r="C936" s="13"/>
    </row>
    <row r="937" spans="3:3" ht="21" customHeight="1">
      <c r="C937" s="13"/>
    </row>
    <row r="938" spans="3:3" ht="21" customHeight="1">
      <c r="C938" s="13"/>
    </row>
    <row r="939" spans="3:3" ht="21" customHeight="1">
      <c r="C939" s="13"/>
    </row>
    <row r="940" spans="3:3" ht="21" customHeight="1">
      <c r="C940" s="13"/>
    </row>
    <row r="941" spans="3:3" ht="21" customHeight="1">
      <c r="C941" s="13"/>
    </row>
    <row r="942" spans="3:3" ht="21" customHeight="1">
      <c r="C942" s="13"/>
    </row>
    <row r="943" spans="3:3" ht="21" customHeight="1">
      <c r="C943" s="13"/>
    </row>
    <row r="944" spans="3:3" ht="21" customHeight="1">
      <c r="C944" s="13"/>
    </row>
    <row r="945" spans="3:3" ht="21" customHeight="1">
      <c r="C945" s="13"/>
    </row>
    <row r="946" spans="3:3" ht="21" customHeight="1">
      <c r="C946" s="13"/>
    </row>
    <row r="947" spans="3:3" ht="21" customHeight="1">
      <c r="C947" s="13"/>
    </row>
    <row r="948" spans="3:3" ht="21" customHeight="1">
      <c r="C948" s="13"/>
    </row>
    <row r="949" spans="3:3" ht="21" customHeight="1">
      <c r="C949" s="13"/>
    </row>
    <row r="950" spans="3:3" ht="21" customHeight="1">
      <c r="C950" s="13"/>
    </row>
    <row r="951" spans="3:3" ht="21" customHeight="1">
      <c r="C951" s="13"/>
    </row>
    <row r="952" spans="3:3" ht="21" customHeight="1">
      <c r="C952" s="13"/>
    </row>
    <row r="953" spans="3:3" ht="21" customHeight="1">
      <c r="C953" s="13"/>
    </row>
    <row r="954" spans="3:3" ht="21" customHeight="1">
      <c r="C954" s="13"/>
    </row>
    <row r="955" spans="3:3" ht="21" customHeight="1">
      <c r="C955" s="13"/>
    </row>
    <row r="956" spans="3:3" ht="21" customHeight="1">
      <c r="C956" s="13"/>
    </row>
    <row r="957" spans="3:3" ht="21" customHeight="1">
      <c r="C957" s="13"/>
    </row>
    <row r="958" spans="3:3" ht="21" customHeight="1">
      <c r="C958" s="13"/>
    </row>
    <row r="959" spans="3:3" ht="21" customHeight="1">
      <c r="C959" s="13"/>
    </row>
    <row r="960" spans="3:3" ht="21" customHeight="1">
      <c r="C960" s="13"/>
    </row>
    <row r="961" spans="3:3" ht="21" customHeight="1">
      <c r="C961" s="13"/>
    </row>
    <row r="962" spans="3:3" ht="21" customHeight="1">
      <c r="C962" s="13"/>
    </row>
    <row r="963" spans="3:3" ht="21" customHeight="1">
      <c r="C963" s="13"/>
    </row>
    <row r="964" spans="3:3" ht="21" customHeight="1">
      <c r="C964" s="13"/>
    </row>
    <row r="965" spans="3:3" ht="21" customHeight="1">
      <c r="C965" s="13"/>
    </row>
    <row r="966" spans="3:3" ht="21" customHeight="1">
      <c r="C966" s="13"/>
    </row>
    <row r="967" spans="3:3" ht="21" customHeight="1">
      <c r="C967" s="13"/>
    </row>
    <row r="968" spans="3:3" ht="21" customHeight="1">
      <c r="C968" s="13"/>
    </row>
    <row r="969" spans="3:3" ht="21" customHeight="1">
      <c r="C969" s="13"/>
    </row>
    <row r="970" spans="3:3" ht="21" customHeight="1">
      <c r="C970" s="13"/>
    </row>
    <row r="971" spans="3:3" ht="21" customHeight="1">
      <c r="C971" s="13"/>
    </row>
    <row r="972" spans="3:3" ht="21" customHeight="1">
      <c r="C972" s="13"/>
    </row>
    <row r="973" spans="3:3" ht="21" customHeight="1">
      <c r="C973" s="13"/>
    </row>
    <row r="974" spans="3:3" ht="21" customHeight="1">
      <c r="C974" s="13"/>
    </row>
    <row r="975" spans="3:3" ht="21" customHeight="1">
      <c r="C975" s="13"/>
    </row>
    <row r="976" spans="3:3" ht="21" customHeight="1">
      <c r="C976" s="13"/>
    </row>
    <row r="977" spans="3:3" ht="21" customHeight="1">
      <c r="C977" s="13"/>
    </row>
    <row r="978" spans="3:3" ht="21" customHeight="1">
      <c r="C978" s="13"/>
    </row>
    <row r="979" spans="3:3" ht="21" customHeight="1">
      <c r="C979" s="13"/>
    </row>
    <row r="980" spans="3:3" ht="21" customHeight="1">
      <c r="C980" s="13"/>
    </row>
    <row r="981" spans="3:3" ht="21" customHeight="1">
      <c r="C981" s="13"/>
    </row>
    <row r="982" spans="3:3" ht="21" customHeight="1">
      <c r="C982" s="13"/>
    </row>
    <row r="983" spans="3:3" ht="21" customHeight="1">
      <c r="C983" s="13"/>
    </row>
    <row r="984" spans="3:3" ht="21" customHeight="1">
      <c r="C984" s="13"/>
    </row>
    <row r="985" spans="3:3" ht="21" customHeight="1">
      <c r="C985" s="13"/>
    </row>
    <row r="986" spans="3:3" ht="21" customHeight="1">
      <c r="C986" s="13"/>
    </row>
    <row r="987" spans="3:3" ht="21" customHeight="1">
      <c r="C987" s="13"/>
    </row>
    <row r="988" spans="3:3" ht="21" customHeight="1">
      <c r="C988" s="13"/>
    </row>
    <row r="989" spans="3:3" ht="21" customHeight="1">
      <c r="C989" s="13"/>
    </row>
    <row r="990" spans="3:3" ht="21" customHeight="1">
      <c r="C990" s="13"/>
    </row>
    <row r="991" spans="3:3" ht="21" customHeight="1">
      <c r="C991" s="13"/>
    </row>
    <row r="992" spans="3:3" ht="21" customHeight="1">
      <c r="C992" s="13"/>
    </row>
    <row r="993" spans="3:3" ht="21" customHeight="1">
      <c r="C993" s="13"/>
    </row>
    <row r="994" spans="3:3" ht="21" customHeight="1">
      <c r="C994" s="13"/>
    </row>
    <row r="995" spans="3:3" ht="21" customHeight="1">
      <c r="C995" s="13"/>
    </row>
    <row r="996" spans="3:3" ht="21" customHeight="1">
      <c r="C996" s="13"/>
    </row>
    <row r="997" spans="3:3" ht="21" customHeight="1">
      <c r="C997" s="13"/>
    </row>
    <row r="998" spans="3:3" ht="21" customHeight="1">
      <c r="C998" s="13"/>
    </row>
  </sheetData>
  <mergeCells count="3">
    <mergeCell ref="E5:K5"/>
    <mergeCell ref="E6:G6"/>
    <mergeCell ref="I6:K6"/>
  </mergeCells>
  <pageMargins left="0.78740157480314965" right="0.78740157480314965" top="0.74803149606299213" bottom="0.74803149606299213" header="0" footer="0"/>
  <pageSetup paperSize="9" scale="82" orientation="portrait" r:id="rId1"/>
  <headerFooter>
    <oddFooter>&amp;Lหมายเหตุประกอบงบการเงินเป็นส่วนหนึ่งของงบการเงินนี้&amp;R3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1"/>
  <sheetViews>
    <sheetView view="pageBreakPreview" topLeftCell="A10" zoomScale="80" zoomScaleNormal="100" zoomScaleSheetLayoutView="80" workbookViewId="0">
      <selection activeCell="D75" sqref="D75"/>
    </sheetView>
  </sheetViews>
  <sheetFormatPr defaultColWidth="9.28515625" defaultRowHeight="15" customHeight="1"/>
  <cols>
    <col min="1" max="1" width="2.140625" customWidth="1"/>
    <col min="2" max="2" width="31.5703125" customWidth="1"/>
    <col min="3" max="3" width="8.42578125" customWidth="1"/>
    <col min="4" max="4" width="1.28515625" customWidth="1"/>
    <col min="5" max="5" width="16" customWidth="1"/>
    <col min="6" max="6" width="1.28515625" customWidth="1"/>
    <col min="7" max="7" width="17.42578125" customWidth="1"/>
    <col min="8" max="8" width="1.28515625" customWidth="1"/>
    <col min="9" max="9" width="20.85546875" customWidth="1"/>
    <col min="10" max="10" width="1.28515625" customWidth="1"/>
    <col min="11" max="11" width="19.140625" customWidth="1"/>
    <col min="12" max="12" width="1.28515625" customWidth="1"/>
    <col min="13" max="13" width="30.28515625" customWidth="1"/>
    <col min="14" max="14" width="1.28515625" customWidth="1"/>
    <col min="15" max="15" width="18.28515625" customWidth="1"/>
    <col min="16" max="16" width="5.140625" customWidth="1"/>
    <col min="17" max="17" width="12.85546875" style="30" bestFit="1" customWidth="1"/>
    <col min="18" max="28" width="5.140625" customWidth="1"/>
  </cols>
  <sheetData>
    <row r="1" spans="1:28" ht="19.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2"/>
      <c r="O1" s="16"/>
      <c r="P1" s="2"/>
      <c r="Q1" s="29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9.5" customHeight="1">
      <c r="A2" s="1" t="s">
        <v>62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16"/>
      <c r="N2" s="2"/>
      <c r="O2" s="16"/>
      <c r="P2" s="2"/>
      <c r="Q2" s="29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21.75">
      <c r="A3" s="1" t="s">
        <v>128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9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9.5" customHeigh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9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9.5" customHeight="1">
      <c r="A5" s="1"/>
      <c r="B5" s="1"/>
      <c r="C5" s="2"/>
      <c r="D5" s="2"/>
      <c r="E5" s="161" t="s">
        <v>158</v>
      </c>
      <c r="F5" s="162"/>
      <c r="G5" s="162"/>
      <c r="H5" s="162"/>
      <c r="I5" s="162"/>
      <c r="J5" s="162"/>
      <c r="K5" s="162"/>
      <c r="L5" s="163"/>
      <c r="M5" s="163"/>
      <c r="N5" s="163"/>
      <c r="O5" s="162"/>
      <c r="P5" s="2"/>
      <c r="Q5" s="29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9.5" customHeight="1">
      <c r="A6" s="1"/>
      <c r="B6" s="1"/>
      <c r="C6" s="2"/>
      <c r="D6" s="2"/>
      <c r="E6" s="161" t="s">
        <v>2</v>
      </c>
      <c r="F6" s="162"/>
      <c r="G6" s="162"/>
      <c r="H6" s="162"/>
      <c r="I6" s="162"/>
      <c r="J6" s="162"/>
      <c r="K6" s="162"/>
      <c r="L6" s="163"/>
      <c r="M6" s="163"/>
      <c r="N6" s="163"/>
      <c r="O6" s="162"/>
      <c r="P6" s="2"/>
      <c r="Q6" s="29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9.5" customHeight="1">
      <c r="A7" s="1"/>
      <c r="B7" s="1"/>
      <c r="C7" s="2"/>
      <c r="D7" s="2"/>
      <c r="E7" s="6"/>
      <c r="F7" s="2"/>
      <c r="G7" s="2"/>
      <c r="H7" s="2"/>
      <c r="I7" s="164" t="s">
        <v>45</v>
      </c>
      <c r="J7" s="165"/>
      <c r="K7" s="165"/>
      <c r="L7" s="2"/>
      <c r="M7" s="132" t="s">
        <v>149</v>
      </c>
      <c r="N7" s="2"/>
      <c r="O7" s="2"/>
      <c r="P7" s="2"/>
      <c r="Q7" s="29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9.5" customHeight="1">
      <c r="A8" s="17"/>
      <c r="B8" s="17"/>
      <c r="C8" s="18"/>
      <c r="D8" s="18"/>
      <c r="E8" s="6" t="s">
        <v>63</v>
      </c>
      <c r="F8" s="18"/>
      <c r="G8" s="6" t="s">
        <v>64</v>
      </c>
      <c r="H8" s="18"/>
      <c r="I8" s="6" t="s">
        <v>65</v>
      </c>
      <c r="J8" s="19"/>
      <c r="K8" s="18"/>
      <c r="L8" s="19"/>
      <c r="M8" s="166" t="s">
        <v>157</v>
      </c>
      <c r="N8" s="19"/>
      <c r="O8" s="18" t="s">
        <v>66</v>
      </c>
      <c r="P8" s="2"/>
      <c r="Q8" s="29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9.5" customHeight="1">
      <c r="A9" s="17"/>
      <c r="B9" s="17"/>
      <c r="C9" s="18"/>
      <c r="D9" s="19"/>
      <c r="E9" s="20" t="s">
        <v>67</v>
      </c>
      <c r="F9" s="19"/>
      <c r="G9" s="6" t="s">
        <v>68</v>
      </c>
      <c r="H9" s="18"/>
      <c r="I9" s="20" t="s">
        <v>69</v>
      </c>
      <c r="J9" s="19"/>
      <c r="K9" s="4" t="s">
        <v>70</v>
      </c>
      <c r="L9" s="19"/>
      <c r="M9" s="167"/>
      <c r="N9" s="19"/>
      <c r="O9" s="20" t="s">
        <v>40</v>
      </c>
      <c r="P9" s="2"/>
      <c r="Q9" s="29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9.5" customHeight="1">
      <c r="A10" s="5"/>
      <c r="B10" s="5"/>
      <c r="C10" s="18"/>
      <c r="D10" s="19"/>
      <c r="E10" s="21"/>
      <c r="F10" s="7"/>
      <c r="G10" s="21"/>
      <c r="H10" s="9"/>
      <c r="I10" s="21"/>
      <c r="J10" s="7"/>
      <c r="K10" s="21"/>
      <c r="L10" s="7"/>
      <c r="M10" s="21"/>
      <c r="N10" s="7"/>
      <c r="O10" s="21"/>
      <c r="P10" s="2"/>
      <c r="Q10" s="29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9.5" customHeight="1">
      <c r="A11" s="3" t="s">
        <v>72</v>
      </c>
      <c r="B11" s="24"/>
      <c r="C11" s="22"/>
      <c r="D11" s="23"/>
      <c r="E11" s="9">
        <v>615000000</v>
      </c>
      <c r="F11" s="7"/>
      <c r="G11" s="9">
        <v>709150971</v>
      </c>
      <c r="H11" s="11"/>
      <c r="I11" s="9">
        <v>25600000</v>
      </c>
      <c r="J11" s="7"/>
      <c r="K11" s="9">
        <v>-267413063</v>
      </c>
      <c r="L11" s="7"/>
      <c r="M11" s="9">
        <v>0</v>
      </c>
      <c r="N11" s="7"/>
      <c r="O11" s="9">
        <f>SUM(E11,G11,I11,K11,M11)</f>
        <v>1082337908</v>
      </c>
      <c r="P11" s="2"/>
      <c r="Q11" s="29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9.5" customHeight="1">
      <c r="A12" s="2" t="s">
        <v>140</v>
      </c>
      <c r="B12" s="5"/>
      <c r="C12" s="22"/>
      <c r="D12" s="23"/>
      <c r="E12" s="103" t="s">
        <v>73</v>
      </c>
      <c r="F12" s="104"/>
      <c r="G12" s="103" t="s">
        <v>73</v>
      </c>
      <c r="H12" s="105"/>
      <c r="I12" s="103" t="s">
        <v>73</v>
      </c>
      <c r="J12" s="104"/>
      <c r="K12" s="103">
        <f>+PL12M!G20</f>
        <v>-92184873</v>
      </c>
      <c r="L12" s="104"/>
      <c r="M12" s="103">
        <v>0</v>
      </c>
      <c r="N12" s="104"/>
      <c r="O12" s="9">
        <f>SUM(E12,G12,I12,K12,M12)</f>
        <v>-92184873</v>
      </c>
      <c r="P12" s="2"/>
      <c r="Q12" s="29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9.5" customHeight="1">
      <c r="A13" s="46" t="s">
        <v>132</v>
      </c>
      <c r="B13" s="5"/>
      <c r="C13" s="22">
        <v>18</v>
      </c>
      <c r="D13" s="23"/>
      <c r="E13" s="44">
        <v>0</v>
      </c>
      <c r="F13" s="50"/>
      <c r="G13" s="44">
        <v>0</v>
      </c>
      <c r="H13" s="45"/>
      <c r="I13" s="44">
        <v>0</v>
      </c>
      <c r="J13" s="44"/>
      <c r="K13" s="44">
        <f>+PL12M!G25</f>
        <v>0</v>
      </c>
      <c r="L13" s="44"/>
      <c r="M13" s="44">
        <f>+PL12M!G26</f>
        <v>3964636</v>
      </c>
      <c r="N13" s="44"/>
      <c r="O13" s="9">
        <f>SUM(E13,G13,I13,K13,M13)</f>
        <v>3964636</v>
      </c>
      <c r="P13" s="2"/>
      <c r="Q13" s="29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9.5" customHeight="1">
      <c r="A14" s="46" t="s">
        <v>150</v>
      </c>
      <c r="B14" s="5"/>
      <c r="C14" s="22"/>
      <c r="D14" s="23"/>
      <c r="E14" s="49">
        <v>0</v>
      </c>
      <c r="F14" s="50"/>
      <c r="G14" s="49">
        <v>0</v>
      </c>
      <c r="H14" s="45"/>
      <c r="I14" s="49">
        <v>0</v>
      </c>
      <c r="J14" s="44"/>
      <c r="K14" s="49">
        <f>+PL12M!G26</f>
        <v>3964636</v>
      </c>
      <c r="L14" s="44"/>
      <c r="M14" s="49">
        <f>-M13</f>
        <v>-3964636</v>
      </c>
      <c r="N14" s="44"/>
      <c r="O14" s="127">
        <f>SUM(E14,G14,I14,K14,M14)</f>
        <v>0</v>
      </c>
      <c r="P14" s="2"/>
      <c r="Q14" s="2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9.5" customHeight="1" thickBot="1">
      <c r="A15" s="1" t="s">
        <v>129</v>
      </c>
      <c r="B15" s="24"/>
      <c r="C15" s="22"/>
      <c r="D15" s="23"/>
      <c r="E15" s="25">
        <f>SUM(E11:E14)</f>
        <v>615000000</v>
      </c>
      <c r="F15" s="7"/>
      <c r="G15" s="25">
        <f>SUM(G11:G14)</f>
        <v>709150971</v>
      </c>
      <c r="H15" s="11"/>
      <c r="I15" s="25">
        <f>SUM(I11:I14)</f>
        <v>25600000</v>
      </c>
      <c r="J15" s="7"/>
      <c r="K15" s="25">
        <f>SUM(K11:K14)</f>
        <v>-355633300</v>
      </c>
      <c r="L15" s="7"/>
      <c r="M15" s="25">
        <f>SUM(M11:M14)</f>
        <v>0</v>
      </c>
      <c r="N15" s="7"/>
      <c r="O15" s="25">
        <f>SUM(O11:O14)</f>
        <v>994117671</v>
      </c>
      <c r="P15" s="2"/>
      <c r="Q15" s="29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9.5" customHeight="1" thickTop="1">
      <c r="A16" s="1"/>
      <c r="B16" s="24"/>
      <c r="C16" s="22"/>
      <c r="D16" s="23"/>
      <c r="E16" s="115"/>
      <c r="F16" s="7"/>
      <c r="G16" s="115"/>
      <c r="H16" s="11"/>
      <c r="I16" s="115"/>
      <c r="J16" s="7"/>
      <c r="K16" s="115"/>
      <c r="L16" s="7"/>
      <c r="M16" s="115"/>
      <c r="N16" s="7"/>
      <c r="O16" s="115"/>
      <c r="P16" s="2"/>
      <c r="Q16" s="29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s="47" customFormat="1" ht="19.5" customHeight="1">
      <c r="A17" s="41" t="s">
        <v>71</v>
      </c>
      <c r="B17" s="41"/>
      <c r="C17" s="42"/>
      <c r="D17" s="43"/>
      <c r="E17" s="44">
        <v>615000000</v>
      </c>
      <c r="F17" s="44"/>
      <c r="G17" s="44">
        <v>709150971</v>
      </c>
      <c r="H17" s="45"/>
      <c r="I17" s="44">
        <v>25600000</v>
      </c>
      <c r="J17" s="44"/>
      <c r="K17" s="44">
        <v>-355633300</v>
      </c>
      <c r="L17" s="44"/>
      <c r="M17" s="44">
        <v>0</v>
      </c>
      <c r="N17" s="44"/>
      <c r="O17" s="9">
        <f>SUM(E17,G17,I17,K17,M17)</f>
        <v>994117671</v>
      </c>
      <c r="P17" s="46"/>
      <c r="Q17" s="130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</row>
    <row r="18" spans="1:28" s="47" customFormat="1" ht="19.5" customHeight="1">
      <c r="A18" s="46" t="s">
        <v>140</v>
      </c>
      <c r="B18" s="48"/>
      <c r="C18" s="42"/>
      <c r="D18" s="43"/>
      <c r="E18" s="44">
        <v>0</v>
      </c>
      <c r="F18" s="50"/>
      <c r="G18" s="44">
        <v>0</v>
      </c>
      <c r="H18" s="45"/>
      <c r="I18" s="44">
        <v>0</v>
      </c>
      <c r="J18" s="44"/>
      <c r="K18" s="103">
        <f>+PL12M!E20</f>
        <v>-47037086</v>
      </c>
      <c r="L18" s="44"/>
      <c r="M18" s="44">
        <v>0</v>
      </c>
      <c r="N18" s="44"/>
      <c r="O18" s="9">
        <f t="shared" ref="O18:O20" si="0">SUM(E18,G18,I18,K18,M18)</f>
        <v>-47037086</v>
      </c>
      <c r="P18" s="46"/>
      <c r="Q18" s="130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</row>
    <row r="19" spans="1:28" s="47" customFormat="1" ht="19.5" customHeight="1">
      <c r="A19" s="46" t="s">
        <v>132</v>
      </c>
      <c r="B19" s="48"/>
      <c r="C19" s="42">
        <v>18</v>
      </c>
      <c r="D19" s="43"/>
      <c r="E19" s="44">
        <v>0</v>
      </c>
      <c r="F19" s="50"/>
      <c r="G19" s="44">
        <v>0</v>
      </c>
      <c r="H19" s="45"/>
      <c r="I19" s="44">
        <v>0</v>
      </c>
      <c r="J19" s="44"/>
      <c r="K19" s="44">
        <v>0</v>
      </c>
      <c r="L19" s="44"/>
      <c r="M19" s="44">
        <f>+PL12M!E26</f>
        <v>705152</v>
      </c>
      <c r="N19" s="44"/>
      <c r="O19" s="9">
        <f t="shared" si="0"/>
        <v>705152</v>
      </c>
      <c r="P19" s="46"/>
      <c r="Q19" s="130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</row>
    <row r="20" spans="1:28" s="47" customFormat="1" ht="19.5" customHeight="1">
      <c r="A20" s="46" t="s">
        <v>150</v>
      </c>
      <c r="B20" s="48"/>
      <c r="C20" s="42"/>
      <c r="D20" s="43"/>
      <c r="E20" s="49">
        <v>0</v>
      </c>
      <c r="F20" s="50"/>
      <c r="G20" s="49">
        <v>0</v>
      </c>
      <c r="H20" s="45"/>
      <c r="I20" s="49">
        <v>0</v>
      </c>
      <c r="J20" s="44"/>
      <c r="K20" s="128">
        <v>705152</v>
      </c>
      <c r="L20" s="44"/>
      <c r="M20" s="49">
        <f>-M19</f>
        <v>-705152</v>
      </c>
      <c r="N20" s="44"/>
      <c r="O20" s="127">
        <f t="shared" si="0"/>
        <v>0</v>
      </c>
      <c r="P20" s="46"/>
      <c r="Q20" s="130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</row>
    <row r="21" spans="1:28" s="47" customFormat="1" ht="19.5" customHeight="1" thickBot="1">
      <c r="A21" s="51" t="s">
        <v>130</v>
      </c>
      <c r="B21" s="52"/>
      <c r="C21" s="42"/>
      <c r="D21" s="53"/>
      <c r="E21" s="122">
        <f>SUM(E17:E20)</f>
        <v>615000000</v>
      </c>
      <c r="F21" s="50"/>
      <c r="G21" s="122">
        <f>SUM(G17:G20)</f>
        <v>709150971</v>
      </c>
      <c r="H21" s="45"/>
      <c r="I21" s="122">
        <f>SUM(I17:I20)</f>
        <v>25600000</v>
      </c>
      <c r="J21" s="50"/>
      <c r="K21" s="122">
        <f>SUM(K17:K20)</f>
        <v>-401965234</v>
      </c>
      <c r="L21" s="50"/>
      <c r="M21" s="122">
        <f>SUM(M17:M20)</f>
        <v>0</v>
      </c>
      <c r="N21" s="50"/>
      <c r="O21" s="122">
        <f>SUM(O17:O20)</f>
        <v>947785737</v>
      </c>
      <c r="P21" s="46"/>
      <c r="Q21" s="130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</row>
    <row r="22" spans="1:28" s="47" customFormat="1" ht="19.5" customHeight="1" thickTop="1">
      <c r="A22" s="54"/>
      <c r="B22" s="55"/>
      <c r="C22" s="42"/>
      <c r="D22" s="53"/>
      <c r="E22" s="56"/>
      <c r="F22" s="43"/>
      <c r="G22" s="56"/>
      <c r="H22" s="57"/>
      <c r="I22" s="56"/>
      <c r="J22" s="43"/>
      <c r="K22" s="56"/>
      <c r="L22" s="43"/>
      <c r="M22" s="56"/>
      <c r="N22" s="43"/>
      <c r="O22" s="56"/>
      <c r="P22" s="58"/>
      <c r="Q22" s="131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</row>
    <row r="23" spans="1:28" ht="19.5" customHeight="1">
      <c r="A23" s="1"/>
      <c r="B23" s="24"/>
      <c r="C23" s="22"/>
      <c r="D23" s="23"/>
      <c r="E23" s="9"/>
      <c r="F23" s="7"/>
      <c r="G23" s="9"/>
      <c r="H23" s="11"/>
      <c r="I23" s="9"/>
      <c r="J23" s="7"/>
      <c r="K23" s="9"/>
      <c r="L23" s="7"/>
      <c r="M23" s="9"/>
      <c r="N23" s="7"/>
      <c r="O23" s="9"/>
      <c r="P23" s="2"/>
      <c r="Q23" s="29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9.5" customHeight="1">
      <c r="A24" s="5"/>
      <c r="B24" s="5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9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9.5" customHeight="1">
      <c r="A25" s="5"/>
      <c r="B25" s="5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9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9.5" customHeight="1">
      <c r="A26" s="5"/>
      <c r="B26" s="5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9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9.5" customHeight="1">
      <c r="A27" s="5"/>
      <c r="B27" s="5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9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9.5" customHeight="1">
      <c r="B28" s="5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9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9.5" customHeight="1">
      <c r="A29" s="5"/>
      <c r="B29" s="5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9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9.5" customHeight="1">
      <c r="A30" s="5"/>
      <c r="B30" s="5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9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9.5" customHeight="1">
      <c r="A31" s="5"/>
      <c r="B31" s="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9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9.5" customHeight="1">
      <c r="A32" s="5"/>
      <c r="B32" s="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9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9.5" customHeight="1">
      <c r="A33" s="5"/>
      <c r="B33" s="5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9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9.5" customHeight="1">
      <c r="A34" s="5"/>
      <c r="B34" s="5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9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9.5" customHeight="1">
      <c r="A35" s="5"/>
      <c r="B35" s="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9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9.5" customHeight="1">
      <c r="A36" s="5"/>
      <c r="B36" s="5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9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9.5" customHeight="1">
      <c r="A37" s="5"/>
      <c r="B37" s="5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9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9.5" customHeight="1">
      <c r="A38" s="5"/>
      <c r="B38" s="5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9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9.5" customHeight="1">
      <c r="A39" s="5"/>
      <c r="B39" s="5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9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9.5" customHeight="1">
      <c r="A40" s="5"/>
      <c r="B40" s="5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9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9.5" customHeight="1">
      <c r="A41" s="5"/>
      <c r="B41" s="5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9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9.5" customHeight="1">
      <c r="A42" s="5"/>
      <c r="B42" s="5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9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9.5" customHeight="1">
      <c r="A43" s="5"/>
      <c r="B43" s="5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9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9.5" customHeight="1">
      <c r="A44" s="5"/>
      <c r="B44" s="5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9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9.5" customHeight="1">
      <c r="A45" s="5"/>
      <c r="B45" s="5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9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9.5" customHeight="1">
      <c r="A46" s="5"/>
      <c r="B46" s="5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9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9.5" customHeight="1">
      <c r="A47" s="5"/>
      <c r="B47" s="5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9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9.5" customHeight="1">
      <c r="A48" s="5"/>
      <c r="B48" s="5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9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9.5" customHeight="1">
      <c r="A49" s="5"/>
      <c r="B49" s="5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9.5" customHeight="1">
      <c r="A50" s="5"/>
      <c r="B50" s="5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9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9.5" customHeight="1">
      <c r="A51" s="5"/>
      <c r="B51" s="5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9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9.5" customHeight="1">
      <c r="A52" s="5"/>
      <c r="B52" s="5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9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9.5" customHeight="1">
      <c r="A53" s="5"/>
      <c r="B53" s="5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9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9.5" customHeight="1">
      <c r="A54" s="5"/>
      <c r="B54" s="5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9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9.5" customHeight="1">
      <c r="A55" s="5"/>
      <c r="B55" s="5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9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9.5" customHeight="1">
      <c r="A56" s="5"/>
      <c r="B56" s="5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9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9.5" customHeight="1">
      <c r="A57" s="5"/>
      <c r="B57" s="5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9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9.5" customHeight="1">
      <c r="A58" s="5"/>
      <c r="B58" s="5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9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9.5" customHeight="1">
      <c r="A59" s="5"/>
      <c r="B59" s="5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9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9.5" customHeight="1">
      <c r="A60" s="5"/>
      <c r="B60" s="5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9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9.5" customHeight="1">
      <c r="A61" s="5"/>
      <c r="B61" s="5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9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9.5" customHeight="1">
      <c r="A62" s="5"/>
      <c r="B62" s="5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9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9.5" customHeight="1">
      <c r="A63" s="5"/>
      <c r="B63" s="5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9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9.5" customHeight="1">
      <c r="A64" s="5"/>
      <c r="B64" s="5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9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9.5" customHeight="1">
      <c r="A65" s="5"/>
      <c r="B65" s="5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9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9.5" customHeight="1">
      <c r="A66" s="5"/>
      <c r="B66" s="5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9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9.5" customHeight="1">
      <c r="A67" s="5"/>
      <c r="B67" s="5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9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9.5" customHeight="1">
      <c r="A68" s="5"/>
      <c r="B68" s="5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9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9.5" customHeight="1">
      <c r="A69" s="5"/>
      <c r="B69" s="5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9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9.5" customHeight="1">
      <c r="A70" s="5"/>
      <c r="B70" s="5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9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9.5" customHeight="1">
      <c r="A71" s="5"/>
      <c r="B71" s="5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9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9.5" customHeight="1">
      <c r="A72" s="5"/>
      <c r="B72" s="5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9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9.5" customHeight="1">
      <c r="A73" s="5"/>
      <c r="B73" s="5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9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9.5" customHeight="1">
      <c r="A74" s="5"/>
      <c r="B74" s="5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9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9.5" customHeight="1">
      <c r="A75" s="5"/>
      <c r="B75" s="5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9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9.5" customHeight="1">
      <c r="A76" s="5"/>
      <c r="B76" s="5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9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9.5" customHeight="1">
      <c r="A77" s="5"/>
      <c r="B77" s="5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9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9.5" customHeight="1">
      <c r="A78" s="5"/>
      <c r="B78" s="5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9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9.5" customHeight="1">
      <c r="A79" s="5"/>
      <c r="B79" s="5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9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9.5" customHeight="1">
      <c r="A80" s="5"/>
      <c r="B80" s="5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9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9.5" customHeight="1">
      <c r="A81" s="5"/>
      <c r="B81" s="5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9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9.5" customHeight="1">
      <c r="A82" s="5"/>
      <c r="B82" s="5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9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9.5" customHeight="1">
      <c r="A83" s="5" t="s">
        <v>22</v>
      </c>
      <c r="B83" s="5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9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9.5" customHeight="1">
      <c r="A84" s="5"/>
      <c r="B84" s="5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9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9.5" customHeight="1">
      <c r="A85" s="5"/>
      <c r="B85" s="5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9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9.5" customHeight="1">
      <c r="A86" s="5"/>
      <c r="B86" s="5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9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9.5" customHeight="1">
      <c r="A87" s="5"/>
      <c r="B87" s="5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9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9.5" customHeight="1">
      <c r="A88" s="5"/>
      <c r="B88" s="5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9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9.5" customHeight="1">
      <c r="A89" s="5"/>
      <c r="B89" s="5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9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9.5" customHeight="1">
      <c r="A90" s="5"/>
      <c r="B90" s="5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9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9.5" customHeight="1">
      <c r="A91" s="5"/>
      <c r="B91" s="5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9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9.5" customHeight="1">
      <c r="A92" s="5"/>
      <c r="B92" s="5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9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9.5" customHeight="1">
      <c r="A93" s="5"/>
      <c r="B93" s="5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9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9.5" customHeight="1">
      <c r="A94" s="5"/>
      <c r="B94" s="5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9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9.5" customHeight="1">
      <c r="A95" s="5"/>
      <c r="B95" s="5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9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9.5" customHeight="1">
      <c r="A96" s="5"/>
      <c r="B96" s="5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9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9.5" customHeight="1">
      <c r="A97" s="5"/>
      <c r="B97" s="5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9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9.5" customHeight="1">
      <c r="A98" s="5"/>
      <c r="B98" s="5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9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9.5" customHeight="1">
      <c r="A99" s="5"/>
      <c r="B99" s="5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9.5" customHeight="1">
      <c r="A100" s="5"/>
      <c r="B100" s="5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9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9.5" customHeight="1">
      <c r="A101" s="5"/>
      <c r="B101" s="5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9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9.5" customHeight="1">
      <c r="A102" s="5"/>
      <c r="B102" s="5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9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9.5" customHeight="1">
      <c r="A103" s="5"/>
      <c r="B103" s="5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9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9.5" customHeight="1">
      <c r="A104" s="5"/>
      <c r="B104" s="5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9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9.5" customHeight="1">
      <c r="A105" s="5"/>
      <c r="B105" s="5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9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9.5" customHeight="1">
      <c r="A106" s="5"/>
      <c r="B106" s="5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9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9.5" customHeight="1">
      <c r="A107" s="5"/>
      <c r="B107" s="5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9.5" customHeight="1">
      <c r="A108" s="5"/>
      <c r="B108" s="5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9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9.5" customHeight="1">
      <c r="A109" s="5"/>
      <c r="B109" s="5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9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9.5" customHeight="1">
      <c r="A110" s="5"/>
      <c r="B110" s="5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9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9.5" customHeight="1">
      <c r="A111" s="5"/>
      <c r="B111" s="5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9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9.5" customHeight="1">
      <c r="A112" s="5"/>
      <c r="B112" s="5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9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9.5" customHeight="1">
      <c r="A113" s="5"/>
      <c r="B113" s="5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9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9.5" customHeight="1">
      <c r="A114" s="5"/>
      <c r="B114" s="5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9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9.5" customHeight="1">
      <c r="A115" s="5"/>
      <c r="B115" s="5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9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9.5" customHeight="1">
      <c r="A116" s="5"/>
      <c r="B116" s="5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9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9.5" customHeight="1">
      <c r="A117" s="5"/>
      <c r="B117" s="5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9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9.5" customHeight="1">
      <c r="A118" s="5"/>
      <c r="B118" s="5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9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9.5" customHeight="1">
      <c r="A119" s="5"/>
      <c r="B119" s="5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9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9.5" customHeight="1">
      <c r="A120" s="5"/>
      <c r="B120" s="5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9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9.5" customHeight="1">
      <c r="A121" s="5"/>
      <c r="B121" s="5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9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9.5" customHeight="1">
      <c r="A122" s="5"/>
      <c r="B122" s="5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9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9.5" customHeight="1">
      <c r="A123" s="5"/>
      <c r="B123" s="5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9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9.5" customHeight="1">
      <c r="A124" s="5"/>
      <c r="B124" s="5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9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9.5" customHeight="1">
      <c r="A125" s="5"/>
      <c r="B125" s="5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9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9.5" customHeight="1">
      <c r="A126" s="5"/>
      <c r="B126" s="5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9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9.5" customHeight="1">
      <c r="A127" s="5"/>
      <c r="B127" s="5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9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9.5" customHeight="1">
      <c r="A128" s="5"/>
      <c r="B128" s="5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9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9.5" customHeight="1">
      <c r="A129" s="5"/>
      <c r="B129" s="5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9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9.5" customHeight="1">
      <c r="A130" s="5"/>
      <c r="B130" s="5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9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9.5" customHeight="1">
      <c r="A131" s="5"/>
      <c r="B131" s="5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9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9.5" customHeight="1">
      <c r="A132" s="5"/>
      <c r="B132" s="5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9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9.5" customHeight="1">
      <c r="A133" s="5"/>
      <c r="B133" s="5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9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9.5" customHeight="1">
      <c r="A134" s="5"/>
      <c r="B134" s="5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9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9.5" customHeight="1">
      <c r="A135" s="5"/>
      <c r="B135" s="5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9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9.5" customHeight="1">
      <c r="A136" s="5"/>
      <c r="B136" s="5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9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9.5" customHeight="1">
      <c r="A137" s="5"/>
      <c r="B137" s="5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9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9.5" customHeight="1">
      <c r="A138" s="5"/>
      <c r="B138" s="5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9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9.5" customHeight="1">
      <c r="A139" s="5"/>
      <c r="B139" s="5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9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9.5" customHeight="1">
      <c r="A140" s="5"/>
      <c r="B140" s="5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9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9.5" customHeight="1">
      <c r="A141" s="5"/>
      <c r="B141" s="5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9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9.5" customHeight="1">
      <c r="A142" s="5"/>
      <c r="B142" s="5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9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9.5" customHeight="1">
      <c r="A143" s="5"/>
      <c r="B143" s="5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9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9.5" customHeight="1">
      <c r="A144" s="5"/>
      <c r="B144" s="5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9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9.5" customHeight="1">
      <c r="A145" s="5"/>
      <c r="B145" s="5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9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9.5" customHeight="1">
      <c r="A146" s="5"/>
      <c r="B146" s="5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9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9.5" customHeight="1">
      <c r="A147" s="5"/>
      <c r="B147" s="5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9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9.5" customHeight="1">
      <c r="A148" s="5"/>
      <c r="B148" s="5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9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9.5" customHeight="1">
      <c r="A149" s="5"/>
      <c r="B149" s="5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9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9.5" customHeight="1">
      <c r="A150" s="5"/>
      <c r="B150" s="5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9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9.5" customHeight="1">
      <c r="A151" s="5"/>
      <c r="B151" s="5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9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9.5" customHeight="1">
      <c r="A152" s="5"/>
      <c r="B152" s="5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9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9.5" customHeight="1">
      <c r="A153" s="5"/>
      <c r="B153" s="5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9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9.5" customHeight="1">
      <c r="A154" s="5"/>
      <c r="B154" s="5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9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9.5" customHeight="1">
      <c r="A155" s="5"/>
      <c r="B155" s="5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9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9.5" customHeight="1">
      <c r="A156" s="5"/>
      <c r="B156" s="5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9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9.5" customHeight="1">
      <c r="A157" s="5"/>
      <c r="B157" s="5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9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9.5" customHeight="1">
      <c r="A158" s="5"/>
      <c r="B158" s="5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9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9.5" customHeight="1">
      <c r="A159" s="5"/>
      <c r="B159" s="5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9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9.5" customHeight="1">
      <c r="A160" s="5"/>
      <c r="B160" s="5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9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9.5" customHeight="1">
      <c r="A161" s="5"/>
      <c r="B161" s="5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9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9.5" customHeight="1">
      <c r="A162" s="5"/>
      <c r="B162" s="5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9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9.5" customHeight="1">
      <c r="A163" s="5"/>
      <c r="B163" s="5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9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9.5" customHeight="1">
      <c r="A164" s="5"/>
      <c r="B164" s="5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9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9.5" customHeight="1">
      <c r="A165" s="5"/>
      <c r="B165" s="5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9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9.5" customHeight="1">
      <c r="A166" s="5"/>
      <c r="B166" s="5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9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9.5" customHeight="1">
      <c r="A167" s="5"/>
      <c r="B167" s="5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9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9.5" customHeight="1">
      <c r="A168" s="5"/>
      <c r="B168" s="5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9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9.5" customHeight="1">
      <c r="A169" s="5"/>
      <c r="B169" s="5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9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9.5" customHeight="1">
      <c r="A170" s="5"/>
      <c r="B170" s="5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9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9.5" customHeight="1">
      <c r="A171" s="5"/>
      <c r="B171" s="5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9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9.5" customHeight="1">
      <c r="A172" s="5"/>
      <c r="B172" s="5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9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9.5" customHeight="1">
      <c r="A173" s="5"/>
      <c r="B173" s="5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9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9.5" customHeight="1">
      <c r="A174" s="5"/>
      <c r="B174" s="5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9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9.5" customHeight="1">
      <c r="A175" s="5"/>
      <c r="B175" s="5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9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9.5" customHeight="1">
      <c r="A176" s="5"/>
      <c r="B176" s="5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9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9.5" customHeight="1">
      <c r="A177" s="5"/>
      <c r="B177" s="5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9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9.5" customHeight="1">
      <c r="A178" s="5"/>
      <c r="B178" s="5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9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9.5" customHeight="1">
      <c r="A179" s="5"/>
      <c r="B179" s="5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9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9.5" customHeight="1">
      <c r="A180" s="5"/>
      <c r="B180" s="5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9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9.5" customHeight="1">
      <c r="A181" s="5"/>
      <c r="B181" s="5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9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9.5" customHeight="1">
      <c r="A182" s="5"/>
      <c r="B182" s="5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9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9.5" customHeight="1">
      <c r="A183" s="5"/>
      <c r="B183" s="5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9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9.5" customHeight="1">
      <c r="A184" s="5"/>
      <c r="B184" s="5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9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9.5" customHeight="1">
      <c r="A185" s="5"/>
      <c r="B185" s="5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9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9.5" customHeight="1">
      <c r="A186" s="5"/>
      <c r="B186" s="5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9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9.5" customHeight="1">
      <c r="A187" s="5"/>
      <c r="B187" s="5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9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9.5" customHeight="1">
      <c r="A188" s="5"/>
      <c r="B188" s="5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9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9.5" customHeight="1">
      <c r="A189" s="5"/>
      <c r="B189" s="5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9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9.5" customHeight="1">
      <c r="A190" s="5"/>
      <c r="B190" s="5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9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9.5" customHeight="1">
      <c r="A191" s="5"/>
      <c r="B191" s="5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9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9.5" customHeight="1">
      <c r="A192" s="5"/>
      <c r="B192" s="5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9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9.5" customHeight="1">
      <c r="A193" s="5"/>
      <c r="B193" s="5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9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9.5" customHeight="1">
      <c r="A194" s="5"/>
      <c r="B194" s="5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9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9.5" customHeight="1">
      <c r="A195" s="5"/>
      <c r="B195" s="5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9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9.5" customHeight="1">
      <c r="A196" s="5"/>
      <c r="B196" s="5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9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9.5" customHeight="1">
      <c r="A197" s="5"/>
      <c r="B197" s="5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9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9.5" customHeight="1">
      <c r="A198" s="5"/>
      <c r="B198" s="5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9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9.5" customHeight="1">
      <c r="A199" s="5"/>
      <c r="B199" s="5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9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9.5" customHeight="1">
      <c r="A200" s="5"/>
      <c r="B200" s="5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9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9.5" customHeight="1">
      <c r="A201" s="5"/>
      <c r="B201" s="5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9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9.5" customHeight="1">
      <c r="A202" s="5"/>
      <c r="B202" s="5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9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9.5" customHeight="1">
      <c r="A203" s="5"/>
      <c r="B203" s="5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9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9.5" customHeight="1">
      <c r="A204" s="5"/>
      <c r="B204" s="5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9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9.5" customHeight="1">
      <c r="A205" s="5"/>
      <c r="B205" s="5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9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9.5" customHeight="1">
      <c r="A206" s="5"/>
      <c r="B206" s="5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9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9.5" customHeight="1">
      <c r="A207" s="5"/>
      <c r="B207" s="5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9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9.5" customHeight="1">
      <c r="A208" s="5"/>
      <c r="B208" s="5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9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9.5" customHeight="1">
      <c r="A209" s="5"/>
      <c r="B209" s="5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9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9.5" customHeight="1">
      <c r="A210" s="5"/>
      <c r="B210" s="5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9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9.5" customHeight="1">
      <c r="A211" s="5"/>
      <c r="B211" s="5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9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9.5" customHeight="1">
      <c r="A212" s="5"/>
      <c r="B212" s="5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9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9.5" customHeight="1">
      <c r="A213" s="5"/>
      <c r="B213" s="5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9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9.5" customHeight="1">
      <c r="A214" s="5"/>
      <c r="B214" s="5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9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9.5" customHeight="1">
      <c r="A215" s="5"/>
      <c r="B215" s="5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9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9.5" customHeight="1">
      <c r="A216" s="5"/>
      <c r="B216" s="5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9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9.5" customHeight="1">
      <c r="A217" s="5"/>
      <c r="B217" s="5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9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9.5" customHeight="1">
      <c r="A218" s="5"/>
      <c r="B218" s="5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9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9.5" customHeight="1">
      <c r="A219" s="5"/>
      <c r="B219" s="5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9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9.5" customHeight="1">
      <c r="A220" s="5"/>
      <c r="B220" s="5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9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9.5" customHeight="1">
      <c r="A221" s="5"/>
      <c r="B221" s="5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9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9.5" customHeight="1">
      <c r="A222" s="5"/>
      <c r="B222" s="5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9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9.5" customHeight="1">
      <c r="A223" s="5"/>
      <c r="B223" s="5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9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9.5" customHeight="1">
      <c r="A224" s="5"/>
      <c r="B224" s="5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9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9.5" customHeight="1">
      <c r="A225" s="5"/>
      <c r="B225" s="5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9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9.5" customHeight="1">
      <c r="A226" s="5"/>
      <c r="B226" s="5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9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9.5" customHeight="1">
      <c r="A227" s="5"/>
      <c r="B227" s="5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9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9.5" customHeight="1">
      <c r="A228" s="5"/>
      <c r="B228" s="5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9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9.5" customHeight="1">
      <c r="A229" s="5"/>
      <c r="B229" s="5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9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9.5" customHeight="1">
      <c r="A230" s="5"/>
      <c r="B230" s="5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9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9.5" customHeight="1">
      <c r="A231" s="5"/>
      <c r="B231" s="5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9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9.5" customHeight="1">
      <c r="A232" s="5"/>
      <c r="B232" s="5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9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9.5" customHeight="1">
      <c r="A233" s="5"/>
      <c r="B233" s="5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9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9.5" customHeight="1">
      <c r="A234" s="5"/>
      <c r="B234" s="5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9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9.5" customHeight="1">
      <c r="A235" s="5"/>
      <c r="B235" s="5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9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9.5" customHeight="1">
      <c r="A236" s="5"/>
      <c r="B236" s="5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9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9.5" customHeight="1">
      <c r="A237" s="5"/>
      <c r="B237" s="5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9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9.5" customHeight="1">
      <c r="A238" s="5"/>
      <c r="B238" s="5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9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9.5" customHeight="1">
      <c r="A239" s="5"/>
      <c r="B239" s="5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9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9.5" customHeight="1">
      <c r="A240" s="5"/>
      <c r="B240" s="5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9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9.5" customHeight="1">
      <c r="A241" s="5"/>
      <c r="B241" s="5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9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9.5" customHeight="1">
      <c r="A242" s="5"/>
      <c r="B242" s="5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9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9.5" customHeight="1">
      <c r="A243" s="5"/>
      <c r="B243" s="5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9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9.5" customHeight="1">
      <c r="A244" s="5"/>
      <c r="B244" s="5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9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9.5" customHeight="1">
      <c r="A245" s="5"/>
      <c r="B245" s="5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9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9.5" customHeight="1">
      <c r="A246" s="5"/>
      <c r="B246" s="5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9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9.5" customHeight="1">
      <c r="A247" s="5"/>
      <c r="B247" s="5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9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9.5" customHeight="1">
      <c r="A248" s="5"/>
      <c r="B248" s="5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9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9.5" customHeight="1">
      <c r="A249" s="5"/>
      <c r="B249" s="5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9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9.5" customHeight="1">
      <c r="A250" s="5"/>
      <c r="B250" s="5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9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9.5" customHeight="1">
      <c r="A251" s="5"/>
      <c r="B251" s="5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9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9.5" customHeight="1">
      <c r="A252" s="5"/>
      <c r="B252" s="5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9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9.5" customHeight="1">
      <c r="A253" s="5"/>
      <c r="B253" s="5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9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9.5" customHeight="1">
      <c r="A254" s="5"/>
      <c r="B254" s="5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9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9.5" customHeight="1">
      <c r="A255" s="5"/>
      <c r="B255" s="5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9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9.5" customHeight="1">
      <c r="A256" s="5"/>
      <c r="B256" s="5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9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9.5" customHeight="1">
      <c r="A257" s="5"/>
      <c r="B257" s="5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9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9.5" customHeight="1">
      <c r="A258" s="5"/>
      <c r="B258" s="5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9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9.5" customHeight="1">
      <c r="A259" s="5"/>
      <c r="B259" s="5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9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9.5" customHeight="1">
      <c r="A260" s="5"/>
      <c r="B260" s="5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9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9.5" customHeight="1">
      <c r="A261" s="5"/>
      <c r="B261" s="5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9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9.5" customHeight="1">
      <c r="A262" s="5"/>
      <c r="B262" s="5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9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9.5" customHeight="1">
      <c r="A263" s="5"/>
      <c r="B263" s="5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9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9.5" customHeight="1">
      <c r="A264" s="5"/>
      <c r="B264" s="5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9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9.5" customHeight="1">
      <c r="A265" s="5"/>
      <c r="B265" s="5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9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9.5" customHeight="1">
      <c r="A266" s="5"/>
      <c r="B266" s="5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9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9.5" customHeight="1">
      <c r="A267" s="5"/>
      <c r="B267" s="5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9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9.5" customHeight="1">
      <c r="A268" s="5"/>
      <c r="B268" s="5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9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9.5" customHeight="1">
      <c r="A269" s="5"/>
      <c r="B269" s="5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9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9.5" customHeight="1">
      <c r="A270" s="5"/>
      <c r="B270" s="5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9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9.5" customHeight="1">
      <c r="A271" s="5"/>
      <c r="B271" s="5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9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9.5" customHeight="1">
      <c r="A272" s="5"/>
      <c r="B272" s="5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9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9.5" customHeight="1">
      <c r="A273" s="5"/>
      <c r="B273" s="5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9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9.5" customHeight="1">
      <c r="A274" s="5"/>
      <c r="B274" s="5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9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9.5" customHeight="1">
      <c r="A275" s="5"/>
      <c r="B275" s="5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9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9.5" customHeight="1">
      <c r="A276" s="5"/>
      <c r="B276" s="5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9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9.5" customHeight="1">
      <c r="A277" s="5"/>
      <c r="B277" s="5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9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9.5" customHeight="1">
      <c r="A278" s="5"/>
      <c r="B278" s="5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9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9.5" customHeight="1">
      <c r="A279" s="5"/>
      <c r="B279" s="5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9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9.5" customHeight="1">
      <c r="A280" s="5"/>
      <c r="B280" s="5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9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9.5" customHeight="1">
      <c r="A281" s="5"/>
      <c r="B281" s="5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9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9.5" customHeight="1">
      <c r="A282" s="5"/>
      <c r="B282" s="5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9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9.5" customHeight="1">
      <c r="A283" s="5"/>
      <c r="B283" s="5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9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9.5" customHeight="1">
      <c r="A284" s="5"/>
      <c r="B284" s="5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9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9.5" customHeight="1">
      <c r="A285" s="5"/>
      <c r="B285" s="5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9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9.5" customHeight="1">
      <c r="A286" s="5"/>
      <c r="B286" s="5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9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9.5" customHeight="1">
      <c r="A287" s="5"/>
      <c r="B287" s="5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9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9.5" customHeight="1">
      <c r="A288" s="5"/>
      <c r="B288" s="5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9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9.5" customHeight="1">
      <c r="A289" s="5"/>
      <c r="B289" s="5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9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9.5" customHeight="1">
      <c r="A290" s="5"/>
      <c r="B290" s="5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9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9.5" customHeight="1">
      <c r="A291" s="5"/>
      <c r="B291" s="5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9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9.5" customHeight="1">
      <c r="A292" s="5"/>
      <c r="B292" s="5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9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9.5" customHeight="1">
      <c r="A293" s="5"/>
      <c r="B293" s="5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9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9.5" customHeight="1">
      <c r="A294" s="5"/>
      <c r="B294" s="5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9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9.5" customHeight="1">
      <c r="A295" s="5"/>
      <c r="B295" s="5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9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9.5" customHeight="1">
      <c r="A296" s="5"/>
      <c r="B296" s="5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9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9.5" customHeight="1">
      <c r="A297" s="5"/>
      <c r="B297" s="5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9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9.5" customHeight="1">
      <c r="A298" s="5"/>
      <c r="B298" s="5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9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9.5" customHeight="1">
      <c r="A299" s="5"/>
      <c r="B299" s="5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9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9.5" customHeight="1">
      <c r="A300" s="5"/>
      <c r="B300" s="5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9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9.5" customHeight="1">
      <c r="A301" s="5"/>
      <c r="B301" s="5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9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9.5" customHeight="1">
      <c r="A302" s="5"/>
      <c r="B302" s="5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9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9.5" customHeight="1">
      <c r="A303" s="5"/>
      <c r="B303" s="5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9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9.5" customHeight="1">
      <c r="A304" s="5"/>
      <c r="B304" s="5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9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9.5" customHeight="1">
      <c r="A305" s="5"/>
      <c r="B305" s="5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9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9.5" customHeight="1">
      <c r="A306" s="5"/>
      <c r="B306" s="5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9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9.5" customHeight="1">
      <c r="A307" s="5"/>
      <c r="B307" s="5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9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9.5" customHeight="1">
      <c r="A308" s="5"/>
      <c r="B308" s="5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9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9.5" customHeight="1">
      <c r="A309" s="5"/>
      <c r="B309" s="5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9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9.5" customHeight="1">
      <c r="A310" s="5"/>
      <c r="B310" s="5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9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9.5" customHeight="1">
      <c r="A311" s="5"/>
      <c r="B311" s="5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9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9.5" customHeight="1">
      <c r="A312" s="5"/>
      <c r="B312" s="5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9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9.5" customHeight="1">
      <c r="A313" s="5"/>
      <c r="B313" s="5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9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9.5" customHeight="1">
      <c r="A314" s="5"/>
      <c r="B314" s="5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9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9.5" customHeight="1">
      <c r="A315" s="5"/>
      <c r="B315" s="5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9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9.5" customHeight="1">
      <c r="A316" s="5"/>
      <c r="B316" s="5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9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9.5" customHeight="1">
      <c r="A317" s="5"/>
      <c r="B317" s="5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9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9.5" customHeight="1">
      <c r="A318" s="5"/>
      <c r="B318" s="5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9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9.5" customHeight="1">
      <c r="A319" s="5"/>
      <c r="B319" s="5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9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9.5" customHeight="1">
      <c r="A320" s="5"/>
      <c r="B320" s="5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9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9.5" customHeight="1">
      <c r="A321" s="5"/>
      <c r="B321" s="5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9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9.5" customHeight="1">
      <c r="A322" s="5"/>
      <c r="B322" s="5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9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9.5" customHeight="1">
      <c r="A323" s="5"/>
      <c r="B323" s="5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9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9.5" customHeight="1">
      <c r="A324" s="5"/>
      <c r="B324" s="5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9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9.5" customHeight="1">
      <c r="A325" s="5"/>
      <c r="B325" s="5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9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9.5" customHeight="1">
      <c r="A326" s="5"/>
      <c r="B326" s="5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9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9.5" customHeight="1">
      <c r="A327" s="5"/>
      <c r="B327" s="5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9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9.5" customHeight="1">
      <c r="A328" s="5"/>
      <c r="B328" s="5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9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9.5" customHeight="1">
      <c r="A329" s="5"/>
      <c r="B329" s="5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9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9.5" customHeight="1">
      <c r="A330" s="5"/>
      <c r="B330" s="5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9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9.5" customHeight="1">
      <c r="A331" s="5"/>
      <c r="B331" s="5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9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9.5" customHeight="1">
      <c r="A332" s="5"/>
      <c r="B332" s="5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9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9.5" customHeight="1">
      <c r="A333" s="5"/>
      <c r="B333" s="5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9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9.5" customHeight="1">
      <c r="A334" s="5"/>
      <c r="B334" s="5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9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9.5" customHeight="1">
      <c r="A335" s="5"/>
      <c r="B335" s="5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9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9.5" customHeight="1">
      <c r="A336" s="5"/>
      <c r="B336" s="5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9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9.5" customHeight="1">
      <c r="A337" s="5"/>
      <c r="B337" s="5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9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9.5" customHeight="1">
      <c r="A338" s="5"/>
      <c r="B338" s="5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9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9.5" customHeight="1">
      <c r="A339" s="5"/>
      <c r="B339" s="5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9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9.5" customHeight="1">
      <c r="A340" s="5"/>
      <c r="B340" s="5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9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9.5" customHeight="1">
      <c r="A341" s="5"/>
      <c r="B341" s="5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9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9.5" customHeight="1">
      <c r="A342" s="5"/>
      <c r="B342" s="5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9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9.5" customHeight="1">
      <c r="A343" s="5"/>
      <c r="B343" s="5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9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9.5" customHeight="1">
      <c r="A344" s="5"/>
      <c r="B344" s="5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9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9.5" customHeight="1">
      <c r="A345" s="5"/>
      <c r="B345" s="5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9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9.5" customHeight="1">
      <c r="A346" s="5"/>
      <c r="B346" s="5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9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9.5" customHeight="1">
      <c r="A347" s="5"/>
      <c r="B347" s="5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9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9.5" customHeight="1">
      <c r="A348" s="5"/>
      <c r="B348" s="5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9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9.5" customHeight="1">
      <c r="A349" s="5"/>
      <c r="B349" s="5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9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9.5" customHeight="1">
      <c r="A350" s="5"/>
      <c r="B350" s="5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9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9.5" customHeight="1">
      <c r="A351" s="5"/>
      <c r="B351" s="5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9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9.5" customHeight="1">
      <c r="A352" s="5"/>
      <c r="B352" s="5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9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9.5" customHeight="1">
      <c r="A353" s="5"/>
      <c r="B353" s="5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9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9.5" customHeight="1">
      <c r="A354" s="5"/>
      <c r="B354" s="5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9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9.5" customHeight="1">
      <c r="A355" s="5"/>
      <c r="B355" s="5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9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9.5" customHeight="1">
      <c r="A356" s="5"/>
      <c r="B356" s="5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9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9.5" customHeight="1">
      <c r="A357" s="5"/>
      <c r="B357" s="5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9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9.5" customHeight="1">
      <c r="A358" s="5"/>
      <c r="B358" s="5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9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9.5" customHeight="1">
      <c r="A359" s="5"/>
      <c r="B359" s="5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9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9.5" customHeight="1">
      <c r="A360" s="5"/>
      <c r="B360" s="5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9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9.5" customHeight="1">
      <c r="A361" s="5"/>
      <c r="B361" s="5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9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9.5" customHeight="1">
      <c r="A362" s="5"/>
      <c r="B362" s="5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9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9.5" customHeight="1">
      <c r="A363" s="5"/>
      <c r="B363" s="5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9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9.5" customHeight="1">
      <c r="A364" s="5"/>
      <c r="B364" s="5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9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9.5" customHeight="1">
      <c r="A365" s="5"/>
      <c r="B365" s="5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9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9.5" customHeight="1">
      <c r="A366" s="5"/>
      <c r="B366" s="5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9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9.5" customHeight="1">
      <c r="A367" s="5"/>
      <c r="B367" s="5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9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9.5" customHeight="1">
      <c r="A368" s="5"/>
      <c r="B368" s="5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9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9.5" customHeight="1">
      <c r="A369" s="5"/>
      <c r="B369" s="5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9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9.5" customHeight="1">
      <c r="A370" s="5"/>
      <c r="B370" s="5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9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9.5" customHeight="1">
      <c r="A371" s="5"/>
      <c r="B371" s="5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9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9.5" customHeight="1">
      <c r="A372" s="5"/>
      <c r="B372" s="5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9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9.5" customHeight="1">
      <c r="A373" s="5"/>
      <c r="B373" s="5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9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9.5" customHeight="1">
      <c r="A374" s="5"/>
      <c r="B374" s="5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9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9.5" customHeight="1">
      <c r="A375" s="5"/>
      <c r="B375" s="5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9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9.5" customHeight="1">
      <c r="A376" s="5"/>
      <c r="B376" s="5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9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9.5" customHeight="1">
      <c r="A377" s="5"/>
      <c r="B377" s="5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9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9.5" customHeight="1">
      <c r="A378" s="5"/>
      <c r="B378" s="5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9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9.5" customHeight="1">
      <c r="A379" s="5"/>
      <c r="B379" s="5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9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9.5" customHeight="1">
      <c r="A380" s="5"/>
      <c r="B380" s="5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9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9.5" customHeight="1">
      <c r="A381" s="5"/>
      <c r="B381" s="5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9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9.5" customHeight="1">
      <c r="A382" s="5"/>
      <c r="B382" s="5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9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9.5" customHeight="1">
      <c r="A383" s="5"/>
      <c r="B383" s="5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9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9.5" customHeight="1">
      <c r="A384" s="5"/>
      <c r="B384" s="5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9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9.5" customHeight="1">
      <c r="A385" s="5"/>
      <c r="B385" s="5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9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9.5" customHeight="1">
      <c r="A386" s="5"/>
      <c r="B386" s="5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9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9.5" customHeight="1">
      <c r="A387" s="5"/>
      <c r="B387" s="5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9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9.5" customHeight="1">
      <c r="A388" s="5"/>
      <c r="B388" s="5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9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9.5" customHeight="1">
      <c r="A389" s="5"/>
      <c r="B389" s="5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9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9.5" customHeight="1">
      <c r="A390" s="5"/>
      <c r="B390" s="5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9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9.5" customHeight="1">
      <c r="A391" s="5"/>
      <c r="B391" s="5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9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9.5" customHeight="1">
      <c r="A392" s="5"/>
      <c r="B392" s="5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9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9.5" customHeight="1">
      <c r="A393" s="5"/>
      <c r="B393" s="5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9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9.5" customHeight="1">
      <c r="A394" s="5"/>
      <c r="B394" s="5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9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9.5" customHeight="1">
      <c r="A395" s="5"/>
      <c r="B395" s="5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9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9.5" customHeight="1">
      <c r="A396" s="5"/>
      <c r="B396" s="5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9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9.5" customHeight="1">
      <c r="A397" s="5"/>
      <c r="B397" s="5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9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9.5" customHeight="1">
      <c r="A398" s="5"/>
      <c r="B398" s="5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9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9.5" customHeight="1">
      <c r="A399" s="5"/>
      <c r="B399" s="5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9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9.5" customHeight="1">
      <c r="A400" s="5"/>
      <c r="B400" s="5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9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9.5" customHeight="1">
      <c r="A401" s="5"/>
      <c r="B401" s="5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9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9.5" customHeight="1">
      <c r="A402" s="5"/>
      <c r="B402" s="5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9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9.5" customHeight="1">
      <c r="A403" s="5"/>
      <c r="B403" s="5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9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9.5" customHeight="1">
      <c r="A404" s="5"/>
      <c r="B404" s="5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9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9.5" customHeight="1">
      <c r="A405" s="5"/>
      <c r="B405" s="5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9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9.5" customHeight="1">
      <c r="A406" s="5"/>
      <c r="B406" s="5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9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9.5" customHeight="1">
      <c r="A407" s="5"/>
      <c r="B407" s="5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9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9.5" customHeight="1">
      <c r="A408" s="5"/>
      <c r="B408" s="5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9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9.5" customHeight="1">
      <c r="A409" s="5"/>
      <c r="B409" s="5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9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9.5" customHeight="1">
      <c r="A410" s="5"/>
      <c r="B410" s="5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9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9.5" customHeight="1">
      <c r="A411" s="5"/>
      <c r="B411" s="5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9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9.5" customHeight="1">
      <c r="A412" s="5"/>
      <c r="B412" s="5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9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9.5" customHeight="1">
      <c r="A413" s="5"/>
      <c r="B413" s="5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9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9.5" customHeight="1">
      <c r="A414" s="5"/>
      <c r="B414" s="5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9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9.5" customHeight="1">
      <c r="A415" s="5"/>
      <c r="B415" s="5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9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9.5" customHeight="1">
      <c r="A416" s="5"/>
      <c r="B416" s="5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9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9.5" customHeight="1">
      <c r="A417" s="5"/>
      <c r="B417" s="5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9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9.5" customHeight="1">
      <c r="A418" s="5"/>
      <c r="B418" s="5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9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9.5" customHeight="1">
      <c r="A419" s="5"/>
      <c r="B419" s="5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9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9.5" customHeight="1">
      <c r="A420" s="5"/>
      <c r="B420" s="5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9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9.5" customHeight="1">
      <c r="A421" s="5"/>
      <c r="B421" s="5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9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9.5" customHeight="1">
      <c r="A422" s="5"/>
      <c r="B422" s="5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9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9.5" customHeight="1">
      <c r="A423" s="5"/>
      <c r="B423" s="5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9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9.5" customHeight="1">
      <c r="A424" s="5"/>
      <c r="B424" s="5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9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9.5" customHeight="1">
      <c r="A425" s="5"/>
      <c r="B425" s="5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9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9.5" customHeight="1">
      <c r="A426" s="5"/>
      <c r="B426" s="5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9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9.5" customHeight="1">
      <c r="A427" s="5"/>
      <c r="B427" s="5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9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9.5" customHeight="1">
      <c r="A428" s="5"/>
      <c r="B428" s="5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9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9.5" customHeight="1">
      <c r="A429" s="5"/>
      <c r="B429" s="5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9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9.5" customHeight="1">
      <c r="A430" s="5"/>
      <c r="B430" s="5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9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9.5" customHeight="1">
      <c r="A431" s="5"/>
      <c r="B431" s="5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9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9.5" customHeight="1">
      <c r="A432" s="5"/>
      <c r="B432" s="5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9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9.5" customHeight="1">
      <c r="A433" s="5"/>
      <c r="B433" s="5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9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9.5" customHeight="1">
      <c r="A434" s="5"/>
      <c r="B434" s="5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9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9.5" customHeight="1">
      <c r="A435" s="5"/>
      <c r="B435" s="5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9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9.5" customHeight="1">
      <c r="A436" s="5"/>
      <c r="B436" s="5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9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9.5" customHeight="1">
      <c r="A437" s="5"/>
      <c r="B437" s="5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9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9.5" customHeight="1">
      <c r="A438" s="5"/>
      <c r="B438" s="5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9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9.5" customHeight="1">
      <c r="A439" s="5"/>
      <c r="B439" s="5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9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9.5" customHeight="1">
      <c r="A440" s="5"/>
      <c r="B440" s="5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9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9.5" customHeight="1">
      <c r="A441" s="5"/>
      <c r="B441" s="5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9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9.5" customHeight="1">
      <c r="A442" s="5"/>
      <c r="B442" s="5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9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9.5" customHeight="1">
      <c r="A443" s="5"/>
      <c r="B443" s="5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9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9.5" customHeight="1">
      <c r="A444" s="5"/>
      <c r="B444" s="5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9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9.5" customHeight="1">
      <c r="A445" s="5"/>
      <c r="B445" s="5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9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9.5" customHeight="1">
      <c r="A446" s="5"/>
      <c r="B446" s="5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9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9.5" customHeight="1">
      <c r="A447" s="5"/>
      <c r="B447" s="5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9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9.5" customHeight="1">
      <c r="A448" s="5"/>
      <c r="B448" s="5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9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9.5" customHeight="1">
      <c r="A449" s="5"/>
      <c r="B449" s="5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9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9.5" customHeight="1">
      <c r="A450" s="5"/>
      <c r="B450" s="5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9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9.5" customHeight="1">
      <c r="A451" s="5"/>
      <c r="B451" s="5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9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9.5" customHeight="1">
      <c r="A452" s="5"/>
      <c r="B452" s="5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9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9.5" customHeight="1">
      <c r="A453" s="5"/>
      <c r="B453" s="5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9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9.5" customHeight="1">
      <c r="A454" s="5"/>
      <c r="B454" s="5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9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9.5" customHeight="1">
      <c r="A455" s="5"/>
      <c r="B455" s="5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9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9.5" customHeight="1">
      <c r="A456" s="5"/>
      <c r="B456" s="5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9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9.5" customHeight="1">
      <c r="A457" s="5"/>
      <c r="B457" s="5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9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9.5" customHeight="1">
      <c r="A458" s="5"/>
      <c r="B458" s="5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9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9.5" customHeight="1">
      <c r="A459" s="5"/>
      <c r="B459" s="5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9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9.5" customHeight="1">
      <c r="A460" s="5"/>
      <c r="B460" s="5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9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9.5" customHeight="1">
      <c r="A461" s="5"/>
      <c r="B461" s="5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9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9.5" customHeight="1">
      <c r="A462" s="5"/>
      <c r="B462" s="5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9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9.5" customHeight="1">
      <c r="A463" s="5"/>
      <c r="B463" s="5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9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9.5" customHeight="1">
      <c r="A464" s="5"/>
      <c r="B464" s="5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9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9.5" customHeight="1">
      <c r="A465" s="5"/>
      <c r="B465" s="5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9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9.5" customHeight="1">
      <c r="A466" s="5"/>
      <c r="B466" s="5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9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9.5" customHeight="1">
      <c r="A467" s="5"/>
      <c r="B467" s="5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9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9.5" customHeight="1">
      <c r="A468" s="5"/>
      <c r="B468" s="5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9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9.5" customHeight="1">
      <c r="A469" s="5"/>
      <c r="B469" s="5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9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9.5" customHeight="1">
      <c r="A470" s="5"/>
      <c r="B470" s="5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9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9.5" customHeight="1">
      <c r="A471" s="5"/>
      <c r="B471" s="5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9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9.5" customHeight="1">
      <c r="A472" s="5"/>
      <c r="B472" s="5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9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9.5" customHeight="1">
      <c r="A473" s="5"/>
      <c r="B473" s="5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9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9.5" customHeight="1">
      <c r="A474" s="5"/>
      <c r="B474" s="5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9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9.5" customHeight="1">
      <c r="A475" s="5"/>
      <c r="B475" s="5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9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9.5" customHeight="1">
      <c r="A476" s="5"/>
      <c r="B476" s="5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9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9.5" customHeight="1">
      <c r="A477" s="5"/>
      <c r="B477" s="5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9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9.5" customHeight="1">
      <c r="A478" s="5"/>
      <c r="B478" s="5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9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9.5" customHeight="1">
      <c r="A479" s="5"/>
      <c r="B479" s="5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9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9.5" customHeight="1">
      <c r="A480" s="5"/>
      <c r="B480" s="5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9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9.5" customHeight="1">
      <c r="A481" s="5"/>
      <c r="B481" s="5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9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9.5" customHeight="1">
      <c r="A482" s="5"/>
      <c r="B482" s="5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9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9.5" customHeight="1">
      <c r="A483" s="5"/>
      <c r="B483" s="5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9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9.5" customHeight="1">
      <c r="A484" s="5"/>
      <c r="B484" s="5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9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9.5" customHeight="1">
      <c r="A485" s="5"/>
      <c r="B485" s="5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9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9.5" customHeight="1">
      <c r="A486" s="5"/>
      <c r="B486" s="5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9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9.5" customHeight="1">
      <c r="A487" s="5"/>
      <c r="B487" s="5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9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9.5" customHeight="1">
      <c r="A488" s="5"/>
      <c r="B488" s="5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9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9.5" customHeight="1">
      <c r="A489" s="5"/>
      <c r="B489" s="5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9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9.5" customHeight="1">
      <c r="A490" s="5"/>
      <c r="B490" s="5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9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9.5" customHeight="1">
      <c r="A491" s="5"/>
      <c r="B491" s="5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9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9.5" customHeight="1">
      <c r="A492" s="5"/>
      <c r="B492" s="5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9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9.5" customHeight="1">
      <c r="A493" s="5"/>
      <c r="B493" s="5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9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9.5" customHeight="1">
      <c r="A494" s="5"/>
      <c r="B494" s="5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9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9.5" customHeight="1">
      <c r="A495" s="5"/>
      <c r="B495" s="5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9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9.5" customHeight="1">
      <c r="A496" s="5"/>
      <c r="B496" s="5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9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9.5" customHeight="1">
      <c r="A497" s="5"/>
      <c r="B497" s="5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9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9.5" customHeight="1">
      <c r="A498" s="5"/>
      <c r="B498" s="5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9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9.5" customHeight="1">
      <c r="A499" s="5"/>
      <c r="B499" s="5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9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9.5" customHeight="1">
      <c r="A500" s="5"/>
      <c r="B500" s="5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9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9.5" customHeight="1">
      <c r="A501" s="5"/>
      <c r="B501" s="5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9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9.5" customHeight="1">
      <c r="A502" s="5"/>
      <c r="B502" s="5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9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9.5" customHeight="1">
      <c r="A503" s="5"/>
      <c r="B503" s="5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9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9.5" customHeight="1">
      <c r="A504" s="5"/>
      <c r="B504" s="5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9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9.5" customHeight="1">
      <c r="A505" s="5"/>
      <c r="B505" s="5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9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9.5" customHeight="1">
      <c r="A506" s="5"/>
      <c r="B506" s="5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9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9.5" customHeight="1">
      <c r="A507" s="5"/>
      <c r="B507" s="5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9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9.5" customHeight="1">
      <c r="A508" s="5"/>
      <c r="B508" s="5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9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9.5" customHeight="1">
      <c r="A509" s="5"/>
      <c r="B509" s="5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9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9.5" customHeight="1">
      <c r="A510" s="5"/>
      <c r="B510" s="5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9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9.5" customHeight="1">
      <c r="A511" s="5"/>
      <c r="B511" s="5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9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9.5" customHeight="1">
      <c r="A512" s="5"/>
      <c r="B512" s="5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9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9.5" customHeight="1">
      <c r="A513" s="5"/>
      <c r="B513" s="5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9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9.5" customHeight="1">
      <c r="A514" s="5"/>
      <c r="B514" s="5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9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9.5" customHeight="1">
      <c r="A515" s="5"/>
      <c r="B515" s="5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9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9.5" customHeight="1">
      <c r="A516" s="5"/>
      <c r="B516" s="5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9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9.5" customHeight="1">
      <c r="A517" s="5"/>
      <c r="B517" s="5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9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9.5" customHeight="1">
      <c r="A518" s="5"/>
      <c r="B518" s="5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9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9.5" customHeight="1">
      <c r="A519" s="5"/>
      <c r="B519" s="5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9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9.5" customHeight="1">
      <c r="A520" s="5"/>
      <c r="B520" s="5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9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9.5" customHeight="1">
      <c r="A521" s="5"/>
      <c r="B521" s="5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9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9.5" customHeight="1">
      <c r="A522" s="5"/>
      <c r="B522" s="5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9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9.5" customHeight="1">
      <c r="A523" s="5"/>
      <c r="B523" s="5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9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9.5" customHeight="1">
      <c r="A524" s="5"/>
      <c r="B524" s="5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9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9.5" customHeight="1">
      <c r="A525" s="5"/>
      <c r="B525" s="5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9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9.5" customHeight="1">
      <c r="A526" s="5"/>
      <c r="B526" s="5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9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9.5" customHeight="1">
      <c r="A527" s="5"/>
      <c r="B527" s="5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9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9.5" customHeight="1">
      <c r="A528" s="5"/>
      <c r="B528" s="5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9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9.5" customHeight="1">
      <c r="A529" s="5"/>
      <c r="B529" s="5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9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9.5" customHeight="1">
      <c r="A530" s="5"/>
      <c r="B530" s="5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9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9.5" customHeight="1">
      <c r="A531" s="5"/>
      <c r="B531" s="5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9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9.5" customHeight="1">
      <c r="A532" s="5"/>
      <c r="B532" s="5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9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9.5" customHeight="1">
      <c r="A533" s="5"/>
      <c r="B533" s="5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9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9.5" customHeight="1">
      <c r="A534" s="5"/>
      <c r="B534" s="5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9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9.5" customHeight="1">
      <c r="A535" s="5"/>
      <c r="B535" s="5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9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9.5" customHeight="1">
      <c r="A536" s="5"/>
      <c r="B536" s="5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9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9.5" customHeight="1">
      <c r="A537" s="5"/>
      <c r="B537" s="5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9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9.5" customHeight="1">
      <c r="A538" s="5"/>
      <c r="B538" s="5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9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9.5" customHeight="1">
      <c r="A539" s="5"/>
      <c r="B539" s="5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9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9.5" customHeight="1">
      <c r="A540" s="5"/>
      <c r="B540" s="5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9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9.5" customHeight="1">
      <c r="A541" s="5"/>
      <c r="B541" s="5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9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9.5" customHeight="1">
      <c r="A542" s="5"/>
      <c r="B542" s="5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9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9.5" customHeight="1">
      <c r="A543" s="5"/>
      <c r="B543" s="5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9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9.5" customHeight="1">
      <c r="A544" s="5"/>
      <c r="B544" s="5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9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9.5" customHeight="1">
      <c r="A545" s="5"/>
      <c r="B545" s="5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9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9.5" customHeight="1">
      <c r="A546" s="5"/>
      <c r="B546" s="5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9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9.5" customHeight="1">
      <c r="A547" s="5"/>
      <c r="B547" s="5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9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9.5" customHeight="1">
      <c r="A548" s="5"/>
      <c r="B548" s="5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9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9.5" customHeight="1">
      <c r="A549" s="5"/>
      <c r="B549" s="5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9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9.5" customHeight="1">
      <c r="A550" s="5"/>
      <c r="B550" s="5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9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9.5" customHeight="1">
      <c r="A551" s="5"/>
      <c r="B551" s="5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9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9.5" customHeight="1">
      <c r="A552" s="5"/>
      <c r="B552" s="5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9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9.5" customHeight="1">
      <c r="A553" s="5"/>
      <c r="B553" s="5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9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9.5" customHeight="1">
      <c r="A554" s="5"/>
      <c r="B554" s="5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9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9.5" customHeight="1">
      <c r="A555" s="5"/>
      <c r="B555" s="5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9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9.5" customHeight="1">
      <c r="A556" s="5"/>
      <c r="B556" s="5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9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9.5" customHeight="1">
      <c r="A557" s="5"/>
      <c r="B557" s="5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9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9.5" customHeight="1">
      <c r="A558" s="5"/>
      <c r="B558" s="5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9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9.5" customHeight="1">
      <c r="A559" s="5"/>
      <c r="B559" s="5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9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9.5" customHeight="1">
      <c r="A560" s="5"/>
      <c r="B560" s="5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9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9.5" customHeight="1">
      <c r="A561" s="5"/>
      <c r="B561" s="5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9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9.5" customHeight="1">
      <c r="A562" s="5"/>
      <c r="B562" s="5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9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9.5" customHeight="1">
      <c r="A563" s="5"/>
      <c r="B563" s="5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9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9.5" customHeight="1">
      <c r="A564" s="5"/>
      <c r="B564" s="5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9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9.5" customHeight="1">
      <c r="A565" s="5"/>
      <c r="B565" s="5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9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9.5" customHeight="1">
      <c r="A566" s="5"/>
      <c r="B566" s="5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9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9.5" customHeight="1">
      <c r="A567" s="5"/>
      <c r="B567" s="5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9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9.5" customHeight="1">
      <c r="A568" s="5"/>
      <c r="B568" s="5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9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9.5" customHeight="1">
      <c r="A569" s="5"/>
      <c r="B569" s="5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9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9.5" customHeight="1">
      <c r="A570" s="5"/>
      <c r="B570" s="5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9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9.5" customHeight="1">
      <c r="A571" s="5"/>
      <c r="B571" s="5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9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9.5" customHeight="1">
      <c r="A572" s="5"/>
      <c r="B572" s="5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9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9.5" customHeight="1">
      <c r="A573" s="5"/>
      <c r="B573" s="5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9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9.5" customHeight="1">
      <c r="A574" s="5"/>
      <c r="B574" s="5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9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9.5" customHeight="1">
      <c r="A575" s="5"/>
      <c r="B575" s="5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9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9.5" customHeight="1">
      <c r="A576" s="5"/>
      <c r="B576" s="5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9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9.5" customHeight="1">
      <c r="A577" s="5"/>
      <c r="B577" s="5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9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9.5" customHeight="1">
      <c r="A578" s="5"/>
      <c r="B578" s="5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9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9.5" customHeight="1">
      <c r="A579" s="5"/>
      <c r="B579" s="5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9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9.5" customHeight="1">
      <c r="A580" s="5"/>
      <c r="B580" s="5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9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9.5" customHeight="1">
      <c r="A581" s="5"/>
      <c r="B581" s="5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9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9.5" customHeight="1">
      <c r="A582" s="5"/>
      <c r="B582" s="5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9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9.5" customHeight="1">
      <c r="A583" s="5"/>
      <c r="B583" s="5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9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9.5" customHeight="1">
      <c r="A584" s="5"/>
      <c r="B584" s="5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9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9.5" customHeight="1">
      <c r="A585" s="5"/>
      <c r="B585" s="5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9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9.5" customHeight="1">
      <c r="A586" s="5"/>
      <c r="B586" s="5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9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9.5" customHeight="1">
      <c r="A587" s="5"/>
      <c r="B587" s="5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9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9.5" customHeight="1">
      <c r="A588" s="5"/>
      <c r="B588" s="5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9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9.5" customHeight="1">
      <c r="A589" s="5"/>
      <c r="B589" s="5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9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9.5" customHeight="1">
      <c r="A590" s="5"/>
      <c r="B590" s="5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9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9.5" customHeight="1">
      <c r="A591" s="5"/>
      <c r="B591" s="5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9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9.5" customHeight="1">
      <c r="A592" s="5"/>
      <c r="B592" s="5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9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9.5" customHeight="1">
      <c r="A593" s="5"/>
      <c r="B593" s="5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9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9.5" customHeight="1">
      <c r="A594" s="5"/>
      <c r="B594" s="5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9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9.5" customHeight="1">
      <c r="A595" s="5"/>
      <c r="B595" s="5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9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9.5" customHeight="1">
      <c r="A596" s="5"/>
      <c r="B596" s="5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9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9.5" customHeight="1">
      <c r="A597" s="5"/>
      <c r="B597" s="5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9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9.5" customHeight="1">
      <c r="A598" s="5"/>
      <c r="B598" s="5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9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9.5" customHeight="1">
      <c r="A599" s="5"/>
      <c r="B599" s="5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9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9.5" customHeight="1">
      <c r="A600" s="5"/>
      <c r="B600" s="5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9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9.5" customHeight="1">
      <c r="A601" s="5"/>
      <c r="B601" s="5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9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9.5" customHeight="1">
      <c r="A602" s="5"/>
      <c r="B602" s="5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9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9.5" customHeight="1">
      <c r="A603" s="5"/>
      <c r="B603" s="5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9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9.5" customHeight="1">
      <c r="A604" s="5"/>
      <c r="B604" s="5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9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9.5" customHeight="1">
      <c r="A605" s="5"/>
      <c r="B605" s="5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9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9.5" customHeight="1">
      <c r="A606" s="5"/>
      <c r="B606" s="5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9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9.5" customHeight="1">
      <c r="A607" s="5"/>
      <c r="B607" s="5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9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9.5" customHeight="1">
      <c r="A608" s="5"/>
      <c r="B608" s="5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9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9.5" customHeight="1">
      <c r="A609" s="5"/>
      <c r="B609" s="5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9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9.5" customHeight="1">
      <c r="A610" s="5"/>
      <c r="B610" s="5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9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9.5" customHeight="1">
      <c r="A611" s="5"/>
      <c r="B611" s="5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9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9.5" customHeight="1">
      <c r="A612" s="5"/>
      <c r="B612" s="5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9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9.5" customHeight="1">
      <c r="A613" s="5"/>
      <c r="B613" s="5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9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9.5" customHeight="1">
      <c r="A614" s="5"/>
      <c r="B614" s="5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9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9.5" customHeight="1">
      <c r="A615" s="5"/>
      <c r="B615" s="5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9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9.5" customHeight="1">
      <c r="A616" s="5"/>
      <c r="B616" s="5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9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9.5" customHeight="1">
      <c r="A617" s="5"/>
      <c r="B617" s="5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9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9.5" customHeight="1">
      <c r="A618" s="5"/>
      <c r="B618" s="5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9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9.5" customHeight="1">
      <c r="A619" s="5"/>
      <c r="B619" s="5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9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9.5" customHeight="1">
      <c r="A620" s="5"/>
      <c r="B620" s="5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9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9.5" customHeight="1">
      <c r="A621" s="5"/>
      <c r="B621" s="5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9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9.5" customHeight="1">
      <c r="A622" s="5"/>
      <c r="B622" s="5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9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9.5" customHeight="1">
      <c r="A623" s="5"/>
      <c r="B623" s="5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9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9.5" customHeight="1">
      <c r="A624" s="5"/>
      <c r="B624" s="5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9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9.5" customHeight="1">
      <c r="A625" s="5"/>
      <c r="B625" s="5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9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9.5" customHeight="1">
      <c r="A626" s="5"/>
      <c r="B626" s="5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9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9.5" customHeight="1">
      <c r="A627" s="5"/>
      <c r="B627" s="5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9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9.5" customHeight="1">
      <c r="A628" s="5"/>
      <c r="B628" s="5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9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9.5" customHeight="1">
      <c r="A629" s="5"/>
      <c r="B629" s="5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9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9.5" customHeight="1">
      <c r="A630" s="5"/>
      <c r="B630" s="5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9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9.5" customHeight="1">
      <c r="A631" s="5"/>
      <c r="B631" s="5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9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9.5" customHeight="1">
      <c r="A632" s="5"/>
      <c r="B632" s="5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9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9.5" customHeight="1">
      <c r="A633" s="5"/>
      <c r="B633" s="5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9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9.5" customHeight="1">
      <c r="A634" s="5"/>
      <c r="B634" s="5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9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9.5" customHeight="1">
      <c r="A635" s="5"/>
      <c r="B635" s="5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9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9.5" customHeight="1">
      <c r="A636" s="5"/>
      <c r="B636" s="5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9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9.5" customHeight="1">
      <c r="A637" s="5"/>
      <c r="B637" s="5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9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9.5" customHeight="1">
      <c r="A638" s="5"/>
      <c r="B638" s="5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9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9.5" customHeight="1">
      <c r="A639" s="5"/>
      <c r="B639" s="5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9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9.5" customHeight="1">
      <c r="A640" s="5"/>
      <c r="B640" s="5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9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9.5" customHeight="1">
      <c r="A641" s="5"/>
      <c r="B641" s="5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9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9.5" customHeight="1">
      <c r="A642" s="5"/>
      <c r="B642" s="5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9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9.5" customHeight="1">
      <c r="A643" s="5"/>
      <c r="B643" s="5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9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9.5" customHeight="1">
      <c r="A644" s="5"/>
      <c r="B644" s="5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9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9.5" customHeight="1">
      <c r="A645" s="5"/>
      <c r="B645" s="5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9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9.5" customHeight="1">
      <c r="A646" s="5"/>
      <c r="B646" s="5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9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9.5" customHeight="1">
      <c r="A647" s="5"/>
      <c r="B647" s="5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9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9.5" customHeight="1">
      <c r="A648" s="5"/>
      <c r="B648" s="5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9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9.5" customHeight="1">
      <c r="A649" s="5"/>
      <c r="B649" s="5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9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9.5" customHeight="1">
      <c r="A650" s="5"/>
      <c r="B650" s="5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9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9.5" customHeight="1">
      <c r="A651" s="5"/>
      <c r="B651" s="5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9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9.5" customHeight="1">
      <c r="A652" s="5"/>
      <c r="B652" s="5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9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9.5" customHeight="1">
      <c r="A653" s="5"/>
      <c r="B653" s="5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9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9.5" customHeight="1">
      <c r="A654" s="5"/>
      <c r="B654" s="5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9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9.5" customHeight="1">
      <c r="A655" s="5"/>
      <c r="B655" s="5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9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9.5" customHeight="1">
      <c r="A656" s="5"/>
      <c r="B656" s="5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9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9.5" customHeight="1">
      <c r="A657" s="5"/>
      <c r="B657" s="5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9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9.5" customHeight="1">
      <c r="A658" s="5"/>
      <c r="B658" s="5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9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9.5" customHeight="1">
      <c r="A659" s="5"/>
      <c r="B659" s="5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9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9.5" customHeight="1">
      <c r="A660" s="5"/>
      <c r="B660" s="5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9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9.5" customHeight="1">
      <c r="A661" s="5"/>
      <c r="B661" s="5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9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9.5" customHeight="1">
      <c r="A662" s="5"/>
      <c r="B662" s="5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9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9.5" customHeight="1">
      <c r="A663" s="5"/>
      <c r="B663" s="5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9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9.5" customHeight="1">
      <c r="A664" s="5"/>
      <c r="B664" s="5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9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9.5" customHeight="1">
      <c r="A665" s="5"/>
      <c r="B665" s="5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9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9.5" customHeight="1">
      <c r="A666" s="5"/>
      <c r="B666" s="5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9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9.5" customHeight="1">
      <c r="A667" s="5"/>
      <c r="B667" s="5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9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9.5" customHeight="1">
      <c r="A668" s="5"/>
      <c r="B668" s="5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9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9.5" customHeight="1">
      <c r="A669" s="5"/>
      <c r="B669" s="5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9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9.5" customHeight="1">
      <c r="A670" s="5"/>
      <c r="B670" s="5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9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9.5" customHeight="1">
      <c r="A671" s="5"/>
      <c r="B671" s="5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9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9.5" customHeight="1">
      <c r="A672" s="5"/>
      <c r="B672" s="5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9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9.5" customHeight="1">
      <c r="A673" s="5"/>
      <c r="B673" s="5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9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9.5" customHeight="1">
      <c r="A674" s="5"/>
      <c r="B674" s="5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9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9.5" customHeight="1">
      <c r="A675" s="5"/>
      <c r="B675" s="5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9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9.5" customHeight="1">
      <c r="A676" s="5"/>
      <c r="B676" s="5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9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9.5" customHeight="1">
      <c r="A677" s="5"/>
      <c r="B677" s="5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9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9.5" customHeight="1">
      <c r="A678" s="5"/>
      <c r="B678" s="5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9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9.5" customHeight="1">
      <c r="A679" s="5"/>
      <c r="B679" s="5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9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9.5" customHeight="1">
      <c r="A680" s="5"/>
      <c r="B680" s="5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9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9.5" customHeight="1">
      <c r="A681" s="5"/>
      <c r="B681" s="5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9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9.5" customHeight="1">
      <c r="A682" s="5"/>
      <c r="B682" s="5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9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9.5" customHeight="1">
      <c r="A683" s="5"/>
      <c r="B683" s="5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9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9.5" customHeight="1">
      <c r="A684" s="5"/>
      <c r="B684" s="5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9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9.5" customHeight="1">
      <c r="A685" s="5"/>
      <c r="B685" s="5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9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9.5" customHeight="1">
      <c r="A686" s="5"/>
      <c r="B686" s="5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9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9.5" customHeight="1">
      <c r="A687" s="5"/>
      <c r="B687" s="5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9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9.5" customHeight="1">
      <c r="A688" s="5"/>
      <c r="B688" s="5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9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9.5" customHeight="1">
      <c r="A689" s="5"/>
      <c r="B689" s="5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9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9.5" customHeight="1">
      <c r="A690" s="5"/>
      <c r="B690" s="5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9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9.5" customHeight="1">
      <c r="A691" s="5"/>
      <c r="B691" s="5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9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9.5" customHeight="1">
      <c r="A692" s="5"/>
      <c r="B692" s="5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9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9.5" customHeight="1">
      <c r="A693" s="5"/>
      <c r="B693" s="5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9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9.5" customHeight="1">
      <c r="A694" s="5"/>
      <c r="B694" s="5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9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9.5" customHeight="1">
      <c r="A695" s="5"/>
      <c r="B695" s="5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9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9.5" customHeight="1">
      <c r="A696" s="5"/>
      <c r="B696" s="5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9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9.5" customHeight="1">
      <c r="A697" s="5"/>
      <c r="B697" s="5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9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9.5" customHeight="1">
      <c r="A698" s="5"/>
      <c r="B698" s="5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9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9.5" customHeight="1">
      <c r="A699" s="5"/>
      <c r="B699" s="5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9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9.5" customHeight="1">
      <c r="A700" s="5"/>
      <c r="B700" s="5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9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9.5" customHeight="1">
      <c r="A701" s="5"/>
      <c r="B701" s="5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9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9.5" customHeight="1">
      <c r="A702" s="5"/>
      <c r="B702" s="5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9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9.5" customHeight="1">
      <c r="A703" s="5"/>
      <c r="B703" s="5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9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9.5" customHeight="1">
      <c r="A704" s="5"/>
      <c r="B704" s="5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9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9.5" customHeight="1">
      <c r="A705" s="5"/>
      <c r="B705" s="5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9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9.5" customHeight="1">
      <c r="A706" s="5"/>
      <c r="B706" s="5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9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9.5" customHeight="1">
      <c r="A707" s="5"/>
      <c r="B707" s="5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9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9.5" customHeight="1">
      <c r="A708" s="5"/>
      <c r="B708" s="5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9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9.5" customHeight="1">
      <c r="A709" s="5"/>
      <c r="B709" s="5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9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9.5" customHeight="1">
      <c r="A710" s="5"/>
      <c r="B710" s="5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9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9.5" customHeight="1">
      <c r="A711" s="5"/>
      <c r="B711" s="5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9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9.5" customHeight="1">
      <c r="A712" s="5"/>
      <c r="B712" s="5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9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9.5" customHeight="1">
      <c r="A713" s="5"/>
      <c r="B713" s="5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9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9.5" customHeight="1">
      <c r="A714" s="5"/>
      <c r="B714" s="5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9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9.5" customHeight="1">
      <c r="A715" s="5"/>
      <c r="B715" s="5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9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9.5" customHeight="1">
      <c r="A716" s="5"/>
      <c r="B716" s="5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9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9.5" customHeight="1">
      <c r="A717" s="5"/>
      <c r="B717" s="5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9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9.5" customHeight="1">
      <c r="A718" s="5"/>
      <c r="B718" s="5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9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9.5" customHeight="1">
      <c r="A719" s="5"/>
      <c r="B719" s="5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9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9.5" customHeight="1">
      <c r="A720" s="5"/>
      <c r="B720" s="5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9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9.5" customHeight="1">
      <c r="A721" s="5"/>
      <c r="B721" s="5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9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9.5" customHeight="1">
      <c r="A722" s="5"/>
      <c r="B722" s="5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9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9.5" customHeight="1">
      <c r="A723" s="5"/>
      <c r="B723" s="5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9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9.5" customHeight="1">
      <c r="A724" s="5"/>
      <c r="B724" s="5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9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9.5" customHeight="1">
      <c r="A725" s="5"/>
      <c r="B725" s="5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9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9.5" customHeight="1">
      <c r="A726" s="5"/>
      <c r="B726" s="5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9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9.5" customHeight="1">
      <c r="A727" s="5"/>
      <c r="B727" s="5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9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9.5" customHeight="1">
      <c r="A728" s="5"/>
      <c r="B728" s="5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9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9.5" customHeight="1">
      <c r="A729" s="5"/>
      <c r="B729" s="5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9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9.5" customHeight="1">
      <c r="A730" s="5"/>
      <c r="B730" s="5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9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9.5" customHeight="1">
      <c r="A731" s="5"/>
      <c r="B731" s="5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9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9.5" customHeight="1">
      <c r="A732" s="5"/>
      <c r="B732" s="5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9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9.5" customHeight="1">
      <c r="A733" s="5"/>
      <c r="B733" s="5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9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9.5" customHeight="1">
      <c r="A734" s="5"/>
      <c r="B734" s="5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9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9.5" customHeight="1">
      <c r="A735" s="5"/>
      <c r="B735" s="5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9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9.5" customHeight="1">
      <c r="A736" s="5"/>
      <c r="B736" s="5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9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9.5" customHeight="1">
      <c r="A737" s="5"/>
      <c r="B737" s="5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9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9.5" customHeight="1">
      <c r="A738" s="5"/>
      <c r="B738" s="5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9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9.5" customHeight="1">
      <c r="A739" s="5"/>
      <c r="B739" s="5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9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9.5" customHeight="1">
      <c r="A740" s="5"/>
      <c r="B740" s="5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9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9.5" customHeight="1">
      <c r="A741" s="5"/>
      <c r="B741" s="5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9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9.5" customHeight="1">
      <c r="A742" s="5"/>
      <c r="B742" s="5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9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9.5" customHeight="1">
      <c r="A743" s="5"/>
      <c r="B743" s="5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9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9.5" customHeight="1">
      <c r="A744" s="5"/>
      <c r="B744" s="5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9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9.5" customHeight="1">
      <c r="A745" s="5"/>
      <c r="B745" s="5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9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9.5" customHeight="1">
      <c r="A746" s="5"/>
      <c r="B746" s="5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9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9.5" customHeight="1">
      <c r="A747" s="5"/>
      <c r="B747" s="5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9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9.5" customHeight="1">
      <c r="A748" s="5"/>
      <c r="B748" s="5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9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9.5" customHeight="1">
      <c r="A749" s="5"/>
      <c r="B749" s="5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9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9.5" customHeight="1">
      <c r="A750" s="5"/>
      <c r="B750" s="5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9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9.5" customHeight="1">
      <c r="A751" s="5"/>
      <c r="B751" s="5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9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9.5" customHeight="1">
      <c r="A752" s="5"/>
      <c r="B752" s="5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9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9.5" customHeight="1">
      <c r="A753" s="5"/>
      <c r="B753" s="5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9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9.5" customHeight="1">
      <c r="A754" s="5"/>
      <c r="B754" s="5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9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9.5" customHeight="1">
      <c r="A755" s="5"/>
      <c r="B755" s="5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9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9.5" customHeight="1">
      <c r="A756" s="5"/>
      <c r="B756" s="5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9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9.5" customHeight="1">
      <c r="A757" s="5"/>
      <c r="B757" s="5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9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9.5" customHeight="1">
      <c r="A758" s="5"/>
      <c r="B758" s="5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9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9.5" customHeight="1">
      <c r="A759" s="5"/>
      <c r="B759" s="5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9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9.5" customHeight="1">
      <c r="A760" s="5"/>
      <c r="B760" s="5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9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9.5" customHeight="1">
      <c r="A761" s="5"/>
      <c r="B761" s="5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9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9.5" customHeight="1">
      <c r="A762" s="5"/>
      <c r="B762" s="5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9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9.5" customHeight="1">
      <c r="A763" s="5"/>
      <c r="B763" s="5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9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9.5" customHeight="1">
      <c r="A764" s="5"/>
      <c r="B764" s="5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9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9.5" customHeight="1">
      <c r="A765" s="5"/>
      <c r="B765" s="5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9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9.5" customHeight="1">
      <c r="A766" s="5"/>
      <c r="B766" s="5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9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9.5" customHeight="1">
      <c r="A767" s="5"/>
      <c r="B767" s="5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9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9.5" customHeight="1">
      <c r="A768" s="5"/>
      <c r="B768" s="5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9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9.5" customHeight="1">
      <c r="A769" s="5"/>
      <c r="B769" s="5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9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9.5" customHeight="1">
      <c r="A770" s="5"/>
      <c r="B770" s="5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9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9.5" customHeight="1">
      <c r="A771" s="5"/>
      <c r="B771" s="5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9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9.5" customHeight="1">
      <c r="A772" s="5"/>
      <c r="B772" s="5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9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9.5" customHeight="1">
      <c r="A773" s="5"/>
      <c r="B773" s="5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9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9.5" customHeight="1">
      <c r="A774" s="5"/>
      <c r="B774" s="5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9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9.5" customHeight="1">
      <c r="A775" s="5"/>
      <c r="B775" s="5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9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9.5" customHeight="1">
      <c r="A776" s="5"/>
      <c r="B776" s="5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9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9.5" customHeight="1">
      <c r="A777" s="5"/>
      <c r="B777" s="5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9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9.5" customHeight="1">
      <c r="A778" s="5"/>
      <c r="B778" s="5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9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9.5" customHeight="1">
      <c r="A779" s="5"/>
      <c r="B779" s="5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9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9.5" customHeight="1">
      <c r="A780" s="5"/>
      <c r="B780" s="5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9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9.5" customHeight="1">
      <c r="A781" s="5"/>
      <c r="B781" s="5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9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9.5" customHeight="1">
      <c r="A782" s="5"/>
      <c r="B782" s="5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9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9.5" customHeight="1">
      <c r="A783" s="5"/>
      <c r="B783" s="5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9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9.5" customHeight="1">
      <c r="A784" s="5"/>
      <c r="B784" s="5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9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9.5" customHeight="1">
      <c r="A785" s="5"/>
      <c r="B785" s="5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9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9.5" customHeight="1">
      <c r="A786" s="5"/>
      <c r="B786" s="5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9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9.5" customHeight="1">
      <c r="A787" s="5"/>
      <c r="B787" s="5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9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9.5" customHeight="1">
      <c r="A788" s="5"/>
      <c r="B788" s="5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9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9.5" customHeight="1">
      <c r="A789" s="5"/>
      <c r="B789" s="5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9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9.5" customHeight="1">
      <c r="A790" s="5"/>
      <c r="B790" s="5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9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9.5" customHeight="1">
      <c r="A791" s="5"/>
      <c r="B791" s="5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9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9.5" customHeight="1">
      <c r="A792" s="5"/>
      <c r="B792" s="5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9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9.5" customHeight="1">
      <c r="A793" s="5"/>
      <c r="B793" s="5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9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9.5" customHeight="1">
      <c r="A794" s="5"/>
      <c r="B794" s="5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9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9.5" customHeight="1">
      <c r="A795" s="5"/>
      <c r="B795" s="5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9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9.5" customHeight="1">
      <c r="A796" s="5"/>
      <c r="B796" s="5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9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9.5" customHeight="1">
      <c r="A797" s="5"/>
      <c r="B797" s="5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9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9.5" customHeight="1">
      <c r="A798" s="5"/>
      <c r="B798" s="5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9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9.5" customHeight="1">
      <c r="A799" s="5"/>
      <c r="B799" s="5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9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9.5" customHeight="1">
      <c r="A800" s="5"/>
      <c r="B800" s="5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9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9.5" customHeight="1">
      <c r="A801" s="5"/>
      <c r="B801" s="5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9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9.5" customHeight="1">
      <c r="A802" s="5"/>
      <c r="B802" s="5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9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9.5" customHeight="1">
      <c r="A803" s="5"/>
      <c r="B803" s="5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9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9.5" customHeight="1">
      <c r="A804" s="5"/>
      <c r="B804" s="5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9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9.5" customHeight="1">
      <c r="A805" s="5"/>
      <c r="B805" s="5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9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9.5" customHeight="1">
      <c r="A806" s="5"/>
      <c r="B806" s="5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9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9.5" customHeight="1">
      <c r="A807" s="5"/>
      <c r="B807" s="5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9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9.5" customHeight="1">
      <c r="A808" s="5"/>
      <c r="B808" s="5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9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9.5" customHeight="1">
      <c r="A809" s="5"/>
      <c r="B809" s="5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9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9.5" customHeight="1">
      <c r="A810" s="5"/>
      <c r="B810" s="5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9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9.5" customHeight="1">
      <c r="A811" s="5"/>
      <c r="B811" s="5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9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9.5" customHeight="1">
      <c r="A812" s="5"/>
      <c r="B812" s="5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9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9.5" customHeight="1">
      <c r="A813" s="5"/>
      <c r="B813" s="5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9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9.5" customHeight="1">
      <c r="A814" s="5"/>
      <c r="B814" s="5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9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9.5" customHeight="1">
      <c r="A815" s="5"/>
      <c r="B815" s="5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9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9.5" customHeight="1">
      <c r="A816" s="5"/>
      <c r="B816" s="5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9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9.5" customHeight="1">
      <c r="A817" s="5"/>
      <c r="B817" s="5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9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9.5" customHeight="1">
      <c r="A818" s="5"/>
      <c r="B818" s="5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9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9.5" customHeight="1">
      <c r="A819" s="5"/>
      <c r="B819" s="5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9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9.5" customHeight="1">
      <c r="A820" s="5"/>
      <c r="B820" s="5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9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9.5" customHeight="1">
      <c r="A821" s="5"/>
      <c r="B821" s="5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9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9.5" customHeight="1">
      <c r="A822" s="5"/>
      <c r="B822" s="5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9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9.5" customHeight="1">
      <c r="A823" s="5"/>
      <c r="B823" s="5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9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9.5" customHeight="1">
      <c r="A824" s="5"/>
      <c r="B824" s="5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9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9.5" customHeight="1">
      <c r="A825" s="5"/>
      <c r="B825" s="5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9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9.5" customHeight="1">
      <c r="A826" s="5"/>
      <c r="B826" s="5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9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9.5" customHeight="1">
      <c r="A827" s="5"/>
      <c r="B827" s="5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9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9.5" customHeight="1">
      <c r="A828" s="5"/>
      <c r="B828" s="5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9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9.5" customHeight="1">
      <c r="A829" s="5"/>
      <c r="B829" s="5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9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9.5" customHeight="1">
      <c r="A830" s="5"/>
      <c r="B830" s="5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9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9.5" customHeight="1">
      <c r="A831" s="5"/>
      <c r="B831" s="5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9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9.5" customHeight="1">
      <c r="A832" s="5"/>
      <c r="B832" s="5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9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9.5" customHeight="1">
      <c r="A833" s="5"/>
      <c r="B833" s="5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9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9.5" customHeight="1">
      <c r="A834" s="5"/>
      <c r="B834" s="5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9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9.5" customHeight="1">
      <c r="A835" s="5"/>
      <c r="B835" s="5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9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9.5" customHeight="1">
      <c r="A836" s="5"/>
      <c r="B836" s="5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9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9.5" customHeight="1">
      <c r="A837" s="5"/>
      <c r="B837" s="5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9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9.5" customHeight="1">
      <c r="A838" s="5"/>
      <c r="B838" s="5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9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9.5" customHeight="1">
      <c r="A839" s="5"/>
      <c r="B839" s="5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9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9.5" customHeight="1">
      <c r="A840" s="5"/>
      <c r="B840" s="5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9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9.5" customHeight="1">
      <c r="A841" s="5"/>
      <c r="B841" s="5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9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9.5" customHeight="1">
      <c r="A842" s="5"/>
      <c r="B842" s="5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9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9.5" customHeight="1">
      <c r="A843" s="5"/>
      <c r="B843" s="5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9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9.5" customHeight="1">
      <c r="A844" s="5"/>
      <c r="B844" s="5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9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9.5" customHeight="1">
      <c r="A845" s="5"/>
      <c r="B845" s="5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9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9.5" customHeight="1">
      <c r="A846" s="5"/>
      <c r="B846" s="5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9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9.5" customHeight="1">
      <c r="A847" s="5"/>
      <c r="B847" s="5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9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9.5" customHeight="1">
      <c r="A848" s="5"/>
      <c r="B848" s="5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9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9.5" customHeight="1">
      <c r="A849" s="5"/>
      <c r="B849" s="5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9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9.5" customHeight="1">
      <c r="A850" s="5"/>
      <c r="B850" s="5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9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9.5" customHeight="1">
      <c r="A851" s="5"/>
      <c r="B851" s="5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9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9.5" customHeight="1">
      <c r="A852" s="5"/>
      <c r="B852" s="5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9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9.5" customHeight="1">
      <c r="A853" s="5"/>
      <c r="B853" s="5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9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9.5" customHeight="1">
      <c r="A854" s="5"/>
      <c r="B854" s="5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9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9.5" customHeight="1">
      <c r="A855" s="5"/>
      <c r="B855" s="5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9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9.5" customHeight="1">
      <c r="A856" s="5"/>
      <c r="B856" s="5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9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9.5" customHeight="1">
      <c r="A857" s="5"/>
      <c r="B857" s="5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9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9.5" customHeight="1">
      <c r="A858" s="5"/>
      <c r="B858" s="5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9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9.5" customHeight="1">
      <c r="A859" s="5"/>
      <c r="B859" s="5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9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9.5" customHeight="1">
      <c r="A860" s="5"/>
      <c r="B860" s="5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9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9.5" customHeight="1">
      <c r="A861" s="5"/>
      <c r="B861" s="5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9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9.5" customHeight="1">
      <c r="A862" s="5"/>
      <c r="B862" s="5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9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9.5" customHeight="1">
      <c r="A863" s="5"/>
      <c r="B863" s="5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9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9.5" customHeight="1">
      <c r="A864" s="5"/>
      <c r="B864" s="5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9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9.5" customHeight="1">
      <c r="A865" s="5"/>
      <c r="B865" s="5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9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9.5" customHeight="1">
      <c r="A866" s="5"/>
      <c r="B866" s="5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9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9.5" customHeight="1">
      <c r="A867" s="5"/>
      <c r="B867" s="5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9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9.5" customHeight="1">
      <c r="A868" s="5"/>
      <c r="B868" s="5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9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9.5" customHeight="1">
      <c r="A869" s="5"/>
      <c r="B869" s="5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9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9.5" customHeight="1">
      <c r="A870" s="5"/>
      <c r="B870" s="5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9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9.5" customHeight="1">
      <c r="A871" s="5"/>
      <c r="B871" s="5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9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9.5" customHeight="1">
      <c r="A872" s="5"/>
      <c r="B872" s="5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9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9.5" customHeight="1">
      <c r="A873" s="5"/>
      <c r="B873" s="5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9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9.5" customHeight="1">
      <c r="A874" s="5"/>
      <c r="B874" s="5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9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9.5" customHeight="1">
      <c r="A875" s="5"/>
      <c r="B875" s="5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9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9.5" customHeight="1">
      <c r="A876" s="5"/>
      <c r="B876" s="5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9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9.5" customHeight="1">
      <c r="A877" s="5"/>
      <c r="B877" s="5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9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9.5" customHeight="1">
      <c r="A878" s="5"/>
      <c r="B878" s="5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9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9.5" customHeight="1">
      <c r="A879" s="5"/>
      <c r="B879" s="5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9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9.5" customHeight="1">
      <c r="A880" s="5"/>
      <c r="B880" s="5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9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9.5" customHeight="1">
      <c r="A881" s="5"/>
      <c r="B881" s="5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9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9.5" customHeight="1">
      <c r="A882" s="5"/>
      <c r="B882" s="5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9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9.5" customHeight="1">
      <c r="A883" s="5"/>
      <c r="B883" s="5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9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9.5" customHeight="1">
      <c r="A884" s="5"/>
      <c r="B884" s="5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9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9.5" customHeight="1">
      <c r="A885" s="5"/>
      <c r="B885" s="5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9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9.5" customHeight="1">
      <c r="A886" s="5"/>
      <c r="B886" s="5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9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9.5" customHeight="1">
      <c r="A887" s="5"/>
      <c r="B887" s="5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9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9.5" customHeight="1">
      <c r="A888" s="5"/>
      <c r="B888" s="5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9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9.5" customHeight="1">
      <c r="A889" s="5"/>
      <c r="B889" s="5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9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9.5" customHeight="1">
      <c r="A890" s="5"/>
      <c r="B890" s="5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9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9.5" customHeight="1">
      <c r="A891" s="5"/>
      <c r="B891" s="5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9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9.5" customHeight="1">
      <c r="A892" s="5"/>
      <c r="B892" s="5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9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9.5" customHeight="1">
      <c r="A893" s="5"/>
      <c r="B893" s="5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9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9.5" customHeight="1">
      <c r="A894" s="5"/>
      <c r="B894" s="5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9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9.5" customHeight="1">
      <c r="A895" s="5"/>
      <c r="B895" s="5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9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9.5" customHeight="1">
      <c r="A896" s="5"/>
      <c r="B896" s="5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9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9.5" customHeight="1">
      <c r="A897" s="5"/>
      <c r="B897" s="5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9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9.5" customHeight="1">
      <c r="A898" s="5"/>
      <c r="B898" s="5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9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9.5" customHeight="1">
      <c r="A899" s="5"/>
      <c r="B899" s="5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9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9.5" customHeight="1">
      <c r="A900" s="5"/>
      <c r="B900" s="5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9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9.5" customHeight="1">
      <c r="A901" s="5"/>
      <c r="B901" s="5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9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9.5" customHeight="1">
      <c r="A902" s="5"/>
      <c r="B902" s="5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9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9.5" customHeight="1">
      <c r="A903" s="5"/>
      <c r="B903" s="5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9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9.5" customHeight="1">
      <c r="A904" s="5"/>
      <c r="B904" s="5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9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9.5" customHeight="1">
      <c r="A905" s="5"/>
      <c r="B905" s="5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9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9.5" customHeight="1">
      <c r="A906" s="5"/>
      <c r="B906" s="5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9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9.5" customHeight="1">
      <c r="A907" s="5"/>
      <c r="B907" s="5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9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9.5" customHeight="1">
      <c r="A908" s="5"/>
      <c r="B908" s="5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9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9.5" customHeight="1">
      <c r="A909" s="5"/>
      <c r="B909" s="5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9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9.5" customHeight="1">
      <c r="A910" s="5"/>
      <c r="B910" s="5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9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9.5" customHeight="1">
      <c r="A911" s="5"/>
      <c r="B911" s="5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9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9.5" customHeight="1">
      <c r="A912" s="5"/>
      <c r="B912" s="5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9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9.5" customHeight="1">
      <c r="A913" s="5"/>
      <c r="B913" s="5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9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9.5" customHeight="1">
      <c r="A914" s="5"/>
      <c r="B914" s="5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9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9.5" customHeight="1">
      <c r="A915" s="5"/>
      <c r="B915" s="5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9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9.5" customHeight="1">
      <c r="A916" s="5"/>
      <c r="B916" s="5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9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9.5" customHeight="1">
      <c r="A917" s="5"/>
      <c r="B917" s="5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9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9.5" customHeight="1">
      <c r="A918" s="5"/>
      <c r="B918" s="5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9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9.5" customHeight="1">
      <c r="A919" s="5"/>
      <c r="B919" s="5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9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9.5" customHeight="1">
      <c r="A920" s="5"/>
      <c r="B920" s="5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9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9.5" customHeight="1">
      <c r="A921" s="5"/>
      <c r="B921" s="5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9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9.5" customHeight="1">
      <c r="A922" s="5"/>
      <c r="B922" s="5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9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9.5" customHeight="1">
      <c r="A923" s="5"/>
      <c r="B923" s="5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9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9.5" customHeight="1">
      <c r="A924" s="5"/>
      <c r="B924" s="5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9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9.5" customHeight="1">
      <c r="A925" s="5"/>
      <c r="B925" s="5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9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9.5" customHeight="1">
      <c r="A926" s="5"/>
      <c r="B926" s="5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9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9.5" customHeight="1">
      <c r="A927" s="5"/>
      <c r="B927" s="5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9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9.5" customHeight="1">
      <c r="A928" s="5"/>
      <c r="B928" s="5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9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9.5" customHeight="1">
      <c r="A929" s="5"/>
      <c r="B929" s="5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9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9.5" customHeight="1">
      <c r="A930" s="5"/>
      <c r="B930" s="5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9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9.5" customHeight="1">
      <c r="A931" s="5"/>
      <c r="B931" s="5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9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9.5" customHeight="1">
      <c r="A932" s="5"/>
      <c r="B932" s="5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9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9.5" customHeight="1">
      <c r="A933" s="5"/>
      <c r="B933" s="5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9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9.5" customHeight="1">
      <c r="A934" s="5"/>
      <c r="B934" s="5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9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9.5" customHeight="1">
      <c r="A935" s="5"/>
      <c r="B935" s="5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9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9.5" customHeight="1">
      <c r="A936" s="5"/>
      <c r="B936" s="5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9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9.5" customHeight="1">
      <c r="A937" s="5"/>
      <c r="B937" s="5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9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9.5" customHeight="1">
      <c r="A938" s="5"/>
      <c r="B938" s="5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9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9.5" customHeight="1">
      <c r="A939" s="5"/>
      <c r="B939" s="5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9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9.5" customHeight="1">
      <c r="A940" s="5"/>
      <c r="B940" s="5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9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9.5" customHeight="1">
      <c r="A941" s="5"/>
      <c r="B941" s="5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9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9.5" customHeight="1">
      <c r="A942" s="5"/>
      <c r="B942" s="5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9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9.5" customHeight="1">
      <c r="A943" s="5"/>
      <c r="B943" s="5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9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9.5" customHeight="1">
      <c r="A944" s="5"/>
      <c r="B944" s="5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9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9.5" customHeight="1">
      <c r="A945" s="5"/>
      <c r="B945" s="5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9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9.5" customHeight="1">
      <c r="A946" s="5"/>
      <c r="B946" s="5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9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9.5" customHeight="1">
      <c r="A947" s="5"/>
      <c r="B947" s="5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9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9.5" customHeight="1">
      <c r="A948" s="5"/>
      <c r="B948" s="5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9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9.5" customHeight="1">
      <c r="A949" s="5"/>
      <c r="B949" s="5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9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9.5" customHeight="1">
      <c r="A950" s="5"/>
      <c r="B950" s="5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9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9.5" customHeight="1">
      <c r="A951" s="5"/>
      <c r="B951" s="5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9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9.5" customHeight="1">
      <c r="A952" s="5"/>
      <c r="B952" s="5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9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9.5" customHeight="1">
      <c r="A953" s="5"/>
      <c r="B953" s="5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9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9.5" customHeight="1">
      <c r="A954" s="5"/>
      <c r="B954" s="5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9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9.5" customHeight="1">
      <c r="A955" s="5"/>
      <c r="B955" s="5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9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9.5" customHeight="1">
      <c r="A956" s="5"/>
      <c r="B956" s="5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9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9.5" customHeight="1">
      <c r="A957" s="5"/>
      <c r="B957" s="5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9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9.5" customHeight="1">
      <c r="A958" s="5"/>
      <c r="B958" s="5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9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9.5" customHeight="1">
      <c r="A959" s="5"/>
      <c r="B959" s="5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9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9.5" customHeight="1">
      <c r="A960" s="5"/>
      <c r="B960" s="5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9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9.5" customHeight="1">
      <c r="A961" s="5"/>
      <c r="B961" s="5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9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9.5" customHeight="1">
      <c r="A962" s="5"/>
      <c r="B962" s="5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9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9.5" customHeight="1">
      <c r="A963" s="5"/>
      <c r="B963" s="5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9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9.5" customHeight="1">
      <c r="A964" s="5"/>
      <c r="B964" s="5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9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9.5" customHeight="1">
      <c r="A965" s="5"/>
      <c r="B965" s="5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9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9.5" customHeight="1">
      <c r="A966" s="5"/>
      <c r="B966" s="5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9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9.5" customHeight="1">
      <c r="A967" s="5"/>
      <c r="B967" s="5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9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9.5" customHeight="1">
      <c r="A968" s="5"/>
      <c r="B968" s="5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9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9.5" customHeight="1">
      <c r="A969" s="5"/>
      <c r="B969" s="5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9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9.5" customHeight="1">
      <c r="A970" s="5"/>
      <c r="B970" s="5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9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9.5" customHeight="1">
      <c r="A971" s="5"/>
      <c r="B971" s="5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9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9.5" customHeight="1">
      <c r="A972" s="5"/>
      <c r="B972" s="5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9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9.5" customHeight="1">
      <c r="A973" s="5"/>
      <c r="B973" s="5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9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9.5" customHeight="1">
      <c r="A974" s="5"/>
      <c r="B974" s="5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9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9.5" customHeight="1">
      <c r="A975" s="5"/>
      <c r="B975" s="5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9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9.5" customHeight="1">
      <c r="A976" s="5"/>
      <c r="B976" s="5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9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9.5" customHeight="1">
      <c r="A977" s="5"/>
      <c r="B977" s="5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9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9.5" customHeight="1">
      <c r="A978" s="5"/>
      <c r="B978" s="5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9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9.5" customHeight="1">
      <c r="A979" s="5"/>
      <c r="B979" s="5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9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9.5" customHeight="1">
      <c r="A980" s="5"/>
      <c r="B980" s="5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9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9.5" customHeight="1">
      <c r="A981" s="5"/>
      <c r="B981" s="5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9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9.5" customHeight="1">
      <c r="A982" s="5"/>
      <c r="B982" s="5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9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9.5" customHeight="1">
      <c r="A983" s="5"/>
      <c r="B983" s="5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9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9.5" customHeight="1">
      <c r="A984" s="5"/>
      <c r="B984" s="5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9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9.5" customHeight="1">
      <c r="A985" s="5"/>
      <c r="B985" s="5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9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9.5" customHeight="1">
      <c r="A986" s="5"/>
      <c r="B986" s="5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9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9.5" customHeight="1">
      <c r="A987" s="5"/>
      <c r="B987" s="5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9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9.5" customHeight="1">
      <c r="A988" s="5"/>
      <c r="B988" s="5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9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9.5" customHeight="1">
      <c r="A989" s="5"/>
      <c r="B989" s="5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9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9.5" customHeight="1">
      <c r="A990" s="5"/>
      <c r="B990" s="5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9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9.5" customHeight="1">
      <c r="A991" s="5"/>
      <c r="B991" s="5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9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9.5" customHeight="1">
      <c r="A992" s="5"/>
      <c r="B992" s="5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9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9.5" customHeight="1">
      <c r="A993" s="5"/>
      <c r="B993" s="5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9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9.5" customHeight="1">
      <c r="A994" s="5"/>
      <c r="B994" s="5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9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9.5" customHeight="1">
      <c r="A995" s="5"/>
      <c r="B995" s="5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9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:28" ht="19.5" customHeight="1">
      <c r="A996" s="5"/>
      <c r="B996" s="5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9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1:28" ht="19.5" customHeight="1">
      <c r="A997" s="5"/>
      <c r="B997" s="5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9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1:28" ht="19.5" customHeight="1">
      <c r="A998" s="5"/>
      <c r="B998" s="5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9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 spans="1:28" ht="19.5" customHeight="1">
      <c r="A999" s="5"/>
      <c r="B999" s="5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9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 spans="1:28" ht="19.5" customHeight="1">
      <c r="A1000" s="5"/>
      <c r="B1000" s="5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9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  <row r="1001" spans="1:28" ht="19.5" customHeight="1">
      <c r="A1001" s="5"/>
      <c r="B1001" s="5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9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</row>
  </sheetData>
  <mergeCells count="4">
    <mergeCell ref="E5:O5"/>
    <mergeCell ref="E6:O6"/>
    <mergeCell ref="I7:K7"/>
    <mergeCell ref="M8:M9"/>
  </mergeCells>
  <pageMargins left="0.78740157480314965" right="0.59055118110236227" top="0.55118110236220474" bottom="0.55118110236220474" header="0" footer="0"/>
  <pageSetup paperSize="9" scale="87" orientation="landscape" r:id="rId1"/>
  <headerFooter>
    <oddFooter>&amp;Lหมายเหตุประกอบงบการเงินเป็นส่วนหนึ่งของงบการเงินนี้&amp;R4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0"/>
  <sheetViews>
    <sheetView view="pageBreakPreview" topLeftCell="A75" zoomScaleNormal="100" zoomScaleSheetLayoutView="100" workbookViewId="0">
      <selection activeCell="D75" sqref="D75"/>
    </sheetView>
  </sheetViews>
  <sheetFormatPr defaultColWidth="9.28515625" defaultRowHeight="15" customHeight="1"/>
  <cols>
    <col min="1" max="1" width="2.140625" customWidth="1"/>
    <col min="2" max="2" width="26.85546875" customWidth="1"/>
    <col min="3" max="3" width="8.42578125" customWidth="1"/>
    <col min="4" max="4" width="1.28515625" customWidth="1"/>
    <col min="5" max="5" width="17.85546875" customWidth="1"/>
    <col min="6" max="6" width="0.85546875" customWidth="1"/>
    <col min="7" max="7" width="15.85546875" customWidth="1"/>
    <col min="8" max="8" width="0.85546875" customWidth="1"/>
    <col min="9" max="9" width="20.28515625" customWidth="1"/>
    <col min="10" max="10" width="0.85546875" customWidth="1"/>
    <col min="11" max="11" width="16.42578125" customWidth="1"/>
    <col min="12" max="12" width="0.85546875" customWidth="1"/>
    <col min="13" max="13" width="29.5703125" customWidth="1"/>
    <col min="14" max="14" width="0.85546875" customWidth="1"/>
    <col min="15" max="15" width="18.42578125" customWidth="1"/>
    <col min="16" max="16" width="5.140625" customWidth="1"/>
    <col min="17" max="28" width="5.7109375" customWidth="1"/>
  </cols>
  <sheetData>
    <row r="1" spans="1:28" ht="19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6"/>
      <c r="M1" s="16"/>
      <c r="N1" s="26"/>
      <c r="O1" s="16"/>
      <c r="P1" s="2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19.5" customHeight="1">
      <c r="A2" s="1" t="s">
        <v>62</v>
      </c>
      <c r="B2" s="1"/>
      <c r="C2" s="1"/>
      <c r="D2" s="1"/>
      <c r="E2" s="2"/>
      <c r="F2" s="2"/>
      <c r="G2" s="2"/>
      <c r="H2" s="2"/>
      <c r="I2" s="2"/>
      <c r="J2" s="2"/>
      <c r="K2" s="2"/>
      <c r="L2" s="26"/>
      <c r="M2" s="16"/>
      <c r="N2" s="26"/>
      <c r="O2" s="16"/>
      <c r="P2" s="2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19.5" customHeight="1">
      <c r="A3" s="1" t="s">
        <v>128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19.5" customHeight="1">
      <c r="A4" s="1"/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19.5" customHeight="1">
      <c r="A5" s="1"/>
      <c r="B5" s="1"/>
      <c r="C5" s="1"/>
      <c r="D5" s="1"/>
      <c r="E5" s="161" t="s">
        <v>158</v>
      </c>
      <c r="F5" s="162"/>
      <c r="G5" s="162"/>
      <c r="H5" s="162"/>
      <c r="I5" s="162"/>
      <c r="J5" s="162"/>
      <c r="K5" s="162"/>
      <c r="L5" s="163"/>
      <c r="M5" s="163"/>
      <c r="N5" s="162"/>
      <c r="O5" s="162"/>
      <c r="P5" s="2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19.5" customHeight="1">
      <c r="A6" s="1"/>
      <c r="B6" s="1"/>
      <c r="C6" s="1"/>
      <c r="D6" s="1"/>
      <c r="E6" s="161" t="s">
        <v>3</v>
      </c>
      <c r="F6" s="162"/>
      <c r="G6" s="162"/>
      <c r="H6" s="162"/>
      <c r="I6" s="162"/>
      <c r="J6" s="162"/>
      <c r="K6" s="162"/>
      <c r="L6" s="163"/>
      <c r="M6" s="163"/>
      <c r="N6" s="162"/>
      <c r="O6" s="162"/>
      <c r="P6" s="2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19.5" customHeight="1">
      <c r="A7" s="1"/>
      <c r="B7" s="1"/>
      <c r="C7" s="1"/>
      <c r="D7" s="1"/>
      <c r="E7" s="6"/>
      <c r="F7" s="2"/>
      <c r="G7" s="2"/>
      <c r="H7" s="2"/>
      <c r="I7" s="164" t="s">
        <v>45</v>
      </c>
      <c r="J7" s="165"/>
      <c r="K7" s="165"/>
      <c r="L7" s="2"/>
      <c r="M7" s="126" t="s">
        <v>149</v>
      </c>
      <c r="N7" s="2"/>
      <c r="O7" s="2"/>
      <c r="P7" s="2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19.5" customHeight="1">
      <c r="A8" s="17"/>
      <c r="B8" s="17"/>
      <c r="C8" s="17"/>
      <c r="D8" s="17"/>
      <c r="E8" s="6" t="s">
        <v>63</v>
      </c>
      <c r="F8" s="18"/>
      <c r="G8" s="6" t="s">
        <v>64</v>
      </c>
      <c r="H8" s="18"/>
      <c r="I8" s="6" t="s">
        <v>65</v>
      </c>
      <c r="J8" s="19"/>
      <c r="K8" s="18"/>
      <c r="L8" s="19"/>
      <c r="M8" s="166" t="s">
        <v>157</v>
      </c>
      <c r="N8" s="19"/>
      <c r="O8" s="18" t="s">
        <v>66</v>
      </c>
      <c r="P8" s="2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</row>
    <row r="9" spans="1:28" ht="19.5" customHeight="1">
      <c r="A9" s="17"/>
      <c r="B9" s="17"/>
      <c r="C9" s="17"/>
      <c r="D9" s="17"/>
      <c r="E9" s="20" t="s">
        <v>67</v>
      </c>
      <c r="F9" s="19"/>
      <c r="G9" s="4" t="s">
        <v>68</v>
      </c>
      <c r="H9" s="18"/>
      <c r="I9" s="20" t="s">
        <v>69</v>
      </c>
      <c r="J9" s="19"/>
      <c r="K9" s="4" t="s">
        <v>70</v>
      </c>
      <c r="L9" s="19"/>
      <c r="M9" s="167"/>
      <c r="N9" s="19"/>
      <c r="O9" s="20" t="s">
        <v>40</v>
      </c>
      <c r="P9" s="2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</row>
    <row r="10" spans="1:28" ht="19.5" customHeight="1">
      <c r="A10" s="17"/>
      <c r="B10" s="17"/>
      <c r="C10" s="17"/>
      <c r="D10" s="17"/>
      <c r="E10" s="18"/>
      <c r="F10" s="19"/>
      <c r="G10" s="18"/>
      <c r="H10" s="18"/>
      <c r="I10" s="18"/>
      <c r="J10" s="19"/>
      <c r="K10" s="6"/>
      <c r="L10" s="19"/>
      <c r="M10" s="6"/>
      <c r="N10" s="19"/>
      <c r="O10" s="6"/>
      <c r="P10" s="2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1:28" ht="19.5" customHeight="1">
      <c r="A11" s="3" t="s">
        <v>72</v>
      </c>
      <c r="B11" s="3"/>
      <c r="C11" s="17"/>
      <c r="D11" s="7"/>
      <c r="E11" s="9">
        <v>615000000</v>
      </c>
      <c r="F11" s="9"/>
      <c r="G11" s="9">
        <v>709150971</v>
      </c>
      <c r="H11" s="11"/>
      <c r="I11" s="9">
        <v>25600000</v>
      </c>
      <c r="J11" s="9"/>
      <c r="K11" s="9">
        <v>-246851327</v>
      </c>
      <c r="L11" s="9"/>
      <c r="M11" s="9">
        <v>0</v>
      </c>
      <c r="N11" s="9"/>
      <c r="O11" s="9">
        <f>SUM(E11,G11,I11,K11,M11)</f>
        <v>1102899644</v>
      </c>
      <c r="P11" s="2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</row>
    <row r="12" spans="1:28" ht="19.5" customHeight="1">
      <c r="A12" s="2" t="s">
        <v>140</v>
      </c>
      <c r="B12" s="2"/>
      <c r="C12" s="17"/>
      <c r="D12" s="7"/>
      <c r="E12" s="103" t="s">
        <v>73</v>
      </c>
      <c r="F12" s="103"/>
      <c r="G12" s="103" t="s">
        <v>73</v>
      </c>
      <c r="H12" s="105"/>
      <c r="I12" s="103" t="s">
        <v>73</v>
      </c>
      <c r="J12" s="103"/>
      <c r="K12" s="103">
        <f>+PL12M!K20</f>
        <v>-113906373</v>
      </c>
      <c r="L12" s="103"/>
      <c r="M12" s="103">
        <v>0</v>
      </c>
      <c r="N12" s="103"/>
      <c r="O12" s="9">
        <f t="shared" ref="O12:O14" si="0">SUM(E12,G12,I12,K12,M12)</f>
        <v>-113906373</v>
      </c>
      <c r="P12" s="2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</row>
    <row r="13" spans="1:28" ht="19.5" customHeight="1">
      <c r="A13" s="46" t="s">
        <v>132</v>
      </c>
      <c r="B13" s="2"/>
      <c r="C13" s="42">
        <v>18</v>
      </c>
      <c r="D13" s="7"/>
      <c r="E13" s="103">
        <v>0</v>
      </c>
      <c r="F13" s="103"/>
      <c r="G13" s="103">
        <v>0</v>
      </c>
      <c r="H13" s="105"/>
      <c r="I13" s="103">
        <v>0</v>
      </c>
      <c r="J13" s="103"/>
      <c r="K13" s="103">
        <f>+PL12M!K25</f>
        <v>0</v>
      </c>
      <c r="L13" s="103"/>
      <c r="M13" s="103">
        <f>+PL12M!K26</f>
        <v>3592176</v>
      </c>
      <c r="N13" s="103"/>
      <c r="O13" s="9">
        <f t="shared" si="0"/>
        <v>3592176</v>
      </c>
      <c r="P13" s="2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</row>
    <row r="14" spans="1:28" ht="19.5" customHeight="1">
      <c r="A14" s="46" t="s">
        <v>150</v>
      </c>
      <c r="B14" s="2"/>
      <c r="C14" s="42"/>
      <c r="D14" s="7"/>
      <c r="E14" s="12">
        <v>0</v>
      </c>
      <c r="F14" s="8"/>
      <c r="G14" s="12">
        <v>0</v>
      </c>
      <c r="H14" s="10"/>
      <c r="I14" s="12">
        <v>0</v>
      </c>
      <c r="J14" s="8"/>
      <c r="K14" s="12">
        <f>+PL12M!K26</f>
        <v>3592176</v>
      </c>
      <c r="L14" s="8"/>
      <c r="M14" s="12">
        <f>-M13</f>
        <v>-3592176</v>
      </c>
      <c r="N14" s="8"/>
      <c r="O14" s="127">
        <f t="shared" si="0"/>
        <v>0</v>
      </c>
      <c r="P14" s="2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</row>
    <row r="15" spans="1:28" ht="19.5" customHeight="1" thickBot="1">
      <c r="A15" s="1" t="s">
        <v>129</v>
      </c>
      <c r="B15" s="24"/>
      <c r="C15" s="42"/>
      <c r="D15" s="23"/>
      <c r="E15" s="25">
        <f>SUM(E11:E14)</f>
        <v>615000000</v>
      </c>
      <c r="F15" s="7"/>
      <c r="G15" s="25">
        <f>SUM(G11:G14)</f>
        <v>709150971</v>
      </c>
      <c r="H15" s="11"/>
      <c r="I15" s="25">
        <f>SUM(I11:I14)</f>
        <v>25600000</v>
      </c>
      <c r="J15" s="7"/>
      <c r="K15" s="25">
        <f>SUM(K11:K14)</f>
        <v>-357165524</v>
      </c>
      <c r="L15" s="7"/>
      <c r="M15" s="25">
        <f>SUM(M11:M14)</f>
        <v>0</v>
      </c>
      <c r="N15" s="7"/>
      <c r="O15" s="25">
        <f>SUM(O11:O14)</f>
        <v>992585447</v>
      </c>
      <c r="P15" s="2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</row>
    <row r="16" spans="1:28" ht="19.5" customHeight="1" thickTop="1">
      <c r="A16" s="1"/>
      <c r="B16" s="24"/>
      <c r="C16" s="42"/>
      <c r="D16" s="23"/>
      <c r="E16" s="115"/>
      <c r="F16" s="7"/>
      <c r="G16" s="115"/>
      <c r="H16" s="11"/>
      <c r="I16" s="115"/>
      <c r="J16" s="7"/>
      <c r="K16" s="115"/>
      <c r="L16" s="7"/>
      <c r="M16" s="115"/>
      <c r="N16" s="7"/>
      <c r="O16" s="115"/>
      <c r="P16" s="2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</row>
    <row r="17" spans="1:28" s="47" customFormat="1" ht="19.5" customHeight="1">
      <c r="A17" s="41" t="s">
        <v>71</v>
      </c>
      <c r="B17" s="41"/>
      <c r="C17" s="42"/>
      <c r="D17" s="43"/>
      <c r="E17" s="44">
        <v>615000000</v>
      </c>
      <c r="F17" s="44"/>
      <c r="G17" s="44">
        <v>709150971</v>
      </c>
      <c r="H17" s="45"/>
      <c r="I17" s="44">
        <v>25600000</v>
      </c>
      <c r="J17" s="44"/>
      <c r="K17" s="44">
        <v>-357165524</v>
      </c>
      <c r="L17" s="44"/>
      <c r="M17" s="44">
        <v>0</v>
      </c>
      <c r="N17" s="44"/>
      <c r="O17" s="9">
        <f>SUM(E17,G17,I17,K17,M17)</f>
        <v>992585447</v>
      </c>
      <c r="P17" s="58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</row>
    <row r="18" spans="1:28" s="47" customFormat="1" ht="19.5" customHeight="1">
      <c r="A18" s="46" t="s">
        <v>140</v>
      </c>
      <c r="B18" s="46"/>
      <c r="C18" s="42"/>
      <c r="D18" s="43"/>
      <c r="E18" s="35" t="s">
        <v>73</v>
      </c>
      <c r="F18" s="35"/>
      <c r="G18" s="35" t="s">
        <v>73</v>
      </c>
      <c r="H18" s="121"/>
      <c r="I18" s="35" t="s">
        <v>73</v>
      </c>
      <c r="J18" s="35"/>
      <c r="K18" s="35">
        <f>PL12M!I20</f>
        <v>-61949862</v>
      </c>
      <c r="L18" s="35"/>
      <c r="M18" s="44">
        <v>0</v>
      </c>
      <c r="N18" s="35"/>
      <c r="O18" s="9">
        <f t="shared" ref="O18:O20" si="1">SUM(E18,G18,I18,K18,M18)</f>
        <v>-61949862</v>
      </c>
      <c r="P18" s="58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</row>
    <row r="19" spans="1:28" s="47" customFormat="1" ht="19.5" customHeight="1">
      <c r="A19" s="46" t="s">
        <v>132</v>
      </c>
      <c r="B19" s="46"/>
      <c r="C19" s="42">
        <v>18</v>
      </c>
      <c r="D19" s="43"/>
      <c r="E19" s="35">
        <v>0</v>
      </c>
      <c r="F19" s="35"/>
      <c r="G19" s="35">
        <v>0</v>
      </c>
      <c r="H19" s="121"/>
      <c r="I19" s="35">
        <v>0</v>
      </c>
      <c r="J19" s="35"/>
      <c r="K19" s="35">
        <v>0</v>
      </c>
      <c r="L19" s="35"/>
      <c r="M19" s="35">
        <f>+PL12M!I26</f>
        <v>583825</v>
      </c>
      <c r="N19" s="35"/>
      <c r="O19" s="9">
        <f t="shared" si="1"/>
        <v>583825</v>
      </c>
      <c r="P19" s="58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</row>
    <row r="20" spans="1:28" s="47" customFormat="1" ht="19.5" customHeight="1">
      <c r="A20" s="46" t="s">
        <v>150</v>
      </c>
      <c r="B20" s="46"/>
      <c r="C20" s="42"/>
      <c r="D20" s="43"/>
      <c r="E20" s="67">
        <v>0</v>
      </c>
      <c r="F20" s="32"/>
      <c r="G20" s="67">
        <v>0</v>
      </c>
      <c r="H20" s="119"/>
      <c r="I20" s="67">
        <v>0</v>
      </c>
      <c r="J20" s="32"/>
      <c r="K20" s="67">
        <f>+PL12M!I26</f>
        <v>583825</v>
      </c>
      <c r="L20" s="32"/>
      <c r="M20" s="67">
        <f>-M19</f>
        <v>-583825</v>
      </c>
      <c r="N20" s="32"/>
      <c r="O20" s="127">
        <f t="shared" si="1"/>
        <v>0</v>
      </c>
      <c r="P20" s="58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</row>
    <row r="21" spans="1:28" s="47" customFormat="1" ht="19.5" customHeight="1" thickBot="1">
      <c r="A21" s="51" t="s">
        <v>130</v>
      </c>
      <c r="B21" s="52"/>
      <c r="C21" s="42"/>
      <c r="D21" s="53"/>
      <c r="E21" s="39">
        <f>SUM(E17:E20)</f>
        <v>615000000</v>
      </c>
      <c r="F21" s="50"/>
      <c r="G21" s="39">
        <f>SUM(G17:G20)</f>
        <v>709150971</v>
      </c>
      <c r="H21" s="121"/>
      <c r="I21" s="39">
        <f>SUM(I17:I20)</f>
        <v>25600000</v>
      </c>
      <c r="J21" s="50"/>
      <c r="K21" s="39">
        <f>SUM(K17:K20)</f>
        <v>-418531561</v>
      </c>
      <c r="L21" s="50"/>
      <c r="M21" s="39">
        <f>SUM(M17:M20)</f>
        <v>0</v>
      </c>
      <c r="N21" s="50"/>
      <c r="O21" s="39">
        <f>SUM(O17:O20)</f>
        <v>931219410</v>
      </c>
      <c r="P21" s="58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</row>
    <row r="22" spans="1:28" s="47" customFormat="1" ht="19.5" customHeight="1" thickTop="1">
      <c r="A22" s="54"/>
      <c r="B22" s="55"/>
      <c r="C22" s="60"/>
      <c r="D22" s="61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58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</row>
    <row r="23" spans="1:28" ht="19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</row>
    <row r="24" spans="1:28" ht="19.5" customHeight="1">
      <c r="A24" s="5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</row>
    <row r="25" spans="1:28" ht="19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</row>
    <row r="26" spans="1:28" ht="19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</row>
    <row r="27" spans="1:28" ht="19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</row>
    <row r="28" spans="1:28" ht="19.5" customHeight="1">
      <c r="A28" s="26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</row>
    <row r="29" spans="1:28" ht="19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</row>
    <row r="30" spans="1:28" ht="19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</row>
    <row r="31" spans="1:28" ht="19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</row>
    <row r="32" spans="1:28" ht="19.5" customHeight="1">
      <c r="A32" s="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</row>
    <row r="33" spans="1:28" ht="19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  <row r="34" spans="1:28" ht="19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</row>
    <row r="35" spans="1:28" ht="19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</row>
    <row r="36" spans="1:28" ht="19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</row>
    <row r="37" spans="1:28" ht="19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</row>
    <row r="38" spans="1:28" ht="19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</row>
    <row r="39" spans="1:28" ht="19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 ht="19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 ht="19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spans="1:28" ht="19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  <row r="43" spans="1:28" ht="19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</row>
    <row r="44" spans="1:28" ht="19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</row>
    <row r="45" spans="1:28" ht="19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</row>
    <row r="46" spans="1:28" ht="19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</row>
    <row r="47" spans="1:28" ht="19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</row>
    <row r="48" spans="1:28" ht="19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</row>
    <row r="49" spans="1:28" ht="19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</row>
    <row r="50" spans="1:28" ht="19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</row>
    <row r="51" spans="1:28" ht="19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</row>
    <row r="52" spans="1:28" ht="19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</row>
    <row r="53" spans="1:28" ht="19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</row>
    <row r="54" spans="1:28" ht="19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</row>
    <row r="55" spans="1:28" ht="19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</row>
    <row r="56" spans="1:28" ht="19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</row>
    <row r="57" spans="1:28" ht="19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</row>
    <row r="58" spans="1:28" ht="19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</row>
    <row r="59" spans="1:28" ht="19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</row>
    <row r="60" spans="1:28" ht="19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</row>
    <row r="61" spans="1:28" ht="19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</row>
    <row r="62" spans="1:28" ht="19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</row>
    <row r="63" spans="1:28" ht="19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</row>
    <row r="64" spans="1:28" ht="19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</row>
    <row r="65" spans="1:28" ht="19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</row>
    <row r="66" spans="1:28" ht="19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</row>
    <row r="67" spans="1:28" ht="19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</row>
    <row r="68" spans="1:28" ht="19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</row>
    <row r="69" spans="1:28" ht="19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</row>
    <row r="70" spans="1:28" ht="19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</row>
    <row r="71" spans="1:28" ht="19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</row>
    <row r="72" spans="1:28" ht="19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</row>
    <row r="73" spans="1:28" ht="19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</row>
    <row r="74" spans="1:28" ht="19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</row>
    <row r="75" spans="1:28" ht="19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</row>
    <row r="76" spans="1:28" ht="19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</row>
    <row r="77" spans="1:28" ht="19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</row>
    <row r="78" spans="1:28" ht="19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</row>
    <row r="79" spans="1:28" ht="19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</row>
    <row r="80" spans="1:28" ht="19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</row>
    <row r="81" spans="1:28" ht="19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</row>
    <row r="82" spans="1:28" ht="19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</row>
    <row r="83" spans="1:28" ht="19.5" customHeight="1">
      <c r="A83" s="2" t="s">
        <v>22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</row>
    <row r="84" spans="1:28" ht="19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</row>
    <row r="85" spans="1:28" ht="19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</row>
    <row r="86" spans="1:28" ht="19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</row>
    <row r="87" spans="1:28" ht="19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</row>
    <row r="88" spans="1:28" ht="19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</row>
    <row r="89" spans="1:28" ht="19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</row>
    <row r="90" spans="1:28" ht="19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</row>
    <row r="91" spans="1:28" ht="19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</row>
    <row r="92" spans="1:28" ht="19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</row>
    <row r="93" spans="1:28" ht="19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</row>
    <row r="94" spans="1:28" ht="19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</row>
    <row r="95" spans="1:28" ht="19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</row>
    <row r="96" spans="1:28" ht="19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</row>
    <row r="97" spans="1:28" ht="19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</row>
    <row r="98" spans="1:28" ht="19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</row>
    <row r="99" spans="1:28" ht="19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</row>
    <row r="100" spans="1:28" ht="19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</row>
    <row r="101" spans="1:28" ht="19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</row>
    <row r="102" spans="1:28" ht="19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</row>
    <row r="103" spans="1:28" ht="19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</row>
    <row r="104" spans="1:28" ht="19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</row>
    <row r="105" spans="1:28" ht="19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</row>
    <row r="106" spans="1:28" ht="19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</row>
    <row r="107" spans="1:28" ht="19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</row>
    <row r="108" spans="1:28" ht="19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</row>
    <row r="109" spans="1:28" ht="19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</row>
    <row r="110" spans="1:28" ht="19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</row>
    <row r="111" spans="1:28" ht="19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</row>
    <row r="112" spans="1:28" ht="19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</row>
    <row r="113" spans="1:28" ht="19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</row>
    <row r="114" spans="1:28" ht="19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</row>
    <row r="115" spans="1:28" ht="19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</row>
    <row r="116" spans="1:28" ht="19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</row>
    <row r="117" spans="1:28" ht="19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</row>
    <row r="118" spans="1:28" ht="19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</row>
    <row r="119" spans="1:28" ht="19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</row>
    <row r="120" spans="1:28" ht="19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</row>
    <row r="121" spans="1:28" ht="19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</row>
    <row r="122" spans="1:28" ht="19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</row>
    <row r="123" spans="1:28" ht="19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</row>
    <row r="124" spans="1:28" ht="19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</row>
    <row r="125" spans="1:28" ht="19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</row>
    <row r="126" spans="1:28" ht="19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</row>
    <row r="127" spans="1:28" ht="19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</row>
    <row r="128" spans="1:28" ht="19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</row>
    <row r="129" spans="1:28" ht="19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</row>
    <row r="130" spans="1:28" ht="19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</row>
    <row r="131" spans="1:28" ht="19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</row>
    <row r="132" spans="1:28" ht="19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</row>
    <row r="133" spans="1:28" ht="19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</row>
    <row r="134" spans="1:28" ht="19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</row>
    <row r="135" spans="1:28" ht="19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</row>
    <row r="136" spans="1:28" ht="19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</row>
    <row r="137" spans="1:28" ht="19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</row>
    <row r="138" spans="1:28" ht="19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</row>
    <row r="139" spans="1:28" ht="19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</row>
    <row r="140" spans="1:28" ht="19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</row>
    <row r="141" spans="1:28" ht="19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</row>
    <row r="142" spans="1:28" ht="19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</row>
    <row r="143" spans="1:28" ht="19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</row>
    <row r="144" spans="1:28" ht="19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</row>
    <row r="145" spans="1:28" ht="19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</row>
    <row r="146" spans="1:28" ht="19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</row>
    <row r="147" spans="1:28" ht="19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</row>
    <row r="148" spans="1:28" ht="19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</row>
    <row r="149" spans="1:28" ht="19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</row>
    <row r="150" spans="1:28" ht="19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</row>
    <row r="151" spans="1:28" ht="19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</row>
    <row r="152" spans="1:28" ht="19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</row>
    <row r="153" spans="1:28" ht="19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</row>
    <row r="154" spans="1:28" ht="19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</row>
    <row r="155" spans="1:28" ht="19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</row>
    <row r="156" spans="1:28" ht="19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</row>
    <row r="157" spans="1:28" ht="19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</row>
    <row r="158" spans="1:28" ht="19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</row>
    <row r="159" spans="1:28" ht="19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</row>
    <row r="160" spans="1:28" ht="19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</row>
    <row r="161" spans="1:28" ht="19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</row>
    <row r="162" spans="1:28" ht="19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</row>
    <row r="163" spans="1:28" ht="19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</row>
    <row r="164" spans="1:28" ht="19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</row>
    <row r="165" spans="1:28" ht="19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</row>
    <row r="166" spans="1:28" ht="19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</row>
    <row r="167" spans="1:28" ht="19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</row>
    <row r="168" spans="1:28" ht="19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</row>
    <row r="169" spans="1:28" ht="19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</row>
    <row r="170" spans="1:28" ht="19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</row>
    <row r="171" spans="1:28" ht="19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</row>
    <row r="172" spans="1:28" ht="19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</row>
    <row r="173" spans="1:28" ht="19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</row>
    <row r="174" spans="1:28" ht="19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</row>
    <row r="175" spans="1:28" ht="19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</row>
    <row r="176" spans="1:28" ht="19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</row>
    <row r="177" spans="1:28" ht="19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</row>
    <row r="178" spans="1:28" ht="19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</row>
    <row r="179" spans="1:28" ht="19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</row>
    <row r="180" spans="1:28" ht="19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</row>
    <row r="181" spans="1:28" ht="19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</row>
    <row r="182" spans="1:28" ht="19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</row>
    <row r="183" spans="1:28" ht="19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</row>
    <row r="184" spans="1:28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</row>
    <row r="185" spans="1:28" ht="19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</row>
    <row r="186" spans="1:28" ht="19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</row>
    <row r="187" spans="1:28" ht="19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</row>
    <row r="188" spans="1:28" ht="19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</row>
    <row r="189" spans="1:28" ht="19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</row>
    <row r="190" spans="1:28" ht="19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</row>
    <row r="191" spans="1:28" ht="19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</row>
    <row r="192" spans="1:28" ht="19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</row>
    <row r="193" spans="1:28" ht="19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</row>
    <row r="194" spans="1:28" ht="19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</row>
    <row r="195" spans="1:28" ht="19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</row>
    <row r="196" spans="1:28" ht="19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</row>
    <row r="197" spans="1:28" ht="19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</row>
    <row r="198" spans="1:28" ht="19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</row>
    <row r="199" spans="1:28" ht="19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</row>
    <row r="200" spans="1:28" ht="19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</row>
    <row r="201" spans="1:28" ht="19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</row>
    <row r="202" spans="1:28" ht="19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</row>
    <row r="203" spans="1:28" ht="19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</row>
    <row r="204" spans="1:28" ht="19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</row>
    <row r="205" spans="1:28" ht="19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</row>
    <row r="206" spans="1:28" ht="19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</row>
    <row r="207" spans="1:28" ht="19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</row>
    <row r="208" spans="1:28" ht="19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</row>
    <row r="209" spans="1:28" ht="19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</row>
    <row r="210" spans="1:28" ht="19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</row>
    <row r="211" spans="1:28" ht="19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</row>
    <row r="212" spans="1:28" ht="19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</row>
    <row r="213" spans="1:28" ht="19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</row>
    <row r="214" spans="1:28" ht="19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</row>
    <row r="215" spans="1:28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</row>
    <row r="216" spans="1:28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</row>
    <row r="217" spans="1:28" ht="19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</row>
    <row r="218" spans="1:28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</row>
    <row r="219" spans="1:28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</row>
    <row r="220" spans="1:28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</row>
    <row r="221" spans="1:28" ht="19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</row>
    <row r="222" spans="1:28" ht="19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</row>
    <row r="223" spans="1:28" ht="19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</row>
    <row r="224" spans="1:28" ht="19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</row>
    <row r="225" spans="1:28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</row>
    <row r="226" spans="1:28" ht="19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</row>
    <row r="227" spans="1:28" ht="19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</row>
    <row r="228" spans="1:28" ht="19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</row>
    <row r="229" spans="1:28" ht="19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</row>
    <row r="230" spans="1:28" ht="19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</row>
    <row r="231" spans="1:28" ht="19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</row>
    <row r="232" spans="1:28" ht="19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</row>
    <row r="233" spans="1:28" ht="19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</row>
    <row r="234" spans="1:28" ht="19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</row>
    <row r="235" spans="1:28" ht="19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</row>
    <row r="236" spans="1:28" ht="19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</row>
    <row r="237" spans="1:28" ht="19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</row>
    <row r="238" spans="1:28" ht="19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</row>
    <row r="239" spans="1:28" ht="19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</row>
    <row r="240" spans="1:28" ht="19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</row>
    <row r="241" spans="1:28" ht="19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</row>
    <row r="242" spans="1:28" ht="19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</row>
    <row r="243" spans="1:28" ht="19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</row>
    <row r="244" spans="1:28" ht="19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</row>
    <row r="245" spans="1:28" ht="19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</row>
    <row r="246" spans="1:28" ht="19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</row>
    <row r="247" spans="1:28" ht="19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</row>
    <row r="248" spans="1:28" ht="19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</row>
    <row r="249" spans="1:28" ht="19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</row>
    <row r="250" spans="1:28" ht="19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</row>
    <row r="251" spans="1:28" ht="19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</row>
    <row r="252" spans="1:28" ht="19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</row>
    <row r="253" spans="1:28" ht="19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</row>
    <row r="254" spans="1:28" ht="19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</row>
    <row r="255" spans="1:28" ht="19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</row>
    <row r="256" spans="1:28" ht="19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</row>
    <row r="257" spans="1:28" ht="19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</row>
    <row r="258" spans="1:28" ht="19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</row>
    <row r="259" spans="1:28" ht="19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</row>
    <row r="260" spans="1:28" ht="19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</row>
    <row r="261" spans="1:28" ht="19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</row>
    <row r="262" spans="1:28" ht="19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</row>
    <row r="263" spans="1:28" ht="19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</row>
    <row r="264" spans="1:28" ht="19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</row>
    <row r="265" spans="1:28" ht="19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</row>
    <row r="266" spans="1:28" ht="19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</row>
    <row r="267" spans="1:28" ht="19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</row>
    <row r="268" spans="1:28" ht="19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</row>
    <row r="269" spans="1:28" ht="19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</row>
    <row r="270" spans="1:28" ht="19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</row>
    <row r="271" spans="1:28" ht="19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</row>
    <row r="272" spans="1:28" ht="19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</row>
    <row r="273" spans="1:28" ht="19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</row>
    <row r="274" spans="1:28" ht="19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</row>
    <row r="275" spans="1:28" ht="19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</row>
    <row r="276" spans="1:28" ht="19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</row>
    <row r="277" spans="1:28" ht="19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</row>
    <row r="278" spans="1:28" ht="19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</row>
    <row r="279" spans="1:28" ht="19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</row>
    <row r="280" spans="1:28" ht="19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</row>
    <row r="281" spans="1:28" ht="19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</row>
    <row r="282" spans="1:28" ht="19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</row>
    <row r="283" spans="1:28" ht="19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</row>
    <row r="284" spans="1:28" ht="19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</row>
    <row r="285" spans="1:28" ht="19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</row>
    <row r="286" spans="1:28" ht="19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</row>
    <row r="287" spans="1:28" ht="19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</row>
    <row r="288" spans="1:28" ht="19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</row>
    <row r="289" spans="1:28" ht="19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</row>
    <row r="290" spans="1:28" ht="19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</row>
    <row r="291" spans="1:28" ht="19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</row>
    <row r="292" spans="1:28" ht="19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</row>
    <row r="293" spans="1:28" ht="19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</row>
    <row r="294" spans="1:28" ht="19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</row>
    <row r="295" spans="1:28" ht="19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</row>
    <row r="296" spans="1:28" ht="19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</row>
    <row r="297" spans="1:28" ht="19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</row>
    <row r="298" spans="1:28" ht="19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</row>
    <row r="299" spans="1:28" ht="19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</row>
    <row r="300" spans="1:28" ht="19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</row>
    <row r="301" spans="1:28" ht="19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</row>
    <row r="302" spans="1:28" ht="19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</row>
    <row r="303" spans="1:28" ht="19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</row>
    <row r="304" spans="1:28" ht="19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</row>
    <row r="305" spans="1:28" ht="19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</row>
    <row r="306" spans="1:28" ht="19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</row>
    <row r="307" spans="1:28" ht="19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</row>
    <row r="308" spans="1:28" ht="19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</row>
    <row r="309" spans="1:28" ht="19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</row>
    <row r="310" spans="1:28" ht="19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</row>
    <row r="311" spans="1:28" ht="19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</row>
    <row r="312" spans="1:28" ht="19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</row>
    <row r="313" spans="1:28" ht="19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</row>
    <row r="314" spans="1:28" ht="19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</row>
    <row r="315" spans="1:28" ht="19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</row>
    <row r="316" spans="1:28" ht="19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</row>
    <row r="317" spans="1:28" ht="19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</row>
    <row r="318" spans="1:28" ht="19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</row>
    <row r="319" spans="1:28" ht="19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</row>
    <row r="320" spans="1:28" ht="19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</row>
    <row r="321" spans="1:28" ht="19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</row>
    <row r="322" spans="1:28" ht="19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</row>
    <row r="323" spans="1:28" ht="19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</row>
    <row r="324" spans="1:28" ht="19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</row>
    <row r="325" spans="1:28" ht="19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</row>
    <row r="326" spans="1:28" ht="19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</row>
    <row r="327" spans="1:28" ht="19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</row>
    <row r="328" spans="1:28" ht="19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</row>
    <row r="329" spans="1:28" ht="19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</row>
    <row r="330" spans="1:28" ht="19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</row>
    <row r="331" spans="1:28" ht="19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</row>
    <row r="332" spans="1:28" ht="19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</row>
    <row r="333" spans="1:28" ht="19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</row>
    <row r="334" spans="1:28" ht="19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</row>
    <row r="335" spans="1:28" ht="19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</row>
    <row r="336" spans="1:28" ht="19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</row>
    <row r="337" spans="1:28" ht="19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</row>
    <row r="338" spans="1:28" ht="19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</row>
    <row r="339" spans="1:28" ht="19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</row>
    <row r="340" spans="1:28" ht="19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</row>
    <row r="341" spans="1:28" ht="19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</row>
    <row r="342" spans="1:28" ht="19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</row>
    <row r="343" spans="1:28" ht="19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</row>
    <row r="344" spans="1:28" ht="19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</row>
    <row r="345" spans="1:28" ht="19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</row>
    <row r="346" spans="1:28" ht="19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</row>
    <row r="347" spans="1:28" ht="19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</row>
    <row r="348" spans="1:28" ht="19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</row>
    <row r="349" spans="1:28" ht="19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</row>
    <row r="350" spans="1:28" ht="19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</row>
    <row r="351" spans="1:28" ht="19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</row>
    <row r="352" spans="1:28" ht="19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</row>
    <row r="353" spans="1:28" ht="19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</row>
    <row r="354" spans="1:28" ht="19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</row>
    <row r="355" spans="1:28" ht="19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</row>
    <row r="356" spans="1:28" ht="19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</row>
    <row r="357" spans="1:28" ht="19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</row>
    <row r="358" spans="1:28" ht="19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</row>
    <row r="359" spans="1:28" ht="19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</row>
    <row r="360" spans="1:28" ht="19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</row>
    <row r="361" spans="1:28" ht="19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</row>
    <row r="362" spans="1:28" ht="19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</row>
    <row r="363" spans="1:28" ht="19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</row>
    <row r="364" spans="1:28" ht="19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</row>
    <row r="365" spans="1:28" ht="19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</row>
    <row r="366" spans="1:28" ht="19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</row>
    <row r="367" spans="1:28" ht="19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</row>
    <row r="368" spans="1:28" ht="19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</row>
    <row r="369" spans="1:28" ht="19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</row>
    <row r="370" spans="1:28" ht="19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</row>
    <row r="371" spans="1:28" ht="19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</row>
    <row r="372" spans="1:28" ht="19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</row>
    <row r="373" spans="1:28" ht="19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</row>
    <row r="374" spans="1:28" ht="19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</row>
    <row r="375" spans="1:28" ht="19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</row>
    <row r="376" spans="1:28" ht="19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</row>
    <row r="377" spans="1:28" ht="19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</row>
    <row r="378" spans="1:28" ht="19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</row>
    <row r="379" spans="1:28" ht="19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</row>
    <row r="380" spans="1:28" ht="19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</row>
    <row r="381" spans="1:28" ht="19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</row>
    <row r="382" spans="1:28" ht="19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</row>
    <row r="383" spans="1:28" ht="19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</row>
    <row r="384" spans="1:28" ht="19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</row>
    <row r="385" spans="1:28" ht="19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</row>
    <row r="386" spans="1:28" ht="19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</row>
    <row r="387" spans="1:28" ht="19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</row>
    <row r="388" spans="1:28" ht="19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</row>
    <row r="389" spans="1:28" ht="19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</row>
    <row r="390" spans="1:28" ht="19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</row>
    <row r="391" spans="1:28" ht="19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</row>
    <row r="392" spans="1:28" ht="19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</row>
    <row r="393" spans="1:28" ht="19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</row>
    <row r="394" spans="1:28" ht="19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</row>
    <row r="395" spans="1:28" ht="19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</row>
    <row r="396" spans="1:28" ht="19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</row>
    <row r="397" spans="1:28" ht="19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</row>
    <row r="398" spans="1:28" ht="19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</row>
    <row r="399" spans="1:28" ht="19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</row>
    <row r="400" spans="1:28" ht="19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</row>
    <row r="401" spans="1:28" ht="19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</row>
    <row r="402" spans="1:28" ht="19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</row>
    <row r="403" spans="1:28" ht="19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</row>
    <row r="404" spans="1:28" ht="19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</row>
    <row r="405" spans="1:28" ht="19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</row>
    <row r="406" spans="1:28" ht="19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</row>
    <row r="407" spans="1:28" ht="19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</row>
    <row r="408" spans="1:28" ht="19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</row>
    <row r="409" spans="1:28" ht="19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</row>
    <row r="410" spans="1:28" ht="19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</row>
    <row r="411" spans="1:28" ht="19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</row>
    <row r="412" spans="1:28" ht="19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</row>
    <row r="413" spans="1:28" ht="19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</row>
    <row r="414" spans="1:28" ht="19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</row>
    <row r="415" spans="1:28" ht="19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</row>
    <row r="416" spans="1:28" ht="19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</row>
    <row r="417" spans="1:28" ht="19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</row>
    <row r="418" spans="1:28" ht="19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</row>
    <row r="419" spans="1:28" ht="19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</row>
    <row r="420" spans="1:28" ht="19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</row>
    <row r="421" spans="1:28" ht="19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</row>
    <row r="422" spans="1:28" ht="19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</row>
    <row r="423" spans="1:28" ht="19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</row>
    <row r="424" spans="1:28" ht="19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</row>
    <row r="425" spans="1:28" ht="19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</row>
    <row r="426" spans="1:28" ht="19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</row>
    <row r="427" spans="1:28" ht="19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</row>
    <row r="428" spans="1:28" ht="19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</row>
    <row r="429" spans="1:28" ht="19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</row>
    <row r="430" spans="1:28" ht="19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</row>
    <row r="431" spans="1:28" ht="19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</row>
    <row r="432" spans="1:28" ht="19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</row>
    <row r="433" spans="1:28" ht="19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</row>
    <row r="434" spans="1:28" ht="19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</row>
    <row r="435" spans="1:28" ht="19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</row>
    <row r="436" spans="1:28" ht="19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</row>
    <row r="437" spans="1:28" ht="19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</row>
    <row r="438" spans="1:28" ht="19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</row>
    <row r="439" spans="1:28" ht="19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</row>
    <row r="440" spans="1:28" ht="19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</row>
    <row r="441" spans="1:28" ht="19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</row>
    <row r="442" spans="1:28" ht="19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</row>
    <row r="443" spans="1:28" ht="19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</row>
    <row r="444" spans="1:28" ht="19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</row>
    <row r="445" spans="1:28" ht="19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</row>
    <row r="446" spans="1:28" ht="19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</row>
    <row r="447" spans="1:28" ht="19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</row>
    <row r="448" spans="1:28" ht="19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</row>
    <row r="449" spans="1:28" ht="19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</row>
    <row r="450" spans="1:28" ht="19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</row>
    <row r="451" spans="1:28" ht="19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</row>
    <row r="452" spans="1:28" ht="19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</row>
    <row r="453" spans="1:28" ht="19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</row>
    <row r="454" spans="1:28" ht="19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</row>
    <row r="455" spans="1:28" ht="19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</row>
    <row r="456" spans="1:28" ht="19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</row>
    <row r="457" spans="1:28" ht="19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</row>
    <row r="458" spans="1:28" ht="19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</row>
    <row r="459" spans="1:28" ht="19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</row>
    <row r="460" spans="1:28" ht="19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</row>
    <row r="461" spans="1:28" ht="19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</row>
    <row r="462" spans="1:28" ht="19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</row>
    <row r="463" spans="1:28" ht="19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</row>
    <row r="464" spans="1:28" ht="19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</row>
    <row r="465" spans="1:28" ht="19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</row>
    <row r="466" spans="1:28" ht="19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</row>
    <row r="467" spans="1:28" ht="19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</row>
    <row r="468" spans="1:28" ht="19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</row>
    <row r="469" spans="1:28" ht="19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</row>
    <row r="470" spans="1:28" ht="19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</row>
    <row r="471" spans="1:28" ht="19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</row>
    <row r="472" spans="1:28" ht="19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</row>
    <row r="473" spans="1:28" ht="19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</row>
    <row r="474" spans="1:28" ht="19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</row>
    <row r="475" spans="1:28" ht="19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</row>
    <row r="476" spans="1:28" ht="19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</row>
    <row r="477" spans="1:28" ht="19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</row>
    <row r="478" spans="1:28" ht="19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</row>
    <row r="479" spans="1:28" ht="19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</row>
    <row r="480" spans="1:28" ht="19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</row>
    <row r="481" spans="1:28" ht="19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</row>
    <row r="482" spans="1:28" ht="19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</row>
    <row r="483" spans="1:28" ht="19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</row>
    <row r="484" spans="1:28" ht="19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</row>
    <row r="485" spans="1:28" ht="19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</row>
    <row r="486" spans="1:28" ht="19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</row>
    <row r="487" spans="1:28" ht="19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</row>
    <row r="488" spans="1:28" ht="19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</row>
    <row r="489" spans="1:28" ht="19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</row>
    <row r="490" spans="1:28" ht="19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</row>
    <row r="491" spans="1:28" ht="19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</row>
    <row r="492" spans="1:28" ht="19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</row>
    <row r="493" spans="1:28" ht="19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</row>
    <row r="494" spans="1:28" ht="19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</row>
    <row r="495" spans="1:28" ht="19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</row>
    <row r="496" spans="1:28" ht="19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</row>
    <row r="497" spans="1:28" ht="19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</row>
    <row r="498" spans="1:28" ht="19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</row>
    <row r="499" spans="1:28" ht="19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</row>
    <row r="500" spans="1:28" ht="19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</row>
    <row r="501" spans="1:28" ht="19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</row>
    <row r="502" spans="1:28" ht="19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</row>
    <row r="503" spans="1:28" ht="19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</row>
    <row r="504" spans="1:28" ht="19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</row>
    <row r="505" spans="1:28" ht="19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</row>
    <row r="506" spans="1:28" ht="19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</row>
    <row r="507" spans="1:28" ht="19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</row>
    <row r="508" spans="1:28" ht="19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</row>
    <row r="509" spans="1:28" ht="19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</row>
    <row r="510" spans="1:28" ht="19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</row>
    <row r="511" spans="1:28" ht="19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</row>
    <row r="512" spans="1:28" ht="19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</row>
    <row r="513" spans="1:28" ht="19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</row>
    <row r="514" spans="1:28" ht="19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</row>
    <row r="515" spans="1:28" ht="19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</row>
    <row r="516" spans="1:28" ht="19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</row>
    <row r="517" spans="1:28" ht="19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</row>
    <row r="518" spans="1:28" ht="19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</row>
    <row r="519" spans="1:28" ht="19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</row>
    <row r="520" spans="1:28" ht="19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</row>
    <row r="521" spans="1:28" ht="19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</row>
    <row r="522" spans="1:28" ht="19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</row>
    <row r="523" spans="1:28" ht="19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</row>
    <row r="524" spans="1:28" ht="19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</row>
    <row r="525" spans="1:28" ht="19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</row>
    <row r="526" spans="1:28" ht="19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</row>
    <row r="527" spans="1:28" ht="19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</row>
    <row r="528" spans="1:28" ht="19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</row>
    <row r="529" spans="1:28" ht="19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</row>
    <row r="530" spans="1:28" ht="19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</row>
    <row r="531" spans="1:28" ht="19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</row>
    <row r="532" spans="1:28" ht="19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</row>
    <row r="533" spans="1:28" ht="19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</row>
    <row r="534" spans="1:28" ht="19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</row>
    <row r="535" spans="1:28" ht="19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</row>
    <row r="536" spans="1:28" ht="19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</row>
    <row r="537" spans="1:28" ht="19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</row>
    <row r="538" spans="1:28" ht="19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</row>
    <row r="539" spans="1:28" ht="19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</row>
    <row r="540" spans="1:28" ht="19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</row>
    <row r="541" spans="1:28" ht="19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</row>
    <row r="542" spans="1:28" ht="19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</row>
    <row r="543" spans="1:28" ht="19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</row>
    <row r="544" spans="1:28" ht="19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</row>
    <row r="545" spans="1:28" ht="19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</row>
    <row r="546" spans="1:28" ht="19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</row>
    <row r="547" spans="1:28" ht="19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</row>
    <row r="548" spans="1:28" ht="19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</row>
    <row r="549" spans="1:28" ht="19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</row>
    <row r="550" spans="1:28" ht="19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</row>
    <row r="551" spans="1:28" ht="19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</row>
    <row r="552" spans="1:28" ht="19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</row>
    <row r="553" spans="1:28" ht="19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</row>
    <row r="554" spans="1:28" ht="19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</row>
    <row r="555" spans="1:28" ht="19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</row>
    <row r="556" spans="1:28" ht="19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</row>
    <row r="557" spans="1:28" ht="19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</row>
    <row r="558" spans="1:28" ht="19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</row>
    <row r="559" spans="1:28" ht="19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</row>
    <row r="560" spans="1:28" ht="19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</row>
    <row r="561" spans="1:28" ht="19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</row>
    <row r="562" spans="1:28" ht="19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</row>
    <row r="563" spans="1:28" ht="19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</row>
    <row r="564" spans="1:28" ht="19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</row>
    <row r="565" spans="1:28" ht="19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</row>
    <row r="566" spans="1:28" ht="19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</row>
    <row r="567" spans="1:28" ht="19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</row>
    <row r="568" spans="1:28" ht="19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</row>
    <row r="569" spans="1:28" ht="19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</row>
    <row r="570" spans="1:28" ht="19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</row>
    <row r="571" spans="1:28" ht="19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</row>
    <row r="572" spans="1:28" ht="19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</row>
    <row r="573" spans="1:28" ht="19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</row>
    <row r="574" spans="1:28" ht="19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</row>
    <row r="575" spans="1:28" ht="19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</row>
    <row r="576" spans="1:28" ht="19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</row>
    <row r="577" spans="1:28" ht="19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</row>
    <row r="578" spans="1:28" ht="19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</row>
    <row r="579" spans="1:28" ht="19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</row>
    <row r="580" spans="1:28" ht="19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</row>
    <row r="581" spans="1:28" ht="19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</row>
    <row r="582" spans="1:28" ht="19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</row>
    <row r="583" spans="1:28" ht="19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</row>
    <row r="584" spans="1:28" ht="19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</row>
    <row r="585" spans="1:28" ht="19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</row>
    <row r="586" spans="1:28" ht="19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</row>
    <row r="587" spans="1:28" ht="19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</row>
    <row r="588" spans="1:28" ht="19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</row>
    <row r="589" spans="1:28" ht="19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</row>
    <row r="590" spans="1:28" ht="19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</row>
    <row r="591" spans="1:28" ht="19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</row>
    <row r="592" spans="1:28" ht="19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</row>
    <row r="593" spans="1:28" ht="19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</row>
    <row r="594" spans="1:28" ht="19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</row>
    <row r="595" spans="1:28" ht="19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</row>
    <row r="596" spans="1:28" ht="19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</row>
    <row r="597" spans="1:28" ht="19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</row>
    <row r="598" spans="1:28" ht="19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</row>
    <row r="599" spans="1:28" ht="19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</row>
    <row r="600" spans="1:28" ht="19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</row>
    <row r="601" spans="1:28" ht="19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</row>
    <row r="602" spans="1:28" ht="19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</row>
    <row r="603" spans="1:28" ht="19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</row>
    <row r="604" spans="1:28" ht="19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</row>
    <row r="605" spans="1:28" ht="19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</row>
    <row r="606" spans="1:28" ht="19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</row>
    <row r="607" spans="1:28" ht="19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</row>
    <row r="608" spans="1:28" ht="19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</row>
    <row r="609" spans="1:28" ht="19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</row>
    <row r="610" spans="1:28" ht="19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</row>
    <row r="611" spans="1:28" ht="19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</row>
    <row r="612" spans="1:28" ht="19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</row>
    <row r="613" spans="1:28" ht="19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</row>
    <row r="614" spans="1:28" ht="19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</row>
    <row r="615" spans="1:28" ht="19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</row>
    <row r="616" spans="1:28" ht="19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</row>
    <row r="617" spans="1:28" ht="19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</row>
    <row r="618" spans="1:28" ht="19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</row>
    <row r="619" spans="1:28" ht="19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</row>
    <row r="620" spans="1:28" ht="19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</row>
    <row r="621" spans="1:28" ht="19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</row>
    <row r="622" spans="1:28" ht="19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</row>
    <row r="623" spans="1:28" ht="19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</row>
    <row r="624" spans="1:28" ht="19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</row>
    <row r="625" spans="1:28" ht="19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</row>
    <row r="626" spans="1:28" ht="19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</row>
    <row r="627" spans="1:28" ht="19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</row>
    <row r="628" spans="1:28" ht="19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</row>
    <row r="629" spans="1:28" ht="19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</row>
    <row r="630" spans="1:28" ht="19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</row>
    <row r="631" spans="1:28" ht="19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</row>
    <row r="632" spans="1:28" ht="19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</row>
    <row r="633" spans="1:28" ht="19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</row>
    <row r="634" spans="1:28" ht="19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</row>
    <row r="635" spans="1:28" ht="19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</row>
    <row r="636" spans="1:28" ht="19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</row>
    <row r="637" spans="1:28" ht="19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</row>
    <row r="638" spans="1:28" ht="19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</row>
    <row r="639" spans="1:28" ht="19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</row>
    <row r="640" spans="1:28" ht="19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</row>
    <row r="641" spans="1:28" ht="19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</row>
    <row r="642" spans="1:28" ht="19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</row>
    <row r="643" spans="1:28" ht="19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</row>
    <row r="644" spans="1:28" ht="19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</row>
    <row r="645" spans="1:28" ht="19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</row>
    <row r="646" spans="1:28" ht="19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</row>
    <row r="647" spans="1:28" ht="19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</row>
    <row r="648" spans="1:28" ht="19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</row>
    <row r="649" spans="1:28" ht="19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</row>
    <row r="650" spans="1:28" ht="19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</row>
    <row r="651" spans="1:28" ht="19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</row>
    <row r="652" spans="1:28" ht="19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</row>
    <row r="653" spans="1:28" ht="19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</row>
    <row r="654" spans="1:28" ht="19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</row>
    <row r="655" spans="1:28" ht="19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</row>
    <row r="656" spans="1:28" ht="19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</row>
    <row r="657" spans="1:28" ht="19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</row>
    <row r="658" spans="1:28" ht="19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</row>
    <row r="659" spans="1:28" ht="19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</row>
    <row r="660" spans="1:28" ht="19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</row>
    <row r="661" spans="1:28" ht="19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</row>
    <row r="662" spans="1:28" ht="19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</row>
    <row r="663" spans="1:28" ht="19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</row>
    <row r="664" spans="1:28" ht="19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</row>
    <row r="665" spans="1:28" ht="19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</row>
    <row r="666" spans="1:28" ht="19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</row>
    <row r="667" spans="1:28" ht="19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</row>
    <row r="668" spans="1:28" ht="19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</row>
    <row r="669" spans="1:28" ht="19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</row>
    <row r="670" spans="1:28" ht="19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</row>
    <row r="671" spans="1:28" ht="19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</row>
    <row r="672" spans="1:28" ht="19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</row>
    <row r="673" spans="1:28" ht="19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</row>
    <row r="674" spans="1:28" ht="19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</row>
    <row r="675" spans="1:28" ht="19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</row>
    <row r="676" spans="1:28" ht="19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</row>
    <row r="677" spans="1:28" ht="19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</row>
    <row r="678" spans="1:28" ht="19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</row>
    <row r="679" spans="1:28" ht="19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</row>
    <row r="680" spans="1:28" ht="19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</row>
    <row r="681" spans="1:28" ht="19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</row>
    <row r="682" spans="1:28" ht="19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</row>
    <row r="683" spans="1:28" ht="19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</row>
    <row r="684" spans="1:28" ht="19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</row>
    <row r="685" spans="1:28" ht="19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</row>
    <row r="686" spans="1:28" ht="19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</row>
    <row r="687" spans="1:28" ht="19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</row>
    <row r="688" spans="1:28" ht="19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</row>
    <row r="689" spans="1:28" ht="19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</row>
    <row r="690" spans="1:28" ht="19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</row>
    <row r="691" spans="1:28" ht="19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</row>
    <row r="692" spans="1:28" ht="19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</row>
    <row r="693" spans="1:28" ht="19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</row>
    <row r="694" spans="1:28" ht="19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</row>
    <row r="695" spans="1:28" ht="19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</row>
    <row r="696" spans="1:28" ht="19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</row>
    <row r="697" spans="1:28" ht="19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</row>
    <row r="698" spans="1:28" ht="19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</row>
    <row r="699" spans="1:28" ht="19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</row>
    <row r="700" spans="1:28" ht="19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</row>
    <row r="701" spans="1:28" ht="19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</row>
    <row r="702" spans="1:28" ht="19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</row>
    <row r="703" spans="1:28" ht="19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</row>
    <row r="704" spans="1:28" ht="19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</row>
    <row r="705" spans="1:28" ht="19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</row>
    <row r="706" spans="1:28" ht="19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</row>
    <row r="707" spans="1:28" ht="19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</row>
    <row r="708" spans="1:28" ht="19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</row>
    <row r="709" spans="1:28" ht="19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</row>
    <row r="710" spans="1:28" ht="19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</row>
    <row r="711" spans="1:28" ht="19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</row>
    <row r="712" spans="1:28" ht="19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</row>
    <row r="713" spans="1:28" ht="19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</row>
    <row r="714" spans="1:28" ht="19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</row>
    <row r="715" spans="1:28" ht="19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</row>
    <row r="716" spans="1:28" ht="19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</row>
    <row r="717" spans="1:28" ht="19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</row>
    <row r="718" spans="1:28" ht="19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</row>
    <row r="719" spans="1:28" ht="19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</row>
    <row r="720" spans="1:28" ht="19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</row>
    <row r="721" spans="1:28" ht="19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</row>
    <row r="722" spans="1:28" ht="19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</row>
    <row r="723" spans="1:28" ht="19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</row>
    <row r="724" spans="1:28" ht="19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</row>
    <row r="725" spans="1:28" ht="19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</row>
    <row r="726" spans="1:28" ht="19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</row>
    <row r="727" spans="1:28" ht="19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</row>
    <row r="728" spans="1:28" ht="19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</row>
    <row r="729" spans="1:28" ht="19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</row>
    <row r="730" spans="1:28" ht="19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</row>
    <row r="731" spans="1:28" ht="19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</row>
    <row r="732" spans="1:28" ht="19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</row>
    <row r="733" spans="1:28" ht="19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</row>
    <row r="734" spans="1:28" ht="19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</row>
    <row r="735" spans="1:28" ht="19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</row>
    <row r="736" spans="1:28" ht="19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</row>
    <row r="737" spans="1:28" ht="19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</row>
    <row r="738" spans="1:28" ht="19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</row>
    <row r="739" spans="1:28" ht="19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</row>
    <row r="740" spans="1:28" ht="19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</row>
    <row r="741" spans="1:28" ht="19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</row>
    <row r="742" spans="1:28" ht="19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</row>
    <row r="743" spans="1:28" ht="19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</row>
    <row r="744" spans="1:28" ht="19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</row>
    <row r="745" spans="1:28" ht="19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</row>
    <row r="746" spans="1:28" ht="19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</row>
    <row r="747" spans="1:28" ht="19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</row>
    <row r="748" spans="1:28" ht="19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</row>
    <row r="749" spans="1:28" ht="19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</row>
    <row r="750" spans="1:28" ht="19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</row>
    <row r="751" spans="1:28" ht="19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</row>
    <row r="752" spans="1:28" ht="19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</row>
    <row r="753" spans="1:28" ht="19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</row>
    <row r="754" spans="1:28" ht="19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</row>
    <row r="755" spans="1:28" ht="19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</row>
    <row r="756" spans="1:28" ht="19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</row>
    <row r="757" spans="1:28" ht="19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</row>
    <row r="758" spans="1:28" ht="19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</row>
    <row r="759" spans="1:28" ht="19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</row>
    <row r="760" spans="1:28" ht="19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</row>
    <row r="761" spans="1:28" ht="19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</row>
    <row r="762" spans="1:28" ht="19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</row>
    <row r="763" spans="1:28" ht="19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</row>
    <row r="764" spans="1:28" ht="19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</row>
    <row r="765" spans="1:28" ht="19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</row>
    <row r="766" spans="1:28" ht="19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</row>
    <row r="767" spans="1:28" ht="19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</row>
    <row r="768" spans="1:28" ht="19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</row>
    <row r="769" spans="1:28" ht="19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</row>
    <row r="770" spans="1:28" ht="19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</row>
    <row r="771" spans="1:28" ht="19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</row>
    <row r="772" spans="1:28" ht="19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</row>
    <row r="773" spans="1:28" ht="19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</row>
    <row r="774" spans="1:28" ht="19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</row>
    <row r="775" spans="1:28" ht="19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</row>
    <row r="776" spans="1:28" ht="19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</row>
    <row r="777" spans="1:28" ht="19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</row>
    <row r="778" spans="1:28" ht="19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</row>
    <row r="779" spans="1:28" ht="19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</row>
    <row r="780" spans="1:28" ht="19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</row>
    <row r="781" spans="1:28" ht="19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</row>
    <row r="782" spans="1:28" ht="19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</row>
    <row r="783" spans="1:28" ht="19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</row>
    <row r="784" spans="1:28" ht="19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</row>
    <row r="785" spans="1:28" ht="19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</row>
    <row r="786" spans="1:28" ht="19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</row>
    <row r="787" spans="1:28" ht="19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</row>
    <row r="788" spans="1:28" ht="19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</row>
    <row r="789" spans="1:28" ht="19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</row>
    <row r="790" spans="1:28" ht="19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</row>
    <row r="791" spans="1:28" ht="19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</row>
    <row r="792" spans="1:28" ht="19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</row>
    <row r="793" spans="1:28" ht="19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</row>
    <row r="794" spans="1:28" ht="19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</row>
    <row r="795" spans="1:28" ht="19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</row>
    <row r="796" spans="1:28" ht="19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</row>
    <row r="797" spans="1:28" ht="19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</row>
    <row r="798" spans="1:28" ht="19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</row>
    <row r="799" spans="1:28" ht="19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</row>
    <row r="800" spans="1:28" ht="19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</row>
    <row r="801" spans="1:28" ht="19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</row>
    <row r="802" spans="1:28" ht="19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</row>
    <row r="803" spans="1:28" ht="19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</row>
    <row r="804" spans="1:28" ht="19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</row>
    <row r="805" spans="1:28" ht="19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</row>
    <row r="806" spans="1:28" ht="19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</row>
    <row r="807" spans="1:28" ht="19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</row>
    <row r="808" spans="1:28" ht="19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</row>
    <row r="809" spans="1:28" ht="19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</row>
    <row r="810" spans="1:28" ht="19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</row>
    <row r="811" spans="1:28" ht="19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</row>
    <row r="812" spans="1:28" ht="19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</row>
    <row r="813" spans="1:28" ht="19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</row>
    <row r="814" spans="1:28" ht="19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</row>
    <row r="815" spans="1:28" ht="19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</row>
    <row r="816" spans="1:28" ht="19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</row>
    <row r="817" spans="1:28" ht="19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</row>
    <row r="818" spans="1:28" ht="19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</row>
    <row r="819" spans="1:28" ht="19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</row>
    <row r="820" spans="1:28" ht="19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</row>
    <row r="821" spans="1:28" ht="19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</row>
    <row r="822" spans="1:28" ht="19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</row>
    <row r="823" spans="1:28" ht="19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</row>
    <row r="824" spans="1:28" ht="19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</row>
    <row r="825" spans="1:28" ht="19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</row>
    <row r="826" spans="1:28" ht="19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</row>
    <row r="827" spans="1:28" ht="19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</row>
    <row r="828" spans="1:28" ht="19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</row>
    <row r="829" spans="1:28" ht="19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</row>
    <row r="830" spans="1:28" ht="19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</row>
    <row r="831" spans="1:28" ht="19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</row>
    <row r="832" spans="1:28" ht="19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</row>
    <row r="833" spans="1:28" ht="19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</row>
    <row r="834" spans="1:28" ht="19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</row>
    <row r="835" spans="1:28" ht="19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</row>
    <row r="836" spans="1:28" ht="19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</row>
    <row r="837" spans="1:28" ht="19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</row>
    <row r="838" spans="1:28" ht="19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</row>
    <row r="839" spans="1:28" ht="19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</row>
    <row r="840" spans="1:28" ht="19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</row>
    <row r="841" spans="1:28" ht="19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</row>
    <row r="842" spans="1:28" ht="19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</row>
    <row r="843" spans="1:28" ht="19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</row>
    <row r="844" spans="1:28" ht="19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</row>
    <row r="845" spans="1:28" ht="19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</row>
    <row r="846" spans="1:28" ht="19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</row>
    <row r="847" spans="1:28" ht="19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</row>
    <row r="848" spans="1:28" ht="19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</row>
    <row r="849" spans="1:28" ht="19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</row>
    <row r="850" spans="1:28" ht="19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</row>
    <row r="851" spans="1:28" ht="19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</row>
    <row r="852" spans="1:28" ht="19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</row>
    <row r="853" spans="1:28" ht="19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</row>
    <row r="854" spans="1:28" ht="19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</row>
    <row r="855" spans="1:28" ht="19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</row>
    <row r="856" spans="1:28" ht="19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</row>
    <row r="857" spans="1:28" ht="19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</row>
    <row r="858" spans="1:28" ht="19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</row>
    <row r="859" spans="1:28" ht="19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</row>
    <row r="860" spans="1:28" ht="19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</row>
    <row r="861" spans="1:28" ht="19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</row>
    <row r="862" spans="1:28" ht="19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</row>
    <row r="863" spans="1:28" ht="19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</row>
    <row r="864" spans="1:28" ht="19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</row>
    <row r="865" spans="1:28" ht="19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</row>
    <row r="866" spans="1:28" ht="19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</row>
    <row r="867" spans="1:28" ht="19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</row>
    <row r="868" spans="1:28" ht="19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</row>
    <row r="869" spans="1:28" ht="19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</row>
    <row r="870" spans="1:28" ht="19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</row>
    <row r="871" spans="1:28" ht="19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</row>
    <row r="872" spans="1:28" ht="19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</row>
    <row r="873" spans="1:28" ht="19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</row>
    <row r="874" spans="1:28" ht="19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</row>
    <row r="875" spans="1:28" ht="19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</row>
    <row r="876" spans="1:28" ht="19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</row>
    <row r="877" spans="1:28" ht="19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</row>
    <row r="878" spans="1:28" ht="19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</row>
    <row r="879" spans="1:28" ht="19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</row>
    <row r="880" spans="1:28" ht="19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</row>
    <row r="881" spans="1:28" ht="19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</row>
    <row r="882" spans="1:28" ht="19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</row>
    <row r="883" spans="1:28" ht="19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</row>
    <row r="884" spans="1:28" ht="19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</row>
    <row r="885" spans="1:28" ht="19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</row>
    <row r="886" spans="1:28" ht="19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</row>
    <row r="887" spans="1:28" ht="19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</row>
    <row r="888" spans="1:28" ht="19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</row>
    <row r="889" spans="1:28" ht="19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</row>
    <row r="890" spans="1:28" ht="19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</row>
    <row r="891" spans="1:28" ht="19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</row>
    <row r="892" spans="1:28" ht="19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</row>
    <row r="893" spans="1:28" ht="19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</row>
    <row r="894" spans="1:28" ht="19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</row>
    <row r="895" spans="1:28" ht="19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</row>
    <row r="896" spans="1:28" ht="19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</row>
    <row r="897" spans="1:28" ht="19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</row>
    <row r="898" spans="1:28" ht="19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</row>
    <row r="899" spans="1:28" ht="19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</row>
    <row r="900" spans="1:28" ht="19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</row>
    <row r="901" spans="1:28" ht="19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</row>
    <row r="902" spans="1:28" ht="19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</row>
    <row r="903" spans="1:28" ht="19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</row>
    <row r="904" spans="1:28" ht="19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</row>
    <row r="905" spans="1:28" ht="19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</row>
    <row r="906" spans="1:28" ht="19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</row>
    <row r="907" spans="1:28" ht="19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</row>
    <row r="908" spans="1:28" ht="19.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</row>
    <row r="909" spans="1:28" ht="19.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</row>
    <row r="910" spans="1:28" ht="19.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</row>
    <row r="911" spans="1:28" ht="19.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</row>
    <row r="912" spans="1:28" ht="19.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</row>
    <row r="913" spans="1:28" ht="19.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</row>
    <row r="914" spans="1:28" ht="19.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</row>
    <row r="915" spans="1:28" ht="19.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</row>
    <row r="916" spans="1:28" ht="19.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</row>
    <row r="917" spans="1:28" ht="19.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</row>
    <row r="918" spans="1:28" ht="19.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</row>
    <row r="919" spans="1:28" ht="19.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</row>
    <row r="920" spans="1:28" ht="19.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</row>
    <row r="921" spans="1:28" ht="19.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</row>
    <row r="922" spans="1:28" ht="19.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</row>
    <row r="923" spans="1:28" ht="19.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</row>
    <row r="924" spans="1:28" ht="19.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</row>
    <row r="925" spans="1:28" ht="19.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</row>
    <row r="926" spans="1:28" ht="19.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</row>
    <row r="927" spans="1:28" ht="19.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</row>
    <row r="928" spans="1:28" ht="19.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</row>
    <row r="929" spans="1:28" ht="19.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</row>
    <row r="930" spans="1:28" ht="19.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</row>
    <row r="931" spans="1:28" ht="19.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</row>
    <row r="932" spans="1:28" ht="19.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</row>
    <row r="933" spans="1:28" ht="19.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</row>
    <row r="934" spans="1:28" ht="19.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</row>
    <row r="935" spans="1:28" ht="19.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</row>
    <row r="936" spans="1:28" ht="19.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</row>
    <row r="937" spans="1:28" ht="19.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</row>
    <row r="938" spans="1:28" ht="19.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</row>
    <row r="939" spans="1:28" ht="19.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</row>
    <row r="940" spans="1:28" ht="19.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</row>
    <row r="941" spans="1:28" ht="19.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</row>
    <row r="942" spans="1:28" ht="19.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</row>
    <row r="943" spans="1:28" ht="19.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</row>
    <row r="944" spans="1:28" ht="19.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</row>
    <row r="945" spans="1:28" ht="19.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</row>
    <row r="946" spans="1:28" ht="19.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</row>
    <row r="947" spans="1:28" ht="19.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</row>
    <row r="948" spans="1:28" ht="19.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</row>
    <row r="949" spans="1:28" ht="19.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</row>
    <row r="950" spans="1:28" ht="19.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</row>
    <row r="951" spans="1:28" ht="19.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</row>
    <row r="952" spans="1:28" ht="19.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</row>
    <row r="953" spans="1:28" ht="19.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</row>
    <row r="954" spans="1:28" ht="19.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</row>
    <row r="955" spans="1:28" ht="19.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</row>
    <row r="956" spans="1:28" ht="19.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</row>
    <row r="957" spans="1:28" ht="19.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</row>
    <row r="958" spans="1:28" ht="19.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</row>
    <row r="959" spans="1:28" ht="19.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</row>
    <row r="960" spans="1:28" ht="19.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</row>
    <row r="961" spans="1:28" ht="19.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</row>
    <row r="962" spans="1:28" ht="19.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</row>
    <row r="963" spans="1:28" ht="19.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</row>
    <row r="964" spans="1:28" ht="19.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</row>
    <row r="965" spans="1:28" ht="19.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</row>
    <row r="966" spans="1:28" ht="19.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</row>
    <row r="967" spans="1:28" ht="19.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</row>
    <row r="968" spans="1:28" ht="19.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</row>
    <row r="969" spans="1:28" ht="19.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</row>
    <row r="970" spans="1:28" ht="19.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</row>
    <row r="971" spans="1:28" ht="19.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</row>
    <row r="972" spans="1:28" ht="19.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</row>
    <row r="973" spans="1:28" ht="19.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</row>
    <row r="974" spans="1:28" ht="19.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</row>
    <row r="975" spans="1:28" ht="19.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</row>
    <row r="976" spans="1:28" ht="19.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</row>
    <row r="977" spans="1:28" ht="19.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</row>
    <row r="978" spans="1:28" ht="19.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</row>
    <row r="979" spans="1:28" ht="19.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</row>
    <row r="980" spans="1:28" ht="19.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</row>
    <row r="981" spans="1:28" ht="19.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</row>
    <row r="982" spans="1:28" ht="19.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</row>
    <row r="983" spans="1:28" ht="19.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</row>
    <row r="984" spans="1:28" ht="19.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</row>
    <row r="985" spans="1:28" ht="19.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</row>
    <row r="986" spans="1:28" ht="19.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</row>
    <row r="987" spans="1:28" ht="19.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</row>
    <row r="988" spans="1:28" ht="19.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</row>
    <row r="989" spans="1:28" ht="19.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</row>
    <row r="990" spans="1:28" ht="19.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</row>
    <row r="991" spans="1:28" ht="19.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</row>
    <row r="992" spans="1:28" ht="19.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</row>
    <row r="993" spans="1:28" ht="19.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</row>
    <row r="994" spans="1:28" ht="19.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</row>
    <row r="995" spans="1:28" ht="19.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</row>
    <row r="996" spans="1:28" ht="19.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</row>
    <row r="997" spans="1:28" ht="19.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</row>
    <row r="998" spans="1:28" ht="19.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</row>
    <row r="999" spans="1:28" ht="19.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</row>
    <row r="1000" spans="1:28" ht="19.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</row>
  </sheetData>
  <mergeCells count="4">
    <mergeCell ref="E5:O5"/>
    <mergeCell ref="E6:O6"/>
    <mergeCell ref="I7:K7"/>
    <mergeCell ref="M8:M9"/>
  </mergeCells>
  <pageMargins left="0.78740157480314965" right="0.59055118110236227" top="0.74803149606299213" bottom="0.55118110236220474" header="0" footer="0"/>
  <pageSetup paperSize="9" scale="92" orientation="landscape" r:id="rId1"/>
  <headerFooter>
    <oddFooter>&amp;Lหมายเหตุประกอบงบการเงินเป็นส่วนหนึ่งของงบการเงินนี้&amp;R5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view="pageBreakPreview" zoomScaleNormal="100" zoomScaleSheetLayoutView="100" workbookViewId="0">
      <selection activeCell="D75" sqref="D75"/>
    </sheetView>
  </sheetViews>
  <sheetFormatPr defaultColWidth="9.28515625" defaultRowHeight="15" customHeight="1"/>
  <cols>
    <col min="1" max="2" width="2.28515625" style="92" customWidth="1"/>
    <col min="3" max="3" width="55" style="92" customWidth="1"/>
    <col min="4" max="4" width="7.85546875" style="92" customWidth="1"/>
    <col min="5" max="5" width="1.5703125" style="92" customWidth="1"/>
    <col min="6" max="6" width="13.42578125" style="92" customWidth="1"/>
    <col min="7" max="7" width="0.85546875" style="92" customWidth="1"/>
    <col min="8" max="8" width="14.140625" style="92" customWidth="1"/>
    <col min="9" max="9" width="0.85546875" style="92" customWidth="1"/>
    <col min="10" max="10" width="13.42578125" style="92" customWidth="1"/>
    <col min="11" max="11" width="0.85546875" style="92" customWidth="1"/>
    <col min="12" max="12" width="12.42578125" style="92" customWidth="1"/>
    <col min="13" max="13" width="1.7109375" style="92" customWidth="1"/>
    <col min="14" max="14" width="11.42578125" style="92" customWidth="1"/>
    <col min="15" max="15" width="1.42578125" style="92" customWidth="1"/>
    <col min="16" max="16" width="7" style="92" customWidth="1"/>
    <col min="17" max="17" width="1.140625" style="92" customWidth="1"/>
    <col min="18" max="18" width="11.85546875" style="92" customWidth="1"/>
    <col min="19" max="19" width="1.140625" style="92" customWidth="1"/>
    <col min="20" max="20" width="7" style="92" customWidth="1"/>
    <col min="21" max="21" width="1.140625" style="92" customWidth="1"/>
    <col min="22" max="22" width="6.42578125" style="92" customWidth="1"/>
    <col min="23" max="26" width="5.140625" style="92" customWidth="1"/>
    <col min="27" max="16384" width="9.28515625" style="92"/>
  </cols>
  <sheetData>
    <row r="1" spans="1:26" ht="23.25" customHeight="1">
      <c r="A1" s="98" t="s">
        <v>0</v>
      </c>
      <c r="B1" s="98"/>
      <c r="C1" s="98"/>
      <c r="D1" s="78"/>
      <c r="E1" s="78"/>
      <c r="F1" s="78"/>
      <c r="G1" s="78"/>
      <c r="H1" s="78"/>
      <c r="I1" s="78"/>
      <c r="J1" s="78"/>
      <c r="K1" s="78"/>
      <c r="L1" s="139"/>
      <c r="M1" s="95"/>
      <c r="N1" s="97"/>
      <c r="O1" s="97"/>
      <c r="P1" s="97"/>
      <c r="Q1" s="97"/>
      <c r="R1" s="97"/>
      <c r="S1" s="97"/>
      <c r="T1" s="97"/>
      <c r="U1" s="78"/>
      <c r="V1" s="78"/>
      <c r="W1" s="78"/>
      <c r="X1" s="78"/>
      <c r="Y1" s="78"/>
      <c r="Z1" s="78"/>
    </row>
    <row r="2" spans="1:26" ht="23.25" customHeight="1">
      <c r="A2" s="98" t="s">
        <v>74</v>
      </c>
      <c r="B2" s="98"/>
      <c r="C2" s="98"/>
      <c r="D2" s="78"/>
      <c r="E2" s="78"/>
      <c r="F2" s="78"/>
      <c r="G2" s="78"/>
      <c r="H2" s="78"/>
      <c r="I2" s="78"/>
      <c r="J2" s="78"/>
      <c r="K2" s="78"/>
      <c r="L2" s="139"/>
      <c r="M2" s="95"/>
      <c r="N2" s="97"/>
      <c r="O2" s="97"/>
      <c r="P2" s="97"/>
      <c r="Q2" s="97"/>
      <c r="R2" s="97"/>
      <c r="S2" s="97"/>
      <c r="T2" s="97"/>
      <c r="U2" s="78"/>
      <c r="V2" s="78"/>
      <c r="W2" s="78"/>
      <c r="X2" s="78"/>
      <c r="Y2" s="78"/>
      <c r="Z2" s="78"/>
    </row>
    <row r="3" spans="1:26" ht="23.25" customHeight="1">
      <c r="A3" s="98" t="s">
        <v>128</v>
      </c>
      <c r="B3" s="98"/>
      <c r="C3" s="98"/>
      <c r="D3" s="78"/>
      <c r="E3" s="78"/>
      <c r="F3" s="78"/>
      <c r="G3" s="78"/>
      <c r="H3" s="78"/>
      <c r="I3" s="78"/>
      <c r="J3" s="78"/>
      <c r="K3" s="78"/>
      <c r="L3" s="78"/>
      <c r="M3" s="78"/>
      <c r="N3" s="97"/>
      <c r="O3" s="97"/>
      <c r="P3" s="97"/>
      <c r="Q3" s="97"/>
      <c r="R3" s="97"/>
      <c r="S3" s="97"/>
      <c r="T3" s="97"/>
      <c r="U3" s="78"/>
      <c r="V3" s="78"/>
      <c r="W3" s="78"/>
      <c r="X3" s="78"/>
      <c r="Y3" s="78"/>
      <c r="Z3" s="78"/>
    </row>
    <row r="4" spans="1:26" ht="10.5" customHeight="1">
      <c r="A4" s="98"/>
      <c r="B4" s="98"/>
      <c r="C4" s="98"/>
      <c r="D4" s="78"/>
      <c r="E4" s="78"/>
      <c r="F4" s="78"/>
      <c r="G4" s="78"/>
      <c r="H4" s="78"/>
      <c r="I4" s="78"/>
      <c r="J4" s="78"/>
      <c r="K4" s="78"/>
      <c r="L4" s="78"/>
      <c r="M4" s="78"/>
      <c r="N4" s="97"/>
      <c r="O4" s="97"/>
      <c r="P4" s="97"/>
      <c r="Q4" s="97"/>
      <c r="R4" s="97"/>
      <c r="S4" s="97"/>
      <c r="T4" s="97"/>
      <c r="U4" s="78"/>
      <c r="V4" s="78"/>
      <c r="W4" s="78"/>
      <c r="X4" s="78"/>
      <c r="Y4" s="78"/>
      <c r="Z4" s="78"/>
    </row>
    <row r="5" spans="1:26" ht="23.25" customHeight="1">
      <c r="A5" s="98"/>
      <c r="B5" s="98"/>
      <c r="C5" s="98"/>
      <c r="D5" s="78"/>
      <c r="E5" s="78"/>
      <c r="F5" s="169" t="s">
        <v>158</v>
      </c>
      <c r="G5" s="158"/>
      <c r="H5" s="158"/>
      <c r="I5" s="158"/>
      <c r="J5" s="158"/>
      <c r="K5" s="158"/>
      <c r="L5" s="158"/>
      <c r="M5" s="140"/>
      <c r="N5" s="97"/>
      <c r="O5" s="97"/>
      <c r="P5" s="97"/>
      <c r="Q5" s="97"/>
      <c r="R5" s="97"/>
      <c r="S5" s="97"/>
      <c r="T5" s="97"/>
      <c r="U5" s="78"/>
      <c r="V5" s="78"/>
      <c r="W5" s="78"/>
      <c r="X5" s="78"/>
      <c r="Y5" s="78"/>
      <c r="Z5" s="78"/>
    </row>
    <row r="6" spans="1:26" ht="23.25" customHeight="1">
      <c r="A6" s="94"/>
      <c r="B6" s="94"/>
      <c r="C6" s="94"/>
      <c r="D6" s="140"/>
      <c r="E6" s="140"/>
      <c r="F6" s="168" t="s">
        <v>2</v>
      </c>
      <c r="G6" s="160"/>
      <c r="H6" s="160"/>
      <c r="I6" s="78"/>
      <c r="J6" s="168" t="s">
        <v>3</v>
      </c>
      <c r="K6" s="160"/>
      <c r="L6" s="160"/>
      <c r="M6" s="140"/>
      <c r="N6" s="97"/>
      <c r="O6" s="97"/>
      <c r="P6" s="97"/>
      <c r="Q6" s="97"/>
      <c r="R6" s="97"/>
      <c r="S6" s="97"/>
      <c r="T6" s="97"/>
      <c r="U6" s="78"/>
      <c r="V6" s="78"/>
      <c r="W6" s="78"/>
      <c r="X6" s="78"/>
      <c r="Y6" s="78"/>
      <c r="Z6" s="78"/>
    </row>
    <row r="7" spans="1:26" ht="23.25" customHeight="1">
      <c r="A7" s="94"/>
      <c r="B7" s="94"/>
      <c r="C7" s="94"/>
      <c r="D7" s="140"/>
      <c r="E7" s="140"/>
      <c r="F7" s="79">
        <v>2563</v>
      </c>
      <c r="G7" s="140"/>
      <c r="H7" s="79">
        <v>2562</v>
      </c>
      <c r="I7" s="140"/>
      <c r="J7" s="79">
        <v>2563</v>
      </c>
      <c r="K7" s="140"/>
      <c r="L7" s="79">
        <v>2562</v>
      </c>
      <c r="M7" s="140"/>
      <c r="N7" s="97"/>
      <c r="O7" s="97"/>
      <c r="P7" s="97"/>
      <c r="Q7" s="97"/>
      <c r="R7" s="97"/>
      <c r="S7" s="97"/>
      <c r="T7" s="97"/>
      <c r="U7" s="78"/>
      <c r="V7" s="78"/>
      <c r="W7" s="78"/>
      <c r="X7" s="78"/>
      <c r="Y7" s="78"/>
      <c r="Z7" s="78"/>
    </row>
    <row r="8" spans="1:26" ht="23.25" customHeight="1">
      <c r="A8" s="98" t="s">
        <v>75</v>
      </c>
      <c r="B8" s="98"/>
      <c r="C8" s="98"/>
      <c r="D8" s="95"/>
      <c r="E8" s="95"/>
      <c r="F8" s="78"/>
      <c r="G8" s="140"/>
      <c r="H8" s="95"/>
      <c r="I8" s="78"/>
      <c r="J8" s="78"/>
      <c r="K8" s="78"/>
      <c r="L8" s="95"/>
      <c r="M8" s="78"/>
      <c r="N8" s="97"/>
      <c r="O8" s="97"/>
      <c r="P8" s="97"/>
      <c r="Q8" s="97"/>
      <c r="R8" s="97"/>
      <c r="S8" s="97"/>
      <c r="T8" s="97"/>
      <c r="U8" s="78"/>
      <c r="V8" s="78"/>
      <c r="W8" s="78"/>
      <c r="X8" s="78"/>
      <c r="Y8" s="78"/>
      <c r="Z8" s="78"/>
    </row>
    <row r="9" spans="1:26" ht="23.25" customHeight="1">
      <c r="A9" s="94" t="s">
        <v>60</v>
      </c>
      <c r="B9" s="94"/>
      <c r="C9" s="78"/>
      <c r="D9" s="78"/>
      <c r="E9" s="95"/>
      <c r="F9" s="80">
        <f>PL12M!E18</f>
        <v>-47037086</v>
      </c>
      <c r="G9" s="81"/>
      <c r="H9" s="80">
        <f>+PL12M!G18</f>
        <v>-92482798</v>
      </c>
      <c r="I9" s="80"/>
      <c r="J9" s="80">
        <f>PL12M!I18</f>
        <v>-61949862</v>
      </c>
      <c r="K9" s="80"/>
      <c r="L9" s="80">
        <f>+PL12M!K18</f>
        <v>-113934346</v>
      </c>
      <c r="M9" s="81"/>
      <c r="N9" s="97"/>
      <c r="O9" s="97"/>
      <c r="P9" s="97"/>
      <c r="Q9" s="97"/>
      <c r="R9" s="97"/>
      <c r="S9" s="97"/>
      <c r="T9" s="97"/>
      <c r="U9" s="78"/>
      <c r="V9" s="78"/>
      <c r="W9" s="78"/>
      <c r="X9" s="78"/>
      <c r="Y9" s="78"/>
      <c r="Z9" s="78"/>
    </row>
    <row r="10" spans="1:26" ht="23.25" customHeight="1">
      <c r="A10" s="98" t="s">
        <v>76</v>
      </c>
      <c r="B10" s="98"/>
      <c r="C10" s="78"/>
      <c r="D10" s="78"/>
      <c r="E10" s="95"/>
      <c r="F10" s="80"/>
      <c r="G10" s="81"/>
      <c r="H10" s="80"/>
      <c r="I10" s="80"/>
      <c r="J10" s="80"/>
      <c r="K10" s="80"/>
      <c r="L10" s="80"/>
      <c r="M10" s="81"/>
      <c r="N10" s="97"/>
      <c r="O10" s="97"/>
      <c r="P10" s="97"/>
      <c r="Q10" s="97"/>
      <c r="R10" s="97"/>
      <c r="S10" s="97"/>
      <c r="T10" s="97"/>
      <c r="U10" s="78"/>
      <c r="V10" s="78"/>
      <c r="W10" s="78"/>
      <c r="X10" s="78"/>
      <c r="Y10" s="78"/>
      <c r="Z10" s="78"/>
    </row>
    <row r="11" spans="1:26" ht="23.25" customHeight="1">
      <c r="A11" s="94"/>
      <c r="B11" s="94" t="s">
        <v>77</v>
      </c>
      <c r="C11" s="78"/>
      <c r="D11" s="78"/>
      <c r="E11" s="95"/>
      <c r="F11" s="81">
        <v>1941163</v>
      </c>
      <c r="G11" s="81"/>
      <c r="H11" s="81">
        <v>4308979</v>
      </c>
      <c r="I11" s="81"/>
      <c r="J11" s="81">
        <v>1463912</v>
      </c>
      <c r="K11" s="81"/>
      <c r="L11" s="81">
        <v>1974373</v>
      </c>
      <c r="M11" s="81"/>
      <c r="N11" s="97"/>
      <c r="O11" s="97"/>
      <c r="P11" s="97"/>
      <c r="Q11" s="97"/>
      <c r="R11" s="97"/>
      <c r="S11" s="97"/>
      <c r="T11" s="97"/>
      <c r="U11" s="78"/>
      <c r="V11" s="78"/>
      <c r="W11" s="78"/>
      <c r="X11" s="78"/>
      <c r="Y11" s="78"/>
      <c r="Z11" s="78"/>
    </row>
    <row r="12" spans="1:26" ht="23.25" customHeight="1">
      <c r="A12" s="94"/>
      <c r="B12" s="94" t="s">
        <v>78</v>
      </c>
      <c r="C12" s="78"/>
      <c r="D12" s="78"/>
      <c r="E12" s="95"/>
      <c r="F12" s="81">
        <v>6856136</v>
      </c>
      <c r="G12" s="81"/>
      <c r="H12" s="81">
        <v>-4502278</v>
      </c>
      <c r="I12" s="81"/>
      <c r="J12" s="81">
        <v>6543298</v>
      </c>
      <c r="K12" s="81"/>
      <c r="L12" s="81">
        <v>-4604286</v>
      </c>
      <c r="M12" s="81"/>
      <c r="N12" s="97"/>
      <c r="O12" s="97"/>
      <c r="P12" s="97"/>
      <c r="Q12" s="97"/>
      <c r="R12" s="97"/>
      <c r="S12" s="97"/>
      <c r="T12" s="97"/>
      <c r="U12" s="78"/>
      <c r="V12" s="78"/>
      <c r="W12" s="78"/>
      <c r="X12" s="78"/>
      <c r="Y12" s="78"/>
      <c r="Z12" s="78"/>
    </row>
    <row r="13" spans="1:26" ht="23.25" customHeight="1">
      <c r="A13" s="94"/>
      <c r="B13" s="94" t="s">
        <v>113</v>
      </c>
      <c r="C13" s="78"/>
      <c r="D13" s="78"/>
      <c r="E13" s="95"/>
      <c r="F13" s="81">
        <v>33734459</v>
      </c>
      <c r="G13" s="81"/>
      <c r="H13" s="81">
        <v>71408372</v>
      </c>
      <c r="I13" s="81"/>
      <c r="J13" s="81">
        <v>184079</v>
      </c>
      <c r="K13" s="81"/>
      <c r="L13" s="81">
        <v>26728544</v>
      </c>
      <c r="M13" s="81"/>
      <c r="N13" s="97"/>
      <c r="O13" s="97"/>
      <c r="P13" s="97"/>
      <c r="Q13" s="97"/>
      <c r="R13" s="97"/>
      <c r="S13" s="97"/>
      <c r="T13" s="97"/>
      <c r="U13" s="78"/>
      <c r="V13" s="78"/>
      <c r="W13" s="78"/>
      <c r="X13" s="78"/>
      <c r="Y13" s="78"/>
      <c r="Z13" s="78"/>
    </row>
    <row r="14" spans="1:26" ht="23.25" customHeight="1">
      <c r="A14" s="94"/>
      <c r="B14" s="94" t="s">
        <v>120</v>
      </c>
      <c r="C14" s="78"/>
      <c r="D14" s="78"/>
      <c r="E14" s="95"/>
      <c r="F14" s="81">
        <v>9849463</v>
      </c>
      <c r="G14" s="81"/>
      <c r="H14" s="80">
        <v>15648</v>
      </c>
      <c r="I14" s="81"/>
      <c r="J14" s="82">
        <v>2702611</v>
      </c>
      <c r="K14" s="81"/>
      <c r="L14" s="80">
        <v>15648</v>
      </c>
      <c r="M14" s="81"/>
      <c r="N14" s="97"/>
      <c r="O14" s="97"/>
      <c r="P14" s="97"/>
      <c r="Q14" s="97"/>
      <c r="R14" s="97"/>
      <c r="S14" s="97"/>
      <c r="T14" s="97"/>
      <c r="U14" s="78"/>
      <c r="V14" s="78"/>
      <c r="W14" s="78"/>
      <c r="X14" s="78"/>
      <c r="Y14" s="78"/>
      <c r="Z14" s="78"/>
    </row>
    <row r="15" spans="1:26" ht="23.25" customHeight="1">
      <c r="A15" s="94"/>
      <c r="B15" s="94" t="s">
        <v>79</v>
      </c>
      <c r="C15" s="78"/>
      <c r="D15" s="78"/>
      <c r="E15" s="95"/>
      <c r="F15" s="81">
        <v>-26786796</v>
      </c>
      <c r="G15" s="81"/>
      <c r="H15" s="81">
        <v>19358655</v>
      </c>
      <c r="I15" s="81"/>
      <c r="J15" s="81">
        <v>-17500629</v>
      </c>
      <c r="K15" s="81"/>
      <c r="L15" s="81">
        <v>14817727</v>
      </c>
      <c r="M15" s="81"/>
      <c r="N15" s="97"/>
      <c r="O15" s="97"/>
      <c r="P15" s="97"/>
      <c r="Q15" s="97"/>
      <c r="R15" s="97"/>
      <c r="S15" s="97"/>
      <c r="T15" s="97"/>
      <c r="U15" s="78"/>
      <c r="V15" s="78"/>
      <c r="W15" s="78"/>
      <c r="X15" s="78"/>
      <c r="Y15" s="78"/>
      <c r="Z15" s="78"/>
    </row>
    <row r="16" spans="1:26" ht="23.25" customHeight="1">
      <c r="A16" s="94"/>
      <c r="B16" s="94" t="s">
        <v>80</v>
      </c>
      <c r="C16" s="78"/>
      <c r="D16" s="78"/>
      <c r="E16" s="95"/>
      <c r="F16" s="81">
        <v>767538</v>
      </c>
      <c r="G16" s="81"/>
      <c r="H16" s="81">
        <v>2370847</v>
      </c>
      <c r="I16" s="81"/>
      <c r="J16" s="82">
        <v>1000000</v>
      </c>
      <c r="K16" s="81"/>
      <c r="L16" s="82">
        <v>3000000</v>
      </c>
      <c r="M16" s="81"/>
      <c r="N16" s="97"/>
      <c r="O16" s="97"/>
      <c r="P16" s="97"/>
      <c r="Q16" s="97"/>
      <c r="R16" s="97"/>
      <c r="S16" s="97"/>
      <c r="T16" s="97"/>
      <c r="U16" s="78"/>
      <c r="V16" s="78"/>
      <c r="W16" s="78"/>
      <c r="X16" s="78"/>
      <c r="Y16" s="78"/>
      <c r="Z16" s="78"/>
    </row>
    <row r="17" spans="1:26" ht="23.25" customHeight="1">
      <c r="A17" s="94"/>
      <c r="B17" s="94" t="s">
        <v>81</v>
      </c>
      <c r="C17" s="78"/>
      <c r="D17" s="78"/>
      <c r="E17" s="95"/>
      <c r="F17" s="81">
        <v>44078007</v>
      </c>
      <c r="G17" s="81"/>
      <c r="H17" s="81">
        <v>46260814</v>
      </c>
      <c r="I17" s="81"/>
      <c r="J17" s="81">
        <v>43682368</v>
      </c>
      <c r="K17" s="81"/>
      <c r="L17" s="81">
        <v>45730705</v>
      </c>
      <c r="M17" s="81"/>
      <c r="N17" s="97"/>
      <c r="O17" s="97"/>
      <c r="P17" s="97"/>
      <c r="Q17" s="97"/>
      <c r="R17" s="97"/>
      <c r="S17" s="97"/>
      <c r="T17" s="97"/>
      <c r="U17" s="78"/>
      <c r="V17" s="78"/>
      <c r="W17" s="78"/>
      <c r="X17" s="78"/>
      <c r="Y17" s="78"/>
      <c r="Z17" s="78"/>
    </row>
    <row r="18" spans="1:26" ht="23.25" customHeight="1">
      <c r="A18" s="94"/>
      <c r="B18" s="94" t="s">
        <v>141</v>
      </c>
      <c r="C18" s="78"/>
      <c r="D18" s="78"/>
      <c r="E18" s="95"/>
      <c r="F18" s="81">
        <v>0</v>
      </c>
      <c r="G18" s="81"/>
      <c r="H18" s="81">
        <v>0</v>
      </c>
      <c r="I18" s="81"/>
      <c r="J18" s="81">
        <v>10000000</v>
      </c>
      <c r="K18" s="81"/>
      <c r="L18" s="81">
        <v>0</v>
      </c>
      <c r="M18" s="81"/>
      <c r="N18" s="97"/>
      <c r="O18" s="97"/>
      <c r="P18" s="97"/>
      <c r="Q18" s="97"/>
      <c r="R18" s="97"/>
      <c r="S18" s="97"/>
      <c r="T18" s="97"/>
      <c r="U18" s="78"/>
      <c r="V18" s="78"/>
      <c r="W18" s="78"/>
      <c r="X18" s="78"/>
      <c r="Y18" s="78"/>
      <c r="Z18" s="78"/>
    </row>
    <row r="19" spans="1:26" ht="23.25" customHeight="1">
      <c r="A19" s="94"/>
      <c r="B19" s="94" t="s">
        <v>82</v>
      </c>
      <c r="C19" s="78"/>
      <c r="D19" s="78"/>
      <c r="E19" s="95"/>
      <c r="F19" s="81">
        <v>6407073</v>
      </c>
      <c r="G19" s="141"/>
      <c r="H19" s="81">
        <v>-4140598</v>
      </c>
      <c r="I19" s="81"/>
      <c r="J19" s="81">
        <v>2303300</v>
      </c>
      <c r="K19" s="81"/>
      <c r="L19" s="81">
        <v>-3346198</v>
      </c>
      <c r="M19" s="81"/>
      <c r="N19" s="97"/>
      <c r="O19" s="97"/>
      <c r="P19" s="97"/>
      <c r="Q19" s="97"/>
      <c r="R19" s="97"/>
      <c r="S19" s="97"/>
      <c r="T19" s="97"/>
      <c r="U19" s="78"/>
      <c r="V19" s="78"/>
      <c r="W19" s="78"/>
      <c r="X19" s="78"/>
      <c r="Y19" s="78"/>
      <c r="Z19" s="78"/>
    </row>
    <row r="20" spans="1:26" ht="23.25" customHeight="1">
      <c r="A20" s="142"/>
      <c r="B20" s="142" t="s">
        <v>83</v>
      </c>
      <c r="C20" s="78"/>
      <c r="D20" s="142"/>
      <c r="E20" s="95"/>
      <c r="F20" s="80">
        <v>1047415</v>
      </c>
      <c r="G20" s="81"/>
      <c r="H20" s="80">
        <v>1165803</v>
      </c>
      <c r="I20" s="81"/>
      <c r="J20" s="81">
        <v>952237</v>
      </c>
      <c r="K20" s="81"/>
      <c r="L20" s="81">
        <v>980088</v>
      </c>
      <c r="M20" s="143"/>
      <c r="N20" s="97"/>
      <c r="O20" s="97"/>
      <c r="P20" s="97"/>
      <c r="Q20" s="97"/>
      <c r="R20" s="97"/>
      <c r="S20" s="97"/>
      <c r="T20" s="97"/>
      <c r="U20" s="78"/>
      <c r="V20" s="78"/>
      <c r="W20" s="78"/>
      <c r="X20" s="78"/>
      <c r="Y20" s="78"/>
      <c r="Z20" s="78"/>
    </row>
    <row r="21" spans="1:26" ht="23.25" customHeight="1">
      <c r="A21" s="94"/>
      <c r="B21" s="94" t="s">
        <v>84</v>
      </c>
      <c r="C21" s="78"/>
      <c r="D21" s="78"/>
      <c r="E21" s="95"/>
      <c r="F21" s="80">
        <v>-501057</v>
      </c>
      <c r="G21" s="141"/>
      <c r="H21" s="81">
        <v>3340892</v>
      </c>
      <c r="I21" s="81"/>
      <c r="J21" s="81">
        <v>10729953</v>
      </c>
      <c r="K21" s="81"/>
      <c r="L21" s="81">
        <v>35055512</v>
      </c>
      <c r="M21" s="81"/>
      <c r="N21" s="97"/>
      <c r="O21" s="97"/>
      <c r="P21" s="97"/>
      <c r="Q21" s="97"/>
      <c r="R21" s="97"/>
      <c r="S21" s="97"/>
      <c r="T21" s="97"/>
      <c r="U21" s="78"/>
      <c r="V21" s="78"/>
      <c r="W21" s="78"/>
      <c r="X21" s="78"/>
      <c r="Y21" s="78"/>
      <c r="Z21" s="78"/>
    </row>
    <row r="22" spans="1:26" ht="23.25" customHeight="1">
      <c r="A22" s="142"/>
      <c r="B22" s="142" t="s">
        <v>122</v>
      </c>
      <c r="C22" s="78"/>
      <c r="D22" s="142"/>
      <c r="E22" s="95"/>
      <c r="F22" s="83">
        <v>0</v>
      </c>
      <c r="G22" s="81"/>
      <c r="H22" s="81">
        <v>-853414</v>
      </c>
      <c r="I22" s="81"/>
      <c r="J22" s="83">
        <v>0</v>
      </c>
      <c r="K22" s="81"/>
      <c r="L22" s="83">
        <v>0</v>
      </c>
      <c r="M22" s="81"/>
      <c r="N22" s="97"/>
      <c r="O22" s="97"/>
      <c r="P22" s="97"/>
      <c r="Q22" s="97"/>
      <c r="R22" s="97"/>
      <c r="S22" s="97"/>
      <c r="T22" s="97"/>
      <c r="U22" s="78"/>
      <c r="V22" s="78"/>
      <c r="W22" s="78"/>
      <c r="X22" s="78"/>
      <c r="Y22" s="78"/>
      <c r="Z22" s="78"/>
    </row>
    <row r="23" spans="1:26" ht="23.25" customHeight="1">
      <c r="A23" s="142"/>
      <c r="B23" s="142" t="s">
        <v>116</v>
      </c>
      <c r="C23" s="78"/>
      <c r="D23" s="142"/>
      <c r="E23" s="95"/>
      <c r="F23" s="81">
        <v>542</v>
      </c>
      <c r="G23" s="81"/>
      <c r="H23" s="81">
        <v>15723</v>
      </c>
      <c r="I23" s="81"/>
      <c r="J23" s="81">
        <v>542</v>
      </c>
      <c r="K23" s="81"/>
      <c r="L23" s="80">
        <v>15723</v>
      </c>
      <c r="M23" s="81"/>
      <c r="N23" s="97"/>
      <c r="O23" s="97"/>
      <c r="P23" s="97"/>
      <c r="Q23" s="97"/>
      <c r="R23" s="97"/>
      <c r="S23" s="97"/>
      <c r="T23" s="97"/>
      <c r="U23" s="78"/>
      <c r="V23" s="78"/>
      <c r="W23" s="78"/>
      <c r="X23" s="78"/>
      <c r="Y23" s="78"/>
      <c r="Z23" s="78"/>
    </row>
    <row r="24" spans="1:26" ht="23.25" customHeight="1">
      <c r="A24" s="142"/>
      <c r="B24" s="142" t="s">
        <v>85</v>
      </c>
      <c r="C24" s="78"/>
      <c r="D24" s="142"/>
      <c r="E24" s="95"/>
      <c r="F24" s="83">
        <v>0</v>
      </c>
      <c r="G24" s="81"/>
      <c r="H24" s="81">
        <v>-5100227</v>
      </c>
      <c r="I24" s="81"/>
      <c r="J24" s="83">
        <v>0</v>
      </c>
      <c r="K24" s="81"/>
      <c r="L24" s="83">
        <v>0</v>
      </c>
      <c r="M24" s="81"/>
      <c r="N24" s="97"/>
      <c r="O24" s="97"/>
      <c r="P24" s="97"/>
      <c r="Q24" s="97"/>
      <c r="R24" s="97"/>
      <c r="S24" s="97"/>
      <c r="T24" s="97"/>
      <c r="U24" s="78"/>
      <c r="V24" s="78"/>
      <c r="W24" s="78"/>
      <c r="X24" s="78"/>
      <c r="Y24" s="78"/>
      <c r="Z24" s="78"/>
    </row>
    <row r="25" spans="1:26" ht="23.25" customHeight="1">
      <c r="A25" s="78"/>
      <c r="B25" s="78" t="s">
        <v>114</v>
      </c>
      <c r="C25" s="78"/>
      <c r="D25" s="142"/>
      <c r="E25" s="95"/>
      <c r="F25" s="81">
        <v>-819022</v>
      </c>
      <c r="G25" s="81"/>
      <c r="H25" s="81">
        <v>570396</v>
      </c>
      <c r="I25" s="81"/>
      <c r="J25" s="81">
        <v>-819022</v>
      </c>
      <c r="K25" s="81"/>
      <c r="L25" s="81">
        <v>570396</v>
      </c>
      <c r="M25" s="81"/>
      <c r="O25" s="97"/>
      <c r="P25" s="97"/>
      <c r="Q25" s="97"/>
      <c r="R25" s="97"/>
      <c r="S25" s="97"/>
      <c r="T25" s="97"/>
      <c r="U25" s="78"/>
      <c r="V25" s="78"/>
      <c r="W25" s="78"/>
      <c r="X25" s="78"/>
      <c r="Y25" s="78"/>
      <c r="Z25" s="78"/>
    </row>
    <row r="26" spans="1:26" ht="23.25" customHeight="1">
      <c r="A26" s="98" t="s">
        <v>118</v>
      </c>
      <c r="B26" s="78"/>
      <c r="C26" s="98"/>
      <c r="D26" s="78"/>
      <c r="E26" s="95"/>
      <c r="F26" s="84">
        <f>SUM(F9:F25)</f>
        <v>29537835</v>
      </c>
      <c r="G26" s="81"/>
      <c r="H26" s="84">
        <f>SUM(H9:H25)</f>
        <v>41736814</v>
      </c>
      <c r="I26" s="81"/>
      <c r="J26" s="84">
        <f>SUM(J9:J25)</f>
        <v>-707213</v>
      </c>
      <c r="K26" s="81"/>
      <c r="L26" s="84">
        <f>SUM(L9:L25)</f>
        <v>7003886</v>
      </c>
      <c r="M26" s="81"/>
      <c r="N26" s="97"/>
      <c r="O26" s="97"/>
      <c r="P26" s="97"/>
      <c r="Q26" s="97"/>
      <c r="R26" s="97"/>
      <c r="S26" s="97"/>
      <c r="T26" s="97"/>
      <c r="U26" s="78"/>
      <c r="V26" s="78"/>
      <c r="W26" s="78"/>
      <c r="X26" s="78"/>
      <c r="Y26" s="78"/>
      <c r="Z26" s="78"/>
    </row>
    <row r="27" spans="1:26" ht="23.25" customHeight="1">
      <c r="A27" s="94"/>
      <c r="B27" s="94" t="s">
        <v>55</v>
      </c>
      <c r="C27" s="94"/>
      <c r="D27" s="78"/>
      <c r="E27" s="95"/>
      <c r="F27" s="81">
        <v>-186015</v>
      </c>
      <c r="G27" s="81"/>
      <c r="H27" s="81">
        <v>-214574</v>
      </c>
      <c r="I27" s="81"/>
      <c r="J27" s="81">
        <v>-145706</v>
      </c>
      <c r="K27" s="81"/>
      <c r="L27" s="81">
        <v>-7939070</v>
      </c>
      <c r="M27" s="81"/>
      <c r="N27" s="97"/>
      <c r="O27" s="97"/>
      <c r="P27" s="97"/>
      <c r="Q27" s="97"/>
      <c r="R27" s="97"/>
      <c r="S27" s="97"/>
      <c r="T27" s="97"/>
      <c r="U27" s="78"/>
      <c r="V27" s="78"/>
      <c r="W27" s="78"/>
      <c r="X27" s="78"/>
      <c r="Y27" s="78"/>
      <c r="Z27" s="78"/>
    </row>
    <row r="28" spans="1:26" ht="23.25" customHeight="1">
      <c r="A28" s="94"/>
      <c r="B28" s="94" t="s">
        <v>142</v>
      </c>
      <c r="C28" s="94"/>
      <c r="D28" s="78"/>
      <c r="E28" s="95"/>
      <c r="F28" s="81">
        <v>-1538650</v>
      </c>
      <c r="G28" s="81"/>
      <c r="H28" s="81">
        <v>-355000</v>
      </c>
      <c r="I28" s="81"/>
      <c r="J28" s="81">
        <v>-1538650</v>
      </c>
      <c r="K28" s="81"/>
      <c r="L28" s="81">
        <v>-355000</v>
      </c>
      <c r="M28" s="81"/>
      <c r="N28" s="97"/>
      <c r="O28" s="97"/>
      <c r="P28" s="97"/>
      <c r="Q28" s="97"/>
      <c r="R28" s="97"/>
      <c r="S28" s="97"/>
      <c r="T28" s="97"/>
      <c r="U28" s="78"/>
      <c r="V28" s="78"/>
      <c r="W28" s="78"/>
      <c r="X28" s="78"/>
      <c r="Y28" s="78"/>
      <c r="Z28" s="78"/>
    </row>
    <row r="29" spans="1:26" ht="23.25" customHeight="1">
      <c r="A29" s="94"/>
      <c r="B29" s="144" t="s">
        <v>87</v>
      </c>
      <c r="C29" s="78"/>
      <c r="D29" s="78"/>
      <c r="E29" s="95"/>
      <c r="F29" s="81">
        <v>-3025887</v>
      </c>
      <c r="G29" s="81"/>
      <c r="H29" s="81">
        <v>-2064341</v>
      </c>
      <c r="I29" s="81"/>
      <c r="J29" s="81">
        <v>-1884163</v>
      </c>
      <c r="K29" s="81"/>
      <c r="L29" s="81">
        <v>-1420945</v>
      </c>
      <c r="M29" s="81"/>
      <c r="N29" s="97"/>
      <c r="O29" s="97"/>
      <c r="P29" s="97"/>
      <c r="Q29" s="97"/>
      <c r="R29" s="97"/>
      <c r="S29" s="97"/>
      <c r="T29" s="97"/>
      <c r="U29" s="78"/>
      <c r="V29" s="78"/>
      <c r="W29" s="78"/>
      <c r="X29" s="78"/>
      <c r="Y29" s="78"/>
      <c r="Z29" s="78"/>
    </row>
    <row r="30" spans="1:26" ht="23.25" customHeight="1">
      <c r="A30" s="98" t="s">
        <v>86</v>
      </c>
      <c r="B30" s="94"/>
      <c r="C30" s="94"/>
      <c r="D30" s="78"/>
      <c r="E30" s="95"/>
      <c r="F30" s="85">
        <f>SUM(F26:F29)</f>
        <v>24787283</v>
      </c>
      <c r="G30" s="81"/>
      <c r="H30" s="85">
        <f>SUM(H26:H29)</f>
        <v>39102899</v>
      </c>
      <c r="I30" s="81"/>
      <c r="J30" s="85">
        <f>SUM(J26:J29)</f>
        <v>-4275732</v>
      </c>
      <c r="K30" s="81"/>
      <c r="L30" s="85">
        <f>SUM(L26:L29)</f>
        <v>-2711129</v>
      </c>
      <c r="M30" s="81"/>
      <c r="N30" s="97"/>
      <c r="O30" s="97"/>
      <c r="P30" s="97"/>
      <c r="Q30" s="97"/>
      <c r="R30" s="97"/>
      <c r="S30" s="97"/>
      <c r="T30" s="97"/>
      <c r="U30" s="78"/>
      <c r="V30" s="78"/>
      <c r="W30" s="78"/>
      <c r="X30" s="78"/>
      <c r="Y30" s="78"/>
      <c r="Z30" s="78"/>
    </row>
    <row r="31" spans="1:26" ht="23.25" customHeight="1">
      <c r="A31" s="98" t="s">
        <v>88</v>
      </c>
      <c r="B31" s="98"/>
      <c r="C31" s="98"/>
      <c r="D31" s="140"/>
      <c r="E31" s="140"/>
      <c r="F31" s="86"/>
      <c r="G31" s="86"/>
      <c r="H31" s="86"/>
      <c r="I31" s="86"/>
      <c r="J31" s="86"/>
      <c r="K31" s="86"/>
      <c r="L31" s="86"/>
      <c r="M31" s="145"/>
      <c r="N31" s="97"/>
      <c r="O31" s="97"/>
      <c r="P31" s="97"/>
      <c r="Q31" s="97"/>
      <c r="R31" s="97"/>
      <c r="S31" s="97"/>
      <c r="T31" s="97"/>
      <c r="U31" s="78"/>
      <c r="V31" s="78"/>
      <c r="W31" s="78"/>
      <c r="X31" s="78"/>
      <c r="Y31" s="78"/>
      <c r="Z31" s="78"/>
    </row>
    <row r="32" spans="1:26" ht="23.25" customHeight="1">
      <c r="A32" s="78"/>
      <c r="B32" s="94" t="s">
        <v>89</v>
      </c>
      <c r="C32" s="94"/>
      <c r="D32" s="94"/>
      <c r="E32" s="95"/>
      <c r="F32" s="83">
        <v>0</v>
      </c>
      <c r="G32" s="81"/>
      <c r="H32" s="83">
        <v>0</v>
      </c>
      <c r="I32" s="81"/>
      <c r="J32" s="81">
        <v>-10000000</v>
      </c>
      <c r="K32" s="81"/>
      <c r="L32" s="83">
        <v>0</v>
      </c>
      <c r="M32" s="96"/>
      <c r="N32" s="97"/>
      <c r="O32" s="97"/>
      <c r="P32" s="97"/>
      <c r="Q32" s="97"/>
      <c r="R32" s="97"/>
      <c r="S32" s="97"/>
      <c r="T32" s="97"/>
      <c r="U32" s="78"/>
      <c r="V32" s="78"/>
      <c r="W32" s="78"/>
      <c r="X32" s="78"/>
      <c r="Y32" s="78"/>
      <c r="Z32" s="78"/>
    </row>
    <row r="33" spans="1:26" ht="23.25" customHeight="1">
      <c r="A33" s="78"/>
      <c r="B33" s="94" t="s">
        <v>119</v>
      </c>
      <c r="C33" s="94"/>
      <c r="D33" s="94"/>
      <c r="E33" s="95"/>
      <c r="F33" s="83">
        <v>0</v>
      </c>
      <c r="G33" s="81"/>
      <c r="H33" s="81">
        <v>-8798458</v>
      </c>
      <c r="I33" s="81"/>
      <c r="J33" s="81">
        <v>0</v>
      </c>
      <c r="K33" s="81"/>
      <c r="L33" s="82">
        <v>471</v>
      </c>
      <c r="M33" s="96"/>
      <c r="N33" s="97"/>
      <c r="O33" s="97"/>
      <c r="P33" s="97"/>
      <c r="Q33" s="97"/>
      <c r="R33" s="97"/>
      <c r="S33" s="97"/>
      <c r="T33" s="97"/>
      <c r="U33" s="78"/>
      <c r="V33" s="78"/>
      <c r="W33" s="78"/>
      <c r="X33" s="78"/>
      <c r="Y33" s="78"/>
      <c r="Z33" s="78"/>
    </row>
    <row r="34" spans="1:26" ht="23.25" customHeight="1">
      <c r="A34" s="78"/>
      <c r="B34" s="142" t="s">
        <v>90</v>
      </c>
      <c r="C34" s="142"/>
      <c r="D34" s="78"/>
      <c r="E34" s="95"/>
      <c r="F34" s="81">
        <v>-10503</v>
      </c>
      <c r="G34" s="81"/>
      <c r="H34" s="81">
        <v>-9059222</v>
      </c>
      <c r="I34" s="81"/>
      <c r="J34" s="81">
        <v>-10503</v>
      </c>
      <c r="K34" s="81"/>
      <c r="L34" s="80">
        <v>-9046585</v>
      </c>
      <c r="M34" s="81"/>
      <c r="N34" s="97"/>
      <c r="O34" s="97"/>
      <c r="P34" s="97"/>
      <c r="Q34" s="97"/>
      <c r="R34" s="97"/>
      <c r="S34" s="97"/>
      <c r="T34" s="97"/>
      <c r="U34" s="78"/>
      <c r="V34" s="78"/>
      <c r="W34" s="78"/>
      <c r="X34" s="78"/>
      <c r="Y34" s="78"/>
      <c r="Z34" s="78"/>
    </row>
    <row r="35" spans="1:26" ht="23.25" customHeight="1">
      <c r="A35" s="78"/>
      <c r="B35" s="146" t="s">
        <v>123</v>
      </c>
      <c r="C35" s="146"/>
      <c r="D35" s="142"/>
      <c r="E35" s="95"/>
      <c r="F35" s="123">
        <v>1120280</v>
      </c>
      <c r="G35" s="81"/>
      <c r="H35" s="80">
        <v>594321</v>
      </c>
      <c r="I35" s="81"/>
      <c r="J35" s="80">
        <v>1120280</v>
      </c>
      <c r="K35" s="81"/>
      <c r="L35" s="80">
        <v>594321</v>
      </c>
      <c r="M35" s="143"/>
      <c r="N35" s="97"/>
      <c r="O35" s="97"/>
      <c r="P35" s="97"/>
      <c r="Q35" s="97"/>
      <c r="R35" s="97"/>
      <c r="S35" s="97"/>
      <c r="T35" s="97"/>
      <c r="U35" s="78"/>
      <c r="V35" s="78"/>
      <c r="W35" s="78"/>
      <c r="X35" s="78"/>
      <c r="Y35" s="78"/>
      <c r="Z35" s="78"/>
    </row>
    <row r="36" spans="1:26" ht="23.25" customHeight="1">
      <c r="A36" s="78"/>
      <c r="B36" s="147" t="s">
        <v>91</v>
      </c>
      <c r="C36" s="142"/>
      <c r="D36" s="78"/>
      <c r="E36" s="95"/>
      <c r="F36" s="83">
        <v>0</v>
      </c>
      <c r="G36" s="83"/>
      <c r="H36" s="83">
        <v>0</v>
      </c>
      <c r="I36" s="81"/>
      <c r="J36" s="123">
        <v>29100000.000000015</v>
      </c>
      <c r="K36" s="81"/>
      <c r="L36" s="80">
        <v>5500000</v>
      </c>
      <c r="M36" s="81"/>
      <c r="N36" s="97"/>
      <c r="O36" s="97"/>
      <c r="P36" s="97"/>
      <c r="Q36" s="97"/>
      <c r="R36" s="97"/>
      <c r="S36" s="97"/>
      <c r="T36" s="97"/>
      <c r="U36" s="78"/>
      <c r="V36" s="78"/>
      <c r="W36" s="78"/>
      <c r="X36" s="78"/>
      <c r="Y36" s="78"/>
      <c r="Z36" s="78"/>
    </row>
    <row r="37" spans="1:26" ht="23.25" customHeight="1">
      <c r="A37" s="78"/>
      <c r="B37" s="147" t="s">
        <v>124</v>
      </c>
      <c r="C37" s="142"/>
      <c r="D37" s="78"/>
      <c r="E37" s="95"/>
      <c r="F37" s="83">
        <v>0</v>
      </c>
      <c r="G37" s="81"/>
      <c r="H37" s="80">
        <v>-90000</v>
      </c>
      <c r="I37" s="81"/>
      <c r="J37" s="124">
        <v>0</v>
      </c>
      <c r="K37" s="81"/>
      <c r="L37" s="80">
        <v>-90000</v>
      </c>
      <c r="M37" s="81"/>
      <c r="N37" s="97"/>
      <c r="O37" s="97"/>
      <c r="P37" s="97"/>
      <c r="Q37" s="97"/>
      <c r="R37" s="97"/>
      <c r="S37" s="97"/>
      <c r="T37" s="97"/>
      <c r="U37" s="78"/>
      <c r="V37" s="78"/>
      <c r="W37" s="78"/>
      <c r="X37" s="78"/>
      <c r="Y37" s="78"/>
      <c r="Z37" s="78"/>
    </row>
    <row r="38" spans="1:26" ht="23.25" customHeight="1">
      <c r="A38" s="78"/>
      <c r="B38" s="142" t="s">
        <v>92</v>
      </c>
      <c r="C38" s="142"/>
      <c r="D38" s="78"/>
      <c r="E38" s="95"/>
      <c r="F38" s="83">
        <v>0</v>
      </c>
      <c r="G38" s="81"/>
      <c r="H38" s="80">
        <v>47134</v>
      </c>
      <c r="I38" s="81"/>
      <c r="J38" s="124">
        <v>0</v>
      </c>
      <c r="K38" s="81"/>
      <c r="L38" s="80">
        <v>47134</v>
      </c>
      <c r="M38" s="81"/>
      <c r="N38" s="97"/>
      <c r="O38" s="97"/>
      <c r="P38" s="97"/>
      <c r="Q38" s="97"/>
      <c r="R38" s="97"/>
      <c r="S38" s="97"/>
      <c r="T38" s="97"/>
      <c r="U38" s="78"/>
      <c r="V38" s="78"/>
      <c r="W38" s="78"/>
      <c r="X38" s="78"/>
      <c r="Y38" s="78"/>
      <c r="Z38" s="78"/>
    </row>
    <row r="39" spans="1:26" ht="23.25" customHeight="1">
      <c r="A39" s="78"/>
      <c r="B39" s="94" t="s">
        <v>93</v>
      </c>
      <c r="C39" s="94"/>
      <c r="D39" s="94"/>
      <c r="E39" s="95"/>
      <c r="F39" s="81">
        <v>72196</v>
      </c>
      <c r="G39" s="81"/>
      <c r="H39" s="81">
        <v>86240</v>
      </c>
      <c r="I39" s="81"/>
      <c r="J39" s="81">
        <v>31888</v>
      </c>
      <c r="K39" s="81"/>
      <c r="L39" s="81">
        <v>50128</v>
      </c>
      <c r="M39" s="96"/>
      <c r="N39" s="97"/>
      <c r="O39" s="97"/>
      <c r="P39" s="97"/>
      <c r="Q39" s="97"/>
      <c r="R39" s="97"/>
      <c r="S39" s="97"/>
      <c r="T39" s="97"/>
      <c r="U39" s="78"/>
      <c r="V39" s="78"/>
      <c r="W39" s="78"/>
      <c r="X39" s="78"/>
      <c r="Y39" s="78"/>
      <c r="Z39" s="78"/>
    </row>
    <row r="40" spans="1:26" ht="23.25" customHeight="1">
      <c r="A40" s="98" t="s">
        <v>117</v>
      </c>
      <c r="B40" s="98"/>
      <c r="C40" s="98"/>
      <c r="D40" s="78"/>
      <c r="E40" s="95"/>
      <c r="F40" s="85">
        <f>SUM(F32:F39)</f>
        <v>1181973</v>
      </c>
      <c r="G40" s="81"/>
      <c r="H40" s="85">
        <f>SUM(H32:H39)</f>
        <v>-17219985</v>
      </c>
      <c r="I40" s="81"/>
      <c r="J40" s="85">
        <f>SUM(J32:J39)</f>
        <v>20241665.000000015</v>
      </c>
      <c r="K40" s="81"/>
      <c r="L40" s="85">
        <f>SUM(L32:L39)</f>
        <v>-2944531</v>
      </c>
      <c r="M40" s="81"/>
      <c r="N40" s="97"/>
      <c r="O40" s="97"/>
      <c r="P40" s="97"/>
      <c r="Q40" s="97"/>
      <c r="R40" s="97"/>
      <c r="S40" s="97"/>
      <c r="T40" s="97"/>
      <c r="U40" s="78"/>
      <c r="V40" s="78"/>
      <c r="W40" s="78"/>
      <c r="X40" s="78"/>
      <c r="Y40" s="78"/>
      <c r="Z40" s="78"/>
    </row>
    <row r="41" spans="1:26" ht="23.25" customHeight="1">
      <c r="A41" s="98"/>
      <c r="B41" s="98"/>
      <c r="C41" s="98"/>
      <c r="D41" s="78"/>
      <c r="E41" s="95"/>
      <c r="F41" s="81"/>
      <c r="G41" s="81"/>
      <c r="H41" s="81"/>
      <c r="I41" s="81"/>
      <c r="J41" s="81"/>
      <c r="K41" s="81"/>
      <c r="L41" s="81"/>
      <c r="M41" s="81"/>
      <c r="N41" s="97"/>
      <c r="O41" s="97"/>
      <c r="P41" s="97"/>
      <c r="Q41" s="97"/>
      <c r="R41" s="97"/>
      <c r="S41" s="97"/>
      <c r="T41" s="97"/>
      <c r="U41" s="78"/>
      <c r="V41" s="78"/>
      <c r="W41" s="78"/>
      <c r="X41" s="78"/>
      <c r="Y41" s="78"/>
      <c r="Z41" s="78"/>
    </row>
    <row r="42" spans="1:26" ht="23.25" customHeight="1">
      <c r="A42" s="94"/>
      <c r="B42" s="98"/>
      <c r="C42" s="98"/>
      <c r="D42" s="78"/>
      <c r="E42" s="95"/>
      <c r="F42" s="81"/>
      <c r="G42" s="81"/>
      <c r="H42" s="81"/>
      <c r="I42" s="91"/>
      <c r="J42" s="81"/>
      <c r="K42" s="91"/>
      <c r="L42" s="81"/>
      <c r="M42" s="81"/>
      <c r="N42" s="97"/>
      <c r="O42" s="97"/>
      <c r="P42" s="97"/>
      <c r="Q42" s="97"/>
      <c r="R42" s="97"/>
      <c r="S42" s="97"/>
      <c r="T42" s="97"/>
      <c r="U42" s="78"/>
      <c r="V42" s="78"/>
      <c r="W42" s="78"/>
      <c r="X42" s="78"/>
      <c r="Y42" s="78"/>
      <c r="Z42" s="78"/>
    </row>
    <row r="43" spans="1:26" ht="23.25" customHeight="1">
      <c r="A43" s="98" t="s">
        <v>0</v>
      </c>
      <c r="B43" s="98"/>
      <c r="C43" s="98"/>
      <c r="D43" s="78"/>
      <c r="E43" s="78"/>
      <c r="F43" s="78"/>
      <c r="G43" s="78"/>
      <c r="H43" s="78"/>
      <c r="I43" s="78"/>
      <c r="J43" s="78"/>
      <c r="K43" s="78"/>
      <c r="L43" s="139"/>
      <c r="M43" s="95"/>
      <c r="N43" s="97"/>
      <c r="O43" s="97"/>
      <c r="P43" s="97"/>
      <c r="Q43" s="97"/>
      <c r="R43" s="97"/>
      <c r="S43" s="97"/>
      <c r="T43" s="97"/>
      <c r="U43" s="78"/>
      <c r="V43" s="78"/>
      <c r="W43" s="78"/>
      <c r="X43" s="78"/>
      <c r="Y43" s="78"/>
      <c r="Z43" s="78"/>
    </row>
    <row r="44" spans="1:26" ht="23.25" customHeight="1">
      <c r="A44" s="98" t="s">
        <v>94</v>
      </c>
      <c r="B44" s="98"/>
      <c r="C44" s="98"/>
      <c r="D44" s="78"/>
      <c r="E44" s="78"/>
      <c r="F44" s="78"/>
      <c r="G44" s="78"/>
      <c r="H44" s="78"/>
      <c r="I44" s="78"/>
      <c r="J44" s="78"/>
      <c r="K44" s="78"/>
      <c r="L44" s="139"/>
      <c r="M44" s="95"/>
      <c r="N44" s="97"/>
      <c r="O44" s="97"/>
      <c r="P44" s="97"/>
      <c r="Q44" s="97"/>
      <c r="R44" s="97"/>
      <c r="S44" s="97"/>
      <c r="T44" s="97"/>
      <c r="U44" s="78"/>
      <c r="V44" s="78"/>
      <c r="W44" s="78"/>
      <c r="X44" s="78"/>
      <c r="Y44" s="78"/>
      <c r="Z44" s="78"/>
    </row>
    <row r="45" spans="1:26" ht="23.25" customHeight="1">
      <c r="A45" s="98" t="s">
        <v>128</v>
      </c>
      <c r="B45" s="98"/>
      <c r="C45" s="9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97"/>
      <c r="O45" s="97"/>
      <c r="P45" s="97"/>
      <c r="Q45" s="97"/>
      <c r="R45" s="97"/>
      <c r="S45" s="97"/>
      <c r="T45" s="97"/>
      <c r="U45" s="78"/>
      <c r="V45" s="78"/>
      <c r="W45" s="78"/>
      <c r="X45" s="78"/>
      <c r="Y45" s="78"/>
      <c r="Z45" s="78"/>
    </row>
    <row r="46" spans="1:26" ht="10.5" customHeight="1">
      <c r="A46" s="98"/>
      <c r="B46" s="98"/>
      <c r="C46" s="9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97"/>
      <c r="O46" s="97"/>
      <c r="P46" s="97"/>
      <c r="Q46" s="97"/>
      <c r="R46" s="97"/>
      <c r="S46" s="97"/>
      <c r="T46" s="97"/>
      <c r="U46" s="78"/>
      <c r="V46" s="78"/>
      <c r="W46" s="78"/>
      <c r="X46" s="78"/>
      <c r="Y46" s="78"/>
      <c r="Z46" s="78"/>
    </row>
    <row r="47" spans="1:26" ht="23.25" customHeight="1">
      <c r="A47" s="98"/>
      <c r="B47" s="98"/>
      <c r="C47" s="98"/>
      <c r="D47" s="78"/>
      <c r="E47" s="78"/>
      <c r="F47" s="169" t="s">
        <v>158</v>
      </c>
      <c r="G47" s="158"/>
      <c r="H47" s="158"/>
      <c r="I47" s="158"/>
      <c r="J47" s="158"/>
      <c r="K47" s="158"/>
      <c r="L47" s="158"/>
      <c r="M47" s="140"/>
      <c r="N47" s="97"/>
      <c r="O47" s="97"/>
      <c r="P47" s="97"/>
      <c r="Q47" s="97"/>
      <c r="R47" s="97"/>
      <c r="S47" s="97"/>
      <c r="T47" s="97"/>
      <c r="U47" s="78"/>
      <c r="V47" s="78"/>
      <c r="W47" s="78"/>
      <c r="X47" s="78"/>
      <c r="Y47" s="78"/>
      <c r="Z47" s="78"/>
    </row>
    <row r="48" spans="1:26" ht="23.25" customHeight="1">
      <c r="A48" s="94"/>
      <c r="B48" s="94"/>
      <c r="C48" s="94"/>
      <c r="D48" s="140"/>
      <c r="E48" s="140"/>
      <c r="F48" s="168" t="s">
        <v>2</v>
      </c>
      <c r="G48" s="160"/>
      <c r="H48" s="160"/>
      <c r="I48" s="78"/>
      <c r="J48" s="168" t="s">
        <v>3</v>
      </c>
      <c r="K48" s="160"/>
      <c r="L48" s="160"/>
      <c r="M48" s="140"/>
      <c r="N48" s="97"/>
      <c r="O48" s="97"/>
      <c r="P48" s="97"/>
      <c r="Q48" s="97"/>
      <c r="R48" s="97"/>
      <c r="S48" s="97"/>
      <c r="T48" s="97"/>
      <c r="U48" s="78"/>
      <c r="V48" s="78"/>
      <c r="W48" s="78"/>
      <c r="X48" s="78"/>
      <c r="Y48" s="78"/>
      <c r="Z48" s="78"/>
    </row>
    <row r="49" spans="1:26" ht="23.25" customHeight="1">
      <c r="A49" s="94"/>
      <c r="B49" s="94"/>
      <c r="C49" s="94"/>
      <c r="D49" s="140"/>
      <c r="E49" s="140"/>
      <c r="F49" s="79">
        <v>2563</v>
      </c>
      <c r="G49" s="140"/>
      <c r="H49" s="79">
        <v>2562</v>
      </c>
      <c r="I49" s="140"/>
      <c r="J49" s="79">
        <v>2563</v>
      </c>
      <c r="K49" s="140"/>
      <c r="L49" s="79">
        <v>2562</v>
      </c>
      <c r="M49" s="140"/>
      <c r="N49" s="97"/>
      <c r="O49" s="97"/>
      <c r="P49" s="97"/>
      <c r="Q49" s="97"/>
      <c r="R49" s="97"/>
      <c r="S49" s="97"/>
      <c r="T49" s="97"/>
      <c r="U49" s="78"/>
      <c r="V49" s="78"/>
      <c r="W49" s="78"/>
      <c r="X49" s="78"/>
      <c r="Y49" s="78"/>
      <c r="Z49" s="78"/>
    </row>
    <row r="50" spans="1:26" ht="23.25" customHeight="1">
      <c r="A50" s="98" t="s">
        <v>95</v>
      </c>
      <c r="B50" s="98"/>
      <c r="C50" s="98"/>
      <c r="D50" s="78"/>
      <c r="E50" s="95"/>
      <c r="F50" s="81"/>
      <c r="G50" s="81"/>
      <c r="H50" s="81"/>
      <c r="I50" s="91"/>
      <c r="J50" s="81"/>
      <c r="K50" s="91"/>
      <c r="L50" s="81"/>
      <c r="M50" s="81"/>
      <c r="N50" s="97"/>
      <c r="O50" s="97"/>
      <c r="P50" s="97"/>
      <c r="Q50" s="97"/>
      <c r="R50" s="97"/>
      <c r="S50" s="97"/>
      <c r="T50" s="97"/>
      <c r="U50" s="78"/>
      <c r="V50" s="78"/>
      <c r="W50" s="78"/>
      <c r="X50" s="78"/>
      <c r="Y50" s="78"/>
      <c r="Z50" s="78"/>
    </row>
    <row r="51" spans="1:26" ht="23.25" customHeight="1">
      <c r="A51" s="78"/>
      <c r="B51" s="147" t="s">
        <v>145</v>
      </c>
      <c r="C51" s="144"/>
      <c r="D51" s="148"/>
      <c r="E51" s="149"/>
      <c r="F51" s="80">
        <v>-2989967</v>
      </c>
      <c r="G51" s="81"/>
      <c r="H51" s="80">
        <v>-5141960</v>
      </c>
      <c r="I51" s="150"/>
      <c r="J51" s="80">
        <v>-2989967</v>
      </c>
      <c r="K51" s="150"/>
      <c r="L51" s="80">
        <v>-5141960</v>
      </c>
      <c r="M51" s="81"/>
      <c r="N51" s="97"/>
      <c r="O51" s="97"/>
      <c r="P51" s="97"/>
      <c r="Q51" s="97"/>
      <c r="R51" s="97"/>
      <c r="S51" s="97"/>
      <c r="T51" s="97"/>
      <c r="U51" s="78"/>
      <c r="V51" s="78"/>
      <c r="W51" s="78"/>
      <c r="X51" s="78"/>
      <c r="Y51" s="78"/>
      <c r="Z51" s="78"/>
    </row>
    <row r="52" spans="1:26" ht="23.25" customHeight="1">
      <c r="A52" s="78"/>
      <c r="B52" s="147" t="s">
        <v>96</v>
      </c>
      <c r="C52" s="144"/>
      <c r="D52" s="148"/>
      <c r="E52" s="149"/>
      <c r="F52" s="80">
        <v>102956038</v>
      </c>
      <c r="G52" s="81"/>
      <c r="H52" s="80">
        <v>0</v>
      </c>
      <c r="I52" s="150"/>
      <c r="J52" s="80">
        <v>102956038</v>
      </c>
      <c r="K52" s="150"/>
      <c r="L52" s="80">
        <v>0</v>
      </c>
      <c r="M52" s="81"/>
      <c r="N52" s="97"/>
      <c r="O52" s="97"/>
      <c r="P52" s="97"/>
      <c r="Q52" s="97"/>
      <c r="R52" s="97"/>
      <c r="S52" s="97"/>
      <c r="T52" s="97"/>
      <c r="U52" s="78"/>
      <c r="V52" s="78"/>
      <c r="W52" s="78"/>
      <c r="X52" s="78"/>
      <c r="Y52" s="78"/>
      <c r="Z52" s="78"/>
    </row>
    <row r="53" spans="1:26" ht="23.25" customHeight="1">
      <c r="A53" s="78"/>
      <c r="B53" s="147" t="s">
        <v>97</v>
      </c>
      <c r="C53" s="144"/>
      <c r="D53" s="148"/>
      <c r="E53" s="149"/>
      <c r="F53" s="80">
        <v>-101770000</v>
      </c>
      <c r="G53" s="81"/>
      <c r="H53" s="80">
        <v>0</v>
      </c>
      <c r="I53" s="150"/>
      <c r="J53" s="80">
        <v>-101770000</v>
      </c>
      <c r="K53" s="150"/>
      <c r="L53" s="80">
        <v>0</v>
      </c>
      <c r="M53" s="81"/>
      <c r="N53" s="97"/>
      <c r="O53" s="97"/>
      <c r="P53" s="97"/>
      <c r="Q53" s="97"/>
      <c r="R53" s="97"/>
      <c r="S53" s="97"/>
      <c r="T53" s="97"/>
      <c r="U53" s="78"/>
      <c r="V53" s="78"/>
      <c r="W53" s="78"/>
      <c r="X53" s="78"/>
      <c r="Y53" s="78"/>
      <c r="Z53" s="78"/>
    </row>
    <row r="54" spans="1:26" ht="23.25" customHeight="1">
      <c r="A54" s="78"/>
      <c r="B54" s="144" t="s">
        <v>98</v>
      </c>
      <c r="C54" s="144"/>
      <c r="D54" s="148"/>
      <c r="E54" s="149"/>
      <c r="F54" s="80">
        <v>0</v>
      </c>
      <c r="G54" s="81"/>
      <c r="H54" s="80">
        <v>-18233740</v>
      </c>
      <c r="I54" s="150"/>
      <c r="J54" s="80">
        <v>0</v>
      </c>
      <c r="K54" s="150"/>
      <c r="L54" s="80">
        <v>0</v>
      </c>
      <c r="M54" s="81"/>
      <c r="N54" s="97"/>
      <c r="O54" s="97"/>
      <c r="P54" s="97"/>
      <c r="Q54" s="97"/>
      <c r="R54" s="97"/>
      <c r="S54" s="97"/>
      <c r="T54" s="97"/>
      <c r="U54" s="78"/>
      <c r="V54" s="78"/>
      <c r="W54" s="78"/>
      <c r="X54" s="78"/>
      <c r="Y54" s="78"/>
      <c r="Z54" s="78"/>
    </row>
    <row r="55" spans="1:26" ht="23.25" customHeight="1">
      <c r="A55" s="78"/>
      <c r="B55" s="144" t="s">
        <v>126</v>
      </c>
      <c r="C55" s="144"/>
      <c r="D55" s="148"/>
      <c r="E55" s="149"/>
      <c r="F55" s="80">
        <v>0</v>
      </c>
      <c r="G55" s="81"/>
      <c r="H55" s="80">
        <v>38950000</v>
      </c>
      <c r="I55" s="150"/>
      <c r="J55" s="80">
        <v>4000000</v>
      </c>
      <c r="K55" s="150"/>
      <c r="L55" s="80">
        <v>46400000</v>
      </c>
      <c r="M55" s="81"/>
      <c r="N55" s="97"/>
      <c r="O55" s="97"/>
      <c r="P55" s="97"/>
      <c r="Q55" s="97"/>
      <c r="R55" s="97"/>
      <c r="S55" s="97"/>
      <c r="T55" s="97"/>
      <c r="U55" s="78"/>
      <c r="V55" s="78"/>
      <c r="W55" s="78"/>
      <c r="X55" s="78"/>
      <c r="Y55" s="78"/>
      <c r="Z55" s="78"/>
    </row>
    <row r="56" spans="1:26" ht="23.25" customHeight="1">
      <c r="A56" s="78"/>
      <c r="B56" s="144" t="s">
        <v>125</v>
      </c>
      <c r="C56" s="144"/>
      <c r="D56" s="148"/>
      <c r="E56" s="149"/>
      <c r="F56" s="80">
        <v>-23750000</v>
      </c>
      <c r="G56" s="81"/>
      <c r="H56" s="80">
        <v>-26200000</v>
      </c>
      <c r="I56" s="150"/>
      <c r="J56" s="80">
        <v>-16600000</v>
      </c>
      <c r="K56" s="150"/>
      <c r="L56" s="80">
        <v>-33500000</v>
      </c>
      <c r="M56" s="81"/>
      <c r="O56" s="97"/>
      <c r="P56" s="97"/>
      <c r="Q56" s="97"/>
      <c r="R56" s="97"/>
      <c r="S56" s="97"/>
      <c r="T56" s="97"/>
      <c r="U56" s="78"/>
      <c r="V56" s="78"/>
      <c r="W56" s="78"/>
      <c r="X56" s="78"/>
      <c r="Y56" s="78"/>
      <c r="Z56" s="78"/>
    </row>
    <row r="57" spans="1:26" ht="23.25" customHeight="1">
      <c r="A57" s="78"/>
      <c r="B57" s="144" t="s">
        <v>99</v>
      </c>
      <c r="C57" s="144"/>
      <c r="D57" s="78"/>
      <c r="E57" s="95"/>
      <c r="F57" s="80">
        <v>-2577509</v>
      </c>
      <c r="G57" s="81"/>
      <c r="H57" s="80">
        <v>-2977468</v>
      </c>
      <c r="I57" s="81"/>
      <c r="J57" s="80">
        <v>-1311341</v>
      </c>
      <c r="K57" s="81"/>
      <c r="L57" s="80">
        <v>-1894014</v>
      </c>
      <c r="M57" s="81"/>
      <c r="N57" s="97"/>
      <c r="O57" s="97"/>
      <c r="P57" s="97"/>
      <c r="Q57" s="97"/>
      <c r="R57" s="97"/>
      <c r="S57" s="97"/>
      <c r="T57" s="97"/>
      <c r="U57" s="78"/>
      <c r="V57" s="78"/>
      <c r="W57" s="78"/>
      <c r="X57" s="78"/>
      <c r="Y57" s="78"/>
      <c r="Z57" s="78"/>
    </row>
    <row r="58" spans="1:26" ht="23.25" customHeight="1">
      <c r="A58" s="78"/>
      <c r="B58" s="144" t="s">
        <v>100</v>
      </c>
      <c r="C58" s="144"/>
      <c r="D58" s="148"/>
      <c r="E58" s="149"/>
      <c r="F58" s="80">
        <v>-268398</v>
      </c>
      <c r="G58" s="81"/>
      <c r="H58" s="80">
        <v>-619972</v>
      </c>
      <c r="I58" s="150"/>
      <c r="J58" s="80">
        <v>-219540</v>
      </c>
      <c r="K58" s="150"/>
      <c r="L58" s="80">
        <v>-575225</v>
      </c>
      <c r="M58" s="81"/>
      <c r="N58" s="97"/>
      <c r="O58" s="97"/>
      <c r="P58" s="97"/>
      <c r="Q58" s="97"/>
      <c r="R58" s="97"/>
      <c r="S58" s="97"/>
      <c r="T58" s="97"/>
      <c r="U58" s="78"/>
      <c r="V58" s="78"/>
      <c r="W58" s="78"/>
      <c r="X58" s="78"/>
      <c r="Y58" s="78"/>
      <c r="Z58" s="78"/>
    </row>
    <row r="59" spans="1:26" ht="23.25" customHeight="1">
      <c r="A59" s="98" t="s">
        <v>101</v>
      </c>
      <c r="B59" s="98"/>
      <c r="C59" s="98"/>
      <c r="D59" s="78"/>
      <c r="E59" s="95"/>
      <c r="F59" s="87">
        <f>SUM(F51:F58)</f>
        <v>-28399836</v>
      </c>
      <c r="G59" s="81"/>
      <c r="H59" s="87">
        <f>SUM(H51:H58)</f>
        <v>-14223140</v>
      </c>
      <c r="I59" s="81"/>
      <c r="J59" s="87">
        <f>SUM(J51:J58)</f>
        <v>-15934810</v>
      </c>
      <c r="K59" s="81"/>
      <c r="L59" s="87">
        <f>SUM(L51:L58)</f>
        <v>5288801</v>
      </c>
      <c r="M59" s="81"/>
      <c r="N59" s="97"/>
      <c r="O59" s="97"/>
      <c r="P59" s="97"/>
      <c r="Q59" s="97"/>
      <c r="R59" s="97"/>
      <c r="S59" s="97"/>
      <c r="T59" s="97"/>
      <c r="U59" s="78"/>
      <c r="V59" s="78"/>
      <c r="W59" s="78"/>
      <c r="X59" s="78"/>
      <c r="Y59" s="78"/>
      <c r="Z59" s="78"/>
    </row>
    <row r="60" spans="1:26" ht="10.5" customHeight="1">
      <c r="A60" s="98"/>
      <c r="B60" s="98"/>
      <c r="C60" s="98"/>
      <c r="D60" s="78"/>
      <c r="E60" s="95"/>
      <c r="F60" s="81"/>
      <c r="G60" s="81"/>
      <c r="H60" s="81"/>
      <c r="I60" s="81"/>
      <c r="J60" s="81"/>
      <c r="K60" s="81"/>
      <c r="L60" s="81"/>
      <c r="M60" s="81"/>
      <c r="N60" s="97"/>
      <c r="O60" s="97"/>
      <c r="P60" s="97"/>
      <c r="Q60" s="97"/>
      <c r="R60" s="97"/>
      <c r="S60" s="97"/>
      <c r="T60" s="97"/>
      <c r="U60" s="78"/>
      <c r="V60" s="78"/>
      <c r="W60" s="78"/>
      <c r="X60" s="78"/>
      <c r="Y60" s="78"/>
      <c r="Z60" s="78"/>
    </row>
    <row r="61" spans="1:26" ht="23.25" customHeight="1">
      <c r="A61" s="147" t="s">
        <v>102</v>
      </c>
      <c r="B61" s="94"/>
      <c r="C61" s="94"/>
      <c r="D61" s="78"/>
      <c r="E61" s="95"/>
      <c r="F61" s="88">
        <v>-542</v>
      </c>
      <c r="G61" s="81"/>
      <c r="H61" s="88">
        <v>-14942</v>
      </c>
      <c r="I61" s="81"/>
      <c r="J61" s="88">
        <v>-542</v>
      </c>
      <c r="K61" s="81"/>
      <c r="L61" s="88">
        <v>-14942</v>
      </c>
      <c r="M61" s="81"/>
      <c r="N61" s="97"/>
      <c r="O61" s="97"/>
      <c r="P61" s="97"/>
      <c r="Q61" s="97"/>
      <c r="R61" s="97"/>
      <c r="S61" s="97"/>
      <c r="T61" s="97"/>
      <c r="U61" s="78"/>
      <c r="V61" s="78"/>
      <c r="W61" s="78"/>
      <c r="X61" s="78"/>
      <c r="Y61" s="78"/>
      <c r="Z61" s="78"/>
    </row>
    <row r="62" spans="1:26" ht="10.5" customHeight="1">
      <c r="A62" s="94"/>
      <c r="B62" s="94"/>
      <c r="C62" s="94"/>
      <c r="D62" s="78"/>
      <c r="E62" s="95"/>
      <c r="F62" s="81"/>
      <c r="G62" s="81"/>
      <c r="H62" s="81"/>
      <c r="I62" s="81"/>
      <c r="J62" s="81"/>
      <c r="K62" s="81"/>
      <c r="L62" s="81"/>
      <c r="M62" s="81"/>
      <c r="N62" s="97"/>
      <c r="O62" s="97"/>
      <c r="P62" s="97"/>
      <c r="Q62" s="97"/>
      <c r="R62" s="97"/>
      <c r="S62" s="97"/>
      <c r="T62" s="97"/>
      <c r="U62" s="78"/>
      <c r="V62" s="78"/>
      <c r="W62" s="78"/>
      <c r="X62" s="78"/>
      <c r="Y62" s="78"/>
      <c r="Z62" s="78"/>
    </row>
    <row r="63" spans="1:26" ht="23.25" customHeight="1">
      <c r="A63" s="98" t="s">
        <v>103</v>
      </c>
      <c r="B63" s="98"/>
      <c r="C63" s="98"/>
      <c r="D63" s="78"/>
      <c r="E63" s="95"/>
      <c r="F63" s="81">
        <f>SUM( F30,F40,F59,F61)</f>
        <v>-2431122</v>
      </c>
      <c r="G63" s="81"/>
      <c r="H63" s="81">
        <f>SUM(H30,H40,H59,H61)</f>
        <v>7644832</v>
      </c>
      <c r="I63" s="81"/>
      <c r="J63" s="81">
        <f>SUM(J30,J40,J59,J61)</f>
        <v>30581.000000014901</v>
      </c>
      <c r="K63" s="81"/>
      <c r="L63" s="81">
        <f>SUM(L30,L40,L59,L61)</f>
        <v>-381801</v>
      </c>
      <c r="M63" s="81"/>
      <c r="N63" s="97"/>
      <c r="O63" s="97"/>
      <c r="P63" s="97"/>
      <c r="Q63" s="97"/>
      <c r="R63" s="97"/>
      <c r="S63" s="97"/>
      <c r="T63" s="97"/>
      <c r="U63" s="78"/>
      <c r="V63" s="78"/>
      <c r="W63" s="78"/>
      <c r="X63" s="78"/>
      <c r="Y63" s="78"/>
      <c r="Z63" s="78"/>
    </row>
    <row r="64" spans="1:26" ht="23.25" customHeight="1">
      <c r="A64" s="94" t="s">
        <v>153</v>
      </c>
      <c r="B64" s="94"/>
      <c r="C64" s="94"/>
      <c r="D64" s="78"/>
      <c r="E64" s="151"/>
      <c r="F64" s="88">
        <f>+BS!G10</f>
        <v>13013177</v>
      </c>
      <c r="G64" s="81"/>
      <c r="H64" s="88">
        <v>5368345</v>
      </c>
      <c r="I64" s="81"/>
      <c r="J64" s="88">
        <f>+BS!K10</f>
        <v>2193454</v>
      </c>
      <c r="K64" s="81"/>
      <c r="L64" s="88">
        <v>2575255</v>
      </c>
      <c r="M64" s="81"/>
      <c r="N64" s="97"/>
      <c r="O64" s="97"/>
      <c r="P64" s="97"/>
      <c r="Q64" s="97"/>
      <c r="R64" s="97"/>
      <c r="S64" s="97"/>
      <c r="T64" s="97"/>
      <c r="U64" s="78"/>
      <c r="V64" s="78"/>
      <c r="W64" s="78"/>
      <c r="X64" s="78"/>
      <c r="Y64" s="78"/>
      <c r="Z64" s="78"/>
    </row>
    <row r="65" spans="1:26" ht="23.25" customHeight="1">
      <c r="A65" s="98" t="s">
        <v>154</v>
      </c>
      <c r="B65" s="98"/>
      <c r="C65" s="98"/>
      <c r="D65" s="78"/>
      <c r="E65" s="151"/>
      <c r="F65" s="89">
        <f>SUM(F63:F64)</f>
        <v>10582055</v>
      </c>
      <c r="G65" s="81"/>
      <c r="H65" s="89">
        <f>SUM(H63:H64)</f>
        <v>13013177</v>
      </c>
      <c r="I65" s="81"/>
      <c r="J65" s="89">
        <f>SUM(J63:J64)</f>
        <v>2224035.0000000149</v>
      </c>
      <c r="K65" s="81"/>
      <c r="L65" s="89">
        <f>SUM(L63:L64)</f>
        <v>2193454</v>
      </c>
      <c r="M65" s="81"/>
      <c r="N65" s="152">
        <f>F65-BS!E10</f>
        <v>0</v>
      </c>
      <c r="O65" s="97">
        <f>G65-BS!F10</f>
        <v>0</v>
      </c>
      <c r="P65" s="97"/>
      <c r="Q65" s="97">
        <f>I65-BS!H10</f>
        <v>0</v>
      </c>
      <c r="R65" s="153">
        <f>J65-BS!I10</f>
        <v>1.4901161193847656E-8</v>
      </c>
      <c r="S65" s="97"/>
      <c r="T65" s="97"/>
      <c r="U65" s="78"/>
      <c r="V65" s="78"/>
      <c r="W65" s="78"/>
      <c r="X65" s="78"/>
      <c r="Y65" s="78"/>
      <c r="Z65" s="78"/>
    </row>
    <row r="66" spans="1:26" ht="23.25" customHeight="1">
      <c r="A66" s="98"/>
      <c r="B66" s="98"/>
      <c r="C66" s="98"/>
      <c r="D66" s="78"/>
      <c r="E66" s="151"/>
      <c r="F66" s="81"/>
      <c r="G66" s="81"/>
      <c r="H66" s="81"/>
      <c r="I66" s="81"/>
      <c r="J66" s="81"/>
      <c r="K66" s="81"/>
      <c r="L66" s="81"/>
      <c r="M66" s="81"/>
      <c r="N66" s="97"/>
      <c r="O66" s="97"/>
      <c r="P66" s="97"/>
      <c r="Q66" s="97"/>
      <c r="R66" s="97"/>
      <c r="S66" s="97"/>
      <c r="T66" s="97"/>
      <c r="U66" s="78"/>
      <c r="V66" s="78"/>
      <c r="W66" s="78"/>
      <c r="X66" s="78"/>
      <c r="Y66" s="78"/>
      <c r="Z66" s="78"/>
    </row>
    <row r="67" spans="1:26" ht="21.75">
      <c r="A67" s="98" t="s">
        <v>104</v>
      </c>
      <c r="B67" s="98"/>
      <c r="C67" s="98"/>
      <c r="D67" s="78"/>
      <c r="E67" s="151"/>
      <c r="F67" s="81"/>
      <c r="G67" s="81"/>
      <c r="H67" s="81"/>
      <c r="I67" s="81"/>
      <c r="J67" s="81"/>
      <c r="K67" s="81"/>
      <c r="L67" s="81"/>
      <c r="M67" s="81"/>
      <c r="N67" s="97"/>
      <c r="O67" s="97"/>
      <c r="P67" s="97"/>
      <c r="Q67" s="97"/>
      <c r="R67" s="97"/>
      <c r="S67" s="97"/>
      <c r="T67" s="97"/>
      <c r="U67" s="78"/>
      <c r="V67" s="78"/>
      <c r="W67" s="78"/>
      <c r="X67" s="78"/>
      <c r="Y67" s="78"/>
      <c r="Z67" s="78"/>
    </row>
    <row r="68" spans="1:26" ht="21.75">
      <c r="A68" s="78" t="s">
        <v>105</v>
      </c>
      <c r="B68" s="94" t="s">
        <v>106</v>
      </c>
      <c r="C68" s="94"/>
      <c r="D68" s="78"/>
      <c r="E68" s="151"/>
      <c r="F68" s="81"/>
      <c r="G68" s="81"/>
      <c r="H68" s="81"/>
      <c r="I68" s="81"/>
      <c r="J68" s="81"/>
      <c r="K68" s="81"/>
      <c r="L68" s="81"/>
      <c r="M68" s="81"/>
      <c r="N68" s="97"/>
      <c r="O68" s="97"/>
      <c r="P68" s="97"/>
      <c r="Q68" s="97"/>
      <c r="R68" s="97"/>
      <c r="S68" s="97"/>
      <c r="T68" s="97"/>
      <c r="U68" s="78"/>
      <c r="V68" s="78"/>
      <c r="W68" s="78"/>
      <c r="X68" s="78"/>
      <c r="Y68" s="78"/>
      <c r="Z68" s="78"/>
    </row>
    <row r="69" spans="1:26" ht="21.75">
      <c r="A69" s="78"/>
      <c r="B69" s="94" t="s">
        <v>107</v>
      </c>
      <c r="C69" s="94"/>
      <c r="D69" s="78"/>
      <c r="E69" s="151"/>
      <c r="F69" s="81"/>
      <c r="G69" s="81"/>
      <c r="H69" s="81"/>
      <c r="I69" s="81"/>
      <c r="J69" s="81"/>
      <c r="K69" s="81"/>
      <c r="L69" s="81"/>
      <c r="M69" s="81"/>
      <c r="N69" s="97"/>
      <c r="O69" s="97"/>
      <c r="P69" s="97"/>
      <c r="Q69" s="97"/>
      <c r="R69" s="97"/>
      <c r="S69" s="97"/>
      <c r="T69" s="97"/>
      <c r="U69" s="78"/>
      <c r="V69" s="78"/>
      <c r="W69" s="78"/>
      <c r="X69" s="78"/>
      <c r="Y69" s="78"/>
      <c r="Z69" s="78"/>
    </row>
    <row r="70" spans="1:26" ht="23.25" customHeight="1">
      <c r="A70" s="78"/>
      <c r="B70" s="154" t="s">
        <v>108</v>
      </c>
      <c r="C70" s="154"/>
      <c r="D70" s="78"/>
      <c r="E70" s="151"/>
      <c r="F70" s="81"/>
      <c r="G70" s="81"/>
      <c r="H70" s="81"/>
      <c r="I70" s="81"/>
      <c r="J70" s="81"/>
      <c r="K70" s="81"/>
      <c r="L70" s="81"/>
      <c r="M70" s="81"/>
      <c r="N70" s="97"/>
      <c r="O70" s="97"/>
      <c r="P70" s="97"/>
      <c r="Q70" s="97"/>
      <c r="R70" s="97"/>
      <c r="S70" s="97"/>
      <c r="T70" s="97"/>
      <c r="U70" s="78"/>
      <c r="V70" s="78"/>
      <c r="W70" s="78"/>
      <c r="X70" s="78"/>
      <c r="Y70" s="78"/>
      <c r="Z70" s="78"/>
    </row>
    <row r="71" spans="1:26" ht="23.25" customHeight="1">
      <c r="A71" s="98"/>
      <c r="B71" s="98"/>
      <c r="C71" s="98"/>
      <c r="D71" s="78"/>
      <c r="E71" s="78"/>
      <c r="F71" s="169" t="s">
        <v>158</v>
      </c>
      <c r="G71" s="158"/>
      <c r="H71" s="158"/>
      <c r="I71" s="158"/>
      <c r="J71" s="158"/>
      <c r="K71" s="158"/>
      <c r="L71" s="158"/>
      <c r="M71" s="140"/>
      <c r="N71" s="97"/>
      <c r="O71" s="97"/>
      <c r="P71" s="97"/>
      <c r="Q71" s="97"/>
      <c r="R71" s="97"/>
      <c r="S71" s="97"/>
      <c r="T71" s="97"/>
      <c r="U71" s="78"/>
      <c r="V71" s="78"/>
      <c r="W71" s="78"/>
      <c r="X71" s="78"/>
      <c r="Y71" s="78"/>
      <c r="Z71" s="78"/>
    </row>
    <row r="72" spans="1:26" ht="23.25" customHeight="1">
      <c r="A72" s="94"/>
      <c r="B72" s="94"/>
      <c r="C72" s="94"/>
      <c r="D72" s="140"/>
      <c r="E72" s="140"/>
      <c r="F72" s="168" t="s">
        <v>2</v>
      </c>
      <c r="G72" s="160"/>
      <c r="H72" s="160"/>
      <c r="I72" s="78"/>
      <c r="J72" s="168" t="s">
        <v>3</v>
      </c>
      <c r="K72" s="160"/>
      <c r="L72" s="160"/>
      <c r="M72" s="140"/>
      <c r="N72" s="97"/>
      <c r="O72" s="97"/>
      <c r="P72" s="97"/>
      <c r="Q72" s="97"/>
      <c r="R72" s="97"/>
      <c r="S72" s="97"/>
      <c r="T72" s="97"/>
      <c r="U72" s="78"/>
      <c r="V72" s="78"/>
      <c r="W72" s="78"/>
      <c r="X72" s="78"/>
      <c r="Y72" s="78"/>
      <c r="Z72" s="78"/>
    </row>
    <row r="73" spans="1:26" ht="23.25" customHeight="1">
      <c r="A73" s="94"/>
      <c r="B73" s="94"/>
      <c r="C73" s="94"/>
      <c r="D73" s="140"/>
      <c r="E73" s="140"/>
      <c r="F73" s="79">
        <v>2563</v>
      </c>
      <c r="G73" s="140"/>
      <c r="H73" s="155">
        <v>2562</v>
      </c>
      <c r="I73" s="140"/>
      <c r="J73" s="79">
        <v>2563</v>
      </c>
      <c r="K73" s="140"/>
      <c r="L73" s="79">
        <v>2562</v>
      </c>
      <c r="M73" s="140"/>
      <c r="N73" s="97"/>
      <c r="O73" s="97"/>
      <c r="P73" s="97"/>
      <c r="Q73" s="97"/>
      <c r="R73" s="97"/>
      <c r="S73" s="97"/>
      <c r="T73" s="97"/>
      <c r="U73" s="78"/>
      <c r="V73" s="78"/>
      <c r="W73" s="78"/>
      <c r="X73" s="78"/>
      <c r="Y73" s="78"/>
      <c r="Z73" s="78"/>
    </row>
    <row r="74" spans="1:26" ht="23.25" customHeight="1">
      <c r="A74" s="94"/>
      <c r="B74" s="94" t="s">
        <v>148</v>
      </c>
      <c r="C74" s="94"/>
      <c r="D74" s="140"/>
      <c r="E74" s="140"/>
      <c r="F74" s="81">
        <v>6988</v>
      </c>
      <c r="G74" s="140"/>
      <c r="H74" s="125">
        <v>83</v>
      </c>
      <c r="I74" s="140"/>
      <c r="J74" s="81">
        <v>6988</v>
      </c>
      <c r="K74" s="140"/>
      <c r="L74" s="125">
        <v>83</v>
      </c>
      <c r="M74" s="140"/>
      <c r="N74" s="97"/>
      <c r="O74" s="97"/>
      <c r="P74" s="97"/>
      <c r="Q74" s="97"/>
      <c r="R74" s="97"/>
      <c r="S74" s="97"/>
      <c r="T74" s="97"/>
      <c r="U74" s="78"/>
      <c r="V74" s="78"/>
      <c r="W74" s="78"/>
      <c r="X74" s="78"/>
      <c r="Y74" s="78"/>
      <c r="Z74" s="78"/>
    </row>
    <row r="75" spans="1:26" ht="23.25" customHeight="1">
      <c r="A75" s="78"/>
      <c r="B75" s="94" t="s">
        <v>109</v>
      </c>
      <c r="C75" s="94"/>
      <c r="D75" s="78"/>
      <c r="E75" s="151"/>
      <c r="F75" s="81">
        <v>2863777</v>
      </c>
      <c r="G75" s="81"/>
      <c r="H75" s="81">
        <v>10337959</v>
      </c>
      <c r="I75" s="81"/>
      <c r="J75" s="81">
        <v>1811861</v>
      </c>
      <c r="K75" s="81"/>
      <c r="L75" s="81">
        <v>1811960</v>
      </c>
      <c r="M75" s="81"/>
      <c r="N75" s="97"/>
      <c r="O75" s="97"/>
      <c r="P75" s="97"/>
      <c r="Q75" s="97"/>
      <c r="R75" s="97"/>
      <c r="S75" s="97"/>
      <c r="T75" s="97"/>
      <c r="U75" s="78"/>
      <c r="V75" s="78"/>
      <c r="W75" s="78"/>
      <c r="X75" s="78"/>
      <c r="Y75" s="78"/>
      <c r="Z75" s="78"/>
    </row>
    <row r="76" spans="1:26" ht="23.25" customHeight="1">
      <c r="A76" s="78"/>
      <c r="B76" s="94" t="s">
        <v>110</v>
      </c>
      <c r="C76" s="94"/>
      <c r="D76" s="78"/>
      <c r="E76" s="151"/>
      <c r="F76" s="81">
        <v>7643008</v>
      </c>
      <c r="G76" s="81"/>
      <c r="H76" s="81">
        <v>2630718</v>
      </c>
      <c r="I76" s="81"/>
      <c r="J76" s="81">
        <v>336904</v>
      </c>
      <c r="K76" s="81"/>
      <c r="L76" s="81">
        <v>336994</v>
      </c>
      <c r="M76" s="81"/>
      <c r="N76" s="97"/>
      <c r="O76" s="97"/>
      <c r="P76" s="97"/>
      <c r="Q76" s="97"/>
      <c r="R76" s="97"/>
      <c r="S76" s="97"/>
      <c r="T76" s="97"/>
      <c r="U76" s="78"/>
      <c r="V76" s="78"/>
      <c r="W76" s="78"/>
      <c r="X76" s="78"/>
      <c r="Y76" s="78"/>
      <c r="Z76" s="78"/>
    </row>
    <row r="77" spans="1:26" ht="23.25" customHeight="1">
      <c r="A77" s="78"/>
      <c r="B77" s="94" t="s">
        <v>111</v>
      </c>
      <c r="C77" s="94"/>
      <c r="D77" s="78"/>
      <c r="E77" s="151"/>
      <c r="F77" s="81">
        <v>68282</v>
      </c>
      <c r="G77" s="81"/>
      <c r="H77" s="81">
        <v>44417</v>
      </c>
      <c r="I77" s="81"/>
      <c r="J77" s="81">
        <v>68282</v>
      </c>
      <c r="K77" s="81"/>
      <c r="L77" s="81">
        <v>44417</v>
      </c>
      <c r="M77" s="81"/>
      <c r="N77" s="97"/>
      <c r="O77" s="97"/>
      <c r="P77" s="97"/>
      <c r="Q77" s="97"/>
      <c r="R77" s="97"/>
      <c r="S77" s="97"/>
      <c r="T77" s="97"/>
      <c r="U77" s="78"/>
      <c r="V77" s="78"/>
      <c r="W77" s="78"/>
      <c r="X77" s="78"/>
      <c r="Y77" s="78"/>
      <c r="Z77" s="78"/>
    </row>
    <row r="78" spans="1:26" ht="23.25" customHeight="1" thickBot="1">
      <c r="A78" s="78"/>
      <c r="B78" s="94" t="s">
        <v>66</v>
      </c>
      <c r="C78" s="94"/>
      <c r="D78" s="78"/>
      <c r="E78" s="151"/>
      <c r="F78" s="90">
        <f>SUM(F74:F77)</f>
        <v>10582055</v>
      </c>
      <c r="G78" s="81"/>
      <c r="H78" s="90">
        <f>SUM(H74:H77)</f>
        <v>13013177</v>
      </c>
      <c r="I78" s="81"/>
      <c r="J78" s="90">
        <f>SUM(J74:J77)</f>
        <v>2224035</v>
      </c>
      <c r="K78" s="81"/>
      <c r="L78" s="90">
        <f>SUM(L74:L77)</f>
        <v>2193454</v>
      </c>
      <c r="M78" s="81"/>
      <c r="N78" s="97">
        <f>+F78-F65</f>
        <v>0</v>
      </c>
      <c r="O78" s="97"/>
      <c r="P78" s="97">
        <f>+H78-H65</f>
        <v>0</v>
      </c>
      <c r="Q78" s="97"/>
      <c r="R78" s="156">
        <f>+J78-J65</f>
        <v>-1.4901161193847656E-8</v>
      </c>
      <c r="S78" s="97"/>
      <c r="T78" s="97">
        <f>+L78-L65</f>
        <v>0</v>
      </c>
      <c r="U78" s="78"/>
      <c r="V78" s="78"/>
      <c r="W78" s="78"/>
      <c r="X78" s="78"/>
      <c r="Y78" s="78"/>
      <c r="Z78" s="78"/>
    </row>
    <row r="79" spans="1:26" ht="23.25" customHeight="1" thickTop="1">
      <c r="A79" s="94"/>
      <c r="B79" s="94"/>
      <c r="C79" s="94"/>
      <c r="D79" s="78"/>
      <c r="E79" s="151"/>
      <c r="F79" s="81"/>
      <c r="G79" s="81"/>
      <c r="H79" s="81"/>
      <c r="I79" s="81"/>
      <c r="J79" s="81"/>
      <c r="K79" s="81"/>
      <c r="L79" s="81"/>
      <c r="M79" s="81"/>
      <c r="N79" s="97"/>
      <c r="O79" s="97"/>
      <c r="P79" s="97"/>
      <c r="Q79" s="97"/>
      <c r="R79" s="97"/>
      <c r="S79" s="97"/>
      <c r="T79" s="97"/>
      <c r="U79" s="78"/>
      <c r="V79" s="78"/>
      <c r="W79" s="78"/>
      <c r="X79" s="78"/>
      <c r="Y79" s="78"/>
      <c r="Z79" s="78"/>
    </row>
    <row r="80" spans="1:26" ht="23.25" customHeight="1">
      <c r="A80" s="94" t="s">
        <v>112</v>
      </c>
      <c r="B80" s="94" t="s">
        <v>143</v>
      </c>
      <c r="C80" s="94"/>
      <c r="D80" s="78"/>
      <c r="E80" s="78"/>
      <c r="F80" s="91"/>
      <c r="G80" s="78"/>
      <c r="H80" s="78"/>
      <c r="I80" s="78"/>
      <c r="J80" s="91"/>
      <c r="K80" s="78"/>
      <c r="L80" s="78"/>
      <c r="M80" s="78"/>
      <c r="N80" s="97"/>
      <c r="O80" s="97"/>
      <c r="P80" s="97"/>
      <c r="Q80" s="97"/>
      <c r="R80" s="97"/>
      <c r="S80" s="97"/>
      <c r="T80" s="97"/>
      <c r="U80" s="78"/>
      <c r="V80" s="78"/>
      <c r="W80" s="78"/>
      <c r="X80" s="78"/>
      <c r="Y80" s="78"/>
      <c r="Z80" s="78"/>
    </row>
    <row r="81" spans="1:26" ht="23.25" customHeight="1">
      <c r="A81" s="78"/>
      <c r="B81" s="94" t="s">
        <v>144</v>
      </c>
      <c r="D81" s="78"/>
      <c r="E81" s="78"/>
      <c r="F81" s="91"/>
      <c r="G81" s="91"/>
      <c r="H81" s="91"/>
      <c r="I81" s="91"/>
      <c r="J81" s="91"/>
      <c r="K81" s="91"/>
      <c r="L81" s="91"/>
      <c r="M81" s="78"/>
      <c r="N81" s="97"/>
      <c r="O81" s="97"/>
      <c r="P81" s="97"/>
      <c r="Q81" s="97"/>
      <c r="R81" s="97"/>
      <c r="S81" s="97"/>
      <c r="T81" s="97"/>
      <c r="U81" s="78"/>
      <c r="V81" s="78"/>
      <c r="W81" s="78"/>
      <c r="X81" s="78"/>
      <c r="Y81" s="78"/>
      <c r="Z81" s="78"/>
    </row>
    <row r="82" spans="1:26" ht="23.25" customHeight="1">
      <c r="A82" s="78"/>
      <c r="B82" s="94"/>
      <c r="C82" s="98"/>
      <c r="D82" s="78"/>
      <c r="E82" s="78"/>
      <c r="F82" s="91"/>
      <c r="G82" s="91"/>
      <c r="H82" s="91"/>
      <c r="I82" s="91"/>
      <c r="J82" s="91"/>
      <c r="K82" s="91"/>
      <c r="L82" s="91"/>
      <c r="M82" s="78"/>
      <c r="N82" s="97"/>
      <c r="O82" s="97"/>
      <c r="P82" s="97"/>
      <c r="Q82" s="97"/>
      <c r="R82" s="97"/>
      <c r="S82" s="97"/>
      <c r="T82" s="97"/>
      <c r="U82" s="78"/>
      <c r="V82" s="78"/>
      <c r="W82" s="78"/>
      <c r="X82" s="78"/>
      <c r="Y82" s="78"/>
      <c r="Z82" s="78"/>
    </row>
    <row r="83" spans="1:26" ht="23.25" customHeight="1">
      <c r="A83" s="78"/>
      <c r="B83" s="94"/>
      <c r="C83" s="94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97"/>
      <c r="O83" s="97"/>
      <c r="P83" s="97"/>
      <c r="Q83" s="97"/>
      <c r="R83" s="97"/>
      <c r="S83" s="97"/>
      <c r="T83" s="97"/>
      <c r="U83" s="78"/>
      <c r="V83" s="78"/>
      <c r="W83" s="78"/>
      <c r="X83" s="78"/>
      <c r="Y83" s="78"/>
      <c r="Z83" s="78"/>
    </row>
    <row r="84" spans="1:26" ht="23.25" customHeight="1">
      <c r="A84" s="78"/>
      <c r="B84" s="94"/>
      <c r="C84" s="94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97"/>
      <c r="O84" s="97"/>
      <c r="P84" s="97"/>
      <c r="Q84" s="97"/>
      <c r="R84" s="97"/>
      <c r="S84" s="97"/>
      <c r="T84" s="97"/>
      <c r="U84" s="78"/>
      <c r="V84" s="78"/>
      <c r="W84" s="78"/>
      <c r="X84" s="78"/>
      <c r="Y84" s="78"/>
      <c r="Z84" s="78"/>
    </row>
    <row r="85" spans="1:26" ht="23.25" customHeight="1">
      <c r="A85" s="94"/>
      <c r="B85" s="94"/>
      <c r="C85" s="94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97"/>
      <c r="O85" s="97"/>
      <c r="P85" s="97"/>
      <c r="Q85" s="97"/>
      <c r="R85" s="97"/>
      <c r="S85" s="97"/>
      <c r="T85" s="97"/>
      <c r="U85" s="78"/>
      <c r="V85" s="78"/>
      <c r="W85" s="78"/>
      <c r="X85" s="78"/>
      <c r="Y85" s="78"/>
      <c r="Z85" s="78"/>
    </row>
    <row r="86" spans="1:26" ht="23.25" customHeight="1">
      <c r="A86" s="94"/>
      <c r="B86" s="94"/>
      <c r="C86" s="94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97"/>
      <c r="O86" s="97"/>
      <c r="P86" s="97"/>
      <c r="Q86" s="97"/>
      <c r="R86" s="97"/>
      <c r="S86" s="97"/>
      <c r="T86" s="97"/>
      <c r="U86" s="78"/>
      <c r="V86" s="78"/>
      <c r="W86" s="78"/>
      <c r="X86" s="78"/>
      <c r="Y86" s="78"/>
      <c r="Z86" s="78"/>
    </row>
    <row r="87" spans="1:26" ht="23.25" customHeight="1">
      <c r="A87" s="94"/>
      <c r="B87" s="94"/>
      <c r="C87" s="94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97"/>
      <c r="O87" s="97"/>
      <c r="P87" s="97"/>
      <c r="Q87" s="97"/>
      <c r="R87" s="97"/>
      <c r="S87" s="97"/>
      <c r="T87" s="97"/>
      <c r="U87" s="78"/>
      <c r="V87" s="78"/>
      <c r="W87" s="78"/>
      <c r="X87" s="78"/>
      <c r="Y87" s="78"/>
      <c r="Z87" s="78"/>
    </row>
    <row r="88" spans="1:26" ht="23.25" customHeight="1">
      <c r="A88" s="94"/>
      <c r="B88" s="94"/>
      <c r="C88" s="94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97"/>
      <c r="O88" s="97"/>
      <c r="P88" s="97"/>
      <c r="Q88" s="97"/>
      <c r="R88" s="97"/>
      <c r="S88" s="97"/>
      <c r="T88" s="97"/>
      <c r="U88" s="78"/>
      <c r="V88" s="78"/>
      <c r="W88" s="78"/>
      <c r="X88" s="78"/>
      <c r="Y88" s="78"/>
      <c r="Z88" s="78"/>
    </row>
    <row r="89" spans="1:26" ht="23.25" customHeight="1">
      <c r="A89" s="94"/>
      <c r="B89" s="94"/>
      <c r="C89" s="94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97"/>
      <c r="O89" s="97"/>
      <c r="P89" s="97"/>
      <c r="Q89" s="97"/>
      <c r="R89" s="97"/>
      <c r="S89" s="97"/>
      <c r="T89" s="97"/>
      <c r="U89" s="78"/>
      <c r="V89" s="78"/>
      <c r="W89" s="78"/>
      <c r="X89" s="78"/>
      <c r="Y89" s="78"/>
      <c r="Z89" s="78"/>
    </row>
    <row r="90" spans="1:26" ht="23.25" customHeight="1">
      <c r="A90" s="94"/>
      <c r="B90" s="94"/>
      <c r="C90" s="94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97"/>
      <c r="O90" s="97"/>
      <c r="P90" s="97"/>
      <c r="Q90" s="97"/>
      <c r="R90" s="97"/>
      <c r="S90" s="97"/>
      <c r="T90" s="97"/>
      <c r="U90" s="78"/>
      <c r="V90" s="78"/>
      <c r="W90" s="78"/>
      <c r="X90" s="78"/>
      <c r="Y90" s="78"/>
      <c r="Z90" s="78"/>
    </row>
    <row r="91" spans="1:26" ht="23.25" customHeight="1">
      <c r="A91" s="94"/>
      <c r="B91" s="94"/>
      <c r="C91" s="94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97"/>
      <c r="O91" s="97"/>
      <c r="P91" s="97"/>
      <c r="Q91" s="97"/>
      <c r="R91" s="97"/>
      <c r="S91" s="97"/>
      <c r="T91" s="97"/>
      <c r="U91" s="78"/>
      <c r="V91" s="78"/>
      <c r="W91" s="78"/>
      <c r="X91" s="78"/>
      <c r="Y91" s="78"/>
      <c r="Z91" s="78"/>
    </row>
    <row r="92" spans="1:26" ht="23.25" customHeight="1">
      <c r="A92" s="94"/>
      <c r="B92" s="94"/>
      <c r="C92" s="94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97"/>
      <c r="O92" s="97"/>
      <c r="P92" s="97"/>
      <c r="Q92" s="97"/>
      <c r="R92" s="97"/>
      <c r="S92" s="97"/>
      <c r="T92" s="97"/>
      <c r="U92" s="78"/>
      <c r="V92" s="78"/>
      <c r="W92" s="78"/>
      <c r="X92" s="78"/>
      <c r="Y92" s="78"/>
      <c r="Z92" s="78"/>
    </row>
    <row r="93" spans="1:26" ht="23.25" customHeight="1">
      <c r="A93" s="94"/>
      <c r="B93" s="94"/>
      <c r="C93" s="94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97"/>
      <c r="O93" s="97"/>
      <c r="P93" s="97"/>
      <c r="Q93" s="97"/>
      <c r="R93" s="97"/>
      <c r="S93" s="97"/>
      <c r="T93" s="97"/>
      <c r="U93" s="78"/>
      <c r="V93" s="78"/>
      <c r="W93" s="78"/>
      <c r="X93" s="78"/>
      <c r="Y93" s="78"/>
      <c r="Z93" s="78"/>
    </row>
    <row r="94" spans="1:26" ht="23.25" customHeight="1">
      <c r="A94" s="94"/>
      <c r="B94" s="94"/>
      <c r="C94" s="94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97"/>
      <c r="O94" s="97"/>
      <c r="P94" s="97"/>
      <c r="Q94" s="97"/>
      <c r="R94" s="97"/>
      <c r="S94" s="97"/>
      <c r="T94" s="97"/>
      <c r="U94" s="78"/>
      <c r="V94" s="78"/>
      <c r="W94" s="78"/>
      <c r="X94" s="78"/>
      <c r="Y94" s="78"/>
      <c r="Z94" s="78"/>
    </row>
    <row r="95" spans="1:26" ht="23.25" customHeight="1">
      <c r="A95" s="94"/>
      <c r="B95" s="94"/>
      <c r="C95" s="94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97"/>
      <c r="O95" s="97"/>
      <c r="P95" s="97"/>
      <c r="Q95" s="97"/>
      <c r="R95" s="97"/>
      <c r="S95" s="97"/>
      <c r="T95" s="97"/>
      <c r="U95" s="78"/>
      <c r="V95" s="78"/>
      <c r="W95" s="78"/>
      <c r="X95" s="78"/>
      <c r="Y95" s="78"/>
      <c r="Z95" s="78"/>
    </row>
    <row r="96" spans="1:26" ht="23.25" customHeight="1">
      <c r="A96" s="94"/>
      <c r="B96" s="94"/>
      <c r="C96" s="94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97"/>
      <c r="O96" s="97"/>
      <c r="P96" s="97"/>
      <c r="Q96" s="97"/>
      <c r="R96" s="97"/>
      <c r="S96" s="97"/>
      <c r="T96" s="97"/>
      <c r="U96" s="78"/>
      <c r="V96" s="78"/>
      <c r="W96" s="78"/>
      <c r="X96" s="78"/>
      <c r="Y96" s="78"/>
      <c r="Z96" s="78"/>
    </row>
    <row r="97" spans="1:26" ht="23.25" customHeight="1">
      <c r="A97" s="94"/>
      <c r="B97" s="94"/>
      <c r="C97" s="94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97"/>
      <c r="O97" s="97"/>
      <c r="P97" s="97"/>
      <c r="Q97" s="97"/>
      <c r="R97" s="97"/>
      <c r="S97" s="97"/>
      <c r="T97" s="97"/>
      <c r="U97" s="78"/>
      <c r="V97" s="78"/>
      <c r="W97" s="78"/>
      <c r="X97" s="78"/>
      <c r="Y97" s="78"/>
      <c r="Z97" s="78"/>
    </row>
    <row r="98" spans="1:26" ht="23.25" customHeight="1">
      <c r="A98" s="94"/>
      <c r="B98" s="94"/>
      <c r="C98" s="94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97"/>
      <c r="O98" s="97"/>
      <c r="P98" s="97"/>
      <c r="Q98" s="97"/>
      <c r="R98" s="97"/>
      <c r="S98" s="97"/>
      <c r="T98" s="97"/>
      <c r="U98" s="78"/>
      <c r="V98" s="78"/>
      <c r="W98" s="78"/>
      <c r="X98" s="78"/>
      <c r="Y98" s="78"/>
      <c r="Z98" s="78"/>
    </row>
    <row r="99" spans="1:26" ht="23.25" customHeight="1">
      <c r="A99" s="94"/>
      <c r="B99" s="94"/>
      <c r="C99" s="94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97"/>
      <c r="O99" s="97"/>
      <c r="P99" s="97"/>
      <c r="Q99" s="97"/>
      <c r="R99" s="97"/>
      <c r="S99" s="97"/>
      <c r="T99" s="97"/>
      <c r="U99" s="78"/>
      <c r="V99" s="78"/>
      <c r="W99" s="78"/>
      <c r="X99" s="78"/>
      <c r="Y99" s="78"/>
      <c r="Z99" s="78"/>
    </row>
    <row r="100" spans="1:26" ht="23.25" customHeight="1">
      <c r="A100" s="94"/>
      <c r="B100" s="94"/>
      <c r="C100" s="94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97"/>
      <c r="O100" s="97"/>
      <c r="P100" s="97"/>
      <c r="Q100" s="97"/>
      <c r="R100" s="97"/>
      <c r="S100" s="97"/>
      <c r="T100" s="97"/>
      <c r="U100" s="78"/>
      <c r="V100" s="78"/>
      <c r="W100" s="78"/>
      <c r="X100" s="78"/>
      <c r="Y100" s="78"/>
      <c r="Z100" s="78"/>
    </row>
    <row r="101" spans="1:26" ht="23.25" customHeight="1">
      <c r="A101" s="94"/>
      <c r="B101" s="94"/>
      <c r="C101" s="94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97"/>
      <c r="O101" s="97"/>
      <c r="P101" s="97"/>
      <c r="Q101" s="97"/>
      <c r="R101" s="97"/>
      <c r="S101" s="97"/>
      <c r="T101" s="97"/>
      <c r="U101" s="78"/>
      <c r="V101" s="78"/>
      <c r="W101" s="78"/>
      <c r="X101" s="78"/>
      <c r="Y101" s="78"/>
      <c r="Z101" s="78"/>
    </row>
    <row r="102" spans="1:26" ht="23.25" customHeight="1">
      <c r="A102" s="94"/>
      <c r="B102" s="94"/>
      <c r="C102" s="94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97"/>
      <c r="O102" s="97"/>
      <c r="P102" s="97"/>
      <c r="Q102" s="97"/>
      <c r="R102" s="97"/>
      <c r="S102" s="97"/>
      <c r="T102" s="97"/>
      <c r="U102" s="78"/>
      <c r="V102" s="78"/>
      <c r="W102" s="78"/>
      <c r="X102" s="78"/>
      <c r="Y102" s="78"/>
      <c r="Z102" s="78"/>
    </row>
    <row r="103" spans="1:26" ht="23.25" customHeight="1">
      <c r="A103" s="94"/>
      <c r="B103" s="94"/>
      <c r="C103" s="94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97"/>
      <c r="O103" s="97"/>
      <c r="P103" s="97"/>
      <c r="Q103" s="97"/>
      <c r="R103" s="97"/>
      <c r="S103" s="97"/>
      <c r="T103" s="97"/>
      <c r="U103" s="78"/>
      <c r="V103" s="78"/>
      <c r="W103" s="78"/>
      <c r="X103" s="78"/>
      <c r="Y103" s="78"/>
      <c r="Z103" s="78"/>
    </row>
    <row r="104" spans="1:26" ht="23.25" customHeight="1">
      <c r="A104" s="94"/>
      <c r="B104" s="94"/>
      <c r="C104" s="94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97"/>
      <c r="O104" s="97"/>
      <c r="P104" s="97"/>
      <c r="Q104" s="97"/>
      <c r="R104" s="97"/>
      <c r="S104" s="97"/>
      <c r="T104" s="97"/>
      <c r="U104" s="78"/>
      <c r="V104" s="78"/>
      <c r="W104" s="78"/>
      <c r="X104" s="78"/>
      <c r="Y104" s="78"/>
      <c r="Z104" s="78"/>
    </row>
    <row r="105" spans="1:26" ht="23.25" customHeight="1">
      <c r="A105" s="94"/>
      <c r="B105" s="94"/>
      <c r="C105" s="94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97"/>
      <c r="O105" s="97"/>
      <c r="P105" s="97"/>
      <c r="Q105" s="97"/>
      <c r="R105" s="97"/>
      <c r="S105" s="97"/>
      <c r="T105" s="97"/>
      <c r="U105" s="78"/>
      <c r="V105" s="78"/>
      <c r="W105" s="78"/>
      <c r="X105" s="78"/>
      <c r="Y105" s="78"/>
      <c r="Z105" s="78"/>
    </row>
    <row r="106" spans="1:26" ht="23.25" customHeight="1">
      <c r="A106" s="94"/>
      <c r="B106" s="94"/>
      <c r="C106" s="94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97"/>
      <c r="O106" s="97"/>
      <c r="P106" s="97"/>
      <c r="Q106" s="97"/>
      <c r="R106" s="97"/>
      <c r="S106" s="97"/>
      <c r="T106" s="97"/>
      <c r="U106" s="78"/>
      <c r="V106" s="78"/>
      <c r="W106" s="78"/>
      <c r="X106" s="78"/>
      <c r="Y106" s="78"/>
      <c r="Z106" s="78"/>
    </row>
    <row r="107" spans="1:26" ht="23.25" customHeight="1">
      <c r="A107" s="94"/>
      <c r="B107" s="94"/>
      <c r="C107" s="94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97"/>
      <c r="O107" s="97"/>
      <c r="P107" s="97"/>
      <c r="Q107" s="97"/>
      <c r="R107" s="97"/>
      <c r="S107" s="97"/>
      <c r="T107" s="97"/>
      <c r="U107" s="78"/>
      <c r="V107" s="78"/>
      <c r="W107" s="78"/>
      <c r="X107" s="78"/>
      <c r="Y107" s="78"/>
      <c r="Z107" s="78"/>
    </row>
    <row r="108" spans="1:26" ht="23.25" customHeight="1">
      <c r="A108" s="94"/>
      <c r="B108" s="94"/>
      <c r="C108" s="94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97"/>
      <c r="O108" s="97"/>
      <c r="P108" s="97"/>
      <c r="Q108" s="97"/>
      <c r="R108" s="97"/>
      <c r="S108" s="97"/>
      <c r="T108" s="97"/>
      <c r="U108" s="78"/>
      <c r="V108" s="78"/>
      <c r="W108" s="78"/>
      <c r="X108" s="78"/>
      <c r="Y108" s="78"/>
      <c r="Z108" s="78"/>
    </row>
    <row r="109" spans="1:26" ht="23.25" customHeight="1">
      <c r="A109" s="94"/>
      <c r="B109" s="94"/>
      <c r="C109" s="94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97"/>
      <c r="O109" s="97"/>
      <c r="P109" s="97"/>
      <c r="Q109" s="97"/>
      <c r="R109" s="97"/>
      <c r="S109" s="97"/>
      <c r="T109" s="97"/>
      <c r="U109" s="78"/>
      <c r="V109" s="78"/>
      <c r="W109" s="78"/>
      <c r="X109" s="78"/>
      <c r="Y109" s="78"/>
      <c r="Z109" s="78"/>
    </row>
    <row r="110" spans="1:26" ht="23.25" customHeight="1">
      <c r="A110" s="94"/>
      <c r="B110" s="94"/>
      <c r="C110" s="94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97"/>
      <c r="O110" s="97"/>
      <c r="P110" s="97"/>
      <c r="Q110" s="97"/>
      <c r="R110" s="97"/>
      <c r="S110" s="97"/>
      <c r="T110" s="97"/>
      <c r="U110" s="78"/>
      <c r="V110" s="78"/>
      <c r="W110" s="78"/>
      <c r="X110" s="78"/>
      <c r="Y110" s="78"/>
      <c r="Z110" s="78"/>
    </row>
    <row r="111" spans="1:26" ht="23.25" customHeight="1">
      <c r="A111" s="94"/>
      <c r="B111" s="94"/>
      <c r="C111" s="94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97"/>
      <c r="O111" s="97"/>
      <c r="P111" s="97"/>
      <c r="Q111" s="97"/>
      <c r="R111" s="97"/>
      <c r="S111" s="97"/>
      <c r="T111" s="97"/>
      <c r="U111" s="78"/>
      <c r="V111" s="78"/>
      <c r="W111" s="78"/>
      <c r="X111" s="78"/>
      <c r="Y111" s="78"/>
      <c r="Z111" s="78"/>
    </row>
    <row r="112" spans="1:26" ht="23.25" customHeight="1">
      <c r="A112" s="94"/>
      <c r="B112" s="94"/>
      <c r="C112" s="94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97"/>
      <c r="O112" s="97"/>
      <c r="P112" s="97"/>
      <c r="Q112" s="97"/>
      <c r="R112" s="97"/>
      <c r="S112" s="97"/>
      <c r="T112" s="97"/>
      <c r="U112" s="78"/>
      <c r="V112" s="78"/>
      <c r="W112" s="78"/>
      <c r="X112" s="78"/>
      <c r="Y112" s="78"/>
      <c r="Z112" s="78"/>
    </row>
    <row r="113" spans="1:26" ht="23.25" customHeight="1">
      <c r="A113" s="94"/>
      <c r="B113" s="94"/>
      <c r="C113" s="94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97"/>
      <c r="O113" s="97"/>
      <c r="P113" s="97"/>
      <c r="Q113" s="97"/>
      <c r="R113" s="97"/>
      <c r="S113" s="97"/>
      <c r="T113" s="97"/>
      <c r="U113" s="78"/>
      <c r="V113" s="78"/>
      <c r="W113" s="78"/>
      <c r="X113" s="78"/>
      <c r="Y113" s="78"/>
      <c r="Z113" s="78"/>
    </row>
    <row r="114" spans="1:26" ht="23.25" customHeight="1">
      <c r="A114" s="94"/>
      <c r="B114" s="94"/>
      <c r="C114" s="94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97"/>
      <c r="O114" s="97"/>
      <c r="P114" s="97"/>
      <c r="Q114" s="97"/>
      <c r="R114" s="97"/>
      <c r="S114" s="97"/>
      <c r="T114" s="97"/>
      <c r="U114" s="78"/>
      <c r="V114" s="78"/>
      <c r="W114" s="78"/>
      <c r="X114" s="78"/>
      <c r="Y114" s="78"/>
      <c r="Z114" s="78"/>
    </row>
    <row r="115" spans="1:26" ht="23.25" customHeight="1">
      <c r="A115" s="94"/>
      <c r="B115" s="94"/>
      <c r="C115" s="94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97"/>
      <c r="O115" s="97"/>
      <c r="P115" s="97"/>
      <c r="Q115" s="97"/>
      <c r="R115" s="97"/>
      <c r="S115" s="97"/>
      <c r="T115" s="97"/>
      <c r="U115" s="78"/>
      <c r="V115" s="78"/>
      <c r="W115" s="78"/>
      <c r="X115" s="78"/>
      <c r="Y115" s="78"/>
      <c r="Z115" s="78"/>
    </row>
    <row r="116" spans="1:26" ht="23.25" customHeight="1">
      <c r="A116" s="94"/>
      <c r="B116" s="94"/>
      <c r="C116" s="94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97"/>
      <c r="O116" s="97"/>
      <c r="P116" s="97"/>
      <c r="Q116" s="97"/>
      <c r="R116" s="97"/>
      <c r="S116" s="97"/>
      <c r="T116" s="97"/>
      <c r="U116" s="78"/>
      <c r="V116" s="78"/>
      <c r="W116" s="78"/>
      <c r="X116" s="78"/>
      <c r="Y116" s="78"/>
      <c r="Z116" s="78"/>
    </row>
    <row r="117" spans="1:26" ht="23.25" customHeight="1">
      <c r="A117" s="94"/>
      <c r="B117" s="94"/>
      <c r="C117" s="94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97"/>
      <c r="O117" s="97"/>
      <c r="P117" s="97"/>
      <c r="Q117" s="97"/>
      <c r="R117" s="97"/>
      <c r="S117" s="97"/>
      <c r="T117" s="97"/>
      <c r="U117" s="78"/>
      <c r="V117" s="78"/>
      <c r="W117" s="78"/>
      <c r="X117" s="78"/>
      <c r="Y117" s="78"/>
      <c r="Z117" s="78"/>
    </row>
    <row r="118" spans="1:26" ht="23.25" customHeight="1">
      <c r="A118" s="94"/>
      <c r="B118" s="94"/>
      <c r="C118" s="94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97"/>
      <c r="O118" s="97"/>
      <c r="P118" s="97"/>
      <c r="Q118" s="97"/>
      <c r="R118" s="97"/>
      <c r="S118" s="97"/>
      <c r="T118" s="97"/>
      <c r="U118" s="78"/>
      <c r="V118" s="78"/>
      <c r="W118" s="78"/>
      <c r="X118" s="78"/>
      <c r="Y118" s="78"/>
      <c r="Z118" s="78"/>
    </row>
    <row r="119" spans="1:26" ht="23.25" customHeight="1">
      <c r="A119" s="94"/>
      <c r="B119" s="94"/>
      <c r="C119" s="94"/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97"/>
      <c r="O119" s="97"/>
      <c r="P119" s="97"/>
      <c r="Q119" s="97"/>
      <c r="R119" s="97"/>
      <c r="S119" s="97"/>
      <c r="T119" s="97"/>
      <c r="U119" s="78"/>
      <c r="V119" s="78"/>
      <c r="W119" s="78"/>
      <c r="X119" s="78"/>
      <c r="Y119" s="78"/>
      <c r="Z119" s="78"/>
    </row>
    <row r="120" spans="1:26" ht="23.25" customHeight="1">
      <c r="A120" s="94"/>
      <c r="B120" s="94"/>
      <c r="C120" s="94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97"/>
      <c r="O120" s="97"/>
      <c r="P120" s="97"/>
      <c r="Q120" s="97"/>
      <c r="R120" s="97"/>
      <c r="S120" s="97"/>
      <c r="T120" s="97"/>
      <c r="U120" s="78"/>
      <c r="V120" s="78"/>
      <c r="W120" s="78"/>
      <c r="X120" s="78"/>
      <c r="Y120" s="78"/>
      <c r="Z120" s="78"/>
    </row>
    <row r="121" spans="1:26" ht="23.25" customHeight="1">
      <c r="A121" s="94"/>
      <c r="B121" s="94"/>
      <c r="C121" s="94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97"/>
      <c r="O121" s="97"/>
      <c r="P121" s="97"/>
      <c r="Q121" s="97"/>
      <c r="R121" s="97"/>
      <c r="S121" s="97"/>
      <c r="T121" s="97"/>
      <c r="U121" s="78"/>
      <c r="V121" s="78"/>
      <c r="W121" s="78"/>
      <c r="X121" s="78"/>
      <c r="Y121" s="78"/>
      <c r="Z121" s="78"/>
    </row>
    <row r="122" spans="1:26" ht="23.25" customHeight="1">
      <c r="A122" s="94"/>
      <c r="B122" s="94"/>
      <c r="C122" s="94"/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97"/>
      <c r="O122" s="97"/>
      <c r="P122" s="97"/>
      <c r="Q122" s="97"/>
      <c r="R122" s="97"/>
      <c r="S122" s="97"/>
      <c r="T122" s="97"/>
      <c r="U122" s="78"/>
      <c r="V122" s="78"/>
      <c r="W122" s="78"/>
      <c r="X122" s="78"/>
      <c r="Y122" s="78"/>
      <c r="Z122" s="78"/>
    </row>
    <row r="123" spans="1:26" ht="23.25" customHeight="1">
      <c r="A123" s="94"/>
      <c r="B123" s="94"/>
      <c r="C123" s="94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97"/>
      <c r="O123" s="97"/>
      <c r="P123" s="97"/>
      <c r="Q123" s="97"/>
      <c r="R123" s="97"/>
      <c r="S123" s="97"/>
      <c r="T123" s="97"/>
      <c r="U123" s="78"/>
      <c r="V123" s="78"/>
      <c r="W123" s="78"/>
      <c r="X123" s="78"/>
      <c r="Y123" s="78"/>
      <c r="Z123" s="78"/>
    </row>
    <row r="124" spans="1:26" ht="23.25" customHeight="1">
      <c r="A124" s="94"/>
      <c r="B124" s="94"/>
      <c r="C124" s="94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97"/>
      <c r="O124" s="97"/>
      <c r="P124" s="97"/>
      <c r="Q124" s="97"/>
      <c r="R124" s="97"/>
      <c r="S124" s="97"/>
      <c r="T124" s="97"/>
      <c r="U124" s="78"/>
      <c r="V124" s="78"/>
      <c r="W124" s="78"/>
      <c r="X124" s="78"/>
      <c r="Y124" s="78"/>
      <c r="Z124" s="78"/>
    </row>
    <row r="125" spans="1:26" ht="23.25" customHeight="1">
      <c r="A125" s="94"/>
      <c r="B125" s="94"/>
      <c r="C125" s="94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97"/>
      <c r="O125" s="97"/>
      <c r="P125" s="97"/>
      <c r="Q125" s="97"/>
      <c r="R125" s="97"/>
      <c r="S125" s="97"/>
      <c r="T125" s="97"/>
      <c r="U125" s="78"/>
      <c r="V125" s="78"/>
      <c r="W125" s="78"/>
      <c r="X125" s="78"/>
      <c r="Y125" s="78"/>
      <c r="Z125" s="78"/>
    </row>
    <row r="126" spans="1:26" ht="23.25" customHeight="1">
      <c r="A126" s="94"/>
      <c r="B126" s="94"/>
      <c r="C126" s="94"/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97"/>
      <c r="O126" s="97"/>
      <c r="P126" s="97"/>
      <c r="Q126" s="97"/>
      <c r="R126" s="97"/>
      <c r="S126" s="97"/>
      <c r="T126" s="97"/>
      <c r="U126" s="78"/>
      <c r="V126" s="78"/>
      <c r="W126" s="78"/>
      <c r="X126" s="78"/>
      <c r="Y126" s="78"/>
      <c r="Z126" s="78"/>
    </row>
    <row r="127" spans="1:26" ht="23.25" customHeight="1">
      <c r="A127" s="94"/>
      <c r="B127" s="94"/>
      <c r="C127" s="94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97"/>
      <c r="O127" s="97"/>
      <c r="P127" s="97"/>
      <c r="Q127" s="97"/>
      <c r="R127" s="97"/>
      <c r="S127" s="97"/>
      <c r="T127" s="97"/>
      <c r="U127" s="78"/>
      <c r="V127" s="78"/>
      <c r="W127" s="78"/>
      <c r="X127" s="78"/>
      <c r="Y127" s="78"/>
      <c r="Z127" s="78"/>
    </row>
    <row r="128" spans="1:26" ht="23.25" customHeight="1">
      <c r="A128" s="94"/>
      <c r="B128" s="94"/>
      <c r="C128" s="94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97"/>
      <c r="O128" s="97"/>
      <c r="P128" s="97"/>
      <c r="Q128" s="97"/>
      <c r="R128" s="97"/>
      <c r="S128" s="97"/>
      <c r="T128" s="97"/>
      <c r="U128" s="78"/>
      <c r="V128" s="78"/>
      <c r="W128" s="78"/>
      <c r="X128" s="78"/>
      <c r="Y128" s="78"/>
      <c r="Z128" s="78"/>
    </row>
    <row r="129" spans="1:26" ht="23.25" customHeight="1">
      <c r="A129" s="94"/>
      <c r="B129" s="94"/>
      <c r="C129" s="94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97"/>
      <c r="O129" s="97"/>
      <c r="P129" s="97"/>
      <c r="Q129" s="97"/>
      <c r="R129" s="97"/>
      <c r="S129" s="97"/>
      <c r="T129" s="97"/>
      <c r="U129" s="78"/>
      <c r="V129" s="78"/>
      <c r="W129" s="78"/>
      <c r="X129" s="78"/>
      <c r="Y129" s="78"/>
      <c r="Z129" s="78"/>
    </row>
    <row r="130" spans="1:26" ht="23.25" customHeight="1">
      <c r="A130" s="94"/>
      <c r="B130" s="94"/>
      <c r="C130" s="94"/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97"/>
      <c r="O130" s="97"/>
      <c r="P130" s="97"/>
      <c r="Q130" s="97"/>
      <c r="R130" s="97"/>
      <c r="S130" s="97"/>
      <c r="T130" s="97"/>
      <c r="U130" s="78"/>
      <c r="V130" s="78"/>
      <c r="W130" s="78"/>
      <c r="X130" s="78"/>
      <c r="Y130" s="78"/>
      <c r="Z130" s="78"/>
    </row>
    <row r="131" spans="1:26" ht="23.25" customHeight="1">
      <c r="A131" s="94"/>
      <c r="B131" s="94"/>
      <c r="C131" s="94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97"/>
      <c r="O131" s="97"/>
      <c r="P131" s="97"/>
      <c r="Q131" s="97"/>
      <c r="R131" s="97"/>
      <c r="S131" s="97"/>
      <c r="T131" s="97"/>
      <c r="U131" s="78"/>
      <c r="V131" s="78"/>
      <c r="W131" s="78"/>
      <c r="X131" s="78"/>
      <c r="Y131" s="78"/>
      <c r="Z131" s="78"/>
    </row>
    <row r="132" spans="1:26" ht="23.25" customHeight="1">
      <c r="A132" s="94"/>
      <c r="B132" s="94"/>
      <c r="C132" s="94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97"/>
      <c r="O132" s="97"/>
      <c r="P132" s="97"/>
      <c r="Q132" s="97"/>
      <c r="R132" s="97"/>
      <c r="S132" s="97"/>
      <c r="T132" s="97"/>
      <c r="U132" s="78"/>
      <c r="V132" s="78"/>
      <c r="W132" s="78"/>
      <c r="X132" s="78"/>
      <c r="Y132" s="78"/>
      <c r="Z132" s="78"/>
    </row>
    <row r="133" spans="1:26" ht="23.25" customHeight="1">
      <c r="A133" s="94"/>
      <c r="B133" s="94"/>
      <c r="C133" s="94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97"/>
      <c r="O133" s="97"/>
      <c r="P133" s="97"/>
      <c r="Q133" s="97"/>
      <c r="R133" s="97"/>
      <c r="S133" s="97"/>
      <c r="T133" s="97"/>
      <c r="U133" s="78"/>
      <c r="V133" s="78"/>
      <c r="W133" s="78"/>
      <c r="X133" s="78"/>
      <c r="Y133" s="78"/>
      <c r="Z133" s="78"/>
    </row>
    <row r="134" spans="1:26" ht="23.25" customHeight="1">
      <c r="A134" s="94"/>
      <c r="B134" s="94"/>
      <c r="C134" s="94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97"/>
      <c r="O134" s="97"/>
      <c r="P134" s="97"/>
      <c r="Q134" s="97"/>
      <c r="R134" s="97"/>
      <c r="S134" s="97"/>
      <c r="T134" s="97"/>
      <c r="U134" s="78"/>
      <c r="V134" s="78"/>
      <c r="W134" s="78"/>
      <c r="X134" s="78"/>
      <c r="Y134" s="78"/>
      <c r="Z134" s="78"/>
    </row>
    <row r="135" spans="1:26" ht="23.25" customHeight="1">
      <c r="A135" s="94"/>
      <c r="B135" s="94"/>
      <c r="C135" s="94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97"/>
      <c r="O135" s="97"/>
      <c r="P135" s="97"/>
      <c r="Q135" s="97"/>
      <c r="R135" s="97"/>
      <c r="S135" s="97"/>
      <c r="T135" s="97"/>
      <c r="U135" s="78"/>
      <c r="V135" s="78"/>
      <c r="W135" s="78"/>
      <c r="X135" s="78"/>
      <c r="Y135" s="78"/>
      <c r="Z135" s="78"/>
    </row>
    <row r="136" spans="1:26" ht="23.25" customHeight="1">
      <c r="A136" s="94"/>
      <c r="B136" s="94"/>
      <c r="C136" s="94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97"/>
      <c r="O136" s="97"/>
      <c r="P136" s="97"/>
      <c r="Q136" s="97"/>
      <c r="R136" s="97"/>
      <c r="S136" s="97"/>
      <c r="T136" s="97"/>
      <c r="U136" s="78"/>
      <c r="V136" s="78"/>
      <c r="W136" s="78"/>
      <c r="X136" s="78"/>
      <c r="Y136" s="78"/>
      <c r="Z136" s="78"/>
    </row>
    <row r="137" spans="1:26" ht="23.25" customHeight="1">
      <c r="A137" s="94"/>
      <c r="B137" s="94"/>
      <c r="C137" s="94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97"/>
      <c r="O137" s="97"/>
      <c r="P137" s="97"/>
      <c r="Q137" s="97"/>
      <c r="R137" s="97"/>
      <c r="S137" s="97"/>
      <c r="T137" s="97"/>
      <c r="U137" s="78"/>
      <c r="V137" s="78"/>
      <c r="W137" s="78"/>
      <c r="X137" s="78"/>
      <c r="Y137" s="78"/>
      <c r="Z137" s="78"/>
    </row>
    <row r="138" spans="1:26" ht="23.25" customHeight="1">
      <c r="A138" s="94"/>
      <c r="B138" s="94"/>
      <c r="C138" s="94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97"/>
      <c r="O138" s="97"/>
      <c r="P138" s="97"/>
      <c r="Q138" s="97"/>
      <c r="R138" s="97"/>
      <c r="S138" s="97"/>
      <c r="T138" s="97"/>
      <c r="U138" s="78"/>
      <c r="V138" s="78"/>
      <c r="W138" s="78"/>
      <c r="X138" s="78"/>
      <c r="Y138" s="78"/>
      <c r="Z138" s="78"/>
    </row>
    <row r="139" spans="1:26" ht="23.25" customHeight="1">
      <c r="A139" s="94"/>
      <c r="B139" s="94"/>
      <c r="C139" s="94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97"/>
      <c r="O139" s="97"/>
      <c r="P139" s="97"/>
      <c r="Q139" s="97"/>
      <c r="R139" s="97"/>
      <c r="S139" s="97"/>
      <c r="T139" s="97"/>
      <c r="U139" s="78"/>
      <c r="V139" s="78"/>
      <c r="W139" s="78"/>
      <c r="X139" s="78"/>
      <c r="Y139" s="78"/>
      <c r="Z139" s="78"/>
    </row>
    <row r="140" spans="1:26" ht="23.25" customHeight="1">
      <c r="A140" s="94"/>
      <c r="B140" s="94"/>
      <c r="C140" s="94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97"/>
      <c r="O140" s="97"/>
      <c r="P140" s="97"/>
      <c r="Q140" s="97"/>
      <c r="R140" s="97"/>
      <c r="S140" s="97"/>
      <c r="T140" s="97"/>
      <c r="U140" s="78"/>
      <c r="V140" s="78"/>
      <c r="W140" s="78"/>
      <c r="X140" s="78"/>
      <c r="Y140" s="78"/>
      <c r="Z140" s="78"/>
    </row>
    <row r="141" spans="1:26" ht="23.25" customHeight="1">
      <c r="A141" s="94"/>
      <c r="B141" s="94"/>
      <c r="C141" s="94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97"/>
      <c r="O141" s="97"/>
      <c r="P141" s="97"/>
      <c r="Q141" s="97"/>
      <c r="R141" s="97"/>
      <c r="S141" s="97"/>
      <c r="T141" s="97"/>
      <c r="U141" s="78"/>
      <c r="V141" s="78"/>
      <c r="W141" s="78"/>
      <c r="X141" s="78"/>
      <c r="Y141" s="78"/>
      <c r="Z141" s="78"/>
    </row>
    <row r="142" spans="1:26" ht="23.25" customHeight="1">
      <c r="A142" s="94"/>
      <c r="B142" s="94"/>
      <c r="C142" s="94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97"/>
      <c r="O142" s="97"/>
      <c r="P142" s="97"/>
      <c r="Q142" s="97"/>
      <c r="R142" s="97"/>
      <c r="S142" s="97"/>
      <c r="T142" s="97"/>
      <c r="U142" s="78"/>
      <c r="V142" s="78"/>
      <c r="W142" s="78"/>
      <c r="X142" s="78"/>
      <c r="Y142" s="78"/>
      <c r="Z142" s="78"/>
    </row>
    <row r="143" spans="1:26" ht="23.25" customHeight="1">
      <c r="A143" s="94"/>
      <c r="B143" s="94"/>
      <c r="C143" s="94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97"/>
      <c r="O143" s="97"/>
      <c r="P143" s="97"/>
      <c r="Q143" s="97"/>
      <c r="R143" s="97"/>
      <c r="S143" s="97"/>
      <c r="T143" s="97"/>
      <c r="U143" s="78"/>
      <c r="V143" s="78"/>
      <c r="W143" s="78"/>
      <c r="X143" s="78"/>
      <c r="Y143" s="78"/>
      <c r="Z143" s="78"/>
    </row>
    <row r="144" spans="1:26" ht="23.25" customHeight="1">
      <c r="A144" s="94"/>
      <c r="B144" s="94"/>
      <c r="C144" s="94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97"/>
      <c r="O144" s="97"/>
      <c r="P144" s="97"/>
      <c r="Q144" s="97"/>
      <c r="R144" s="97"/>
      <c r="S144" s="97"/>
      <c r="T144" s="97"/>
      <c r="U144" s="78"/>
      <c r="V144" s="78"/>
      <c r="W144" s="78"/>
      <c r="X144" s="78"/>
      <c r="Y144" s="78"/>
      <c r="Z144" s="78"/>
    </row>
    <row r="145" spans="1:26" ht="23.25" customHeight="1">
      <c r="A145" s="94"/>
      <c r="B145" s="94"/>
      <c r="C145" s="94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97"/>
      <c r="O145" s="97"/>
      <c r="P145" s="97"/>
      <c r="Q145" s="97"/>
      <c r="R145" s="97"/>
      <c r="S145" s="97"/>
      <c r="T145" s="97"/>
      <c r="U145" s="78"/>
      <c r="V145" s="78"/>
      <c r="W145" s="78"/>
      <c r="X145" s="78"/>
      <c r="Y145" s="78"/>
      <c r="Z145" s="78"/>
    </row>
    <row r="146" spans="1:26" ht="23.25" customHeight="1">
      <c r="A146" s="94"/>
      <c r="B146" s="94"/>
      <c r="C146" s="94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97"/>
      <c r="O146" s="97"/>
      <c r="P146" s="97"/>
      <c r="Q146" s="97"/>
      <c r="R146" s="97"/>
      <c r="S146" s="97"/>
      <c r="T146" s="97"/>
      <c r="U146" s="78"/>
      <c r="V146" s="78"/>
      <c r="W146" s="78"/>
      <c r="X146" s="78"/>
      <c r="Y146" s="78"/>
      <c r="Z146" s="78"/>
    </row>
    <row r="147" spans="1:26" ht="23.25" customHeight="1">
      <c r="A147" s="94"/>
      <c r="B147" s="94"/>
      <c r="C147" s="94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97"/>
      <c r="O147" s="97"/>
      <c r="P147" s="97"/>
      <c r="Q147" s="97"/>
      <c r="R147" s="97"/>
      <c r="S147" s="97"/>
      <c r="T147" s="97"/>
      <c r="U147" s="78"/>
      <c r="V147" s="78"/>
      <c r="W147" s="78"/>
      <c r="X147" s="78"/>
      <c r="Y147" s="78"/>
      <c r="Z147" s="78"/>
    </row>
    <row r="148" spans="1:26" ht="23.25" customHeight="1">
      <c r="A148" s="94"/>
      <c r="B148" s="94"/>
      <c r="C148" s="94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97"/>
      <c r="O148" s="97"/>
      <c r="P148" s="97"/>
      <c r="Q148" s="97"/>
      <c r="R148" s="97"/>
      <c r="S148" s="97"/>
      <c r="T148" s="97"/>
      <c r="U148" s="78"/>
      <c r="V148" s="78"/>
      <c r="W148" s="78"/>
      <c r="X148" s="78"/>
      <c r="Y148" s="78"/>
      <c r="Z148" s="78"/>
    </row>
    <row r="149" spans="1:26" ht="23.25" customHeight="1">
      <c r="A149" s="94"/>
      <c r="B149" s="94"/>
      <c r="C149" s="94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97"/>
      <c r="O149" s="97"/>
      <c r="P149" s="97"/>
      <c r="Q149" s="97"/>
      <c r="R149" s="97"/>
      <c r="S149" s="97"/>
      <c r="T149" s="97"/>
      <c r="U149" s="78"/>
      <c r="V149" s="78"/>
      <c r="W149" s="78"/>
      <c r="X149" s="78"/>
      <c r="Y149" s="78"/>
      <c r="Z149" s="78"/>
    </row>
    <row r="150" spans="1:26" ht="23.25" customHeight="1">
      <c r="A150" s="94"/>
      <c r="B150" s="94"/>
      <c r="C150" s="94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97"/>
      <c r="O150" s="97"/>
      <c r="P150" s="97"/>
      <c r="Q150" s="97"/>
      <c r="R150" s="97"/>
      <c r="S150" s="97"/>
      <c r="T150" s="97"/>
      <c r="U150" s="78"/>
      <c r="V150" s="78"/>
      <c r="W150" s="78"/>
      <c r="X150" s="78"/>
      <c r="Y150" s="78"/>
      <c r="Z150" s="78"/>
    </row>
    <row r="151" spans="1:26" ht="23.25" customHeight="1">
      <c r="A151" s="94"/>
      <c r="B151" s="94"/>
      <c r="C151" s="94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97"/>
      <c r="O151" s="97"/>
      <c r="P151" s="97"/>
      <c r="Q151" s="97"/>
      <c r="R151" s="97"/>
      <c r="S151" s="97"/>
      <c r="T151" s="97"/>
      <c r="U151" s="78"/>
      <c r="V151" s="78"/>
      <c r="W151" s="78"/>
      <c r="X151" s="78"/>
      <c r="Y151" s="78"/>
      <c r="Z151" s="78"/>
    </row>
    <row r="152" spans="1:26" ht="23.25" customHeight="1">
      <c r="A152" s="94"/>
      <c r="B152" s="94"/>
      <c r="C152" s="94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97"/>
      <c r="O152" s="97"/>
      <c r="P152" s="97"/>
      <c r="Q152" s="97"/>
      <c r="R152" s="97"/>
      <c r="S152" s="97"/>
      <c r="T152" s="97"/>
      <c r="U152" s="78"/>
      <c r="V152" s="78"/>
      <c r="W152" s="78"/>
      <c r="X152" s="78"/>
      <c r="Y152" s="78"/>
      <c r="Z152" s="78"/>
    </row>
    <row r="153" spans="1:26" ht="23.25" customHeight="1">
      <c r="A153" s="94"/>
      <c r="B153" s="94"/>
      <c r="C153" s="94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97"/>
      <c r="O153" s="97"/>
      <c r="P153" s="97"/>
      <c r="Q153" s="97"/>
      <c r="R153" s="97"/>
      <c r="S153" s="97"/>
      <c r="T153" s="97"/>
      <c r="U153" s="78"/>
      <c r="V153" s="78"/>
      <c r="W153" s="78"/>
      <c r="X153" s="78"/>
      <c r="Y153" s="78"/>
      <c r="Z153" s="78"/>
    </row>
    <row r="154" spans="1:26" ht="23.25" customHeight="1">
      <c r="A154" s="94"/>
      <c r="B154" s="94"/>
      <c r="C154" s="94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97"/>
      <c r="O154" s="97"/>
      <c r="P154" s="97"/>
      <c r="Q154" s="97"/>
      <c r="R154" s="97"/>
      <c r="S154" s="97"/>
      <c r="T154" s="97"/>
      <c r="U154" s="78"/>
      <c r="V154" s="78"/>
      <c r="W154" s="78"/>
      <c r="X154" s="78"/>
      <c r="Y154" s="78"/>
      <c r="Z154" s="78"/>
    </row>
    <row r="155" spans="1:26" ht="23.25" customHeight="1">
      <c r="A155" s="94"/>
      <c r="B155" s="94"/>
      <c r="C155" s="94"/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97"/>
      <c r="O155" s="97"/>
      <c r="P155" s="97"/>
      <c r="Q155" s="97"/>
      <c r="R155" s="97"/>
      <c r="S155" s="97"/>
      <c r="T155" s="97"/>
      <c r="U155" s="78"/>
      <c r="V155" s="78"/>
      <c r="W155" s="78"/>
      <c r="X155" s="78"/>
      <c r="Y155" s="78"/>
      <c r="Z155" s="78"/>
    </row>
    <row r="156" spans="1:26" ht="23.25" customHeight="1">
      <c r="A156" s="94"/>
      <c r="B156" s="94"/>
      <c r="C156" s="94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97"/>
      <c r="O156" s="97"/>
      <c r="P156" s="97"/>
      <c r="Q156" s="97"/>
      <c r="R156" s="97"/>
      <c r="S156" s="97"/>
      <c r="T156" s="97"/>
      <c r="U156" s="78"/>
      <c r="V156" s="78"/>
      <c r="W156" s="78"/>
      <c r="X156" s="78"/>
      <c r="Y156" s="78"/>
      <c r="Z156" s="78"/>
    </row>
    <row r="157" spans="1:26" ht="23.25" customHeight="1">
      <c r="A157" s="94"/>
      <c r="B157" s="94"/>
      <c r="C157" s="94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97"/>
      <c r="O157" s="97"/>
      <c r="P157" s="97"/>
      <c r="Q157" s="97"/>
      <c r="R157" s="97"/>
      <c r="S157" s="97"/>
      <c r="T157" s="97"/>
      <c r="U157" s="78"/>
      <c r="V157" s="78"/>
      <c r="W157" s="78"/>
      <c r="X157" s="78"/>
      <c r="Y157" s="78"/>
      <c r="Z157" s="78"/>
    </row>
    <row r="158" spans="1:26" ht="23.25" customHeight="1">
      <c r="A158" s="94"/>
      <c r="B158" s="94"/>
      <c r="C158" s="94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97"/>
      <c r="O158" s="97"/>
      <c r="P158" s="97"/>
      <c r="Q158" s="97"/>
      <c r="R158" s="97"/>
      <c r="S158" s="97"/>
      <c r="T158" s="97"/>
      <c r="U158" s="78"/>
      <c r="V158" s="78"/>
      <c r="W158" s="78"/>
      <c r="X158" s="78"/>
      <c r="Y158" s="78"/>
      <c r="Z158" s="78"/>
    </row>
    <row r="159" spans="1:26" ht="23.25" customHeight="1">
      <c r="A159" s="94"/>
      <c r="B159" s="94"/>
      <c r="C159" s="94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97"/>
      <c r="O159" s="97"/>
      <c r="P159" s="97"/>
      <c r="Q159" s="97"/>
      <c r="R159" s="97"/>
      <c r="S159" s="97"/>
      <c r="T159" s="97"/>
      <c r="U159" s="78"/>
      <c r="V159" s="78"/>
      <c r="W159" s="78"/>
      <c r="X159" s="78"/>
      <c r="Y159" s="78"/>
      <c r="Z159" s="78"/>
    </row>
    <row r="160" spans="1:26" ht="23.25" customHeight="1">
      <c r="A160" s="94"/>
      <c r="B160" s="94"/>
      <c r="C160" s="94"/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97"/>
      <c r="O160" s="97"/>
      <c r="P160" s="97"/>
      <c r="Q160" s="97"/>
      <c r="R160" s="97"/>
      <c r="S160" s="97"/>
      <c r="T160" s="97"/>
      <c r="U160" s="78"/>
      <c r="V160" s="78"/>
      <c r="W160" s="78"/>
      <c r="X160" s="78"/>
      <c r="Y160" s="78"/>
      <c r="Z160" s="78"/>
    </row>
    <row r="161" spans="1:26" ht="23.25" customHeight="1">
      <c r="A161" s="94"/>
      <c r="B161" s="94"/>
      <c r="C161" s="94"/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97"/>
      <c r="O161" s="97"/>
      <c r="P161" s="97"/>
      <c r="Q161" s="97"/>
      <c r="R161" s="97"/>
      <c r="S161" s="97"/>
      <c r="T161" s="97"/>
      <c r="U161" s="78"/>
      <c r="V161" s="78"/>
      <c r="W161" s="78"/>
      <c r="X161" s="78"/>
      <c r="Y161" s="78"/>
      <c r="Z161" s="78"/>
    </row>
    <row r="162" spans="1:26" ht="23.25" customHeight="1">
      <c r="A162" s="94"/>
      <c r="B162" s="94"/>
      <c r="C162" s="94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97"/>
      <c r="O162" s="97"/>
      <c r="P162" s="97"/>
      <c r="Q162" s="97"/>
      <c r="R162" s="97"/>
      <c r="S162" s="97"/>
      <c r="T162" s="97"/>
      <c r="U162" s="78"/>
      <c r="V162" s="78"/>
      <c r="W162" s="78"/>
      <c r="X162" s="78"/>
      <c r="Y162" s="78"/>
      <c r="Z162" s="78"/>
    </row>
    <row r="163" spans="1:26" ht="23.25" customHeight="1">
      <c r="A163" s="94"/>
      <c r="B163" s="94"/>
      <c r="C163" s="94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97"/>
      <c r="O163" s="97"/>
      <c r="P163" s="97"/>
      <c r="Q163" s="97"/>
      <c r="R163" s="97"/>
      <c r="S163" s="97"/>
      <c r="T163" s="97"/>
      <c r="U163" s="78"/>
      <c r="V163" s="78"/>
      <c r="W163" s="78"/>
      <c r="X163" s="78"/>
      <c r="Y163" s="78"/>
      <c r="Z163" s="78"/>
    </row>
    <row r="164" spans="1:26" ht="23.25" customHeight="1">
      <c r="A164" s="94"/>
      <c r="B164" s="94"/>
      <c r="C164" s="94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97"/>
      <c r="O164" s="97"/>
      <c r="P164" s="97"/>
      <c r="Q164" s="97"/>
      <c r="R164" s="97"/>
      <c r="S164" s="97"/>
      <c r="T164" s="97"/>
      <c r="U164" s="78"/>
      <c r="V164" s="78"/>
      <c r="W164" s="78"/>
      <c r="X164" s="78"/>
      <c r="Y164" s="78"/>
      <c r="Z164" s="78"/>
    </row>
    <row r="165" spans="1:26" ht="23.25" customHeight="1">
      <c r="A165" s="94"/>
      <c r="B165" s="94"/>
      <c r="C165" s="94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97"/>
      <c r="O165" s="97"/>
      <c r="P165" s="97"/>
      <c r="Q165" s="97"/>
      <c r="R165" s="97"/>
      <c r="S165" s="97"/>
      <c r="T165" s="97"/>
      <c r="U165" s="78"/>
      <c r="V165" s="78"/>
      <c r="W165" s="78"/>
      <c r="X165" s="78"/>
      <c r="Y165" s="78"/>
      <c r="Z165" s="78"/>
    </row>
    <row r="166" spans="1:26" ht="23.25" customHeight="1">
      <c r="A166" s="94"/>
      <c r="B166" s="94"/>
      <c r="C166" s="94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97"/>
      <c r="O166" s="97"/>
      <c r="P166" s="97"/>
      <c r="Q166" s="97"/>
      <c r="R166" s="97"/>
      <c r="S166" s="97"/>
      <c r="T166" s="97"/>
      <c r="U166" s="78"/>
      <c r="V166" s="78"/>
      <c r="W166" s="78"/>
      <c r="X166" s="78"/>
      <c r="Y166" s="78"/>
      <c r="Z166" s="78"/>
    </row>
    <row r="167" spans="1:26" ht="23.25" customHeight="1">
      <c r="A167" s="94"/>
      <c r="B167" s="94"/>
      <c r="C167" s="94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97"/>
      <c r="O167" s="97"/>
      <c r="P167" s="97"/>
      <c r="Q167" s="97"/>
      <c r="R167" s="97"/>
      <c r="S167" s="97"/>
      <c r="T167" s="97"/>
      <c r="U167" s="78"/>
      <c r="V167" s="78"/>
      <c r="W167" s="78"/>
      <c r="X167" s="78"/>
      <c r="Y167" s="78"/>
      <c r="Z167" s="78"/>
    </row>
    <row r="168" spans="1:26" ht="23.25" customHeight="1">
      <c r="A168" s="94"/>
      <c r="B168" s="94"/>
      <c r="C168" s="94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97"/>
      <c r="O168" s="97"/>
      <c r="P168" s="97"/>
      <c r="Q168" s="97"/>
      <c r="R168" s="97"/>
      <c r="S168" s="97"/>
      <c r="T168" s="97"/>
      <c r="U168" s="78"/>
      <c r="V168" s="78"/>
      <c r="W168" s="78"/>
      <c r="X168" s="78"/>
      <c r="Y168" s="78"/>
      <c r="Z168" s="78"/>
    </row>
    <row r="169" spans="1:26" ht="23.25" customHeight="1">
      <c r="A169" s="94"/>
      <c r="B169" s="94"/>
      <c r="C169" s="94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97"/>
      <c r="O169" s="97"/>
      <c r="P169" s="97"/>
      <c r="Q169" s="97"/>
      <c r="R169" s="97"/>
      <c r="S169" s="97"/>
      <c r="T169" s="97"/>
      <c r="U169" s="78"/>
      <c r="V169" s="78"/>
      <c r="W169" s="78"/>
      <c r="X169" s="78"/>
      <c r="Y169" s="78"/>
      <c r="Z169" s="78"/>
    </row>
    <row r="170" spans="1:26" ht="23.25" customHeight="1">
      <c r="A170" s="94"/>
      <c r="B170" s="94"/>
      <c r="C170" s="94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97"/>
      <c r="O170" s="97"/>
      <c r="P170" s="97"/>
      <c r="Q170" s="97"/>
      <c r="R170" s="97"/>
      <c r="S170" s="97"/>
      <c r="T170" s="97"/>
      <c r="U170" s="78"/>
      <c r="V170" s="78"/>
      <c r="W170" s="78"/>
      <c r="X170" s="78"/>
      <c r="Y170" s="78"/>
      <c r="Z170" s="78"/>
    </row>
    <row r="171" spans="1:26" ht="23.25" customHeight="1">
      <c r="A171" s="94"/>
      <c r="B171" s="94"/>
      <c r="C171" s="94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97"/>
      <c r="O171" s="97"/>
      <c r="P171" s="97"/>
      <c r="Q171" s="97"/>
      <c r="R171" s="97"/>
      <c r="S171" s="97"/>
      <c r="T171" s="97"/>
      <c r="U171" s="78"/>
      <c r="V171" s="78"/>
      <c r="W171" s="78"/>
      <c r="X171" s="78"/>
      <c r="Y171" s="78"/>
      <c r="Z171" s="78"/>
    </row>
    <row r="172" spans="1:26" ht="23.25" customHeight="1">
      <c r="A172" s="94"/>
      <c r="B172" s="94"/>
      <c r="C172" s="94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97"/>
      <c r="O172" s="97"/>
      <c r="P172" s="97"/>
      <c r="Q172" s="97"/>
      <c r="R172" s="97"/>
      <c r="S172" s="97"/>
      <c r="T172" s="97"/>
      <c r="U172" s="78"/>
      <c r="V172" s="78"/>
      <c r="W172" s="78"/>
      <c r="X172" s="78"/>
      <c r="Y172" s="78"/>
      <c r="Z172" s="78"/>
    </row>
    <row r="173" spans="1:26" ht="23.25" customHeight="1">
      <c r="A173" s="94"/>
      <c r="B173" s="94"/>
      <c r="C173" s="94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97"/>
      <c r="O173" s="97"/>
      <c r="P173" s="97"/>
      <c r="Q173" s="97"/>
      <c r="R173" s="97"/>
      <c r="S173" s="97"/>
      <c r="T173" s="97"/>
      <c r="U173" s="78"/>
      <c r="V173" s="78"/>
      <c r="W173" s="78"/>
      <c r="X173" s="78"/>
      <c r="Y173" s="78"/>
      <c r="Z173" s="78"/>
    </row>
    <row r="174" spans="1:26" ht="23.25" customHeight="1">
      <c r="A174" s="94"/>
      <c r="B174" s="94"/>
      <c r="C174" s="94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97"/>
      <c r="O174" s="97"/>
      <c r="P174" s="97"/>
      <c r="Q174" s="97"/>
      <c r="R174" s="97"/>
      <c r="S174" s="97"/>
      <c r="T174" s="97"/>
      <c r="U174" s="78"/>
      <c r="V174" s="78"/>
      <c r="W174" s="78"/>
      <c r="X174" s="78"/>
      <c r="Y174" s="78"/>
      <c r="Z174" s="78"/>
    </row>
    <row r="175" spans="1:26" ht="23.25" customHeight="1">
      <c r="A175" s="94"/>
      <c r="B175" s="94"/>
      <c r="C175" s="94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97"/>
      <c r="O175" s="97"/>
      <c r="P175" s="97"/>
      <c r="Q175" s="97"/>
      <c r="R175" s="97"/>
      <c r="S175" s="97"/>
      <c r="T175" s="97"/>
      <c r="U175" s="78"/>
      <c r="V175" s="78"/>
      <c r="W175" s="78"/>
      <c r="X175" s="78"/>
      <c r="Y175" s="78"/>
      <c r="Z175" s="78"/>
    </row>
    <row r="176" spans="1:26" ht="23.25" customHeight="1">
      <c r="A176" s="94"/>
      <c r="B176" s="94"/>
      <c r="C176" s="94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97"/>
      <c r="O176" s="97"/>
      <c r="P176" s="97"/>
      <c r="Q176" s="97"/>
      <c r="R176" s="97"/>
      <c r="S176" s="97"/>
      <c r="T176" s="97"/>
      <c r="U176" s="78"/>
      <c r="V176" s="78"/>
      <c r="W176" s="78"/>
      <c r="X176" s="78"/>
      <c r="Y176" s="78"/>
      <c r="Z176" s="78"/>
    </row>
    <row r="177" spans="1:26" ht="23.25" customHeight="1">
      <c r="A177" s="94"/>
      <c r="B177" s="94"/>
      <c r="C177" s="94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97"/>
      <c r="O177" s="97"/>
      <c r="P177" s="97"/>
      <c r="Q177" s="97"/>
      <c r="R177" s="97"/>
      <c r="S177" s="97"/>
      <c r="T177" s="97"/>
      <c r="U177" s="78"/>
      <c r="V177" s="78"/>
      <c r="W177" s="78"/>
      <c r="X177" s="78"/>
      <c r="Y177" s="78"/>
      <c r="Z177" s="78"/>
    </row>
    <row r="178" spans="1:26" ht="23.25" customHeight="1">
      <c r="A178" s="94"/>
      <c r="B178" s="94"/>
      <c r="C178" s="94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97"/>
      <c r="O178" s="97"/>
      <c r="P178" s="97"/>
      <c r="Q178" s="97"/>
      <c r="R178" s="97"/>
      <c r="S178" s="97"/>
      <c r="T178" s="97"/>
      <c r="U178" s="78"/>
      <c r="V178" s="78"/>
      <c r="W178" s="78"/>
      <c r="X178" s="78"/>
      <c r="Y178" s="78"/>
      <c r="Z178" s="78"/>
    </row>
    <row r="179" spans="1:26" ht="23.25" customHeight="1">
      <c r="A179" s="94"/>
      <c r="B179" s="94"/>
      <c r="C179" s="94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97"/>
      <c r="O179" s="97"/>
      <c r="P179" s="97"/>
      <c r="Q179" s="97"/>
      <c r="R179" s="97"/>
      <c r="S179" s="97"/>
      <c r="T179" s="97"/>
      <c r="U179" s="78"/>
      <c r="V179" s="78"/>
      <c r="W179" s="78"/>
      <c r="X179" s="78"/>
      <c r="Y179" s="78"/>
      <c r="Z179" s="78"/>
    </row>
    <row r="180" spans="1:26" ht="23.25" customHeight="1">
      <c r="A180" s="94"/>
      <c r="B180" s="94"/>
      <c r="C180" s="94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97"/>
      <c r="O180" s="97"/>
      <c r="P180" s="97"/>
      <c r="Q180" s="97"/>
      <c r="R180" s="97"/>
      <c r="S180" s="97"/>
      <c r="T180" s="97"/>
      <c r="U180" s="78"/>
      <c r="V180" s="78"/>
      <c r="W180" s="78"/>
      <c r="X180" s="78"/>
      <c r="Y180" s="78"/>
      <c r="Z180" s="78"/>
    </row>
    <row r="181" spans="1:26" ht="23.25" customHeight="1">
      <c r="A181" s="94"/>
      <c r="B181" s="94"/>
      <c r="C181" s="94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97"/>
      <c r="O181" s="97"/>
      <c r="P181" s="97"/>
      <c r="Q181" s="97"/>
      <c r="R181" s="97"/>
      <c r="S181" s="97"/>
      <c r="T181" s="97"/>
      <c r="U181" s="78"/>
      <c r="V181" s="78"/>
      <c r="W181" s="78"/>
      <c r="X181" s="78"/>
      <c r="Y181" s="78"/>
      <c r="Z181" s="78"/>
    </row>
    <row r="182" spans="1:26" ht="23.25" customHeight="1">
      <c r="A182" s="94"/>
      <c r="B182" s="94"/>
      <c r="C182" s="94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97"/>
      <c r="O182" s="97"/>
      <c r="P182" s="97"/>
      <c r="Q182" s="97"/>
      <c r="R182" s="97"/>
      <c r="S182" s="97"/>
      <c r="T182" s="97"/>
      <c r="U182" s="78"/>
      <c r="V182" s="78"/>
      <c r="W182" s="78"/>
      <c r="X182" s="78"/>
      <c r="Y182" s="78"/>
      <c r="Z182" s="78"/>
    </row>
    <row r="183" spans="1:26" ht="23.25" customHeight="1">
      <c r="A183" s="94"/>
      <c r="B183" s="94"/>
      <c r="C183" s="94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97"/>
      <c r="O183" s="97"/>
      <c r="P183" s="97"/>
      <c r="Q183" s="97"/>
      <c r="R183" s="97"/>
      <c r="S183" s="97"/>
      <c r="T183" s="97"/>
      <c r="U183" s="78"/>
      <c r="V183" s="78"/>
      <c r="W183" s="78"/>
      <c r="X183" s="78"/>
      <c r="Y183" s="78"/>
      <c r="Z183" s="78"/>
    </row>
    <row r="184" spans="1:26" ht="23.25" customHeight="1">
      <c r="A184" s="94"/>
      <c r="B184" s="94"/>
      <c r="C184" s="94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97"/>
      <c r="O184" s="97"/>
      <c r="P184" s="97"/>
      <c r="Q184" s="97"/>
      <c r="R184" s="97"/>
      <c r="S184" s="97"/>
      <c r="T184" s="97"/>
      <c r="U184" s="78"/>
      <c r="V184" s="78"/>
      <c r="W184" s="78"/>
      <c r="X184" s="78"/>
      <c r="Y184" s="78"/>
      <c r="Z184" s="78"/>
    </row>
    <row r="185" spans="1:26" ht="23.25" customHeight="1">
      <c r="A185" s="94"/>
      <c r="B185" s="94"/>
      <c r="C185" s="94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97"/>
      <c r="O185" s="97"/>
      <c r="P185" s="97"/>
      <c r="Q185" s="97"/>
      <c r="R185" s="97"/>
      <c r="S185" s="97"/>
      <c r="T185" s="97"/>
      <c r="U185" s="78"/>
      <c r="V185" s="78"/>
      <c r="W185" s="78"/>
      <c r="X185" s="78"/>
      <c r="Y185" s="78"/>
      <c r="Z185" s="78"/>
    </row>
    <row r="186" spans="1:26" ht="23.25" customHeight="1">
      <c r="A186" s="94"/>
      <c r="B186" s="94"/>
      <c r="C186" s="94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97"/>
      <c r="O186" s="97"/>
      <c r="P186" s="97"/>
      <c r="Q186" s="97"/>
      <c r="R186" s="97"/>
      <c r="S186" s="97"/>
      <c r="T186" s="97"/>
      <c r="U186" s="78"/>
      <c r="V186" s="78"/>
      <c r="W186" s="78"/>
      <c r="X186" s="78"/>
      <c r="Y186" s="78"/>
      <c r="Z186" s="78"/>
    </row>
    <row r="187" spans="1:26" ht="23.25" customHeight="1">
      <c r="A187" s="94"/>
      <c r="B187" s="94"/>
      <c r="C187" s="94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97"/>
      <c r="O187" s="97"/>
      <c r="P187" s="97"/>
      <c r="Q187" s="97"/>
      <c r="R187" s="97"/>
      <c r="S187" s="97"/>
      <c r="T187" s="97"/>
      <c r="U187" s="78"/>
      <c r="V187" s="78"/>
      <c r="W187" s="78"/>
      <c r="X187" s="78"/>
      <c r="Y187" s="78"/>
      <c r="Z187" s="78"/>
    </row>
    <row r="188" spans="1:26" ht="23.25" customHeight="1">
      <c r="A188" s="94"/>
      <c r="B188" s="94"/>
      <c r="C188" s="94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97"/>
      <c r="O188" s="97"/>
      <c r="P188" s="97"/>
      <c r="Q188" s="97"/>
      <c r="R188" s="97"/>
      <c r="S188" s="97"/>
      <c r="T188" s="97"/>
      <c r="U188" s="78"/>
      <c r="V188" s="78"/>
      <c r="W188" s="78"/>
      <c r="X188" s="78"/>
      <c r="Y188" s="78"/>
      <c r="Z188" s="78"/>
    </row>
    <row r="189" spans="1:26" ht="23.25" customHeight="1">
      <c r="A189" s="94"/>
      <c r="B189" s="94"/>
      <c r="C189" s="94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97"/>
      <c r="O189" s="97"/>
      <c r="P189" s="97"/>
      <c r="Q189" s="97"/>
      <c r="R189" s="97"/>
      <c r="S189" s="97"/>
      <c r="T189" s="97"/>
      <c r="U189" s="78"/>
      <c r="V189" s="78"/>
      <c r="W189" s="78"/>
      <c r="X189" s="78"/>
      <c r="Y189" s="78"/>
      <c r="Z189" s="78"/>
    </row>
    <row r="190" spans="1:26" ht="23.25" customHeight="1">
      <c r="A190" s="94"/>
      <c r="B190" s="94"/>
      <c r="C190" s="94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97"/>
      <c r="O190" s="97"/>
      <c r="P190" s="97"/>
      <c r="Q190" s="97"/>
      <c r="R190" s="97"/>
      <c r="S190" s="97"/>
      <c r="T190" s="97"/>
      <c r="U190" s="78"/>
      <c r="V190" s="78"/>
      <c r="W190" s="78"/>
      <c r="X190" s="78"/>
      <c r="Y190" s="78"/>
      <c r="Z190" s="78"/>
    </row>
    <row r="191" spans="1:26" ht="23.25" customHeight="1">
      <c r="A191" s="94"/>
      <c r="B191" s="94"/>
      <c r="C191" s="94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97"/>
      <c r="O191" s="97"/>
      <c r="P191" s="97"/>
      <c r="Q191" s="97"/>
      <c r="R191" s="97"/>
      <c r="S191" s="97"/>
      <c r="T191" s="97"/>
      <c r="U191" s="78"/>
      <c r="V191" s="78"/>
      <c r="W191" s="78"/>
      <c r="X191" s="78"/>
      <c r="Y191" s="78"/>
      <c r="Z191" s="78"/>
    </row>
    <row r="192" spans="1:26" ht="23.25" customHeight="1">
      <c r="A192" s="94"/>
      <c r="B192" s="94"/>
      <c r="C192" s="94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97"/>
      <c r="O192" s="97"/>
      <c r="P192" s="97"/>
      <c r="Q192" s="97"/>
      <c r="R192" s="97"/>
      <c r="S192" s="97"/>
      <c r="T192" s="97"/>
      <c r="U192" s="78"/>
      <c r="V192" s="78"/>
      <c r="W192" s="78"/>
      <c r="X192" s="78"/>
      <c r="Y192" s="78"/>
      <c r="Z192" s="78"/>
    </row>
    <row r="193" spans="1:26" ht="23.25" customHeight="1">
      <c r="A193" s="94"/>
      <c r="B193" s="94"/>
      <c r="C193" s="94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97"/>
      <c r="O193" s="97"/>
      <c r="P193" s="97"/>
      <c r="Q193" s="97"/>
      <c r="R193" s="97"/>
      <c r="S193" s="97"/>
      <c r="T193" s="97"/>
      <c r="U193" s="78"/>
      <c r="V193" s="78"/>
      <c r="W193" s="78"/>
      <c r="X193" s="78"/>
      <c r="Y193" s="78"/>
      <c r="Z193" s="78"/>
    </row>
    <row r="194" spans="1:26" ht="23.25" customHeight="1">
      <c r="A194" s="94"/>
      <c r="B194" s="94"/>
      <c r="C194" s="94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97"/>
      <c r="O194" s="97"/>
      <c r="P194" s="97"/>
      <c r="Q194" s="97"/>
      <c r="R194" s="97"/>
      <c r="S194" s="97"/>
      <c r="T194" s="97"/>
      <c r="U194" s="78"/>
      <c r="V194" s="78"/>
      <c r="W194" s="78"/>
      <c r="X194" s="78"/>
      <c r="Y194" s="78"/>
      <c r="Z194" s="78"/>
    </row>
    <row r="195" spans="1:26" ht="23.25" customHeight="1">
      <c r="A195" s="94"/>
      <c r="B195" s="94"/>
      <c r="C195" s="94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97"/>
      <c r="O195" s="97"/>
      <c r="P195" s="97"/>
      <c r="Q195" s="97"/>
      <c r="R195" s="97"/>
      <c r="S195" s="97"/>
      <c r="T195" s="97"/>
      <c r="U195" s="78"/>
      <c r="V195" s="78"/>
      <c r="W195" s="78"/>
      <c r="X195" s="78"/>
      <c r="Y195" s="78"/>
      <c r="Z195" s="78"/>
    </row>
    <row r="196" spans="1:26" ht="23.25" customHeight="1">
      <c r="A196" s="94"/>
      <c r="B196" s="94"/>
      <c r="C196" s="94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97"/>
      <c r="O196" s="97"/>
      <c r="P196" s="97"/>
      <c r="Q196" s="97"/>
      <c r="R196" s="97"/>
      <c r="S196" s="97"/>
      <c r="T196" s="97"/>
      <c r="U196" s="78"/>
      <c r="V196" s="78"/>
      <c r="W196" s="78"/>
      <c r="X196" s="78"/>
      <c r="Y196" s="78"/>
      <c r="Z196" s="78"/>
    </row>
    <row r="197" spans="1:26" ht="23.25" customHeight="1">
      <c r="A197" s="94"/>
      <c r="B197" s="94"/>
      <c r="C197" s="94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97"/>
      <c r="O197" s="97"/>
      <c r="P197" s="97"/>
      <c r="Q197" s="97"/>
      <c r="R197" s="97"/>
      <c r="S197" s="97"/>
      <c r="T197" s="97"/>
      <c r="U197" s="78"/>
      <c r="V197" s="78"/>
      <c r="W197" s="78"/>
      <c r="X197" s="78"/>
      <c r="Y197" s="78"/>
      <c r="Z197" s="78"/>
    </row>
    <row r="198" spans="1:26" ht="23.25" customHeight="1">
      <c r="A198" s="94"/>
      <c r="B198" s="94"/>
      <c r="C198" s="94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97"/>
      <c r="O198" s="97"/>
      <c r="P198" s="97"/>
      <c r="Q198" s="97"/>
      <c r="R198" s="97"/>
      <c r="S198" s="97"/>
      <c r="T198" s="97"/>
      <c r="U198" s="78"/>
      <c r="V198" s="78"/>
      <c r="W198" s="78"/>
      <c r="X198" s="78"/>
      <c r="Y198" s="78"/>
      <c r="Z198" s="78"/>
    </row>
    <row r="199" spans="1:26" ht="23.25" customHeight="1">
      <c r="A199" s="94"/>
      <c r="B199" s="94"/>
      <c r="C199" s="94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97"/>
      <c r="O199" s="97"/>
      <c r="P199" s="97"/>
      <c r="Q199" s="97"/>
      <c r="R199" s="97"/>
      <c r="S199" s="97"/>
      <c r="T199" s="97"/>
      <c r="U199" s="78"/>
      <c r="V199" s="78"/>
      <c r="W199" s="78"/>
      <c r="X199" s="78"/>
      <c r="Y199" s="78"/>
      <c r="Z199" s="78"/>
    </row>
    <row r="200" spans="1:26" ht="23.25" customHeight="1">
      <c r="A200" s="94"/>
      <c r="B200" s="94"/>
      <c r="C200" s="94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97"/>
      <c r="O200" s="97"/>
      <c r="P200" s="97"/>
      <c r="Q200" s="97"/>
      <c r="R200" s="97"/>
      <c r="S200" s="97"/>
      <c r="T200" s="97"/>
      <c r="U200" s="78"/>
      <c r="V200" s="78"/>
      <c r="W200" s="78"/>
      <c r="X200" s="78"/>
      <c r="Y200" s="78"/>
      <c r="Z200" s="78"/>
    </row>
    <row r="201" spans="1:26" ht="23.25" customHeight="1">
      <c r="A201" s="94"/>
      <c r="B201" s="94"/>
      <c r="C201" s="94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97"/>
      <c r="O201" s="97"/>
      <c r="P201" s="97"/>
      <c r="Q201" s="97"/>
      <c r="R201" s="97"/>
      <c r="S201" s="97"/>
      <c r="T201" s="97"/>
      <c r="U201" s="78"/>
      <c r="V201" s="78"/>
      <c r="W201" s="78"/>
      <c r="X201" s="78"/>
      <c r="Y201" s="78"/>
      <c r="Z201" s="78"/>
    </row>
    <row r="202" spans="1:26" ht="23.25" customHeight="1">
      <c r="A202" s="94"/>
      <c r="B202" s="94"/>
      <c r="C202" s="94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97"/>
      <c r="O202" s="97"/>
      <c r="P202" s="97"/>
      <c r="Q202" s="97"/>
      <c r="R202" s="97"/>
      <c r="S202" s="97"/>
      <c r="T202" s="97"/>
      <c r="U202" s="78"/>
      <c r="V202" s="78"/>
      <c r="W202" s="78"/>
      <c r="X202" s="78"/>
      <c r="Y202" s="78"/>
      <c r="Z202" s="78"/>
    </row>
    <row r="203" spans="1:26" ht="23.25" customHeight="1">
      <c r="A203" s="94"/>
      <c r="B203" s="94"/>
      <c r="C203" s="94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97"/>
      <c r="O203" s="97"/>
      <c r="P203" s="97"/>
      <c r="Q203" s="97"/>
      <c r="R203" s="97"/>
      <c r="S203" s="97"/>
      <c r="T203" s="97"/>
      <c r="U203" s="78"/>
      <c r="V203" s="78"/>
      <c r="W203" s="78"/>
      <c r="X203" s="78"/>
      <c r="Y203" s="78"/>
      <c r="Z203" s="78"/>
    </row>
    <row r="204" spans="1:26" ht="23.25" customHeight="1">
      <c r="A204" s="94"/>
      <c r="B204" s="94"/>
      <c r="C204" s="94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97"/>
      <c r="O204" s="97"/>
      <c r="P204" s="97"/>
      <c r="Q204" s="97"/>
      <c r="R204" s="97"/>
      <c r="S204" s="97"/>
      <c r="T204" s="97"/>
      <c r="U204" s="78"/>
      <c r="V204" s="78"/>
      <c r="W204" s="78"/>
      <c r="X204" s="78"/>
      <c r="Y204" s="78"/>
      <c r="Z204" s="78"/>
    </row>
    <row r="205" spans="1:26" ht="23.25" customHeight="1">
      <c r="A205" s="94"/>
      <c r="B205" s="94"/>
      <c r="C205" s="94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97"/>
      <c r="O205" s="97"/>
      <c r="P205" s="97"/>
      <c r="Q205" s="97"/>
      <c r="R205" s="97"/>
      <c r="S205" s="97"/>
      <c r="T205" s="97"/>
      <c r="U205" s="78"/>
      <c r="V205" s="78"/>
      <c r="W205" s="78"/>
      <c r="X205" s="78"/>
      <c r="Y205" s="78"/>
      <c r="Z205" s="78"/>
    </row>
    <row r="206" spans="1:26" ht="23.25" customHeight="1">
      <c r="A206" s="94"/>
      <c r="B206" s="94"/>
      <c r="C206" s="94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97"/>
      <c r="O206" s="97"/>
      <c r="P206" s="97"/>
      <c r="Q206" s="97"/>
      <c r="R206" s="97"/>
      <c r="S206" s="97"/>
      <c r="T206" s="97"/>
      <c r="U206" s="78"/>
      <c r="V206" s="78"/>
      <c r="W206" s="78"/>
      <c r="X206" s="78"/>
      <c r="Y206" s="78"/>
      <c r="Z206" s="78"/>
    </row>
    <row r="207" spans="1:26" ht="23.25" customHeight="1">
      <c r="A207" s="94"/>
      <c r="B207" s="94"/>
      <c r="C207" s="94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97"/>
      <c r="O207" s="97"/>
      <c r="P207" s="97"/>
      <c r="Q207" s="97"/>
      <c r="R207" s="97"/>
      <c r="S207" s="97"/>
      <c r="T207" s="97"/>
      <c r="U207" s="78"/>
      <c r="V207" s="78"/>
      <c r="W207" s="78"/>
      <c r="X207" s="78"/>
      <c r="Y207" s="78"/>
      <c r="Z207" s="78"/>
    </row>
    <row r="208" spans="1:26" ht="23.25" customHeight="1">
      <c r="A208" s="94"/>
      <c r="B208" s="94"/>
      <c r="C208" s="94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97"/>
      <c r="O208" s="97"/>
      <c r="P208" s="97"/>
      <c r="Q208" s="97"/>
      <c r="R208" s="97"/>
      <c r="S208" s="97"/>
      <c r="T208" s="97"/>
      <c r="U208" s="78"/>
      <c r="V208" s="78"/>
      <c r="W208" s="78"/>
      <c r="X208" s="78"/>
      <c r="Y208" s="78"/>
      <c r="Z208" s="78"/>
    </row>
    <row r="209" spans="1:26" ht="23.25" customHeight="1">
      <c r="A209" s="94"/>
      <c r="B209" s="94"/>
      <c r="C209" s="94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97"/>
      <c r="O209" s="97"/>
      <c r="P209" s="97"/>
      <c r="Q209" s="97"/>
      <c r="R209" s="97"/>
      <c r="S209" s="97"/>
      <c r="T209" s="97"/>
      <c r="U209" s="78"/>
      <c r="V209" s="78"/>
      <c r="W209" s="78"/>
      <c r="X209" s="78"/>
      <c r="Y209" s="78"/>
      <c r="Z209" s="78"/>
    </row>
    <row r="210" spans="1:26" ht="23.25" customHeight="1">
      <c r="A210" s="94"/>
      <c r="B210" s="94"/>
      <c r="C210" s="94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97"/>
      <c r="O210" s="97"/>
      <c r="P210" s="97"/>
      <c r="Q210" s="97"/>
      <c r="R210" s="97"/>
      <c r="S210" s="97"/>
      <c r="T210" s="97"/>
      <c r="U210" s="78"/>
      <c r="V210" s="78"/>
      <c r="W210" s="78"/>
      <c r="X210" s="78"/>
      <c r="Y210" s="78"/>
      <c r="Z210" s="78"/>
    </row>
    <row r="211" spans="1:26" ht="23.25" customHeight="1">
      <c r="A211" s="94"/>
      <c r="B211" s="94"/>
      <c r="C211" s="94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97"/>
      <c r="O211" s="97"/>
      <c r="P211" s="97"/>
      <c r="Q211" s="97"/>
      <c r="R211" s="97"/>
      <c r="S211" s="97"/>
      <c r="T211" s="97"/>
      <c r="U211" s="78"/>
      <c r="V211" s="78"/>
      <c r="W211" s="78"/>
      <c r="X211" s="78"/>
      <c r="Y211" s="78"/>
      <c r="Z211" s="78"/>
    </row>
    <row r="212" spans="1:26" ht="23.25" customHeight="1">
      <c r="A212" s="94"/>
      <c r="B212" s="94"/>
      <c r="C212" s="94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97"/>
      <c r="O212" s="97"/>
      <c r="P212" s="97"/>
      <c r="Q212" s="97"/>
      <c r="R212" s="97"/>
      <c r="S212" s="97"/>
      <c r="T212" s="97"/>
      <c r="U212" s="78"/>
      <c r="V212" s="78"/>
      <c r="W212" s="78"/>
      <c r="X212" s="78"/>
      <c r="Y212" s="78"/>
      <c r="Z212" s="78"/>
    </row>
    <row r="213" spans="1:26" ht="23.25" customHeight="1">
      <c r="A213" s="94"/>
      <c r="B213" s="94"/>
      <c r="C213" s="94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97"/>
      <c r="O213" s="97"/>
      <c r="P213" s="97"/>
      <c r="Q213" s="97"/>
      <c r="R213" s="97"/>
      <c r="S213" s="97"/>
      <c r="T213" s="97"/>
      <c r="U213" s="78"/>
      <c r="V213" s="78"/>
      <c r="W213" s="78"/>
      <c r="X213" s="78"/>
      <c r="Y213" s="78"/>
      <c r="Z213" s="78"/>
    </row>
    <row r="214" spans="1:26" ht="23.25" customHeight="1">
      <c r="A214" s="94"/>
      <c r="B214" s="94"/>
      <c r="C214" s="94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97"/>
      <c r="O214" s="97"/>
      <c r="P214" s="97"/>
      <c r="Q214" s="97"/>
      <c r="R214" s="97"/>
      <c r="S214" s="97"/>
      <c r="T214" s="97"/>
      <c r="U214" s="78"/>
      <c r="V214" s="78"/>
      <c r="W214" s="78"/>
      <c r="X214" s="78"/>
      <c r="Y214" s="78"/>
      <c r="Z214" s="78"/>
    </row>
    <row r="215" spans="1:26" ht="23.25" customHeight="1">
      <c r="A215" s="94"/>
      <c r="B215" s="94"/>
      <c r="C215" s="94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97"/>
      <c r="O215" s="97"/>
      <c r="P215" s="97"/>
      <c r="Q215" s="97"/>
      <c r="R215" s="97"/>
      <c r="S215" s="97"/>
      <c r="T215" s="97"/>
      <c r="U215" s="78"/>
      <c r="V215" s="78"/>
      <c r="W215" s="78"/>
      <c r="X215" s="78"/>
      <c r="Y215" s="78"/>
      <c r="Z215" s="78"/>
    </row>
    <row r="216" spans="1:26" ht="23.25" customHeight="1">
      <c r="A216" s="94"/>
      <c r="B216" s="94"/>
      <c r="C216" s="94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97"/>
      <c r="O216" s="97"/>
      <c r="P216" s="97"/>
      <c r="Q216" s="97"/>
      <c r="R216" s="97"/>
      <c r="S216" s="97"/>
      <c r="T216" s="97"/>
      <c r="U216" s="78"/>
      <c r="V216" s="78"/>
      <c r="W216" s="78"/>
      <c r="X216" s="78"/>
      <c r="Y216" s="78"/>
      <c r="Z216" s="78"/>
    </row>
    <row r="217" spans="1:26" ht="23.25" customHeight="1">
      <c r="A217" s="94"/>
      <c r="B217" s="94"/>
      <c r="C217" s="94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97"/>
      <c r="O217" s="97"/>
      <c r="P217" s="97"/>
      <c r="Q217" s="97"/>
      <c r="R217" s="97"/>
      <c r="S217" s="97"/>
      <c r="T217" s="97"/>
      <c r="U217" s="78"/>
      <c r="V217" s="78"/>
      <c r="W217" s="78"/>
      <c r="X217" s="78"/>
      <c r="Y217" s="78"/>
      <c r="Z217" s="78"/>
    </row>
    <row r="218" spans="1:26" ht="23.25" customHeight="1">
      <c r="A218" s="94"/>
      <c r="B218" s="94"/>
      <c r="C218" s="94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97"/>
      <c r="O218" s="97"/>
      <c r="P218" s="97"/>
      <c r="Q218" s="97"/>
      <c r="R218" s="97"/>
      <c r="S218" s="97"/>
      <c r="T218" s="97"/>
      <c r="U218" s="78"/>
      <c r="V218" s="78"/>
      <c r="W218" s="78"/>
      <c r="X218" s="78"/>
      <c r="Y218" s="78"/>
      <c r="Z218" s="78"/>
    </row>
    <row r="219" spans="1:26" ht="23.25" customHeight="1">
      <c r="A219" s="94"/>
      <c r="B219" s="94"/>
      <c r="C219" s="94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97"/>
      <c r="O219" s="97"/>
      <c r="P219" s="97"/>
      <c r="Q219" s="97"/>
      <c r="R219" s="97"/>
      <c r="S219" s="97"/>
      <c r="T219" s="97"/>
      <c r="U219" s="78"/>
      <c r="V219" s="78"/>
      <c r="W219" s="78"/>
      <c r="X219" s="78"/>
      <c r="Y219" s="78"/>
      <c r="Z219" s="78"/>
    </row>
    <row r="220" spans="1:26" ht="23.25" customHeight="1">
      <c r="A220" s="94"/>
      <c r="B220" s="94"/>
      <c r="C220" s="94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97"/>
      <c r="O220" s="97"/>
      <c r="P220" s="97"/>
      <c r="Q220" s="97"/>
      <c r="R220" s="97"/>
      <c r="S220" s="97"/>
      <c r="T220" s="97"/>
      <c r="U220" s="78"/>
      <c r="V220" s="78"/>
      <c r="W220" s="78"/>
      <c r="X220" s="78"/>
      <c r="Y220" s="78"/>
      <c r="Z220" s="78"/>
    </row>
    <row r="221" spans="1:26" ht="23.25" customHeight="1">
      <c r="A221" s="94"/>
      <c r="B221" s="94"/>
      <c r="C221" s="94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97"/>
      <c r="O221" s="97"/>
      <c r="P221" s="97"/>
      <c r="Q221" s="97"/>
      <c r="R221" s="97"/>
      <c r="S221" s="97"/>
      <c r="T221" s="97"/>
      <c r="U221" s="78"/>
      <c r="V221" s="78"/>
      <c r="W221" s="78"/>
      <c r="X221" s="78"/>
      <c r="Y221" s="78"/>
      <c r="Z221" s="78"/>
    </row>
    <row r="222" spans="1:26" ht="23.25" customHeight="1">
      <c r="A222" s="94"/>
      <c r="B222" s="94"/>
      <c r="C222" s="94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97"/>
      <c r="O222" s="97"/>
      <c r="P222" s="97"/>
      <c r="Q222" s="97"/>
      <c r="R222" s="97"/>
      <c r="S222" s="97"/>
      <c r="T222" s="97"/>
      <c r="U222" s="78"/>
      <c r="V222" s="78"/>
      <c r="W222" s="78"/>
      <c r="X222" s="78"/>
      <c r="Y222" s="78"/>
      <c r="Z222" s="78"/>
    </row>
    <row r="223" spans="1:26" ht="23.25" customHeight="1">
      <c r="A223" s="94"/>
      <c r="B223" s="94"/>
      <c r="C223" s="94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97"/>
      <c r="O223" s="97"/>
      <c r="P223" s="97"/>
      <c r="Q223" s="97"/>
      <c r="R223" s="97"/>
      <c r="S223" s="97"/>
      <c r="T223" s="97"/>
      <c r="U223" s="78"/>
      <c r="V223" s="78"/>
      <c r="W223" s="78"/>
      <c r="X223" s="78"/>
      <c r="Y223" s="78"/>
      <c r="Z223" s="78"/>
    </row>
    <row r="224" spans="1:26" ht="23.25" customHeight="1">
      <c r="A224" s="94"/>
      <c r="B224" s="94"/>
      <c r="C224" s="94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97"/>
      <c r="O224" s="97"/>
      <c r="P224" s="97"/>
      <c r="Q224" s="97"/>
      <c r="R224" s="97"/>
      <c r="S224" s="97"/>
      <c r="T224" s="97"/>
      <c r="U224" s="78"/>
      <c r="V224" s="78"/>
      <c r="W224" s="78"/>
      <c r="X224" s="78"/>
      <c r="Y224" s="78"/>
      <c r="Z224" s="78"/>
    </row>
    <row r="225" spans="1:26" ht="23.25" customHeight="1">
      <c r="A225" s="94"/>
      <c r="B225" s="94"/>
      <c r="C225" s="94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97"/>
      <c r="O225" s="97"/>
      <c r="P225" s="97"/>
      <c r="Q225" s="97"/>
      <c r="R225" s="97"/>
      <c r="S225" s="97"/>
      <c r="T225" s="97"/>
      <c r="U225" s="78"/>
      <c r="V225" s="78"/>
      <c r="W225" s="78"/>
      <c r="X225" s="78"/>
      <c r="Y225" s="78"/>
      <c r="Z225" s="78"/>
    </row>
    <row r="226" spans="1:26" ht="23.25" customHeight="1">
      <c r="A226" s="94"/>
      <c r="B226" s="94"/>
      <c r="C226" s="94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97"/>
      <c r="O226" s="97"/>
      <c r="P226" s="97"/>
      <c r="Q226" s="97"/>
      <c r="R226" s="97"/>
      <c r="S226" s="97"/>
      <c r="T226" s="97"/>
      <c r="U226" s="78"/>
      <c r="V226" s="78"/>
      <c r="W226" s="78"/>
      <c r="X226" s="78"/>
      <c r="Y226" s="78"/>
      <c r="Z226" s="78"/>
    </row>
    <row r="227" spans="1:26" ht="23.25" customHeight="1">
      <c r="A227" s="94"/>
      <c r="B227" s="94"/>
      <c r="C227" s="94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97"/>
      <c r="O227" s="97"/>
      <c r="P227" s="97"/>
      <c r="Q227" s="97"/>
      <c r="R227" s="97"/>
      <c r="S227" s="97"/>
      <c r="T227" s="97"/>
      <c r="U227" s="78"/>
      <c r="V227" s="78"/>
      <c r="W227" s="78"/>
      <c r="X227" s="78"/>
      <c r="Y227" s="78"/>
      <c r="Z227" s="78"/>
    </row>
    <row r="228" spans="1:26" ht="23.25" customHeight="1">
      <c r="A228" s="94"/>
      <c r="B228" s="94"/>
      <c r="C228" s="94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97"/>
      <c r="O228" s="97"/>
      <c r="P228" s="97"/>
      <c r="Q228" s="97"/>
      <c r="R228" s="97"/>
      <c r="S228" s="97"/>
      <c r="T228" s="97"/>
      <c r="U228" s="78"/>
      <c r="V228" s="78"/>
      <c r="W228" s="78"/>
      <c r="X228" s="78"/>
      <c r="Y228" s="78"/>
      <c r="Z228" s="78"/>
    </row>
    <row r="229" spans="1:26" ht="23.25" customHeight="1">
      <c r="A229" s="94"/>
      <c r="B229" s="94"/>
      <c r="C229" s="94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97"/>
      <c r="O229" s="97"/>
      <c r="P229" s="97"/>
      <c r="Q229" s="97"/>
      <c r="R229" s="97"/>
      <c r="S229" s="97"/>
      <c r="T229" s="97"/>
      <c r="U229" s="78"/>
      <c r="V229" s="78"/>
      <c r="W229" s="78"/>
      <c r="X229" s="78"/>
      <c r="Y229" s="78"/>
      <c r="Z229" s="78"/>
    </row>
    <row r="230" spans="1:26" ht="23.25" customHeight="1">
      <c r="A230" s="94"/>
      <c r="B230" s="94"/>
      <c r="C230" s="94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97"/>
      <c r="O230" s="97"/>
      <c r="P230" s="97"/>
      <c r="Q230" s="97"/>
      <c r="R230" s="97"/>
      <c r="S230" s="97"/>
      <c r="T230" s="97"/>
      <c r="U230" s="78"/>
      <c r="V230" s="78"/>
      <c r="W230" s="78"/>
      <c r="X230" s="78"/>
      <c r="Y230" s="78"/>
      <c r="Z230" s="78"/>
    </row>
    <row r="231" spans="1:26" ht="23.25" customHeight="1">
      <c r="A231" s="94"/>
      <c r="B231" s="94"/>
      <c r="C231" s="94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97"/>
      <c r="O231" s="97"/>
      <c r="P231" s="97"/>
      <c r="Q231" s="97"/>
      <c r="R231" s="97"/>
      <c r="S231" s="97"/>
      <c r="T231" s="97"/>
      <c r="U231" s="78"/>
      <c r="V231" s="78"/>
      <c r="W231" s="78"/>
      <c r="X231" s="78"/>
      <c r="Y231" s="78"/>
      <c r="Z231" s="78"/>
    </row>
    <row r="232" spans="1:26" ht="23.25" customHeight="1">
      <c r="A232" s="94"/>
      <c r="B232" s="94"/>
      <c r="C232" s="94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97"/>
      <c r="O232" s="97"/>
      <c r="P232" s="97"/>
      <c r="Q232" s="97"/>
      <c r="R232" s="97"/>
      <c r="S232" s="97"/>
      <c r="T232" s="97"/>
      <c r="U232" s="78"/>
      <c r="V232" s="78"/>
      <c r="W232" s="78"/>
      <c r="X232" s="78"/>
      <c r="Y232" s="78"/>
      <c r="Z232" s="78"/>
    </row>
    <row r="233" spans="1:26" ht="23.25" customHeight="1">
      <c r="A233" s="94"/>
      <c r="B233" s="94"/>
      <c r="C233" s="94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97"/>
      <c r="O233" s="97"/>
      <c r="P233" s="97"/>
      <c r="Q233" s="97"/>
      <c r="R233" s="97"/>
      <c r="S233" s="97"/>
      <c r="T233" s="97"/>
      <c r="U233" s="78"/>
      <c r="V233" s="78"/>
      <c r="W233" s="78"/>
      <c r="X233" s="78"/>
      <c r="Y233" s="78"/>
      <c r="Z233" s="78"/>
    </row>
    <row r="234" spans="1:26" ht="23.25" customHeight="1">
      <c r="A234" s="94"/>
      <c r="B234" s="94"/>
      <c r="C234" s="94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97"/>
      <c r="O234" s="97"/>
      <c r="P234" s="97"/>
      <c r="Q234" s="97"/>
      <c r="R234" s="97"/>
      <c r="S234" s="97"/>
      <c r="T234" s="97"/>
      <c r="U234" s="78"/>
      <c r="V234" s="78"/>
      <c r="W234" s="78"/>
      <c r="X234" s="78"/>
      <c r="Y234" s="78"/>
      <c r="Z234" s="78"/>
    </row>
    <row r="235" spans="1:26" ht="23.25" customHeight="1">
      <c r="A235" s="94"/>
      <c r="B235" s="94"/>
      <c r="C235" s="94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97"/>
      <c r="O235" s="97"/>
      <c r="P235" s="97"/>
      <c r="Q235" s="97"/>
      <c r="R235" s="97"/>
      <c r="S235" s="97"/>
      <c r="T235" s="97"/>
      <c r="U235" s="78"/>
      <c r="V235" s="78"/>
      <c r="W235" s="78"/>
      <c r="X235" s="78"/>
      <c r="Y235" s="78"/>
      <c r="Z235" s="78"/>
    </row>
    <row r="236" spans="1:26" ht="23.25" customHeight="1">
      <c r="A236" s="94"/>
      <c r="B236" s="94"/>
      <c r="C236" s="94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97"/>
      <c r="O236" s="97"/>
      <c r="P236" s="97"/>
      <c r="Q236" s="97"/>
      <c r="R236" s="97"/>
      <c r="S236" s="97"/>
      <c r="T236" s="97"/>
      <c r="U236" s="78"/>
      <c r="V236" s="78"/>
      <c r="W236" s="78"/>
      <c r="X236" s="78"/>
      <c r="Y236" s="78"/>
      <c r="Z236" s="78"/>
    </row>
    <row r="237" spans="1:26" ht="23.25" customHeight="1">
      <c r="A237" s="94"/>
      <c r="B237" s="94"/>
      <c r="C237" s="94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97"/>
      <c r="O237" s="97"/>
      <c r="P237" s="97"/>
      <c r="Q237" s="97"/>
      <c r="R237" s="97"/>
      <c r="S237" s="97"/>
      <c r="T237" s="97"/>
      <c r="U237" s="78"/>
      <c r="V237" s="78"/>
      <c r="W237" s="78"/>
      <c r="X237" s="78"/>
      <c r="Y237" s="78"/>
      <c r="Z237" s="78"/>
    </row>
    <row r="238" spans="1:26" ht="23.25" customHeight="1">
      <c r="A238" s="94"/>
      <c r="B238" s="94"/>
      <c r="C238" s="94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97"/>
      <c r="O238" s="97"/>
      <c r="P238" s="97"/>
      <c r="Q238" s="97"/>
      <c r="R238" s="97"/>
      <c r="S238" s="97"/>
      <c r="T238" s="97"/>
      <c r="U238" s="78"/>
      <c r="V238" s="78"/>
      <c r="W238" s="78"/>
      <c r="X238" s="78"/>
      <c r="Y238" s="78"/>
      <c r="Z238" s="78"/>
    </row>
    <row r="239" spans="1:26" ht="23.25" customHeight="1">
      <c r="A239" s="94"/>
      <c r="B239" s="94"/>
      <c r="C239" s="94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97"/>
      <c r="O239" s="97"/>
      <c r="P239" s="97"/>
      <c r="Q239" s="97"/>
      <c r="R239" s="97"/>
      <c r="S239" s="97"/>
      <c r="T239" s="97"/>
      <c r="U239" s="78"/>
      <c r="V239" s="78"/>
      <c r="W239" s="78"/>
      <c r="X239" s="78"/>
      <c r="Y239" s="78"/>
      <c r="Z239" s="78"/>
    </row>
    <row r="240" spans="1:26" ht="23.25" customHeight="1">
      <c r="A240" s="94"/>
      <c r="B240" s="94"/>
      <c r="C240" s="94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97"/>
      <c r="O240" s="97"/>
      <c r="P240" s="97"/>
      <c r="Q240" s="97"/>
      <c r="R240" s="97"/>
      <c r="S240" s="97"/>
      <c r="T240" s="97"/>
      <c r="U240" s="78"/>
      <c r="V240" s="78"/>
      <c r="W240" s="78"/>
      <c r="X240" s="78"/>
      <c r="Y240" s="78"/>
      <c r="Z240" s="78"/>
    </row>
    <row r="241" spans="1:26" ht="23.25" customHeight="1">
      <c r="A241" s="94"/>
      <c r="B241" s="94"/>
      <c r="C241" s="94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97"/>
      <c r="O241" s="97"/>
      <c r="P241" s="97"/>
      <c r="Q241" s="97"/>
      <c r="R241" s="97"/>
      <c r="S241" s="97"/>
      <c r="T241" s="97"/>
      <c r="U241" s="78"/>
      <c r="V241" s="78"/>
      <c r="W241" s="78"/>
      <c r="X241" s="78"/>
      <c r="Y241" s="78"/>
      <c r="Z241" s="78"/>
    </row>
    <row r="242" spans="1:26" ht="23.25" customHeight="1">
      <c r="A242" s="94"/>
      <c r="B242" s="94"/>
      <c r="C242" s="94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97"/>
      <c r="O242" s="97"/>
      <c r="P242" s="97"/>
      <c r="Q242" s="97"/>
      <c r="R242" s="97"/>
      <c r="S242" s="97"/>
      <c r="T242" s="97"/>
      <c r="U242" s="78"/>
      <c r="V242" s="78"/>
      <c r="W242" s="78"/>
      <c r="X242" s="78"/>
      <c r="Y242" s="78"/>
      <c r="Z242" s="78"/>
    </row>
    <row r="243" spans="1:26" ht="23.25" customHeight="1">
      <c r="A243" s="94"/>
      <c r="B243" s="94"/>
      <c r="C243" s="94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97"/>
      <c r="O243" s="97"/>
      <c r="P243" s="97"/>
      <c r="Q243" s="97"/>
      <c r="R243" s="97"/>
      <c r="S243" s="97"/>
      <c r="T243" s="97"/>
      <c r="U243" s="78"/>
      <c r="V243" s="78"/>
      <c r="W243" s="78"/>
      <c r="X243" s="78"/>
      <c r="Y243" s="78"/>
      <c r="Z243" s="78"/>
    </row>
    <row r="244" spans="1:26" ht="23.25" customHeight="1">
      <c r="A244" s="94"/>
      <c r="B244" s="94"/>
      <c r="C244" s="94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97"/>
      <c r="O244" s="97"/>
      <c r="P244" s="97"/>
      <c r="Q244" s="97"/>
      <c r="R244" s="97"/>
      <c r="S244" s="97"/>
      <c r="T244" s="97"/>
      <c r="U244" s="78"/>
      <c r="V244" s="78"/>
      <c r="W244" s="78"/>
      <c r="X244" s="78"/>
      <c r="Y244" s="78"/>
      <c r="Z244" s="78"/>
    </row>
    <row r="245" spans="1:26" ht="23.25" customHeight="1">
      <c r="A245" s="94"/>
      <c r="B245" s="94"/>
      <c r="C245" s="94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97"/>
      <c r="O245" s="97"/>
      <c r="P245" s="97"/>
      <c r="Q245" s="97"/>
      <c r="R245" s="97"/>
      <c r="S245" s="97"/>
      <c r="T245" s="97"/>
      <c r="U245" s="78"/>
      <c r="V245" s="78"/>
      <c r="W245" s="78"/>
      <c r="X245" s="78"/>
      <c r="Y245" s="78"/>
      <c r="Z245" s="78"/>
    </row>
    <row r="246" spans="1:26" ht="23.25" customHeight="1">
      <c r="A246" s="94"/>
      <c r="B246" s="94"/>
      <c r="C246" s="94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97"/>
      <c r="O246" s="97"/>
      <c r="P246" s="97"/>
      <c r="Q246" s="97"/>
      <c r="R246" s="97"/>
      <c r="S246" s="97"/>
      <c r="T246" s="97"/>
      <c r="U246" s="78"/>
      <c r="V246" s="78"/>
      <c r="W246" s="78"/>
      <c r="X246" s="78"/>
      <c r="Y246" s="78"/>
      <c r="Z246" s="78"/>
    </row>
    <row r="247" spans="1:26" ht="23.25" customHeight="1">
      <c r="A247" s="94"/>
      <c r="B247" s="94"/>
      <c r="C247" s="94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97"/>
      <c r="O247" s="97"/>
      <c r="P247" s="97"/>
      <c r="Q247" s="97"/>
      <c r="R247" s="97"/>
      <c r="S247" s="97"/>
      <c r="T247" s="97"/>
      <c r="U247" s="78"/>
      <c r="V247" s="78"/>
      <c r="W247" s="78"/>
      <c r="X247" s="78"/>
      <c r="Y247" s="78"/>
      <c r="Z247" s="78"/>
    </row>
    <row r="248" spans="1:26" ht="23.25" customHeight="1">
      <c r="A248" s="94"/>
      <c r="B248" s="94"/>
      <c r="C248" s="94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97"/>
      <c r="O248" s="97"/>
      <c r="P248" s="97"/>
      <c r="Q248" s="97"/>
      <c r="R248" s="97"/>
      <c r="S248" s="97"/>
      <c r="T248" s="97"/>
      <c r="U248" s="78"/>
      <c r="V248" s="78"/>
      <c r="W248" s="78"/>
      <c r="X248" s="78"/>
      <c r="Y248" s="78"/>
      <c r="Z248" s="78"/>
    </row>
    <row r="249" spans="1:26" ht="23.25" customHeight="1">
      <c r="A249" s="94"/>
      <c r="B249" s="94"/>
      <c r="C249" s="94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97"/>
      <c r="O249" s="97"/>
      <c r="P249" s="97"/>
      <c r="Q249" s="97"/>
      <c r="R249" s="97"/>
      <c r="S249" s="97"/>
      <c r="T249" s="97"/>
      <c r="U249" s="78"/>
      <c r="V249" s="78"/>
      <c r="W249" s="78"/>
      <c r="X249" s="78"/>
      <c r="Y249" s="78"/>
      <c r="Z249" s="78"/>
    </row>
    <row r="250" spans="1:26" ht="23.25" customHeight="1">
      <c r="A250" s="94"/>
      <c r="B250" s="94"/>
      <c r="C250" s="94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97"/>
      <c r="O250" s="97"/>
      <c r="P250" s="97"/>
      <c r="Q250" s="97"/>
      <c r="R250" s="97"/>
      <c r="S250" s="97"/>
      <c r="T250" s="97"/>
      <c r="U250" s="78"/>
      <c r="V250" s="78"/>
      <c r="W250" s="78"/>
      <c r="X250" s="78"/>
      <c r="Y250" s="78"/>
      <c r="Z250" s="78"/>
    </row>
    <row r="251" spans="1:26" ht="23.25" customHeight="1">
      <c r="A251" s="94"/>
      <c r="B251" s="94"/>
      <c r="C251" s="94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97"/>
      <c r="O251" s="97"/>
      <c r="P251" s="97"/>
      <c r="Q251" s="97"/>
      <c r="R251" s="97"/>
      <c r="S251" s="97"/>
      <c r="T251" s="97"/>
      <c r="U251" s="78"/>
      <c r="V251" s="78"/>
      <c r="W251" s="78"/>
      <c r="X251" s="78"/>
      <c r="Y251" s="78"/>
      <c r="Z251" s="78"/>
    </row>
    <row r="252" spans="1:26" ht="23.25" customHeight="1">
      <c r="A252" s="94"/>
      <c r="B252" s="94"/>
      <c r="C252" s="94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97"/>
      <c r="O252" s="97"/>
      <c r="P252" s="97"/>
      <c r="Q252" s="97"/>
      <c r="R252" s="97"/>
      <c r="S252" s="97"/>
      <c r="T252" s="97"/>
      <c r="U252" s="78"/>
      <c r="V252" s="78"/>
      <c r="W252" s="78"/>
      <c r="X252" s="78"/>
      <c r="Y252" s="78"/>
      <c r="Z252" s="78"/>
    </row>
    <row r="253" spans="1:26" ht="23.25" customHeight="1">
      <c r="A253" s="94"/>
      <c r="B253" s="94"/>
      <c r="C253" s="94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97"/>
      <c r="O253" s="97"/>
      <c r="P253" s="97"/>
      <c r="Q253" s="97"/>
      <c r="R253" s="97"/>
      <c r="S253" s="97"/>
      <c r="T253" s="97"/>
      <c r="U253" s="78"/>
      <c r="V253" s="78"/>
      <c r="W253" s="78"/>
      <c r="X253" s="78"/>
      <c r="Y253" s="78"/>
      <c r="Z253" s="78"/>
    </row>
    <row r="254" spans="1:26" ht="23.25" customHeight="1">
      <c r="A254" s="94"/>
      <c r="B254" s="94"/>
      <c r="C254" s="94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97"/>
      <c r="O254" s="97"/>
      <c r="P254" s="97"/>
      <c r="Q254" s="97"/>
      <c r="R254" s="97"/>
      <c r="S254" s="97"/>
      <c r="T254" s="97"/>
      <c r="U254" s="78"/>
      <c r="V254" s="78"/>
      <c r="W254" s="78"/>
      <c r="X254" s="78"/>
      <c r="Y254" s="78"/>
      <c r="Z254" s="78"/>
    </row>
    <row r="255" spans="1:26" ht="23.25" customHeight="1">
      <c r="A255" s="94"/>
      <c r="B255" s="94"/>
      <c r="C255" s="94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97"/>
      <c r="O255" s="97"/>
      <c r="P255" s="97"/>
      <c r="Q255" s="97"/>
      <c r="R255" s="97"/>
      <c r="S255" s="97"/>
      <c r="T255" s="97"/>
      <c r="U255" s="78"/>
      <c r="V255" s="78"/>
      <c r="W255" s="78"/>
      <c r="X255" s="78"/>
      <c r="Y255" s="78"/>
      <c r="Z255" s="78"/>
    </row>
    <row r="256" spans="1:26" ht="23.25" customHeight="1">
      <c r="A256" s="94"/>
      <c r="B256" s="94"/>
      <c r="C256" s="94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97"/>
      <c r="O256" s="97"/>
      <c r="P256" s="97"/>
      <c r="Q256" s="97"/>
      <c r="R256" s="97"/>
      <c r="S256" s="97"/>
      <c r="T256" s="97"/>
      <c r="U256" s="78"/>
      <c r="V256" s="78"/>
      <c r="W256" s="78"/>
      <c r="X256" s="78"/>
      <c r="Y256" s="78"/>
      <c r="Z256" s="78"/>
    </row>
    <row r="257" spans="1:26" ht="23.25" customHeight="1">
      <c r="A257" s="94"/>
      <c r="B257" s="94"/>
      <c r="C257" s="94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97"/>
      <c r="O257" s="97"/>
      <c r="P257" s="97"/>
      <c r="Q257" s="97"/>
      <c r="R257" s="97"/>
      <c r="S257" s="97"/>
      <c r="T257" s="97"/>
      <c r="U257" s="78"/>
      <c r="V257" s="78"/>
      <c r="W257" s="78"/>
      <c r="X257" s="78"/>
      <c r="Y257" s="78"/>
      <c r="Z257" s="78"/>
    </row>
    <row r="258" spans="1:26" ht="23.25" customHeight="1">
      <c r="A258" s="94"/>
      <c r="B258" s="94"/>
      <c r="C258" s="94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97"/>
      <c r="O258" s="97"/>
      <c r="P258" s="97"/>
      <c r="Q258" s="97"/>
      <c r="R258" s="97"/>
      <c r="S258" s="97"/>
      <c r="T258" s="97"/>
      <c r="U258" s="78"/>
      <c r="V258" s="78"/>
      <c r="W258" s="78"/>
      <c r="X258" s="78"/>
      <c r="Y258" s="78"/>
      <c r="Z258" s="78"/>
    </row>
    <row r="259" spans="1:26" ht="23.25" customHeight="1">
      <c r="A259" s="94"/>
      <c r="B259" s="94"/>
      <c r="C259" s="94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97"/>
      <c r="O259" s="97"/>
      <c r="P259" s="97"/>
      <c r="Q259" s="97"/>
      <c r="R259" s="97"/>
      <c r="S259" s="97"/>
      <c r="T259" s="97"/>
      <c r="U259" s="78"/>
      <c r="V259" s="78"/>
      <c r="W259" s="78"/>
      <c r="X259" s="78"/>
      <c r="Y259" s="78"/>
      <c r="Z259" s="78"/>
    </row>
    <row r="260" spans="1:26" ht="23.25" customHeight="1">
      <c r="A260" s="94"/>
      <c r="B260" s="94"/>
      <c r="C260" s="94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97"/>
      <c r="O260" s="97"/>
      <c r="P260" s="97"/>
      <c r="Q260" s="97"/>
      <c r="R260" s="97"/>
      <c r="S260" s="97"/>
      <c r="T260" s="97"/>
      <c r="U260" s="78"/>
      <c r="V260" s="78"/>
      <c r="W260" s="78"/>
      <c r="X260" s="78"/>
      <c r="Y260" s="78"/>
      <c r="Z260" s="78"/>
    </row>
    <row r="261" spans="1:26" ht="23.25" customHeight="1">
      <c r="A261" s="94"/>
      <c r="B261" s="94"/>
      <c r="C261" s="94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97"/>
      <c r="O261" s="97"/>
      <c r="P261" s="97"/>
      <c r="Q261" s="97"/>
      <c r="R261" s="97"/>
      <c r="S261" s="97"/>
      <c r="T261" s="97"/>
      <c r="U261" s="78"/>
      <c r="V261" s="78"/>
      <c r="W261" s="78"/>
      <c r="X261" s="78"/>
      <c r="Y261" s="78"/>
      <c r="Z261" s="78"/>
    </row>
    <row r="262" spans="1:26" ht="23.25" customHeight="1">
      <c r="A262" s="94"/>
      <c r="B262" s="94"/>
      <c r="C262" s="94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97"/>
      <c r="O262" s="97"/>
      <c r="P262" s="97"/>
      <c r="Q262" s="97"/>
      <c r="R262" s="97"/>
      <c r="S262" s="97"/>
      <c r="T262" s="97"/>
      <c r="U262" s="78"/>
      <c r="V262" s="78"/>
      <c r="W262" s="78"/>
      <c r="X262" s="78"/>
      <c r="Y262" s="78"/>
      <c r="Z262" s="78"/>
    </row>
    <row r="263" spans="1:26" ht="23.25" customHeight="1">
      <c r="A263" s="94"/>
      <c r="B263" s="94"/>
      <c r="C263" s="94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97"/>
      <c r="O263" s="97"/>
      <c r="P263" s="97"/>
      <c r="Q263" s="97"/>
      <c r="R263" s="97"/>
      <c r="S263" s="97"/>
      <c r="T263" s="97"/>
      <c r="U263" s="78"/>
      <c r="V263" s="78"/>
      <c r="W263" s="78"/>
      <c r="X263" s="78"/>
      <c r="Y263" s="78"/>
      <c r="Z263" s="78"/>
    </row>
    <row r="264" spans="1:26" ht="23.25" customHeight="1">
      <c r="A264" s="94"/>
      <c r="B264" s="94"/>
      <c r="C264" s="94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97"/>
      <c r="O264" s="97"/>
      <c r="P264" s="97"/>
      <c r="Q264" s="97"/>
      <c r="R264" s="97"/>
      <c r="S264" s="97"/>
      <c r="T264" s="97"/>
      <c r="U264" s="78"/>
      <c r="V264" s="78"/>
      <c r="W264" s="78"/>
      <c r="X264" s="78"/>
      <c r="Y264" s="78"/>
      <c r="Z264" s="78"/>
    </row>
    <row r="265" spans="1:26" ht="23.25" customHeight="1">
      <c r="A265" s="94"/>
      <c r="B265" s="94"/>
      <c r="C265" s="94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97"/>
      <c r="O265" s="97"/>
      <c r="P265" s="97"/>
      <c r="Q265" s="97"/>
      <c r="R265" s="97"/>
      <c r="S265" s="97"/>
      <c r="T265" s="97"/>
      <c r="U265" s="78"/>
      <c r="V265" s="78"/>
      <c r="W265" s="78"/>
      <c r="X265" s="78"/>
      <c r="Y265" s="78"/>
      <c r="Z265" s="78"/>
    </row>
    <row r="266" spans="1:26" ht="23.25" customHeight="1">
      <c r="A266" s="94"/>
      <c r="B266" s="94"/>
      <c r="C266" s="94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97"/>
      <c r="O266" s="97"/>
      <c r="P266" s="97"/>
      <c r="Q266" s="97"/>
      <c r="R266" s="97"/>
      <c r="S266" s="97"/>
      <c r="T266" s="97"/>
      <c r="U266" s="78"/>
      <c r="V266" s="78"/>
      <c r="W266" s="78"/>
      <c r="X266" s="78"/>
      <c r="Y266" s="78"/>
      <c r="Z266" s="78"/>
    </row>
    <row r="267" spans="1:26" ht="23.25" customHeight="1">
      <c r="A267" s="94"/>
      <c r="B267" s="94"/>
      <c r="C267" s="94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97"/>
      <c r="O267" s="97"/>
      <c r="P267" s="97"/>
      <c r="Q267" s="97"/>
      <c r="R267" s="97"/>
      <c r="S267" s="97"/>
      <c r="T267" s="97"/>
      <c r="U267" s="78"/>
      <c r="V267" s="78"/>
      <c r="W267" s="78"/>
      <c r="X267" s="78"/>
      <c r="Y267" s="78"/>
      <c r="Z267" s="78"/>
    </row>
    <row r="268" spans="1:26" ht="23.25" customHeight="1">
      <c r="A268" s="94"/>
      <c r="B268" s="94"/>
      <c r="C268" s="94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97"/>
      <c r="O268" s="97"/>
      <c r="P268" s="97"/>
      <c r="Q268" s="97"/>
      <c r="R268" s="97"/>
      <c r="S268" s="97"/>
      <c r="T268" s="97"/>
      <c r="U268" s="78"/>
      <c r="V268" s="78"/>
      <c r="W268" s="78"/>
      <c r="X268" s="78"/>
      <c r="Y268" s="78"/>
      <c r="Z268" s="78"/>
    </row>
    <row r="269" spans="1:26" ht="23.25" customHeight="1">
      <c r="A269" s="94"/>
      <c r="B269" s="94"/>
      <c r="C269" s="94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97"/>
      <c r="O269" s="97"/>
      <c r="P269" s="97"/>
      <c r="Q269" s="97"/>
      <c r="R269" s="97"/>
      <c r="S269" s="97"/>
      <c r="T269" s="97"/>
      <c r="U269" s="78"/>
      <c r="V269" s="78"/>
      <c r="W269" s="78"/>
      <c r="X269" s="78"/>
      <c r="Y269" s="78"/>
      <c r="Z269" s="78"/>
    </row>
    <row r="270" spans="1:26" ht="23.25" customHeight="1">
      <c r="A270" s="94"/>
      <c r="B270" s="94"/>
      <c r="C270" s="94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97"/>
      <c r="O270" s="97"/>
      <c r="P270" s="97"/>
      <c r="Q270" s="97"/>
      <c r="R270" s="97"/>
      <c r="S270" s="97"/>
      <c r="T270" s="97"/>
      <c r="U270" s="78"/>
      <c r="V270" s="78"/>
      <c r="W270" s="78"/>
      <c r="X270" s="78"/>
      <c r="Y270" s="78"/>
      <c r="Z270" s="78"/>
    </row>
    <row r="271" spans="1:26" ht="23.25" customHeight="1">
      <c r="A271" s="94"/>
      <c r="B271" s="94"/>
      <c r="C271" s="94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97"/>
      <c r="O271" s="97"/>
      <c r="P271" s="97"/>
      <c r="Q271" s="97"/>
      <c r="R271" s="97"/>
      <c r="S271" s="97"/>
      <c r="T271" s="97"/>
      <c r="U271" s="78"/>
      <c r="V271" s="78"/>
      <c r="W271" s="78"/>
      <c r="X271" s="78"/>
      <c r="Y271" s="78"/>
      <c r="Z271" s="78"/>
    </row>
    <row r="272" spans="1:26" ht="23.25" customHeight="1">
      <c r="A272" s="94"/>
      <c r="B272" s="94"/>
      <c r="C272" s="94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97"/>
      <c r="O272" s="97"/>
      <c r="P272" s="97"/>
      <c r="Q272" s="97"/>
      <c r="R272" s="97"/>
      <c r="S272" s="97"/>
      <c r="T272" s="97"/>
      <c r="U272" s="78"/>
      <c r="V272" s="78"/>
      <c r="W272" s="78"/>
      <c r="X272" s="78"/>
      <c r="Y272" s="78"/>
      <c r="Z272" s="78"/>
    </row>
    <row r="273" spans="1:26" ht="23.25" customHeight="1">
      <c r="A273" s="94"/>
      <c r="B273" s="94"/>
      <c r="C273" s="94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97"/>
      <c r="O273" s="97"/>
      <c r="P273" s="97"/>
      <c r="Q273" s="97"/>
      <c r="R273" s="97"/>
      <c r="S273" s="97"/>
      <c r="T273" s="97"/>
      <c r="U273" s="78"/>
      <c r="V273" s="78"/>
      <c r="W273" s="78"/>
      <c r="X273" s="78"/>
      <c r="Y273" s="78"/>
      <c r="Z273" s="78"/>
    </row>
    <row r="274" spans="1:26" ht="23.25" customHeight="1">
      <c r="A274" s="94"/>
      <c r="B274" s="94"/>
      <c r="C274" s="94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97"/>
      <c r="O274" s="97"/>
      <c r="P274" s="97"/>
      <c r="Q274" s="97"/>
      <c r="R274" s="97"/>
      <c r="S274" s="97"/>
      <c r="T274" s="97"/>
      <c r="U274" s="78"/>
      <c r="V274" s="78"/>
      <c r="W274" s="78"/>
      <c r="X274" s="78"/>
      <c r="Y274" s="78"/>
      <c r="Z274" s="78"/>
    </row>
    <row r="275" spans="1:26" ht="23.25" customHeight="1">
      <c r="A275" s="94"/>
      <c r="B275" s="94"/>
      <c r="C275" s="94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97"/>
      <c r="O275" s="97"/>
      <c r="P275" s="97"/>
      <c r="Q275" s="97"/>
      <c r="R275" s="97"/>
      <c r="S275" s="97"/>
      <c r="T275" s="97"/>
      <c r="U275" s="78"/>
      <c r="V275" s="78"/>
      <c r="W275" s="78"/>
      <c r="X275" s="78"/>
      <c r="Y275" s="78"/>
      <c r="Z275" s="78"/>
    </row>
    <row r="276" spans="1:26" ht="23.25" customHeight="1">
      <c r="A276" s="94"/>
      <c r="B276" s="94"/>
      <c r="C276" s="94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97"/>
      <c r="O276" s="97"/>
      <c r="P276" s="97"/>
      <c r="Q276" s="97"/>
      <c r="R276" s="97"/>
      <c r="S276" s="97"/>
      <c r="T276" s="97"/>
      <c r="U276" s="78"/>
      <c r="V276" s="78"/>
      <c r="W276" s="78"/>
      <c r="X276" s="78"/>
      <c r="Y276" s="78"/>
      <c r="Z276" s="78"/>
    </row>
    <row r="277" spans="1:26" ht="23.25" customHeight="1">
      <c r="A277" s="94"/>
      <c r="B277" s="94"/>
      <c r="C277" s="94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97"/>
      <c r="O277" s="97"/>
      <c r="P277" s="97"/>
      <c r="Q277" s="97"/>
      <c r="R277" s="97"/>
      <c r="S277" s="97"/>
      <c r="T277" s="97"/>
      <c r="U277" s="78"/>
      <c r="V277" s="78"/>
      <c r="W277" s="78"/>
      <c r="X277" s="78"/>
      <c r="Y277" s="78"/>
      <c r="Z277" s="78"/>
    </row>
    <row r="278" spans="1:26" ht="23.25" customHeight="1">
      <c r="A278" s="94"/>
      <c r="B278" s="94"/>
      <c r="C278" s="94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97"/>
      <c r="O278" s="97"/>
      <c r="P278" s="97"/>
      <c r="Q278" s="97"/>
      <c r="R278" s="97"/>
      <c r="S278" s="97"/>
      <c r="T278" s="97"/>
      <c r="U278" s="78"/>
      <c r="V278" s="78"/>
      <c r="W278" s="78"/>
      <c r="X278" s="78"/>
      <c r="Y278" s="78"/>
      <c r="Z278" s="78"/>
    </row>
    <row r="279" spans="1:26" ht="23.25" customHeight="1">
      <c r="A279" s="94"/>
      <c r="B279" s="94"/>
      <c r="C279" s="94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97"/>
      <c r="O279" s="97"/>
      <c r="P279" s="97"/>
      <c r="Q279" s="97"/>
      <c r="R279" s="97"/>
      <c r="S279" s="97"/>
      <c r="T279" s="97"/>
      <c r="U279" s="78"/>
      <c r="V279" s="78"/>
      <c r="W279" s="78"/>
      <c r="X279" s="78"/>
      <c r="Y279" s="78"/>
      <c r="Z279" s="78"/>
    </row>
    <row r="280" spans="1:26" ht="23.25" customHeight="1">
      <c r="A280" s="94"/>
      <c r="B280" s="94"/>
      <c r="C280" s="94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97"/>
      <c r="O280" s="97"/>
      <c r="P280" s="97"/>
      <c r="Q280" s="97"/>
      <c r="R280" s="97"/>
      <c r="S280" s="97"/>
      <c r="T280" s="97"/>
      <c r="U280" s="78"/>
      <c r="V280" s="78"/>
      <c r="W280" s="78"/>
      <c r="X280" s="78"/>
      <c r="Y280" s="78"/>
      <c r="Z280" s="78"/>
    </row>
    <row r="281" spans="1:26" ht="23.25" customHeight="1">
      <c r="A281" s="94"/>
      <c r="B281" s="94"/>
      <c r="C281" s="94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97"/>
      <c r="O281" s="97"/>
      <c r="P281" s="97"/>
      <c r="Q281" s="97"/>
      <c r="R281" s="97"/>
      <c r="S281" s="97"/>
      <c r="T281" s="97"/>
      <c r="U281" s="78"/>
      <c r="V281" s="78"/>
      <c r="W281" s="78"/>
      <c r="X281" s="78"/>
      <c r="Y281" s="78"/>
      <c r="Z281" s="78"/>
    </row>
    <row r="282" spans="1:26" ht="23.25" customHeight="1">
      <c r="A282" s="94"/>
      <c r="B282" s="94"/>
      <c r="C282" s="94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97"/>
      <c r="O282" s="97"/>
      <c r="P282" s="97"/>
      <c r="Q282" s="97"/>
      <c r="R282" s="97"/>
      <c r="S282" s="97"/>
      <c r="T282" s="97"/>
      <c r="U282" s="78"/>
      <c r="V282" s="78"/>
      <c r="W282" s="78"/>
      <c r="X282" s="78"/>
      <c r="Y282" s="78"/>
      <c r="Z282" s="78"/>
    </row>
    <row r="283" spans="1:26" ht="23.25" customHeight="1">
      <c r="A283" s="94"/>
      <c r="B283" s="94"/>
      <c r="C283" s="94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97"/>
      <c r="O283" s="97"/>
      <c r="P283" s="97"/>
      <c r="Q283" s="97"/>
      <c r="R283" s="97"/>
      <c r="S283" s="97"/>
      <c r="T283" s="97"/>
      <c r="U283" s="78"/>
      <c r="V283" s="78"/>
      <c r="W283" s="78"/>
      <c r="X283" s="78"/>
      <c r="Y283" s="78"/>
      <c r="Z283" s="78"/>
    </row>
    <row r="284" spans="1:26" ht="23.25" customHeight="1">
      <c r="A284" s="94"/>
      <c r="B284" s="94"/>
      <c r="C284" s="94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97"/>
      <c r="O284" s="97"/>
      <c r="P284" s="97"/>
      <c r="Q284" s="97"/>
      <c r="R284" s="97"/>
      <c r="S284" s="97"/>
      <c r="T284" s="97"/>
      <c r="U284" s="78"/>
      <c r="V284" s="78"/>
      <c r="W284" s="78"/>
      <c r="X284" s="78"/>
      <c r="Y284" s="78"/>
      <c r="Z284" s="78"/>
    </row>
    <row r="285" spans="1:26" ht="23.25" customHeight="1">
      <c r="A285" s="94"/>
      <c r="B285" s="94"/>
      <c r="C285" s="94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97"/>
      <c r="O285" s="97"/>
      <c r="P285" s="97"/>
      <c r="Q285" s="97"/>
      <c r="R285" s="97"/>
      <c r="S285" s="97"/>
      <c r="T285" s="97"/>
      <c r="U285" s="78"/>
      <c r="V285" s="78"/>
      <c r="W285" s="78"/>
      <c r="X285" s="78"/>
      <c r="Y285" s="78"/>
      <c r="Z285" s="78"/>
    </row>
    <row r="286" spans="1:26" ht="23.25" customHeight="1">
      <c r="A286" s="94"/>
      <c r="B286" s="94"/>
      <c r="C286" s="94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97"/>
      <c r="O286" s="97"/>
      <c r="P286" s="97"/>
      <c r="Q286" s="97"/>
      <c r="R286" s="97"/>
      <c r="S286" s="97"/>
      <c r="T286" s="97"/>
      <c r="U286" s="78"/>
      <c r="V286" s="78"/>
      <c r="W286" s="78"/>
      <c r="X286" s="78"/>
      <c r="Y286" s="78"/>
      <c r="Z286" s="78"/>
    </row>
    <row r="287" spans="1:26" ht="23.25" customHeight="1">
      <c r="A287" s="94"/>
      <c r="B287" s="94"/>
      <c r="C287" s="94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97"/>
      <c r="O287" s="97"/>
      <c r="P287" s="97"/>
      <c r="Q287" s="97"/>
      <c r="R287" s="97"/>
      <c r="S287" s="97"/>
      <c r="T287" s="97"/>
      <c r="U287" s="78"/>
      <c r="V287" s="78"/>
      <c r="W287" s="78"/>
      <c r="X287" s="78"/>
      <c r="Y287" s="78"/>
      <c r="Z287" s="78"/>
    </row>
    <row r="288" spans="1:26" ht="23.25" customHeight="1">
      <c r="A288" s="94"/>
      <c r="B288" s="94"/>
      <c r="C288" s="94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97"/>
      <c r="O288" s="97"/>
      <c r="P288" s="97"/>
      <c r="Q288" s="97"/>
      <c r="R288" s="97"/>
      <c r="S288" s="97"/>
      <c r="T288" s="97"/>
      <c r="U288" s="78"/>
      <c r="V288" s="78"/>
      <c r="W288" s="78"/>
      <c r="X288" s="78"/>
      <c r="Y288" s="78"/>
      <c r="Z288" s="78"/>
    </row>
    <row r="289" spans="1:26" ht="23.25" customHeight="1">
      <c r="A289" s="94"/>
      <c r="B289" s="94"/>
      <c r="C289" s="94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97"/>
      <c r="O289" s="97"/>
      <c r="P289" s="97"/>
      <c r="Q289" s="97"/>
      <c r="R289" s="97"/>
      <c r="S289" s="97"/>
      <c r="T289" s="97"/>
      <c r="U289" s="78"/>
      <c r="V289" s="78"/>
      <c r="W289" s="78"/>
      <c r="X289" s="78"/>
      <c r="Y289" s="78"/>
      <c r="Z289" s="78"/>
    </row>
    <row r="290" spans="1:26" ht="23.25" customHeight="1">
      <c r="A290" s="94"/>
      <c r="B290" s="94"/>
      <c r="C290" s="94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97"/>
      <c r="O290" s="97"/>
      <c r="P290" s="97"/>
      <c r="Q290" s="97"/>
      <c r="R290" s="97"/>
      <c r="S290" s="97"/>
      <c r="T290" s="97"/>
      <c r="U290" s="78"/>
      <c r="V290" s="78"/>
      <c r="W290" s="78"/>
      <c r="X290" s="78"/>
      <c r="Y290" s="78"/>
      <c r="Z290" s="78"/>
    </row>
    <row r="291" spans="1:26" ht="23.25" customHeight="1">
      <c r="A291" s="94"/>
      <c r="B291" s="94"/>
      <c r="C291" s="94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97"/>
      <c r="O291" s="97"/>
      <c r="P291" s="97"/>
      <c r="Q291" s="97"/>
      <c r="R291" s="97"/>
      <c r="S291" s="97"/>
      <c r="T291" s="97"/>
      <c r="U291" s="78"/>
      <c r="V291" s="78"/>
      <c r="W291" s="78"/>
      <c r="X291" s="78"/>
      <c r="Y291" s="78"/>
      <c r="Z291" s="78"/>
    </row>
    <row r="292" spans="1:26" ht="23.25" customHeight="1">
      <c r="A292" s="94"/>
      <c r="B292" s="94"/>
      <c r="C292" s="94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97"/>
      <c r="O292" s="97"/>
      <c r="P292" s="97"/>
      <c r="Q292" s="97"/>
      <c r="R292" s="97"/>
      <c r="S292" s="97"/>
      <c r="T292" s="97"/>
      <c r="U292" s="78"/>
      <c r="V292" s="78"/>
      <c r="W292" s="78"/>
      <c r="X292" s="78"/>
      <c r="Y292" s="78"/>
      <c r="Z292" s="78"/>
    </row>
    <row r="293" spans="1:26" ht="23.25" customHeight="1">
      <c r="A293" s="94"/>
      <c r="B293" s="94"/>
      <c r="C293" s="94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97"/>
      <c r="O293" s="97"/>
      <c r="P293" s="97"/>
      <c r="Q293" s="97"/>
      <c r="R293" s="97"/>
      <c r="S293" s="97"/>
      <c r="T293" s="97"/>
      <c r="U293" s="78"/>
      <c r="V293" s="78"/>
      <c r="W293" s="78"/>
      <c r="X293" s="78"/>
      <c r="Y293" s="78"/>
      <c r="Z293" s="78"/>
    </row>
    <row r="294" spans="1:26" ht="23.25" customHeight="1">
      <c r="A294" s="94"/>
      <c r="B294" s="94"/>
      <c r="C294" s="94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97"/>
      <c r="O294" s="97"/>
      <c r="P294" s="97"/>
      <c r="Q294" s="97"/>
      <c r="R294" s="97"/>
      <c r="S294" s="97"/>
      <c r="T294" s="97"/>
      <c r="U294" s="78"/>
      <c r="V294" s="78"/>
      <c r="W294" s="78"/>
      <c r="X294" s="78"/>
      <c r="Y294" s="78"/>
      <c r="Z294" s="78"/>
    </row>
    <row r="295" spans="1:26" ht="23.25" customHeight="1">
      <c r="A295" s="94"/>
      <c r="B295" s="94"/>
      <c r="C295" s="94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97"/>
      <c r="O295" s="97"/>
      <c r="P295" s="97"/>
      <c r="Q295" s="97"/>
      <c r="R295" s="97"/>
      <c r="S295" s="97"/>
      <c r="T295" s="97"/>
      <c r="U295" s="78"/>
      <c r="V295" s="78"/>
      <c r="W295" s="78"/>
      <c r="X295" s="78"/>
      <c r="Y295" s="78"/>
      <c r="Z295" s="78"/>
    </row>
    <row r="296" spans="1:26" ht="23.25" customHeight="1">
      <c r="A296" s="94"/>
      <c r="B296" s="94"/>
      <c r="C296" s="94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97"/>
      <c r="O296" s="97"/>
      <c r="P296" s="97"/>
      <c r="Q296" s="97"/>
      <c r="R296" s="97"/>
      <c r="S296" s="97"/>
      <c r="T296" s="97"/>
      <c r="U296" s="78"/>
      <c r="V296" s="78"/>
      <c r="W296" s="78"/>
      <c r="X296" s="78"/>
      <c r="Y296" s="78"/>
      <c r="Z296" s="78"/>
    </row>
    <row r="297" spans="1:26" ht="23.25" customHeight="1">
      <c r="A297" s="94"/>
      <c r="B297" s="94"/>
      <c r="C297" s="94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97"/>
      <c r="O297" s="97"/>
      <c r="P297" s="97"/>
      <c r="Q297" s="97"/>
      <c r="R297" s="97"/>
      <c r="S297" s="97"/>
      <c r="T297" s="97"/>
      <c r="U297" s="78"/>
      <c r="V297" s="78"/>
      <c r="W297" s="78"/>
      <c r="X297" s="78"/>
      <c r="Y297" s="78"/>
      <c r="Z297" s="78"/>
    </row>
    <row r="298" spans="1:26" ht="23.25" customHeight="1">
      <c r="A298" s="94"/>
      <c r="B298" s="94"/>
      <c r="C298" s="94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97"/>
      <c r="O298" s="97"/>
      <c r="P298" s="97"/>
      <c r="Q298" s="97"/>
      <c r="R298" s="97"/>
      <c r="S298" s="97"/>
      <c r="T298" s="97"/>
      <c r="U298" s="78"/>
      <c r="V298" s="78"/>
      <c r="W298" s="78"/>
      <c r="X298" s="78"/>
      <c r="Y298" s="78"/>
      <c r="Z298" s="78"/>
    </row>
    <row r="299" spans="1:26" ht="23.25" customHeight="1">
      <c r="A299" s="94"/>
      <c r="B299" s="94"/>
      <c r="C299" s="94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97"/>
      <c r="O299" s="97"/>
      <c r="P299" s="97"/>
      <c r="Q299" s="97"/>
      <c r="R299" s="97"/>
      <c r="S299" s="97"/>
      <c r="T299" s="97"/>
      <c r="U299" s="78"/>
      <c r="V299" s="78"/>
      <c r="W299" s="78"/>
      <c r="X299" s="78"/>
      <c r="Y299" s="78"/>
      <c r="Z299" s="78"/>
    </row>
    <row r="300" spans="1:26" ht="23.25" customHeight="1">
      <c r="A300" s="94"/>
      <c r="B300" s="94"/>
      <c r="C300" s="94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97"/>
      <c r="O300" s="97"/>
      <c r="P300" s="97"/>
      <c r="Q300" s="97"/>
      <c r="R300" s="97"/>
      <c r="S300" s="97"/>
      <c r="T300" s="97"/>
      <c r="U300" s="78"/>
      <c r="V300" s="78"/>
      <c r="W300" s="78"/>
      <c r="X300" s="78"/>
      <c r="Y300" s="78"/>
      <c r="Z300" s="78"/>
    </row>
    <row r="301" spans="1:26" ht="23.25" customHeight="1">
      <c r="A301" s="94"/>
      <c r="B301" s="94"/>
      <c r="C301" s="94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97"/>
      <c r="O301" s="97"/>
      <c r="P301" s="97"/>
      <c r="Q301" s="97"/>
      <c r="R301" s="97"/>
      <c r="S301" s="97"/>
      <c r="T301" s="97"/>
      <c r="U301" s="78"/>
      <c r="V301" s="78"/>
      <c r="W301" s="78"/>
      <c r="X301" s="78"/>
      <c r="Y301" s="78"/>
      <c r="Z301" s="78"/>
    </row>
    <row r="302" spans="1:26" ht="23.25" customHeight="1">
      <c r="A302" s="94"/>
      <c r="B302" s="94"/>
      <c r="C302" s="94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97"/>
      <c r="O302" s="97"/>
      <c r="P302" s="97"/>
      <c r="Q302" s="97"/>
      <c r="R302" s="97"/>
      <c r="S302" s="97"/>
      <c r="T302" s="97"/>
      <c r="U302" s="78"/>
      <c r="V302" s="78"/>
      <c r="W302" s="78"/>
      <c r="X302" s="78"/>
      <c r="Y302" s="78"/>
      <c r="Z302" s="78"/>
    </row>
    <row r="303" spans="1:26" ht="23.25" customHeight="1">
      <c r="A303" s="94"/>
      <c r="B303" s="94"/>
      <c r="C303" s="94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97"/>
      <c r="O303" s="97"/>
      <c r="P303" s="97"/>
      <c r="Q303" s="97"/>
      <c r="R303" s="97"/>
      <c r="S303" s="97"/>
      <c r="T303" s="97"/>
      <c r="U303" s="78"/>
      <c r="V303" s="78"/>
      <c r="W303" s="78"/>
      <c r="X303" s="78"/>
      <c r="Y303" s="78"/>
      <c r="Z303" s="78"/>
    </row>
    <row r="304" spans="1:26" ht="23.25" customHeight="1">
      <c r="A304" s="94"/>
      <c r="B304" s="94"/>
      <c r="C304" s="94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97"/>
      <c r="O304" s="97"/>
      <c r="P304" s="97"/>
      <c r="Q304" s="97"/>
      <c r="R304" s="97"/>
      <c r="S304" s="97"/>
      <c r="T304" s="97"/>
      <c r="U304" s="78"/>
      <c r="V304" s="78"/>
      <c r="W304" s="78"/>
      <c r="X304" s="78"/>
      <c r="Y304" s="78"/>
      <c r="Z304" s="78"/>
    </row>
    <row r="305" spans="1:26" ht="23.25" customHeight="1">
      <c r="A305" s="94"/>
      <c r="B305" s="94"/>
      <c r="C305" s="94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97"/>
      <c r="O305" s="97"/>
      <c r="P305" s="97"/>
      <c r="Q305" s="97"/>
      <c r="R305" s="97"/>
      <c r="S305" s="97"/>
      <c r="T305" s="97"/>
      <c r="U305" s="78"/>
      <c r="V305" s="78"/>
      <c r="W305" s="78"/>
      <c r="X305" s="78"/>
      <c r="Y305" s="78"/>
      <c r="Z305" s="78"/>
    </row>
    <row r="306" spans="1:26" ht="23.25" customHeight="1">
      <c r="A306" s="94"/>
      <c r="B306" s="94"/>
      <c r="C306" s="94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97"/>
      <c r="O306" s="97"/>
      <c r="P306" s="97"/>
      <c r="Q306" s="97"/>
      <c r="R306" s="97"/>
      <c r="S306" s="97"/>
      <c r="T306" s="97"/>
      <c r="U306" s="78"/>
      <c r="V306" s="78"/>
      <c r="W306" s="78"/>
      <c r="X306" s="78"/>
      <c r="Y306" s="78"/>
      <c r="Z306" s="78"/>
    </row>
    <row r="307" spans="1:26" ht="23.25" customHeight="1">
      <c r="A307" s="94"/>
      <c r="B307" s="94"/>
      <c r="C307" s="94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97"/>
      <c r="O307" s="97"/>
      <c r="P307" s="97"/>
      <c r="Q307" s="97"/>
      <c r="R307" s="97"/>
      <c r="S307" s="97"/>
      <c r="T307" s="97"/>
      <c r="U307" s="78"/>
      <c r="V307" s="78"/>
      <c r="W307" s="78"/>
      <c r="X307" s="78"/>
      <c r="Y307" s="78"/>
      <c r="Z307" s="78"/>
    </row>
    <row r="308" spans="1:26" ht="23.25" customHeight="1">
      <c r="A308" s="94"/>
      <c r="B308" s="94"/>
      <c r="C308" s="94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97"/>
      <c r="O308" s="97"/>
      <c r="P308" s="97"/>
      <c r="Q308" s="97"/>
      <c r="R308" s="97"/>
      <c r="S308" s="97"/>
      <c r="T308" s="97"/>
      <c r="U308" s="78"/>
      <c r="V308" s="78"/>
      <c r="W308" s="78"/>
      <c r="X308" s="78"/>
      <c r="Y308" s="78"/>
      <c r="Z308" s="78"/>
    </row>
    <row r="309" spans="1:26" ht="23.25" customHeight="1">
      <c r="A309" s="94"/>
      <c r="B309" s="94"/>
      <c r="C309" s="94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97"/>
      <c r="O309" s="97"/>
      <c r="P309" s="97"/>
      <c r="Q309" s="97"/>
      <c r="R309" s="97"/>
      <c r="S309" s="97"/>
      <c r="T309" s="97"/>
      <c r="U309" s="78"/>
      <c r="V309" s="78"/>
      <c r="W309" s="78"/>
      <c r="X309" s="78"/>
      <c r="Y309" s="78"/>
      <c r="Z309" s="78"/>
    </row>
    <row r="310" spans="1:26" ht="23.25" customHeight="1">
      <c r="A310" s="94"/>
      <c r="B310" s="94"/>
      <c r="C310" s="94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97"/>
      <c r="O310" s="97"/>
      <c r="P310" s="97"/>
      <c r="Q310" s="97"/>
      <c r="R310" s="97"/>
      <c r="S310" s="97"/>
      <c r="T310" s="97"/>
      <c r="U310" s="78"/>
      <c r="V310" s="78"/>
      <c r="W310" s="78"/>
      <c r="X310" s="78"/>
      <c r="Y310" s="78"/>
      <c r="Z310" s="78"/>
    </row>
    <row r="311" spans="1:26" ht="23.25" customHeight="1">
      <c r="A311" s="94"/>
      <c r="B311" s="94"/>
      <c r="C311" s="94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97"/>
      <c r="O311" s="97"/>
      <c r="P311" s="97"/>
      <c r="Q311" s="97"/>
      <c r="R311" s="97"/>
      <c r="S311" s="97"/>
      <c r="T311" s="97"/>
      <c r="U311" s="78"/>
      <c r="V311" s="78"/>
      <c r="W311" s="78"/>
      <c r="X311" s="78"/>
      <c r="Y311" s="78"/>
      <c r="Z311" s="78"/>
    </row>
    <row r="312" spans="1:26" ht="23.25" customHeight="1">
      <c r="A312" s="94"/>
      <c r="B312" s="94"/>
      <c r="C312" s="94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97"/>
      <c r="O312" s="97"/>
      <c r="P312" s="97"/>
      <c r="Q312" s="97"/>
      <c r="R312" s="97"/>
      <c r="S312" s="97"/>
      <c r="T312" s="97"/>
      <c r="U312" s="78"/>
      <c r="V312" s="78"/>
      <c r="W312" s="78"/>
      <c r="X312" s="78"/>
      <c r="Y312" s="78"/>
      <c r="Z312" s="78"/>
    </row>
    <row r="313" spans="1:26" ht="23.25" customHeight="1">
      <c r="A313" s="94"/>
      <c r="B313" s="94"/>
      <c r="C313" s="94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97"/>
      <c r="O313" s="97"/>
      <c r="P313" s="97"/>
      <c r="Q313" s="97"/>
      <c r="R313" s="97"/>
      <c r="S313" s="97"/>
      <c r="T313" s="97"/>
      <c r="U313" s="78"/>
      <c r="V313" s="78"/>
      <c r="W313" s="78"/>
      <c r="X313" s="78"/>
      <c r="Y313" s="78"/>
      <c r="Z313" s="78"/>
    </row>
    <row r="314" spans="1:26" ht="23.25" customHeight="1">
      <c r="A314" s="94"/>
      <c r="B314" s="94"/>
      <c r="C314" s="94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97"/>
      <c r="O314" s="97"/>
      <c r="P314" s="97"/>
      <c r="Q314" s="97"/>
      <c r="R314" s="97"/>
      <c r="S314" s="97"/>
      <c r="T314" s="97"/>
      <c r="U314" s="78"/>
      <c r="V314" s="78"/>
      <c r="W314" s="78"/>
      <c r="X314" s="78"/>
      <c r="Y314" s="78"/>
      <c r="Z314" s="78"/>
    </row>
    <row r="315" spans="1:26" ht="23.25" customHeight="1">
      <c r="A315" s="94"/>
      <c r="B315" s="94"/>
      <c r="C315" s="94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97"/>
      <c r="O315" s="97"/>
      <c r="P315" s="97"/>
      <c r="Q315" s="97"/>
      <c r="R315" s="97"/>
      <c r="S315" s="97"/>
      <c r="T315" s="97"/>
      <c r="U315" s="78"/>
      <c r="V315" s="78"/>
      <c r="W315" s="78"/>
      <c r="X315" s="78"/>
      <c r="Y315" s="78"/>
      <c r="Z315" s="78"/>
    </row>
    <row r="316" spans="1:26" ht="23.25" customHeight="1">
      <c r="A316" s="94"/>
      <c r="B316" s="94"/>
      <c r="C316" s="94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97"/>
      <c r="O316" s="97"/>
      <c r="P316" s="97"/>
      <c r="Q316" s="97"/>
      <c r="R316" s="97"/>
      <c r="S316" s="97"/>
      <c r="T316" s="97"/>
      <c r="U316" s="78"/>
      <c r="V316" s="78"/>
      <c r="W316" s="78"/>
      <c r="X316" s="78"/>
      <c r="Y316" s="78"/>
      <c r="Z316" s="78"/>
    </row>
    <row r="317" spans="1:26" ht="23.25" customHeight="1">
      <c r="A317" s="94"/>
      <c r="B317" s="94"/>
      <c r="C317" s="94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97"/>
      <c r="O317" s="97"/>
      <c r="P317" s="97"/>
      <c r="Q317" s="97"/>
      <c r="R317" s="97"/>
      <c r="S317" s="97"/>
      <c r="T317" s="97"/>
      <c r="U317" s="78"/>
      <c r="V317" s="78"/>
      <c r="W317" s="78"/>
      <c r="X317" s="78"/>
      <c r="Y317" s="78"/>
      <c r="Z317" s="78"/>
    </row>
    <row r="318" spans="1:26" ht="23.25" customHeight="1">
      <c r="A318" s="94"/>
      <c r="B318" s="94"/>
      <c r="C318" s="94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97"/>
      <c r="O318" s="97"/>
      <c r="P318" s="97"/>
      <c r="Q318" s="97"/>
      <c r="R318" s="97"/>
      <c r="S318" s="97"/>
      <c r="T318" s="97"/>
      <c r="U318" s="78"/>
      <c r="V318" s="78"/>
      <c r="W318" s="78"/>
      <c r="X318" s="78"/>
      <c r="Y318" s="78"/>
      <c r="Z318" s="78"/>
    </row>
    <row r="319" spans="1:26" ht="23.25" customHeight="1">
      <c r="A319" s="94"/>
      <c r="B319" s="94"/>
      <c r="C319" s="94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97"/>
      <c r="O319" s="97"/>
      <c r="P319" s="97"/>
      <c r="Q319" s="97"/>
      <c r="R319" s="97"/>
      <c r="S319" s="97"/>
      <c r="T319" s="97"/>
      <c r="U319" s="78"/>
      <c r="V319" s="78"/>
      <c r="W319" s="78"/>
      <c r="X319" s="78"/>
      <c r="Y319" s="78"/>
      <c r="Z319" s="78"/>
    </row>
    <row r="320" spans="1:26" ht="23.25" customHeight="1">
      <c r="A320" s="94"/>
      <c r="B320" s="94"/>
      <c r="C320" s="94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97"/>
      <c r="O320" s="97"/>
      <c r="P320" s="97"/>
      <c r="Q320" s="97"/>
      <c r="R320" s="97"/>
      <c r="S320" s="97"/>
      <c r="T320" s="97"/>
      <c r="U320" s="78"/>
      <c r="V320" s="78"/>
      <c r="W320" s="78"/>
      <c r="X320" s="78"/>
      <c r="Y320" s="78"/>
      <c r="Z320" s="78"/>
    </row>
    <row r="321" spans="1:26" ht="23.25" customHeight="1">
      <c r="A321" s="94"/>
      <c r="B321" s="94"/>
      <c r="C321" s="94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97"/>
      <c r="O321" s="97"/>
      <c r="P321" s="97"/>
      <c r="Q321" s="97"/>
      <c r="R321" s="97"/>
      <c r="S321" s="97"/>
      <c r="T321" s="97"/>
      <c r="U321" s="78"/>
      <c r="V321" s="78"/>
      <c r="W321" s="78"/>
      <c r="X321" s="78"/>
      <c r="Y321" s="78"/>
      <c r="Z321" s="78"/>
    </row>
    <row r="322" spans="1:26" ht="23.25" customHeight="1">
      <c r="A322" s="94"/>
      <c r="B322" s="94"/>
      <c r="C322" s="94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97"/>
      <c r="O322" s="97"/>
      <c r="P322" s="97"/>
      <c r="Q322" s="97"/>
      <c r="R322" s="97"/>
      <c r="S322" s="97"/>
      <c r="T322" s="97"/>
      <c r="U322" s="78"/>
      <c r="V322" s="78"/>
      <c r="W322" s="78"/>
      <c r="X322" s="78"/>
      <c r="Y322" s="78"/>
      <c r="Z322" s="78"/>
    </row>
    <row r="323" spans="1:26" ht="23.25" customHeight="1">
      <c r="A323" s="94"/>
      <c r="B323" s="94"/>
      <c r="C323" s="94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97"/>
      <c r="O323" s="97"/>
      <c r="P323" s="97"/>
      <c r="Q323" s="97"/>
      <c r="R323" s="97"/>
      <c r="S323" s="97"/>
      <c r="T323" s="97"/>
      <c r="U323" s="78"/>
      <c r="V323" s="78"/>
      <c r="W323" s="78"/>
      <c r="X323" s="78"/>
      <c r="Y323" s="78"/>
      <c r="Z323" s="78"/>
    </row>
    <row r="324" spans="1:26" ht="23.25" customHeight="1">
      <c r="A324" s="94"/>
      <c r="B324" s="94"/>
      <c r="C324" s="94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97"/>
      <c r="O324" s="97"/>
      <c r="P324" s="97"/>
      <c r="Q324" s="97"/>
      <c r="R324" s="97"/>
      <c r="S324" s="97"/>
      <c r="T324" s="97"/>
      <c r="U324" s="78"/>
      <c r="V324" s="78"/>
      <c r="W324" s="78"/>
      <c r="X324" s="78"/>
      <c r="Y324" s="78"/>
      <c r="Z324" s="78"/>
    </row>
    <row r="325" spans="1:26" ht="23.25" customHeight="1">
      <c r="A325" s="94"/>
      <c r="B325" s="94"/>
      <c r="C325" s="94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97"/>
      <c r="O325" s="97"/>
      <c r="P325" s="97"/>
      <c r="Q325" s="97"/>
      <c r="R325" s="97"/>
      <c r="S325" s="97"/>
      <c r="T325" s="97"/>
      <c r="U325" s="78"/>
      <c r="V325" s="78"/>
      <c r="W325" s="78"/>
      <c r="X325" s="78"/>
      <c r="Y325" s="78"/>
      <c r="Z325" s="78"/>
    </row>
    <row r="326" spans="1:26" ht="23.25" customHeight="1">
      <c r="A326" s="94"/>
      <c r="B326" s="94"/>
      <c r="C326" s="94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97"/>
      <c r="O326" s="97"/>
      <c r="P326" s="97"/>
      <c r="Q326" s="97"/>
      <c r="R326" s="97"/>
      <c r="S326" s="97"/>
      <c r="T326" s="97"/>
      <c r="U326" s="78"/>
      <c r="V326" s="78"/>
      <c r="W326" s="78"/>
      <c r="X326" s="78"/>
      <c r="Y326" s="78"/>
      <c r="Z326" s="78"/>
    </row>
    <row r="327" spans="1:26" ht="23.25" customHeight="1">
      <c r="A327" s="94"/>
      <c r="B327" s="94"/>
      <c r="C327" s="94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97"/>
      <c r="O327" s="97"/>
      <c r="P327" s="97"/>
      <c r="Q327" s="97"/>
      <c r="R327" s="97"/>
      <c r="S327" s="97"/>
      <c r="T327" s="97"/>
      <c r="U327" s="78"/>
      <c r="V327" s="78"/>
      <c r="W327" s="78"/>
      <c r="X327" s="78"/>
      <c r="Y327" s="78"/>
      <c r="Z327" s="78"/>
    </row>
    <row r="328" spans="1:26" ht="23.25" customHeight="1">
      <c r="A328" s="94"/>
      <c r="B328" s="94"/>
      <c r="C328" s="94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97"/>
      <c r="O328" s="97"/>
      <c r="P328" s="97"/>
      <c r="Q328" s="97"/>
      <c r="R328" s="97"/>
      <c r="S328" s="97"/>
      <c r="T328" s="97"/>
      <c r="U328" s="78"/>
      <c r="V328" s="78"/>
      <c r="W328" s="78"/>
      <c r="X328" s="78"/>
      <c r="Y328" s="78"/>
      <c r="Z328" s="78"/>
    </row>
    <row r="329" spans="1:26" ht="23.25" customHeight="1">
      <c r="A329" s="94"/>
      <c r="B329" s="94"/>
      <c r="C329" s="94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97"/>
      <c r="O329" s="97"/>
      <c r="P329" s="97"/>
      <c r="Q329" s="97"/>
      <c r="R329" s="97"/>
      <c r="S329" s="97"/>
      <c r="T329" s="97"/>
      <c r="U329" s="78"/>
      <c r="V329" s="78"/>
      <c r="W329" s="78"/>
      <c r="X329" s="78"/>
      <c r="Y329" s="78"/>
      <c r="Z329" s="78"/>
    </row>
    <row r="330" spans="1:26" ht="23.25" customHeight="1">
      <c r="A330" s="94"/>
      <c r="B330" s="94"/>
      <c r="C330" s="94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97"/>
      <c r="O330" s="97"/>
      <c r="P330" s="97"/>
      <c r="Q330" s="97"/>
      <c r="R330" s="97"/>
      <c r="S330" s="97"/>
      <c r="T330" s="97"/>
      <c r="U330" s="78"/>
      <c r="V330" s="78"/>
      <c r="W330" s="78"/>
      <c r="X330" s="78"/>
      <c r="Y330" s="78"/>
      <c r="Z330" s="78"/>
    </row>
    <row r="331" spans="1:26" ht="23.25" customHeight="1">
      <c r="A331" s="94"/>
      <c r="B331" s="94"/>
      <c r="C331" s="94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97"/>
      <c r="O331" s="97"/>
      <c r="P331" s="97"/>
      <c r="Q331" s="97"/>
      <c r="R331" s="97"/>
      <c r="S331" s="97"/>
      <c r="T331" s="97"/>
      <c r="U331" s="78"/>
      <c r="V331" s="78"/>
      <c r="W331" s="78"/>
      <c r="X331" s="78"/>
      <c r="Y331" s="78"/>
      <c r="Z331" s="78"/>
    </row>
    <row r="332" spans="1:26" ht="23.25" customHeight="1">
      <c r="A332" s="94"/>
      <c r="B332" s="94"/>
      <c r="C332" s="94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97"/>
      <c r="O332" s="97"/>
      <c r="P332" s="97"/>
      <c r="Q332" s="97"/>
      <c r="R332" s="97"/>
      <c r="S332" s="97"/>
      <c r="T332" s="97"/>
      <c r="U332" s="78"/>
      <c r="V332" s="78"/>
      <c r="W332" s="78"/>
      <c r="X332" s="78"/>
      <c r="Y332" s="78"/>
      <c r="Z332" s="78"/>
    </row>
    <row r="333" spans="1:26" ht="23.25" customHeight="1">
      <c r="A333" s="94"/>
      <c r="B333" s="94"/>
      <c r="C333" s="94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97"/>
      <c r="O333" s="97"/>
      <c r="P333" s="97"/>
      <c r="Q333" s="97"/>
      <c r="R333" s="97"/>
      <c r="S333" s="97"/>
      <c r="T333" s="97"/>
      <c r="U333" s="78"/>
      <c r="V333" s="78"/>
      <c r="W333" s="78"/>
      <c r="X333" s="78"/>
      <c r="Y333" s="78"/>
      <c r="Z333" s="78"/>
    </row>
    <row r="334" spans="1:26" ht="23.25" customHeight="1">
      <c r="A334" s="94"/>
      <c r="B334" s="94"/>
      <c r="C334" s="94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97"/>
      <c r="O334" s="97"/>
      <c r="P334" s="97"/>
      <c r="Q334" s="97"/>
      <c r="R334" s="97"/>
      <c r="S334" s="97"/>
      <c r="T334" s="97"/>
      <c r="U334" s="78"/>
      <c r="V334" s="78"/>
      <c r="W334" s="78"/>
      <c r="X334" s="78"/>
      <c r="Y334" s="78"/>
      <c r="Z334" s="78"/>
    </row>
    <row r="335" spans="1:26" ht="23.25" customHeight="1">
      <c r="A335" s="94"/>
      <c r="B335" s="94"/>
      <c r="C335" s="94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97"/>
      <c r="O335" s="97"/>
      <c r="P335" s="97"/>
      <c r="Q335" s="97"/>
      <c r="R335" s="97"/>
      <c r="S335" s="97"/>
      <c r="T335" s="97"/>
      <c r="U335" s="78"/>
      <c r="V335" s="78"/>
      <c r="W335" s="78"/>
      <c r="X335" s="78"/>
      <c r="Y335" s="78"/>
      <c r="Z335" s="78"/>
    </row>
    <row r="336" spans="1:26" ht="23.25" customHeight="1">
      <c r="A336" s="94"/>
      <c r="B336" s="94"/>
      <c r="C336" s="94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97"/>
      <c r="O336" s="97"/>
      <c r="P336" s="97"/>
      <c r="Q336" s="97"/>
      <c r="R336" s="97"/>
      <c r="S336" s="97"/>
      <c r="T336" s="97"/>
      <c r="U336" s="78"/>
      <c r="V336" s="78"/>
      <c r="W336" s="78"/>
      <c r="X336" s="78"/>
      <c r="Y336" s="78"/>
      <c r="Z336" s="78"/>
    </row>
    <row r="337" spans="1:26" ht="23.25" customHeight="1">
      <c r="A337" s="94"/>
      <c r="B337" s="94"/>
      <c r="C337" s="94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97"/>
      <c r="O337" s="97"/>
      <c r="P337" s="97"/>
      <c r="Q337" s="97"/>
      <c r="R337" s="97"/>
      <c r="S337" s="97"/>
      <c r="T337" s="97"/>
      <c r="U337" s="78"/>
      <c r="V337" s="78"/>
      <c r="W337" s="78"/>
      <c r="X337" s="78"/>
      <c r="Y337" s="78"/>
      <c r="Z337" s="78"/>
    </row>
    <row r="338" spans="1:26" ht="23.25" customHeight="1">
      <c r="A338" s="94"/>
      <c r="B338" s="94"/>
      <c r="C338" s="94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97"/>
      <c r="O338" s="97"/>
      <c r="P338" s="97"/>
      <c r="Q338" s="97"/>
      <c r="R338" s="97"/>
      <c r="S338" s="97"/>
      <c r="T338" s="97"/>
      <c r="U338" s="78"/>
      <c r="V338" s="78"/>
      <c r="W338" s="78"/>
      <c r="X338" s="78"/>
      <c r="Y338" s="78"/>
      <c r="Z338" s="78"/>
    </row>
    <row r="339" spans="1:26" ht="23.25" customHeight="1">
      <c r="A339" s="94"/>
      <c r="B339" s="94"/>
      <c r="C339" s="94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97"/>
      <c r="O339" s="97"/>
      <c r="P339" s="97"/>
      <c r="Q339" s="97"/>
      <c r="R339" s="97"/>
      <c r="S339" s="97"/>
      <c r="T339" s="97"/>
      <c r="U339" s="78"/>
      <c r="V339" s="78"/>
      <c r="W339" s="78"/>
      <c r="X339" s="78"/>
      <c r="Y339" s="78"/>
      <c r="Z339" s="78"/>
    </row>
    <row r="340" spans="1:26" ht="23.25" customHeight="1">
      <c r="A340" s="94"/>
      <c r="B340" s="94"/>
      <c r="C340" s="94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97"/>
      <c r="O340" s="97"/>
      <c r="P340" s="97"/>
      <c r="Q340" s="97"/>
      <c r="R340" s="97"/>
      <c r="S340" s="97"/>
      <c r="T340" s="97"/>
      <c r="U340" s="78"/>
      <c r="V340" s="78"/>
      <c r="W340" s="78"/>
      <c r="X340" s="78"/>
      <c r="Y340" s="78"/>
      <c r="Z340" s="78"/>
    </row>
    <row r="341" spans="1:26" ht="23.25" customHeight="1">
      <c r="A341" s="94"/>
      <c r="B341" s="94"/>
      <c r="C341" s="94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97"/>
      <c r="O341" s="97"/>
      <c r="P341" s="97"/>
      <c r="Q341" s="97"/>
      <c r="R341" s="97"/>
      <c r="S341" s="97"/>
      <c r="T341" s="97"/>
      <c r="U341" s="78"/>
      <c r="V341" s="78"/>
      <c r="W341" s="78"/>
      <c r="X341" s="78"/>
      <c r="Y341" s="78"/>
      <c r="Z341" s="78"/>
    </row>
    <row r="342" spans="1:26" ht="23.25" customHeight="1">
      <c r="A342" s="94"/>
      <c r="B342" s="94"/>
      <c r="C342" s="94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97"/>
      <c r="O342" s="97"/>
      <c r="P342" s="97"/>
      <c r="Q342" s="97"/>
      <c r="R342" s="97"/>
      <c r="S342" s="97"/>
      <c r="T342" s="97"/>
      <c r="U342" s="78"/>
      <c r="V342" s="78"/>
      <c r="W342" s="78"/>
      <c r="X342" s="78"/>
      <c r="Y342" s="78"/>
      <c r="Z342" s="78"/>
    </row>
    <row r="343" spans="1:26" ht="23.25" customHeight="1">
      <c r="A343" s="94"/>
      <c r="B343" s="94"/>
      <c r="C343" s="94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97"/>
      <c r="O343" s="97"/>
      <c r="P343" s="97"/>
      <c r="Q343" s="97"/>
      <c r="R343" s="97"/>
      <c r="S343" s="97"/>
      <c r="T343" s="97"/>
      <c r="U343" s="78"/>
      <c r="V343" s="78"/>
      <c r="W343" s="78"/>
      <c r="X343" s="78"/>
      <c r="Y343" s="78"/>
      <c r="Z343" s="78"/>
    </row>
    <row r="344" spans="1:26" ht="23.25" customHeight="1">
      <c r="A344" s="94"/>
      <c r="B344" s="94"/>
      <c r="C344" s="94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97"/>
      <c r="O344" s="97"/>
      <c r="P344" s="97"/>
      <c r="Q344" s="97"/>
      <c r="R344" s="97"/>
      <c r="S344" s="97"/>
      <c r="T344" s="97"/>
      <c r="U344" s="78"/>
      <c r="V344" s="78"/>
      <c r="W344" s="78"/>
      <c r="X344" s="78"/>
      <c r="Y344" s="78"/>
      <c r="Z344" s="78"/>
    </row>
    <row r="345" spans="1:26" ht="23.25" customHeight="1">
      <c r="A345" s="94"/>
      <c r="B345" s="94"/>
      <c r="C345" s="94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97"/>
      <c r="O345" s="97"/>
      <c r="P345" s="97"/>
      <c r="Q345" s="97"/>
      <c r="R345" s="97"/>
      <c r="S345" s="97"/>
      <c r="T345" s="97"/>
      <c r="U345" s="78"/>
      <c r="V345" s="78"/>
      <c r="W345" s="78"/>
      <c r="X345" s="78"/>
      <c r="Y345" s="78"/>
      <c r="Z345" s="78"/>
    </row>
    <row r="346" spans="1:26" ht="23.25" customHeight="1">
      <c r="A346" s="94"/>
      <c r="B346" s="94"/>
      <c r="C346" s="94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97"/>
      <c r="O346" s="97"/>
      <c r="P346" s="97"/>
      <c r="Q346" s="97"/>
      <c r="R346" s="97"/>
      <c r="S346" s="97"/>
      <c r="T346" s="97"/>
      <c r="U346" s="78"/>
      <c r="V346" s="78"/>
      <c r="W346" s="78"/>
      <c r="X346" s="78"/>
      <c r="Y346" s="78"/>
      <c r="Z346" s="78"/>
    </row>
    <row r="347" spans="1:26" ht="23.25" customHeight="1">
      <c r="A347" s="94"/>
      <c r="B347" s="94"/>
      <c r="C347" s="94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97"/>
      <c r="O347" s="97"/>
      <c r="P347" s="97"/>
      <c r="Q347" s="97"/>
      <c r="R347" s="97"/>
      <c r="S347" s="97"/>
      <c r="T347" s="97"/>
      <c r="U347" s="78"/>
      <c r="V347" s="78"/>
      <c r="W347" s="78"/>
      <c r="X347" s="78"/>
      <c r="Y347" s="78"/>
      <c r="Z347" s="78"/>
    </row>
    <row r="348" spans="1:26" ht="23.25" customHeight="1">
      <c r="A348" s="94"/>
      <c r="B348" s="94"/>
      <c r="C348" s="94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97"/>
      <c r="O348" s="97"/>
      <c r="P348" s="97"/>
      <c r="Q348" s="97"/>
      <c r="R348" s="97"/>
      <c r="S348" s="97"/>
      <c r="T348" s="97"/>
      <c r="U348" s="78"/>
      <c r="V348" s="78"/>
      <c r="W348" s="78"/>
      <c r="X348" s="78"/>
      <c r="Y348" s="78"/>
      <c r="Z348" s="78"/>
    </row>
    <row r="349" spans="1:26" ht="23.25" customHeight="1">
      <c r="A349" s="94"/>
      <c r="B349" s="94"/>
      <c r="C349" s="94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97"/>
      <c r="O349" s="97"/>
      <c r="P349" s="97"/>
      <c r="Q349" s="97"/>
      <c r="R349" s="97"/>
      <c r="S349" s="97"/>
      <c r="T349" s="97"/>
      <c r="U349" s="78"/>
      <c r="V349" s="78"/>
      <c r="W349" s="78"/>
      <c r="X349" s="78"/>
      <c r="Y349" s="78"/>
      <c r="Z349" s="78"/>
    </row>
    <row r="350" spans="1:26" ht="23.25" customHeight="1">
      <c r="A350" s="94"/>
      <c r="B350" s="94"/>
      <c r="C350" s="94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97"/>
      <c r="O350" s="97"/>
      <c r="P350" s="97"/>
      <c r="Q350" s="97"/>
      <c r="R350" s="97"/>
      <c r="S350" s="97"/>
      <c r="T350" s="97"/>
      <c r="U350" s="78"/>
      <c r="V350" s="78"/>
      <c r="W350" s="78"/>
      <c r="X350" s="78"/>
      <c r="Y350" s="78"/>
      <c r="Z350" s="78"/>
    </row>
    <row r="351" spans="1:26" ht="23.25" customHeight="1">
      <c r="A351" s="94"/>
      <c r="B351" s="94"/>
      <c r="C351" s="94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97"/>
      <c r="O351" s="97"/>
      <c r="P351" s="97"/>
      <c r="Q351" s="97"/>
      <c r="R351" s="97"/>
      <c r="S351" s="97"/>
      <c r="T351" s="97"/>
      <c r="U351" s="78"/>
      <c r="V351" s="78"/>
      <c r="W351" s="78"/>
      <c r="X351" s="78"/>
      <c r="Y351" s="78"/>
      <c r="Z351" s="78"/>
    </row>
    <row r="352" spans="1:26" ht="23.25" customHeight="1">
      <c r="A352" s="94"/>
      <c r="B352" s="94"/>
      <c r="C352" s="94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97"/>
      <c r="O352" s="97"/>
      <c r="P352" s="97"/>
      <c r="Q352" s="97"/>
      <c r="R352" s="97"/>
      <c r="S352" s="97"/>
      <c r="T352" s="97"/>
      <c r="U352" s="78"/>
      <c r="V352" s="78"/>
      <c r="W352" s="78"/>
      <c r="X352" s="78"/>
      <c r="Y352" s="78"/>
      <c r="Z352" s="78"/>
    </row>
    <row r="353" spans="1:26" ht="23.25" customHeight="1">
      <c r="A353" s="94"/>
      <c r="B353" s="94"/>
      <c r="C353" s="94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97"/>
      <c r="O353" s="97"/>
      <c r="P353" s="97"/>
      <c r="Q353" s="97"/>
      <c r="R353" s="97"/>
      <c r="S353" s="97"/>
      <c r="T353" s="97"/>
      <c r="U353" s="78"/>
      <c r="V353" s="78"/>
      <c r="W353" s="78"/>
      <c r="X353" s="78"/>
      <c r="Y353" s="78"/>
      <c r="Z353" s="78"/>
    </row>
    <row r="354" spans="1:26" ht="23.25" customHeight="1">
      <c r="A354" s="94"/>
      <c r="B354" s="94"/>
      <c r="C354" s="94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97"/>
      <c r="O354" s="97"/>
      <c r="P354" s="97"/>
      <c r="Q354" s="97"/>
      <c r="R354" s="97"/>
      <c r="S354" s="97"/>
      <c r="T354" s="97"/>
      <c r="U354" s="78"/>
      <c r="V354" s="78"/>
      <c r="W354" s="78"/>
      <c r="X354" s="78"/>
      <c r="Y354" s="78"/>
      <c r="Z354" s="78"/>
    </row>
    <row r="355" spans="1:26" ht="23.25" customHeight="1">
      <c r="A355" s="94"/>
      <c r="B355" s="94"/>
      <c r="C355" s="94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97"/>
      <c r="O355" s="97"/>
      <c r="P355" s="97"/>
      <c r="Q355" s="97"/>
      <c r="R355" s="97"/>
      <c r="S355" s="97"/>
      <c r="T355" s="97"/>
      <c r="U355" s="78"/>
      <c r="V355" s="78"/>
      <c r="W355" s="78"/>
      <c r="X355" s="78"/>
      <c r="Y355" s="78"/>
      <c r="Z355" s="78"/>
    </row>
    <row r="356" spans="1:26" ht="23.25" customHeight="1">
      <c r="A356" s="94"/>
      <c r="B356" s="94"/>
      <c r="C356" s="94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97"/>
      <c r="O356" s="97"/>
      <c r="P356" s="97"/>
      <c r="Q356" s="97"/>
      <c r="R356" s="97"/>
      <c r="S356" s="97"/>
      <c r="T356" s="97"/>
      <c r="U356" s="78"/>
      <c r="V356" s="78"/>
      <c r="W356" s="78"/>
      <c r="X356" s="78"/>
      <c r="Y356" s="78"/>
      <c r="Z356" s="78"/>
    </row>
    <row r="357" spans="1:26" ht="23.25" customHeight="1">
      <c r="A357" s="94"/>
      <c r="B357" s="94"/>
      <c r="C357" s="94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97"/>
      <c r="O357" s="97"/>
      <c r="P357" s="97"/>
      <c r="Q357" s="97"/>
      <c r="R357" s="97"/>
      <c r="S357" s="97"/>
      <c r="T357" s="97"/>
      <c r="U357" s="78"/>
      <c r="V357" s="78"/>
      <c r="W357" s="78"/>
      <c r="X357" s="78"/>
      <c r="Y357" s="78"/>
      <c r="Z357" s="78"/>
    </row>
    <row r="358" spans="1:26" ht="23.25" customHeight="1">
      <c r="A358" s="94"/>
      <c r="B358" s="94"/>
      <c r="C358" s="94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97"/>
      <c r="O358" s="97"/>
      <c r="P358" s="97"/>
      <c r="Q358" s="97"/>
      <c r="R358" s="97"/>
      <c r="S358" s="97"/>
      <c r="T358" s="97"/>
      <c r="U358" s="78"/>
      <c r="V358" s="78"/>
      <c r="W358" s="78"/>
      <c r="X358" s="78"/>
      <c r="Y358" s="78"/>
      <c r="Z358" s="78"/>
    </row>
    <row r="359" spans="1:26" ht="23.25" customHeight="1">
      <c r="A359" s="94"/>
      <c r="B359" s="94"/>
      <c r="C359" s="94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97"/>
      <c r="O359" s="97"/>
      <c r="P359" s="97"/>
      <c r="Q359" s="97"/>
      <c r="R359" s="97"/>
      <c r="S359" s="97"/>
      <c r="T359" s="97"/>
      <c r="U359" s="78"/>
      <c r="V359" s="78"/>
      <c r="W359" s="78"/>
      <c r="X359" s="78"/>
      <c r="Y359" s="78"/>
      <c r="Z359" s="78"/>
    </row>
    <row r="360" spans="1:26" ht="23.25" customHeight="1">
      <c r="A360" s="94"/>
      <c r="B360" s="94"/>
      <c r="C360" s="94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97"/>
      <c r="O360" s="97"/>
      <c r="P360" s="97"/>
      <c r="Q360" s="97"/>
      <c r="R360" s="97"/>
      <c r="S360" s="97"/>
      <c r="T360" s="97"/>
      <c r="U360" s="78"/>
      <c r="V360" s="78"/>
      <c r="W360" s="78"/>
      <c r="X360" s="78"/>
      <c r="Y360" s="78"/>
      <c r="Z360" s="78"/>
    </row>
    <row r="361" spans="1:26" ht="23.25" customHeight="1">
      <c r="A361" s="94"/>
      <c r="B361" s="94"/>
      <c r="C361" s="94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97"/>
      <c r="O361" s="97"/>
      <c r="P361" s="97"/>
      <c r="Q361" s="97"/>
      <c r="R361" s="97"/>
      <c r="S361" s="97"/>
      <c r="T361" s="97"/>
      <c r="U361" s="78"/>
      <c r="V361" s="78"/>
      <c r="W361" s="78"/>
      <c r="X361" s="78"/>
      <c r="Y361" s="78"/>
      <c r="Z361" s="78"/>
    </row>
    <row r="362" spans="1:26" ht="23.25" customHeight="1">
      <c r="A362" s="94"/>
      <c r="B362" s="94"/>
      <c r="C362" s="94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97"/>
      <c r="O362" s="97"/>
      <c r="P362" s="97"/>
      <c r="Q362" s="97"/>
      <c r="R362" s="97"/>
      <c r="S362" s="97"/>
      <c r="T362" s="97"/>
      <c r="U362" s="78"/>
      <c r="V362" s="78"/>
      <c r="W362" s="78"/>
      <c r="X362" s="78"/>
      <c r="Y362" s="78"/>
      <c r="Z362" s="78"/>
    </row>
    <row r="363" spans="1:26" ht="23.25" customHeight="1">
      <c r="A363" s="94"/>
      <c r="B363" s="94"/>
      <c r="C363" s="94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97"/>
      <c r="O363" s="97"/>
      <c r="P363" s="97"/>
      <c r="Q363" s="97"/>
      <c r="R363" s="97"/>
      <c r="S363" s="97"/>
      <c r="T363" s="97"/>
      <c r="U363" s="78"/>
      <c r="V363" s="78"/>
      <c r="W363" s="78"/>
      <c r="X363" s="78"/>
      <c r="Y363" s="78"/>
      <c r="Z363" s="78"/>
    </row>
    <row r="364" spans="1:26" ht="23.25" customHeight="1">
      <c r="A364" s="94"/>
      <c r="B364" s="94"/>
      <c r="C364" s="94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97"/>
      <c r="O364" s="97"/>
      <c r="P364" s="97"/>
      <c r="Q364" s="97"/>
      <c r="R364" s="97"/>
      <c r="S364" s="97"/>
      <c r="T364" s="97"/>
      <c r="U364" s="78"/>
      <c r="V364" s="78"/>
      <c r="W364" s="78"/>
      <c r="X364" s="78"/>
      <c r="Y364" s="78"/>
      <c r="Z364" s="78"/>
    </row>
    <row r="365" spans="1:26" ht="23.25" customHeight="1">
      <c r="A365" s="94"/>
      <c r="B365" s="94"/>
      <c r="C365" s="94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97"/>
      <c r="O365" s="97"/>
      <c r="P365" s="97"/>
      <c r="Q365" s="97"/>
      <c r="R365" s="97"/>
      <c r="S365" s="97"/>
      <c r="T365" s="97"/>
      <c r="U365" s="78"/>
      <c r="V365" s="78"/>
      <c r="W365" s="78"/>
      <c r="X365" s="78"/>
      <c r="Y365" s="78"/>
      <c r="Z365" s="78"/>
    </row>
    <row r="366" spans="1:26" ht="23.25" customHeight="1">
      <c r="A366" s="94"/>
      <c r="B366" s="94"/>
      <c r="C366" s="94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97"/>
      <c r="O366" s="97"/>
      <c r="P366" s="97"/>
      <c r="Q366" s="97"/>
      <c r="R366" s="97"/>
      <c r="S366" s="97"/>
      <c r="T366" s="97"/>
      <c r="U366" s="78"/>
      <c r="V366" s="78"/>
      <c r="W366" s="78"/>
      <c r="X366" s="78"/>
      <c r="Y366" s="78"/>
      <c r="Z366" s="78"/>
    </row>
    <row r="367" spans="1:26" ht="23.25" customHeight="1">
      <c r="A367" s="94"/>
      <c r="B367" s="94"/>
      <c r="C367" s="94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97"/>
      <c r="O367" s="97"/>
      <c r="P367" s="97"/>
      <c r="Q367" s="97"/>
      <c r="R367" s="97"/>
      <c r="S367" s="97"/>
      <c r="T367" s="97"/>
      <c r="U367" s="78"/>
      <c r="V367" s="78"/>
      <c r="W367" s="78"/>
      <c r="X367" s="78"/>
      <c r="Y367" s="78"/>
      <c r="Z367" s="78"/>
    </row>
    <row r="368" spans="1:26" ht="23.25" customHeight="1">
      <c r="A368" s="94"/>
      <c r="B368" s="94"/>
      <c r="C368" s="94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97"/>
      <c r="O368" s="97"/>
      <c r="P368" s="97"/>
      <c r="Q368" s="97"/>
      <c r="R368" s="97"/>
      <c r="S368" s="97"/>
      <c r="T368" s="97"/>
      <c r="U368" s="78"/>
      <c r="V368" s="78"/>
      <c r="W368" s="78"/>
      <c r="X368" s="78"/>
      <c r="Y368" s="78"/>
      <c r="Z368" s="78"/>
    </row>
    <row r="369" spans="1:26" ht="23.25" customHeight="1">
      <c r="A369" s="94"/>
      <c r="B369" s="94"/>
      <c r="C369" s="94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97"/>
      <c r="O369" s="97"/>
      <c r="P369" s="97"/>
      <c r="Q369" s="97"/>
      <c r="R369" s="97"/>
      <c r="S369" s="97"/>
      <c r="T369" s="97"/>
      <c r="U369" s="78"/>
      <c r="V369" s="78"/>
      <c r="W369" s="78"/>
      <c r="X369" s="78"/>
      <c r="Y369" s="78"/>
      <c r="Z369" s="78"/>
    </row>
    <row r="370" spans="1:26" ht="23.25" customHeight="1">
      <c r="A370" s="94"/>
      <c r="B370" s="94"/>
      <c r="C370" s="94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97"/>
      <c r="O370" s="97"/>
      <c r="P370" s="97"/>
      <c r="Q370" s="97"/>
      <c r="R370" s="97"/>
      <c r="S370" s="97"/>
      <c r="T370" s="97"/>
      <c r="U370" s="78"/>
      <c r="V370" s="78"/>
      <c r="W370" s="78"/>
      <c r="X370" s="78"/>
      <c r="Y370" s="78"/>
      <c r="Z370" s="78"/>
    </row>
    <row r="371" spans="1:26" ht="23.25" customHeight="1">
      <c r="A371" s="94"/>
      <c r="B371" s="94"/>
      <c r="C371" s="94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97"/>
      <c r="O371" s="97"/>
      <c r="P371" s="97"/>
      <c r="Q371" s="97"/>
      <c r="R371" s="97"/>
      <c r="S371" s="97"/>
      <c r="T371" s="97"/>
      <c r="U371" s="78"/>
      <c r="V371" s="78"/>
      <c r="W371" s="78"/>
      <c r="X371" s="78"/>
      <c r="Y371" s="78"/>
      <c r="Z371" s="78"/>
    </row>
    <row r="372" spans="1:26" ht="23.25" customHeight="1">
      <c r="A372" s="94"/>
      <c r="B372" s="94"/>
      <c r="C372" s="94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97"/>
      <c r="O372" s="97"/>
      <c r="P372" s="97"/>
      <c r="Q372" s="97"/>
      <c r="R372" s="97"/>
      <c r="S372" s="97"/>
      <c r="T372" s="97"/>
      <c r="U372" s="78"/>
      <c r="V372" s="78"/>
      <c r="W372" s="78"/>
      <c r="X372" s="78"/>
      <c r="Y372" s="78"/>
      <c r="Z372" s="78"/>
    </row>
    <row r="373" spans="1:26" ht="23.25" customHeight="1">
      <c r="A373" s="94"/>
      <c r="B373" s="94"/>
      <c r="C373" s="94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97"/>
      <c r="O373" s="97"/>
      <c r="P373" s="97"/>
      <c r="Q373" s="97"/>
      <c r="R373" s="97"/>
      <c r="S373" s="97"/>
      <c r="T373" s="97"/>
      <c r="U373" s="78"/>
      <c r="V373" s="78"/>
      <c r="W373" s="78"/>
      <c r="X373" s="78"/>
      <c r="Y373" s="78"/>
      <c r="Z373" s="78"/>
    </row>
    <row r="374" spans="1:26" ht="23.25" customHeight="1">
      <c r="A374" s="94"/>
      <c r="B374" s="94"/>
      <c r="C374" s="94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97"/>
      <c r="O374" s="97"/>
      <c r="P374" s="97"/>
      <c r="Q374" s="97"/>
      <c r="R374" s="97"/>
      <c r="S374" s="97"/>
      <c r="T374" s="97"/>
      <c r="U374" s="78"/>
      <c r="V374" s="78"/>
      <c r="W374" s="78"/>
      <c r="X374" s="78"/>
      <c r="Y374" s="78"/>
      <c r="Z374" s="78"/>
    </row>
    <row r="375" spans="1:26" ht="23.25" customHeight="1">
      <c r="A375" s="94"/>
      <c r="B375" s="94"/>
      <c r="C375" s="94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97"/>
      <c r="O375" s="97"/>
      <c r="P375" s="97"/>
      <c r="Q375" s="97"/>
      <c r="R375" s="97"/>
      <c r="S375" s="97"/>
      <c r="T375" s="97"/>
      <c r="U375" s="78"/>
      <c r="V375" s="78"/>
      <c r="W375" s="78"/>
      <c r="X375" s="78"/>
      <c r="Y375" s="78"/>
      <c r="Z375" s="78"/>
    </row>
    <row r="376" spans="1:26" ht="23.25" customHeight="1">
      <c r="A376" s="94"/>
      <c r="B376" s="94"/>
      <c r="C376" s="94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97"/>
      <c r="O376" s="97"/>
      <c r="P376" s="97"/>
      <c r="Q376" s="97"/>
      <c r="R376" s="97"/>
      <c r="S376" s="97"/>
      <c r="T376" s="97"/>
      <c r="U376" s="78"/>
      <c r="V376" s="78"/>
      <c r="W376" s="78"/>
      <c r="X376" s="78"/>
      <c r="Y376" s="78"/>
      <c r="Z376" s="78"/>
    </row>
    <row r="377" spans="1:26" ht="23.25" customHeight="1">
      <c r="A377" s="94"/>
      <c r="B377" s="94"/>
      <c r="C377" s="94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97"/>
      <c r="O377" s="97"/>
      <c r="P377" s="97"/>
      <c r="Q377" s="97"/>
      <c r="R377" s="97"/>
      <c r="S377" s="97"/>
      <c r="T377" s="97"/>
      <c r="U377" s="78"/>
      <c r="V377" s="78"/>
      <c r="W377" s="78"/>
      <c r="X377" s="78"/>
      <c r="Y377" s="78"/>
      <c r="Z377" s="78"/>
    </row>
    <row r="378" spans="1:26" ht="23.25" customHeight="1">
      <c r="A378" s="94"/>
      <c r="B378" s="94"/>
      <c r="C378" s="94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97"/>
      <c r="O378" s="97"/>
      <c r="P378" s="97"/>
      <c r="Q378" s="97"/>
      <c r="R378" s="97"/>
      <c r="S378" s="97"/>
      <c r="T378" s="97"/>
      <c r="U378" s="78"/>
      <c r="V378" s="78"/>
      <c r="W378" s="78"/>
      <c r="X378" s="78"/>
      <c r="Y378" s="78"/>
      <c r="Z378" s="78"/>
    </row>
    <row r="379" spans="1:26" ht="23.25" customHeight="1">
      <c r="A379" s="94"/>
      <c r="B379" s="94"/>
      <c r="C379" s="94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97"/>
      <c r="O379" s="97"/>
      <c r="P379" s="97"/>
      <c r="Q379" s="97"/>
      <c r="R379" s="97"/>
      <c r="S379" s="97"/>
      <c r="T379" s="97"/>
      <c r="U379" s="78"/>
      <c r="V379" s="78"/>
      <c r="W379" s="78"/>
      <c r="X379" s="78"/>
      <c r="Y379" s="78"/>
      <c r="Z379" s="78"/>
    </row>
    <row r="380" spans="1:26" ht="23.25" customHeight="1">
      <c r="A380" s="94"/>
      <c r="B380" s="94"/>
      <c r="C380" s="94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97"/>
      <c r="O380" s="97"/>
      <c r="P380" s="97"/>
      <c r="Q380" s="97"/>
      <c r="R380" s="97"/>
      <c r="S380" s="97"/>
      <c r="T380" s="97"/>
      <c r="U380" s="78"/>
      <c r="V380" s="78"/>
      <c r="W380" s="78"/>
      <c r="X380" s="78"/>
      <c r="Y380" s="78"/>
      <c r="Z380" s="78"/>
    </row>
    <row r="381" spans="1:26" ht="23.25" customHeight="1">
      <c r="A381" s="94"/>
      <c r="B381" s="94"/>
      <c r="C381" s="94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97"/>
      <c r="O381" s="97"/>
      <c r="P381" s="97"/>
      <c r="Q381" s="97"/>
      <c r="R381" s="97"/>
      <c r="S381" s="97"/>
      <c r="T381" s="97"/>
      <c r="U381" s="78"/>
      <c r="V381" s="78"/>
      <c r="W381" s="78"/>
      <c r="X381" s="78"/>
      <c r="Y381" s="78"/>
      <c r="Z381" s="78"/>
    </row>
    <row r="382" spans="1:26" ht="23.25" customHeight="1">
      <c r="A382" s="94"/>
      <c r="B382" s="94"/>
      <c r="C382" s="94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97"/>
      <c r="O382" s="97"/>
      <c r="P382" s="97"/>
      <c r="Q382" s="97"/>
      <c r="R382" s="97"/>
      <c r="S382" s="97"/>
      <c r="T382" s="97"/>
      <c r="U382" s="78"/>
      <c r="V382" s="78"/>
      <c r="W382" s="78"/>
      <c r="X382" s="78"/>
      <c r="Y382" s="78"/>
      <c r="Z382" s="78"/>
    </row>
    <row r="383" spans="1:26" ht="23.25" customHeight="1">
      <c r="A383" s="94"/>
      <c r="B383" s="94"/>
      <c r="C383" s="94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97"/>
      <c r="O383" s="97"/>
      <c r="P383" s="97"/>
      <c r="Q383" s="97"/>
      <c r="R383" s="97"/>
      <c r="S383" s="97"/>
      <c r="T383" s="97"/>
      <c r="U383" s="78"/>
      <c r="V383" s="78"/>
      <c r="W383" s="78"/>
      <c r="X383" s="78"/>
      <c r="Y383" s="78"/>
      <c r="Z383" s="78"/>
    </row>
    <row r="384" spans="1:26" ht="23.25" customHeight="1">
      <c r="A384" s="94"/>
      <c r="B384" s="94"/>
      <c r="C384" s="94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97"/>
      <c r="O384" s="97"/>
      <c r="P384" s="97"/>
      <c r="Q384" s="97"/>
      <c r="R384" s="97"/>
      <c r="S384" s="97"/>
      <c r="T384" s="97"/>
      <c r="U384" s="78"/>
      <c r="V384" s="78"/>
      <c r="W384" s="78"/>
      <c r="X384" s="78"/>
      <c r="Y384" s="78"/>
      <c r="Z384" s="78"/>
    </row>
    <row r="385" spans="1:26" ht="23.25" customHeight="1">
      <c r="A385" s="94"/>
      <c r="B385" s="94"/>
      <c r="C385" s="94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97"/>
      <c r="O385" s="97"/>
      <c r="P385" s="97"/>
      <c r="Q385" s="97"/>
      <c r="R385" s="97"/>
      <c r="S385" s="97"/>
      <c r="T385" s="97"/>
      <c r="U385" s="78"/>
      <c r="V385" s="78"/>
      <c r="W385" s="78"/>
      <c r="X385" s="78"/>
      <c r="Y385" s="78"/>
      <c r="Z385" s="78"/>
    </row>
    <row r="386" spans="1:26" ht="23.25" customHeight="1">
      <c r="A386" s="94"/>
      <c r="B386" s="94"/>
      <c r="C386" s="94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97"/>
      <c r="O386" s="97"/>
      <c r="P386" s="97"/>
      <c r="Q386" s="97"/>
      <c r="R386" s="97"/>
      <c r="S386" s="97"/>
      <c r="T386" s="97"/>
      <c r="U386" s="78"/>
      <c r="V386" s="78"/>
      <c r="W386" s="78"/>
      <c r="X386" s="78"/>
      <c r="Y386" s="78"/>
      <c r="Z386" s="78"/>
    </row>
    <row r="387" spans="1:26" ht="23.25" customHeight="1">
      <c r="A387" s="94"/>
      <c r="B387" s="94"/>
      <c r="C387" s="94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97"/>
      <c r="O387" s="97"/>
      <c r="P387" s="97"/>
      <c r="Q387" s="97"/>
      <c r="R387" s="97"/>
      <c r="S387" s="97"/>
      <c r="T387" s="97"/>
      <c r="U387" s="78"/>
      <c r="V387" s="78"/>
      <c r="W387" s="78"/>
      <c r="X387" s="78"/>
      <c r="Y387" s="78"/>
      <c r="Z387" s="78"/>
    </row>
    <row r="388" spans="1:26" ht="23.25" customHeight="1">
      <c r="A388" s="94"/>
      <c r="B388" s="94"/>
      <c r="C388" s="94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97"/>
      <c r="O388" s="97"/>
      <c r="P388" s="97"/>
      <c r="Q388" s="97"/>
      <c r="R388" s="97"/>
      <c r="S388" s="97"/>
      <c r="T388" s="97"/>
      <c r="U388" s="78"/>
      <c r="V388" s="78"/>
      <c r="W388" s="78"/>
      <c r="X388" s="78"/>
      <c r="Y388" s="78"/>
      <c r="Z388" s="78"/>
    </row>
    <row r="389" spans="1:26" ht="23.25" customHeight="1">
      <c r="A389" s="94"/>
      <c r="B389" s="94"/>
      <c r="C389" s="94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97"/>
      <c r="O389" s="97"/>
      <c r="P389" s="97"/>
      <c r="Q389" s="97"/>
      <c r="R389" s="97"/>
      <c r="S389" s="97"/>
      <c r="T389" s="97"/>
      <c r="U389" s="78"/>
      <c r="V389" s="78"/>
      <c r="W389" s="78"/>
      <c r="X389" s="78"/>
      <c r="Y389" s="78"/>
      <c r="Z389" s="78"/>
    </row>
    <row r="390" spans="1:26" ht="23.25" customHeight="1">
      <c r="A390" s="94"/>
      <c r="B390" s="94"/>
      <c r="C390" s="94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97"/>
      <c r="O390" s="97"/>
      <c r="P390" s="97"/>
      <c r="Q390" s="97"/>
      <c r="R390" s="97"/>
      <c r="S390" s="97"/>
      <c r="T390" s="97"/>
      <c r="U390" s="78"/>
      <c r="V390" s="78"/>
      <c r="W390" s="78"/>
      <c r="X390" s="78"/>
      <c r="Y390" s="78"/>
      <c r="Z390" s="78"/>
    </row>
    <row r="391" spans="1:26" ht="23.25" customHeight="1">
      <c r="A391" s="94"/>
      <c r="B391" s="94"/>
      <c r="C391" s="94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97"/>
      <c r="O391" s="97"/>
      <c r="P391" s="97"/>
      <c r="Q391" s="97"/>
      <c r="R391" s="97"/>
      <c r="S391" s="97"/>
      <c r="T391" s="97"/>
      <c r="U391" s="78"/>
      <c r="V391" s="78"/>
      <c r="W391" s="78"/>
      <c r="X391" s="78"/>
      <c r="Y391" s="78"/>
      <c r="Z391" s="78"/>
    </row>
    <row r="392" spans="1:26" ht="23.25" customHeight="1">
      <c r="A392" s="94"/>
      <c r="B392" s="94"/>
      <c r="C392" s="94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97"/>
      <c r="O392" s="97"/>
      <c r="P392" s="97"/>
      <c r="Q392" s="97"/>
      <c r="R392" s="97"/>
      <c r="S392" s="97"/>
      <c r="T392" s="97"/>
      <c r="U392" s="78"/>
      <c r="V392" s="78"/>
      <c r="W392" s="78"/>
      <c r="X392" s="78"/>
      <c r="Y392" s="78"/>
      <c r="Z392" s="78"/>
    </row>
    <row r="393" spans="1:26" ht="23.25" customHeight="1">
      <c r="A393" s="94"/>
      <c r="B393" s="94"/>
      <c r="C393" s="94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97"/>
      <c r="O393" s="97"/>
      <c r="P393" s="97"/>
      <c r="Q393" s="97"/>
      <c r="R393" s="97"/>
      <c r="S393" s="97"/>
      <c r="T393" s="97"/>
      <c r="U393" s="78"/>
      <c r="V393" s="78"/>
      <c r="W393" s="78"/>
      <c r="X393" s="78"/>
      <c r="Y393" s="78"/>
      <c r="Z393" s="78"/>
    </row>
    <row r="394" spans="1:26" ht="23.25" customHeight="1">
      <c r="A394" s="94"/>
      <c r="B394" s="94"/>
      <c r="C394" s="94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97"/>
      <c r="O394" s="97"/>
      <c r="P394" s="97"/>
      <c r="Q394" s="97"/>
      <c r="R394" s="97"/>
      <c r="S394" s="97"/>
      <c r="T394" s="97"/>
      <c r="U394" s="78"/>
      <c r="V394" s="78"/>
      <c r="W394" s="78"/>
      <c r="X394" s="78"/>
      <c r="Y394" s="78"/>
      <c r="Z394" s="78"/>
    </row>
    <row r="395" spans="1:26" ht="23.25" customHeight="1">
      <c r="A395" s="94"/>
      <c r="B395" s="94"/>
      <c r="C395" s="94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97"/>
      <c r="O395" s="97"/>
      <c r="P395" s="97"/>
      <c r="Q395" s="97"/>
      <c r="R395" s="97"/>
      <c r="S395" s="97"/>
      <c r="T395" s="97"/>
      <c r="U395" s="78"/>
      <c r="V395" s="78"/>
      <c r="W395" s="78"/>
      <c r="X395" s="78"/>
      <c r="Y395" s="78"/>
      <c r="Z395" s="78"/>
    </row>
    <row r="396" spans="1:26" ht="23.25" customHeight="1">
      <c r="A396" s="94"/>
      <c r="B396" s="94"/>
      <c r="C396" s="94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97"/>
      <c r="O396" s="97"/>
      <c r="P396" s="97"/>
      <c r="Q396" s="97"/>
      <c r="R396" s="97"/>
      <c r="S396" s="97"/>
      <c r="T396" s="97"/>
      <c r="U396" s="78"/>
      <c r="V396" s="78"/>
      <c r="W396" s="78"/>
      <c r="X396" s="78"/>
      <c r="Y396" s="78"/>
      <c r="Z396" s="78"/>
    </row>
    <row r="397" spans="1:26" ht="23.25" customHeight="1">
      <c r="A397" s="94"/>
      <c r="B397" s="94"/>
      <c r="C397" s="94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97"/>
      <c r="O397" s="97"/>
      <c r="P397" s="97"/>
      <c r="Q397" s="97"/>
      <c r="R397" s="97"/>
      <c r="S397" s="97"/>
      <c r="T397" s="97"/>
      <c r="U397" s="78"/>
      <c r="V397" s="78"/>
      <c r="W397" s="78"/>
      <c r="X397" s="78"/>
      <c r="Y397" s="78"/>
      <c r="Z397" s="78"/>
    </row>
    <row r="398" spans="1:26" ht="23.25" customHeight="1">
      <c r="A398" s="94"/>
      <c r="B398" s="94"/>
      <c r="C398" s="94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97"/>
      <c r="O398" s="97"/>
      <c r="P398" s="97"/>
      <c r="Q398" s="97"/>
      <c r="R398" s="97"/>
      <c r="S398" s="97"/>
      <c r="T398" s="97"/>
      <c r="U398" s="78"/>
      <c r="V398" s="78"/>
      <c r="W398" s="78"/>
      <c r="X398" s="78"/>
      <c r="Y398" s="78"/>
      <c r="Z398" s="78"/>
    </row>
    <row r="399" spans="1:26" ht="23.25" customHeight="1">
      <c r="A399" s="94"/>
      <c r="B399" s="94"/>
      <c r="C399" s="94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97"/>
      <c r="O399" s="97"/>
      <c r="P399" s="97"/>
      <c r="Q399" s="97"/>
      <c r="R399" s="97"/>
      <c r="S399" s="97"/>
      <c r="T399" s="97"/>
      <c r="U399" s="78"/>
      <c r="V399" s="78"/>
      <c r="W399" s="78"/>
      <c r="X399" s="78"/>
      <c r="Y399" s="78"/>
      <c r="Z399" s="78"/>
    </row>
    <row r="400" spans="1:26" ht="23.25" customHeight="1">
      <c r="A400" s="94"/>
      <c r="B400" s="94"/>
      <c r="C400" s="94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97"/>
      <c r="O400" s="97"/>
      <c r="P400" s="97"/>
      <c r="Q400" s="97"/>
      <c r="R400" s="97"/>
      <c r="S400" s="97"/>
      <c r="T400" s="97"/>
      <c r="U400" s="78"/>
      <c r="V400" s="78"/>
      <c r="W400" s="78"/>
      <c r="X400" s="78"/>
      <c r="Y400" s="78"/>
      <c r="Z400" s="78"/>
    </row>
    <row r="401" spans="1:26" ht="23.25" customHeight="1">
      <c r="A401" s="94"/>
      <c r="B401" s="94"/>
      <c r="C401" s="94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97"/>
      <c r="O401" s="97"/>
      <c r="P401" s="97"/>
      <c r="Q401" s="97"/>
      <c r="R401" s="97"/>
      <c r="S401" s="97"/>
      <c r="T401" s="97"/>
      <c r="U401" s="78"/>
      <c r="V401" s="78"/>
      <c r="W401" s="78"/>
      <c r="X401" s="78"/>
      <c r="Y401" s="78"/>
      <c r="Z401" s="78"/>
    </row>
    <row r="402" spans="1:26" ht="23.25" customHeight="1">
      <c r="A402" s="94"/>
      <c r="B402" s="94"/>
      <c r="C402" s="94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97"/>
      <c r="O402" s="97"/>
      <c r="P402" s="97"/>
      <c r="Q402" s="97"/>
      <c r="R402" s="97"/>
      <c r="S402" s="97"/>
      <c r="T402" s="97"/>
      <c r="U402" s="78"/>
      <c r="V402" s="78"/>
      <c r="W402" s="78"/>
      <c r="X402" s="78"/>
      <c r="Y402" s="78"/>
      <c r="Z402" s="78"/>
    </row>
    <row r="403" spans="1:26" ht="23.25" customHeight="1">
      <c r="A403" s="94"/>
      <c r="B403" s="94"/>
      <c r="C403" s="94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97"/>
      <c r="O403" s="97"/>
      <c r="P403" s="97"/>
      <c r="Q403" s="97"/>
      <c r="R403" s="97"/>
      <c r="S403" s="97"/>
      <c r="T403" s="97"/>
      <c r="U403" s="78"/>
      <c r="V403" s="78"/>
      <c r="W403" s="78"/>
      <c r="X403" s="78"/>
      <c r="Y403" s="78"/>
      <c r="Z403" s="78"/>
    </row>
    <row r="404" spans="1:26" ht="23.25" customHeight="1">
      <c r="A404" s="94"/>
      <c r="B404" s="94"/>
      <c r="C404" s="94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97"/>
      <c r="O404" s="97"/>
      <c r="P404" s="97"/>
      <c r="Q404" s="97"/>
      <c r="R404" s="97"/>
      <c r="S404" s="97"/>
      <c r="T404" s="97"/>
      <c r="U404" s="78"/>
      <c r="V404" s="78"/>
      <c r="W404" s="78"/>
      <c r="X404" s="78"/>
      <c r="Y404" s="78"/>
      <c r="Z404" s="78"/>
    </row>
    <row r="405" spans="1:26" ht="23.25" customHeight="1">
      <c r="A405" s="94"/>
      <c r="B405" s="94"/>
      <c r="C405" s="94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97"/>
      <c r="O405" s="97"/>
      <c r="P405" s="97"/>
      <c r="Q405" s="97"/>
      <c r="R405" s="97"/>
      <c r="S405" s="97"/>
      <c r="T405" s="97"/>
      <c r="U405" s="78"/>
      <c r="V405" s="78"/>
      <c r="W405" s="78"/>
      <c r="X405" s="78"/>
      <c r="Y405" s="78"/>
      <c r="Z405" s="78"/>
    </row>
    <row r="406" spans="1:26" ht="23.25" customHeight="1">
      <c r="A406" s="94"/>
      <c r="B406" s="94"/>
      <c r="C406" s="94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97"/>
      <c r="O406" s="97"/>
      <c r="P406" s="97"/>
      <c r="Q406" s="97"/>
      <c r="R406" s="97"/>
      <c r="S406" s="97"/>
      <c r="T406" s="97"/>
      <c r="U406" s="78"/>
      <c r="V406" s="78"/>
      <c r="W406" s="78"/>
      <c r="X406" s="78"/>
      <c r="Y406" s="78"/>
      <c r="Z406" s="78"/>
    </row>
    <row r="407" spans="1:26" ht="23.25" customHeight="1">
      <c r="A407" s="94"/>
      <c r="B407" s="94"/>
      <c r="C407" s="94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97"/>
      <c r="O407" s="97"/>
      <c r="P407" s="97"/>
      <c r="Q407" s="97"/>
      <c r="R407" s="97"/>
      <c r="S407" s="97"/>
      <c r="T407" s="97"/>
      <c r="U407" s="78"/>
      <c r="V407" s="78"/>
      <c r="W407" s="78"/>
      <c r="X407" s="78"/>
      <c r="Y407" s="78"/>
      <c r="Z407" s="78"/>
    </row>
    <row r="408" spans="1:26" ht="23.25" customHeight="1">
      <c r="A408" s="94"/>
      <c r="B408" s="94"/>
      <c r="C408" s="94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97"/>
      <c r="O408" s="97"/>
      <c r="P408" s="97"/>
      <c r="Q408" s="97"/>
      <c r="R408" s="97"/>
      <c r="S408" s="97"/>
      <c r="T408" s="97"/>
      <c r="U408" s="78"/>
      <c r="V408" s="78"/>
      <c r="W408" s="78"/>
      <c r="X408" s="78"/>
      <c r="Y408" s="78"/>
      <c r="Z408" s="78"/>
    </row>
    <row r="409" spans="1:26" ht="23.25" customHeight="1">
      <c r="A409" s="94"/>
      <c r="B409" s="94"/>
      <c r="C409" s="94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97"/>
      <c r="O409" s="97"/>
      <c r="P409" s="97"/>
      <c r="Q409" s="97"/>
      <c r="R409" s="97"/>
      <c r="S409" s="97"/>
      <c r="T409" s="97"/>
      <c r="U409" s="78"/>
      <c r="V409" s="78"/>
      <c r="W409" s="78"/>
      <c r="X409" s="78"/>
      <c r="Y409" s="78"/>
      <c r="Z409" s="78"/>
    </row>
    <row r="410" spans="1:26" ht="23.25" customHeight="1">
      <c r="A410" s="94"/>
      <c r="B410" s="94"/>
      <c r="C410" s="94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97"/>
      <c r="O410" s="97"/>
      <c r="P410" s="97"/>
      <c r="Q410" s="97"/>
      <c r="R410" s="97"/>
      <c r="S410" s="97"/>
      <c r="T410" s="97"/>
      <c r="U410" s="78"/>
      <c r="V410" s="78"/>
      <c r="W410" s="78"/>
      <c r="X410" s="78"/>
      <c r="Y410" s="78"/>
      <c r="Z410" s="78"/>
    </row>
    <row r="411" spans="1:26" ht="23.25" customHeight="1">
      <c r="A411" s="94"/>
      <c r="B411" s="94"/>
      <c r="C411" s="94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97"/>
      <c r="O411" s="97"/>
      <c r="P411" s="97"/>
      <c r="Q411" s="97"/>
      <c r="R411" s="97"/>
      <c r="S411" s="97"/>
      <c r="T411" s="97"/>
      <c r="U411" s="78"/>
      <c r="V411" s="78"/>
      <c r="W411" s="78"/>
      <c r="X411" s="78"/>
      <c r="Y411" s="78"/>
      <c r="Z411" s="78"/>
    </row>
    <row r="412" spans="1:26" ht="23.25" customHeight="1">
      <c r="A412" s="94"/>
      <c r="B412" s="94"/>
      <c r="C412" s="94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97"/>
      <c r="O412" s="97"/>
      <c r="P412" s="97"/>
      <c r="Q412" s="97"/>
      <c r="R412" s="97"/>
      <c r="S412" s="97"/>
      <c r="T412" s="97"/>
      <c r="U412" s="78"/>
      <c r="V412" s="78"/>
      <c r="W412" s="78"/>
      <c r="X412" s="78"/>
      <c r="Y412" s="78"/>
      <c r="Z412" s="78"/>
    </row>
    <row r="413" spans="1:26" ht="23.25" customHeight="1">
      <c r="A413" s="94"/>
      <c r="B413" s="94"/>
      <c r="C413" s="94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97"/>
      <c r="O413" s="97"/>
      <c r="P413" s="97"/>
      <c r="Q413" s="97"/>
      <c r="R413" s="97"/>
      <c r="S413" s="97"/>
      <c r="T413" s="97"/>
      <c r="U413" s="78"/>
      <c r="V413" s="78"/>
      <c r="W413" s="78"/>
      <c r="X413" s="78"/>
      <c r="Y413" s="78"/>
      <c r="Z413" s="78"/>
    </row>
    <row r="414" spans="1:26" ht="23.25" customHeight="1">
      <c r="A414" s="94"/>
      <c r="B414" s="94"/>
      <c r="C414" s="94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97"/>
      <c r="O414" s="97"/>
      <c r="P414" s="97"/>
      <c r="Q414" s="97"/>
      <c r="R414" s="97"/>
      <c r="S414" s="97"/>
      <c r="T414" s="97"/>
      <c r="U414" s="78"/>
      <c r="V414" s="78"/>
      <c r="W414" s="78"/>
      <c r="X414" s="78"/>
      <c r="Y414" s="78"/>
      <c r="Z414" s="78"/>
    </row>
    <row r="415" spans="1:26" ht="23.25" customHeight="1">
      <c r="A415" s="94"/>
      <c r="B415" s="94"/>
      <c r="C415" s="94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97"/>
      <c r="O415" s="97"/>
      <c r="P415" s="97"/>
      <c r="Q415" s="97"/>
      <c r="R415" s="97"/>
      <c r="S415" s="97"/>
      <c r="T415" s="97"/>
      <c r="U415" s="78"/>
      <c r="V415" s="78"/>
      <c r="W415" s="78"/>
      <c r="X415" s="78"/>
      <c r="Y415" s="78"/>
      <c r="Z415" s="78"/>
    </row>
    <row r="416" spans="1:26" ht="23.25" customHeight="1">
      <c r="A416" s="94"/>
      <c r="B416" s="94"/>
      <c r="C416" s="94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97"/>
      <c r="O416" s="97"/>
      <c r="P416" s="97"/>
      <c r="Q416" s="97"/>
      <c r="R416" s="97"/>
      <c r="S416" s="97"/>
      <c r="T416" s="97"/>
      <c r="U416" s="78"/>
      <c r="V416" s="78"/>
      <c r="W416" s="78"/>
      <c r="X416" s="78"/>
      <c r="Y416" s="78"/>
      <c r="Z416" s="78"/>
    </row>
    <row r="417" spans="1:26" ht="23.25" customHeight="1">
      <c r="A417" s="94"/>
      <c r="B417" s="94"/>
      <c r="C417" s="94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97"/>
      <c r="O417" s="97"/>
      <c r="P417" s="97"/>
      <c r="Q417" s="97"/>
      <c r="R417" s="97"/>
      <c r="S417" s="97"/>
      <c r="T417" s="97"/>
      <c r="U417" s="78"/>
      <c r="V417" s="78"/>
      <c r="W417" s="78"/>
      <c r="X417" s="78"/>
      <c r="Y417" s="78"/>
      <c r="Z417" s="78"/>
    </row>
    <row r="418" spans="1:26" ht="23.25" customHeight="1">
      <c r="A418" s="94"/>
      <c r="B418" s="94"/>
      <c r="C418" s="94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97"/>
      <c r="O418" s="97"/>
      <c r="P418" s="97"/>
      <c r="Q418" s="97"/>
      <c r="R418" s="97"/>
      <c r="S418" s="97"/>
      <c r="T418" s="97"/>
      <c r="U418" s="78"/>
      <c r="V418" s="78"/>
      <c r="W418" s="78"/>
      <c r="X418" s="78"/>
      <c r="Y418" s="78"/>
      <c r="Z418" s="78"/>
    </row>
    <row r="419" spans="1:26" ht="23.25" customHeight="1">
      <c r="A419" s="94"/>
      <c r="B419" s="94"/>
      <c r="C419" s="94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97"/>
      <c r="O419" s="97"/>
      <c r="P419" s="97"/>
      <c r="Q419" s="97"/>
      <c r="R419" s="97"/>
      <c r="S419" s="97"/>
      <c r="T419" s="97"/>
      <c r="U419" s="78"/>
      <c r="V419" s="78"/>
      <c r="W419" s="78"/>
      <c r="X419" s="78"/>
      <c r="Y419" s="78"/>
      <c r="Z419" s="78"/>
    </row>
    <row r="420" spans="1:26" ht="23.25" customHeight="1">
      <c r="A420" s="94"/>
      <c r="B420" s="94"/>
      <c r="C420" s="94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97"/>
      <c r="O420" s="97"/>
      <c r="P420" s="97"/>
      <c r="Q420" s="97"/>
      <c r="R420" s="97"/>
      <c r="S420" s="97"/>
      <c r="T420" s="97"/>
      <c r="U420" s="78"/>
      <c r="V420" s="78"/>
      <c r="W420" s="78"/>
      <c r="X420" s="78"/>
      <c r="Y420" s="78"/>
      <c r="Z420" s="78"/>
    </row>
    <row r="421" spans="1:26" ht="23.25" customHeight="1">
      <c r="A421" s="94"/>
      <c r="B421" s="94"/>
      <c r="C421" s="94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97"/>
      <c r="O421" s="97"/>
      <c r="P421" s="97"/>
      <c r="Q421" s="97"/>
      <c r="R421" s="97"/>
      <c r="S421" s="97"/>
      <c r="T421" s="97"/>
      <c r="U421" s="78"/>
      <c r="V421" s="78"/>
      <c r="W421" s="78"/>
      <c r="X421" s="78"/>
      <c r="Y421" s="78"/>
      <c r="Z421" s="78"/>
    </row>
    <row r="422" spans="1:26" ht="23.25" customHeight="1">
      <c r="A422" s="94"/>
      <c r="B422" s="94"/>
      <c r="C422" s="94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97"/>
      <c r="O422" s="97"/>
      <c r="P422" s="97"/>
      <c r="Q422" s="97"/>
      <c r="R422" s="97"/>
      <c r="S422" s="97"/>
      <c r="T422" s="97"/>
      <c r="U422" s="78"/>
      <c r="V422" s="78"/>
      <c r="W422" s="78"/>
      <c r="X422" s="78"/>
      <c r="Y422" s="78"/>
      <c r="Z422" s="78"/>
    </row>
    <row r="423" spans="1:26" ht="23.25" customHeight="1">
      <c r="A423" s="94"/>
      <c r="B423" s="94"/>
      <c r="C423" s="94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97"/>
      <c r="O423" s="97"/>
      <c r="P423" s="97"/>
      <c r="Q423" s="97"/>
      <c r="R423" s="97"/>
      <c r="S423" s="97"/>
      <c r="T423" s="97"/>
      <c r="U423" s="78"/>
      <c r="V423" s="78"/>
      <c r="W423" s="78"/>
      <c r="X423" s="78"/>
      <c r="Y423" s="78"/>
      <c r="Z423" s="78"/>
    </row>
    <row r="424" spans="1:26" ht="23.25" customHeight="1">
      <c r="A424" s="94"/>
      <c r="B424" s="94"/>
      <c r="C424" s="94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97"/>
      <c r="O424" s="97"/>
      <c r="P424" s="97"/>
      <c r="Q424" s="97"/>
      <c r="R424" s="97"/>
      <c r="S424" s="97"/>
      <c r="T424" s="97"/>
      <c r="U424" s="78"/>
      <c r="V424" s="78"/>
      <c r="W424" s="78"/>
      <c r="X424" s="78"/>
      <c r="Y424" s="78"/>
      <c r="Z424" s="78"/>
    </row>
    <row r="425" spans="1:26" ht="23.25" customHeight="1">
      <c r="A425" s="94"/>
      <c r="B425" s="94"/>
      <c r="C425" s="94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97"/>
      <c r="O425" s="97"/>
      <c r="P425" s="97"/>
      <c r="Q425" s="97"/>
      <c r="R425" s="97"/>
      <c r="S425" s="97"/>
      <c r="T425" s="97"/>
      <c r="U425" s="78"/>
      <c r="V425" s="78"/>
      <c r="W425" s="78"/>
      <c r="X425" s="78"/>
      <c r="Y425" s="78"/>
      <c r="Z425" s="78"/>
    </row>
    <row r="426" spans="1:26" ht="23.25" customHeight="1">
      <c r="A426" s="94"/>
      <c r="B426" s="94"/>
      <c r="C426" s="94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97"/>
      <c r="O426" s="97"/>
      <c r="P426" s="97"/>
      <c r="Q426" s="97"/>
      <c r="R426" s="97"/>
      <c r="S426" s="97"/>
      <c r="T426" s="97"/>
      <c r="U426" s="78"/>
      <c r="V426" s="78"/>
      <c r="W426" s="78"/>
      <c r="X426" s="78"/>
      <c r="Y426" s="78"/>
      <c r="Z426" s="78"/>
    </row>
    <row r="427" spans="1:26" ht="23.25" customHeight="1">
      <c r="A427" s="94"/>
      <c r="B427" s="94"/>
      <c r="C427" s="94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97"/>
      <c r="O427" s="97"/>
      <c r="P427" s="97"/>
      <c r="Q427" s="97"/>
      <c r="R427" s="97"/>
      <c r="S427" s="97"/>
      <c r="T427" s="97"/>
      <c r="U427" s="78"/>
      <c r="V427" s="78"/>
      <c r="W427" s="78"/>
      <c r="X427" s="78"/>
      <c r="Y427" s="78"/>
      <c r="Z427" s="78"/>
    </row>
    <row r="428" spans="1:26" ht="23.25" customHeight="1">
      <c r="A428" s="94"/>
      <c r="B428" s="94"/>
      <c r="C428" s="94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97"/>
      <c r="O428" s="97"/>
      <c r="P428" s="97"/>
      <c r="Q428" s="97"/>
      <c r="R428" s="97"/>
      <c r="S428" s="97"/>
      <c r="T428" s="97"/>
      <c r="U428" s="78"/>
      <c r="V428" s="78"/>
      <c r="W428" s="78"/>
      <c r="X428" s="78"/>
      <c r="Y428" s="78"/>
      <c r="Z428" s="78"/>
    </row>
    <row r="429" spans="1:26" ht="23.25" customHeight="1">
      <c r="A429" s="94"/>
      <c r="B429" s="94"/>
      <c r="C429" s="94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97"/>
      <c r="O429" s="97"/>
      <c r="P429" s="97"/>
      <c r="Q429" s="97"/>
      <c r="R429" s="97"/>
      <c r="S429" s="97"/>
      <c r="T429" s="97"/>
      <c r="U429" s="78"/>
      <c r="V429" s="78"/>
      <c r="W429" s="78"/>
      <c r="X429" s="78"/>
      <c r="Y429" s="78"/>
      <c r="Z429" s="78"/>
    </row>
    <row r="430" spans="1:26" ht="23.25" customHeight="1">
      <c r="A430" s="94"/>
      <c r="B430" s="94"/>
      <c r="C430" s="94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97"/>
      <c r="O430" s="97"/>
      <c r="P430" s="97"/>
      <c r="Q430" s="97"/>
      <c r="R430" s="97"/>
      <c r="S430" s="97"/>
      <c r="T430" s="97"/>
      <c r="U430" s="78"/>
      <c r="V430" s="78"/>
      <c r="W430" s="78"/>
      <c r="X430" s="78"/>
      <c r="Y430" s="78"/>
      <c r="Z430" s="78"/>
    </row>
    <row r="431" spans="1:26" ht="23.25" customHeight="1">
      <c r="A431" s="94"/>
      <c r="B431" s="94"/>
      <c r="C431" s="94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97"/>
      <c r="O431" s="97"/>
      <c r="P431" s="97"/>
      <c r="Q431" s="97"/>
      <c r="R431" s="97"/>
      <c r="S431" s="97"/>
      <c r="T431" s="97"/>
      <c r="U431" s="78"/>
      <c r="V431" s="78"/>
      <c r="W431" s="78"/>
      <c r="X431" s="78"/>
      <c r="Y431" s="78"/>
      <c r="Z431" s="78"/>
    </row>
    <row r="432" spans="1:26" ht="23.25" customHeight="1">
      <c r="A432" s="94"/>
      <c r="B432" s="94"/>
      <c r="C432" s="94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97"/>
      <c r="O432" s="97"/>
      <c r="P432" s="97"/>
      <c r="Q432" s="97"/>
      <c r="R432" s="97"/>
      <c r="S432" s="97"/>
      <c r="T432" s="97"/>
      <c r="U432" s="78"/>
      <c r="V432" s="78"/>
      <c r="W432" s="78"/>
      <c r="X432" s="78"/>
      <c r="Y432" s="78"/>
      <c r="Z432" s="78"/>
    </row>
    <row r="433" spans="1:26" ht="23.25" customHeight="1">
      <c r="A433" s="94"/>
      <c r="B433" s="94"/>
      <c r="C433" s="94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97"/>
      <c r="O433" s="97"/>
      <c r="P433" s="97"/>
      <c r="Q433" s="97"/>
      <c r="R433" s="97"/>
      <c r="S433" s="97"/>
      <c r="T433" s="97"/>
      <c r="U433" s="78"/>
      <c r="V433" s="78"/>
      <c r="W433" s="78"/>
      <c r="X433" s="78"/>
      <c r="Y433" s="78"/>
      <c r="Z433" s="78"/>
    </row>
    <row r="434" spans="1:26" ht="23.25" customHeight="1">
      <c r="A434" s="94"/>
      <c r="B434" s="94"/>
      <c r="C434" s="94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97"/>
      <c r="O434" s="97"/>
      <c r="P434" s="97"/>
      <c r="Q434" s="97"/>
      <c r="R434" s="97"/>
      <c r="S434" s="97"/>
      <c r="T434" s="97"/>
      <c r="U434" s="78"/>
      <c r="V434" s="78"/>
      <c r="W434" s="78"/>
      <c r="X434" s="78"/>
      <c r="Y434" s="78"/>
      <c r="Z434" s="78"/>
    </row>
    <row r="435" spans="1:26" ht="23.25" customHeight="1">
      <c r="A435" s="94"/>
      <c r="B435" s="94"/>
      <c r="C435" s="94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97"/>
      <c r="O435" s="97"/>
      <c r="P435" s="97"/>
      <c r="Q435" s="97"/>
      <c r="R435" s="97"/>
      <c r="S435" s="97"/>
      <c r="T435" s="97"/>
      <c r="U435" s="78"/>
      <c r="V435" s="78"/>
      <c r="W435" s="78"/>
      <c r="X435" s="78"/>
      <c r="Y435" s="78"/>
      <c r="Z435" s="78"/>
    </row>
    <row r="436" spans="1:26" ht="23.25" customHeight="1">
      <c r="A436" s="94"/>
      <c r="B436" s="94"/>
      <c r="C436" s="94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97"/>
      <c r="O436" s="97"/>
      <c r="P436" s="97"/>
      <c r="Q436" s="97"/>
      <c r="R436" s="97"/>
      <c r="S436" s="97"/>
      <c r="T436" s="97"/>
      <c r="U436" s="78"/>
      <c r="V436" s="78"/>
      <c r="W436" s="78"/>
      <c r="X436" s="78"/>
      <c r="Y436" s="78"/>
      <c r="Z436" s="78"/>
    </row>
    <row r="437" spans="1:26" ht="23.25" customHeight="1">
      <c r="A437" s="94"/>
      <c r="B437" s="94"/>
      <c r="C437" s="94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97"/>
      <c r="O437" s="97"/>
      <c r="P437" s="97"/>
      <c r="Q437" s="97"/>
      <c r="R437" s="97"/>
      <c r="S437" s="97"/>
      <c r="T437" s="97"/>
      <c r="U437" s="78"/>
      <c r="V437" s="78"/>
      <c r="W437" s="78"/>
      <c r="X437" s="78"/>
      <c r="Y437" s="78"/>
      <c r="Z437" s="78"/>
    </row>
    <row r="438" spans="1:26" ht="23.25" customHeight="1">
      <c r="A438" s="94"/>
      <c r="B438" s="94"/>
      <c r="C438" s="94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97"/>
      <c r="O438" s="97"/>
      <c r="P438" s="97"/>
      <c r="Q438" s="97"/>
      <c r="R438" s="97"/>
      <c r="S438" s="97"/>
      <c r="T438" s="97"/>
      <c r="U438" s="78"/>
      <c r="V438" s="78"/>
      <c r="W438" s="78"/>
      <c r="X438" s="78"/>
      <c r="Y438" s="78"/>
      <c r="Z438" s="78"/>
    </row>
    <row r="439" spans="1:26" ht="23.25" customHeight="1">
      <c r="A439" s="94"/>
      <c r="B439" s="94"/>
      <c r="C439" s="94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97"/>
      <c r="O439" s="97"/>
      <c r="P439" s="97"/>
      <c r="Q439" s="97"/>
      <c r="R439" s="97"/>
      <c r="S439" s="97"/>
      <c r="T439" s="97"/>
      <c r="U439" s="78"/>
      <c r="V439" s="78"/>
      <c r="W439" s="78"/>
      <c r="X439" s="78"/>
      <c r="Y439" s="78"/>
      <c r="Z439" s="78"/>
    </row>
    <row r="440" spans="1:26" ht="23.25" customHeight="1">
      <c r="A440" s="94"/>
      <c r="B440" s="94"/>
      <c r="C440" s="94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97"/>
      <c r="O440" s="97"/>
      <c r="P440" s="97"/>
      <c r="Q440" s="97"/>
      <c r="R440" s="97"/>
      <c r="S440" s="97"/>
      <c r="T440" s="97"/>
      <c r="U440" s="78"/>
      <c r="V440" s="78"/>
      <c r="W440" s="78"/>
      <c r="X440" s="78"/>
      <c r="Y440" s="78"/>
      <c r="Z440" s="78"/>
    </row>
    <row r="441" spans="1:26" ht="23.25" customHeight="1">
      <c r="A441" s="94"/>
      <c r="B441" s="94"/>
      <c r="C441" s="94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97"/>
      <c r="O441" s="97"/>
      <c r="P441" s="97"/>
      <c r="Q441" s="97"/>
      <c r="R441" s="97"/>
      <c r="S441" s="97"/>
      <c r="T441" s="97"/>
      <c r="U441" s="78"/>
      <c r="V441" s="78"/>
      <c r="W441" s="78"/>
      <c r="X441" s="78"/>
      <c r="Y441" s="78"/>
      <c r="Z441" s="78"/>
    </row>
    <row r="442" spans="1:26" ht="23.25" customHeight="1">
      <c r="A442" s="94"/>
      <c r="B442" s="94"/>
      <c r="C442" s="94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97"/>
      <c r="O442" s="97"/>
      <c r="P442" s="97"/>
      <c r="Q442" s="97"/>
      <c r="R442" s="97"/>
      <c r="S442" s="97"/>
      <c r="T442" s="97"/>
      <c r="U442" s="78"/>
      <c r="V442" s="78"/>
      <c r="W442" s="78"/>
      <c r="X442" s="78"/>
      <c r="Y442" s="78"/>
      <c r="Z442" s="78"/>
    </row>
    <row r="443" spans="1:26" ht="23.25" customHeight="1">
      <c r="A443" s="94"/>
      <c r="B443" s="94"/>
      <c r="C443" s="94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97"/>
      <c r="O443" s="97"/>
      <c r="P443" s="97"/>
      <c r="Q443" s="97"/>
      <c r="R443" s="97"/>
      <c r="S443" s="97"/>
      <c r="T443" s="97"/>
      <c r="U443" s="78"/>
      <c r="V443" s="78"/>
      <c r="W443" s="78"/>
      <c r="X443" s="78"/>
      <c r="Y443" s="78"/>
      <c r="Z443" s="78"/>
    </row>
    <row r="444" spans="1:26" ht="23.25" customHeight="1">
      <c r="A444" s="94"/>
      <c r="B444" s="94"/>
      <c r="C444" s="94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97"/>
      <c r="O444" s="97"/>
      <c r="P444" s="97"/>
      <c r="Q444" s="97"/>
      <c r="R444" s="97"/>
      <c r="S444" s="97"/>
      <c r="T444" s="97"/>
      <c r="U444" s="78"/>
      <c r="V444" s="78"/>
      <c r="W444" s="78"/>
      <c r="X444" s="78"/>
      <c r="Y444" s="78"/>
      <c r="Z444" s="78"/>
    </row>
    <row r="445" spans="1:26" ht="23.25" customHeight="1">
      <c r="A445" s="94"/>
      <c r="B445" s="94"/>
      <c r="C445" s="94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97"/>
      <c r="O445" s="97"/>
      <c r="P445" s="97"/>
      <c r="Q445" s="97"/>
      <c r="R445" s="97"/>
      <c r="S445" s="97"/>
      <c r="T445" s="97"/>
      <c r="U445" s="78"/>
      <c r="V445" s="78"/>
      <c r="W445" s="78"/>
      <c r="X445" s="78"/>
      <c r="Y445" s="78"/>
      <c r="Z445" s="78"/>
    </row>
    <row r="446" spans="1:26" ht="23.25" customHeight="1">
      <c r="A446" s="94"/>
      <c r="B446" s="94"/>
      <c r="C446" s="94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97"/>
      <c r="O446" s="97"/>
      <c r="P446" s="97"/>
      <c r="Q446" s="97"/>
      <c r="R446" s="97"/>
      <c r="S446" s="97"/>
      <c r="T446" s="97"/>
      <c r="U446" s="78"/>
      <c r="V446" s="78"/>
      <c r="W446" s="78"/>
      <c r="X446" s="78"/>
      <c r="Y446" s="78"/>
      <c r="Z446" s="78"/>
    </row>
    <row r="447" spans="1:26" ht="23.25" customHeight="1">
      <c r="A447" s="94"/>
      <c r="B447" s="94"/>
      <c r="C447" s="94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97"/>
      <c r="O447" s="97"/>
      <c r="P447" s="97"/>
      <c r="Q447" s="97"/>
      <c r="R447" s="97"/>
      <c r="S447" s="97"/>
      <c r="T447" s="97"/>
      <c r="U447" s="78"/>
      <c r="V447" s="78"/>
      <c r="W447" s="78"/>
      <c r="X447" s="78"/>
      <c r="Y447" s="78"/>
      <c r="Z447" s="78"/>
    </row>
    <row r="448" spans="1:26" ht="23.25" customHeight="1">
      <c r="A448" s="94"/>
      <c r="B448" s="94"/>
      <c r="C448" s="94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97"/>
      <c r="O448" s="97"/>
      <c r="P448" s="97"/>
      <c r="Q448" s="97"/>
      <c r="R448" s="97"/>
      <c r="S448" s="97"/>
      <c r="T448" s="97"/>
      <c r="U448" s="78"/>
      <c r="V448" s="78"/>
      <c r="W448" s="78"/>
      <c r="X448" s="78"/>
      <c r="Y448" s="78"/>
      <c r="Z448" s="78"/>
    </row>
    <row r="449" spans="1:26" ht="23.25" customHeight="1">
      <c r="A449" s="94"/>
      <c r="B449" s="94"/>
      <c r="C449" s="94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97"/>
      <c r="O449" s="97"/>
      <c r="P449" s="97"/>
      <c r="Q449" s="97"/>
      <c r="R449" s="97"/>
      <c r="S449" s="97"/>
      <c r="T449" s="97"/>
      <c r="U449" s="78"/>
      <c r="V449" s="78"/>
      <c r="W449" s="78"/>
      <c r="X449" s="78"/>
      <c r="Y449" s="78"/>
      <c r="Z449" s="78"/>
    </row>
    <row r="450" spans="1:26" ht="23.25" customHeight="1">
      <c r="A450" s="94"/>
      <c r="B450" s="94"/>
      <c r="C450" s="94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97"/>
      <c r="O450" s="97"/>
      <c r="P450" s="97"/>
      <c r="Q450" s="97"/>
      <c r="R450" s="97"/>
      <c r="S450" s="97"/>
      <c r="T450" s="97"/>
      <c r="U450" s="78"/>
      <c r="V450" s="78"/>
      <c r="W450" s="78"/>
      <c r="X450" s="78"/>
      <c r="Y450" s="78"/>
      <c r="Z450" s="78"/>
    </row>
    <row r="451" spans="1:26" ht="23.25" customHeight="1">
      <c r="A451" s="94"/>
      <c r="B451" s="94"/>
      <c r="C451" s="94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97"/>
      <c r="O451" s="97"/>
      <c r="P451" s="97"/>
      <c r="Q451" s="97"/>
      <c r="R451" s="97"/>
      <c r="S451" s="97"/>
      <c r="T451" s="97"/>
      <c r="U451" s="78"/>
      <c r="V451" s="78"/>
      <c r="W451" s="78"/>
      <c r="X451" s="78"/>
      <c r="Y451" s="78"/>
      <c r="Z451" s="78"/>
    </row>
    <row r="452" spans="1:26" ht="23.25" customHeight="1">
      <c r="A452" s="94"/>
      <c r="B452" s="94"/>
      <c r="C452" s="94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97"/>
      <c r="O452" s="97"/>
      <c r="P452" s="97"/>
      <c r="Q452" s="97"/>
      <c r="R452" s="97"/>
      <c r="S452" s="97"/>
      <c r="T452" s="97"/>
      <c r="U452" s="78"/>
      <c r="V452" s="78"/>
      <c r="W452" s="78"/>
      <c r="X452" s="78"/>
      <c r="Y452" s="78"/>
      <c r="Z452" s="78"/>
    </row>
    <row r="453" spans="1:26" ht="23.25" customHeight="1">
      <c r="A453" s="94"/>
      <c r="B453" s="94"/>
      <c r="C453" s="94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97"/>
      <c r="O453" s="97"/>
      <c r="P453" s="97"/>
      <c r="Q453" s="97"/>
      <c r="R453" s="97"/>
      <c r="S453" s="97"/>
      <c r="T453" s="97"/>
      <c r="U453" s="78"/>
      <c r="V453" s="78"/>
      <c r="W453" s="78"/>
      <c r="X453" s="78"/>
      <c r="Y453" s="78"/>
      <c r="Z453" s="78"/>
    </row>
    <row r="454" spans="1:26" ht="23.25" customHeight="1">
      <c r="A454" s="94"/>
      <c r="B454" s="94"/>
      <c r="C454" s="94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97"/>
      <c r="O454" s="97"/>
      <c r="P454" s="97"/>
      <c r="Q454" s="97"/>
      <c r="R454" s="97"/>
      <c r="S454" s="97"/>
      <c r="T454" s="97"/>
      <c r="U454" s="78"/>
      <c r="V454" s="78"/>
      <c r="W454" s="78"/>
      <c r="X454" s="78"/>
      <c r="Y454" s="78"/>
      <c r="Z454" s="78"/>
    </row>
    <row r="455" spans="1:26" ht="23.25" customHeight="1">
      <c r="A455" s="94"/>
      <c r="B455" s="94"/>
      <c r="C455" s="94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97"/>
      <c r="O455" s="97"/>
      <c r="P455" s="97"/>
      <c r="Q455" s="97"/>
      <c r="R455" s="97"/>
      <c r="S455" s="97"/>
      <c r="T455" s="97"/>
      <c r="U455" s="78"/>
      <c r="V455" s="78"/>
      <c r="W455" s="78"/>
      <c r="X455" s="78"/>
      <c r="Y455" s="78"/>
      <c r="Z455" s="78"/>
    </row>
    <row r="456" spans="1:26" ht="23.25" customHeight="1">
      <c r="A456" s="94"/>
      <c r="B456" s="94"/>
      <c r="C456" s="94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97"/>
      <c r="O456" s="97"/>
      <c r="P456" s="97"/>
      <c r="Q456" s="97"/>
      <c r="R456" s="97"/>
      <c r="S456" s="97"/>
      <c r="T456" s="97"/>
      <c r="U456" s="78"/>
      <c r="V456" s="78"/>
      <c r="W456" s="78"/>
      <c r="X456" s="78"/>
      <c r="Y456" s="78"/>
      <c r="Z456" s="78"/>
    </row>
    <row r="457" spans="1:26" ht="23.25" customHeight="1">
      <c r="A457" s="94"/>
      <c r="B457" s="94"/>
      <c r="C457" s="94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97"/>
      <c r="O457" s="97"/>
      <c r="P457" s="97"/>
      <c r="Q457" s="97"/>
      <c r="R457" s="97"/>
      <c r="S457" s="97"/>
      <c r="T457" s="97"/>
      <c r="U457" s="78"/>
      <c r="V457" s="78"/>
      <c r="W457" s="78"/>
      <c r="X457" s="78"/>
      <c r="Y457" s="78"/>
      <c r="Z457" s="78"/>
    </row>
    <row r="458" spans="1:26" ht="23.25" customHeight="1">
      <c r="A458" s="94"/>
      <c r="B458" s="94"/>
      <c r="C458" s="94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97"/>
      <c r="O458" s="97"/>
      <c r="P458" s="97"/>
      <c r="Q458" s="97"/>
      <c r="R458" s="97"/>
      <c r="S458" s="97"/>
      <c r="T458" s="97"/>
      <c r="U458" s="78"/>
      <c r="V458" s="78"/>
      <c r="W458" s="78"/>
      <c r="X458" s="78"/>
      <c r="Y458" s="78"/>
      <c r="Z458" s="78"/>
    </row>
    <row r="459" spans="1:26" ht="23.25" customHeight="1">
      <c r="A459" s="94"/>
      <c r="B459" s="94"/>
      <c r="C459" s="94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97"/>
      <c r="O459" s="97"/>
      <c r="P459" s="97"/>
      <c r="Q459" s="97"/>
      <c r="R459" s="97"/>
      <c r="S459" s="97"/>
      <c r="T459" s="97"/>
      <c r="U459" s="78"/>
      <c r="V459" s="78"/>
      <c r="W459" s="78"/>
      <c r="X459" s="78"/>
      <c r="Y459" s="78"/>
      <c r="Z459" s="78"/>
    </row>
    <row r="460" spans="1:26" ht="23.25" customHeight="1">
      <c r="A460" s="94"/>
      <c r="B460" s="94"/>
      <c r="C460" s="94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97"/>
      <c r="O460" s="97"/>
      <c r="P460" s="97"/>
      <c r="Q460" s="97"/>
      <c r="R460" s="97"/>
      <c r="S460" s="97"/>
      <c r="T460" s="97"/>
      <c r="U460" s="78"/>
      <c r="V460" s="78"/>
      <c r="W460" s="78"/>
      <c r="X460" s="78"/>
      <c r="Y460" s="78"/>
      <c r="Z460" s="78"/>
    </row>
    <row r="461" spans="1:26" ht="23.25" customHeight="1">
      <c r="A461" s="94"/>
      <c r="B461" s="94"/>
      <c r="C461" s="94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97"/>
      <c r="O461" s="97"/>
      <c r="P461" s="97"/>
      <c r="Q461" s="97"/>
      <c r="R461" s="97"/>
      <c r="S461" s="97"/>
      <c r="T461" s="97"/>
      <c r="U461" s="78"/>
      <c r="V461" s="78"/>
      <c r="W461" s="78"/>
      <c r="X461" s="78"/>
      <c r="Y461" s="78"/>
      <c r="Z461" s="78"/>
    </row>
    <row r="462" spans="1:26" ht="23.25" customHeight="1">
      <c r="A462" s="94"/>
      <c r="B462" s="94"/>
      <c r="C462" s="94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97"/>
      <c r="O462" s="97"/>
      <c r="P462" s="97"/>
      <c r="Q462" s="97"/>
      <c r="R462" s="97"/>
      <c r="S462" s="97"/>
      <c r="T462" s="97"/>
      <c r="U462" s="78"/>
      <c r="V462" s="78"/>
      <c r="W462" s="78"/>
      <c r="X462" s="78"/>
      <c r="Y462" s="78"/>
      <c r="Z462" s="78"/>
    </row>
    <row r="463" spans="1:26" ht="23.25" customHeight="1">
      <c r="A463" s="94"/>
      <c r="B463" s="94"/>
      <c r="C463" s="94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97"/>
      <c r="O463" s="97"/>
      <c r="P463" s="97"/>
      <c r="Q463" s="97"/>
      <c r="R463" s="97"/>
      <c r="S463" s="97"/>
      <c r="T463" s="97"/>
      <c r="U463" s="78"/>
      <c r="V463" s="78"/>
      <c r="W463" s="78"/>
      <c r="X463" s="78"/>
      <c r="Y463" s="78"/>
      <c r="Z463" s="78"/>
    </row>
    <row r="464" spans="1:26" ht="23.25" customHeight="1">
      <c r="A464" s="94"/>
      <c r="B464" s="94"/>
      <c r="C464" s="94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97"/>
      <c r="O464" s="97"/>
      <c r="P464" s="97"/>
      <c r="Q464" s="97"/>
      <c r="R464" s="97"/>
      <c r="S464" s="97"/>
      <c r="T464" s="97"/>
      <c r="U464" s="78"/>
      <c r="V464" s="78"/>
      <c r="W464" s="78"/>
      <c r="X464" s="78"/>
      <c r="Y464" s="78"/>
      <c r="Z464" s="78"/>
    </row>
    <row r="465" spans="1:26" ht="23.25" customHeight="1">
      <c r="A465" s="94"/>
      <c r="B465" s="94"/>
      <c r="C465" s="94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97"/>
      <c r="O465" s="97"/>
      <c r="P465" s="97"/>
      <c r="Q465" s="97"/>
      <c r="R465" s="97"/>
      <c r="S465" s="97"/>
      <c r="T465" s="97"/>
      <c r="U465" s="78"/>
      <c r="V465" s="78"/>
      <c r="W465" s="78"/>
      <c r="X465" s="78"/>
      <c r="Y465" s="78"/>
      <c r="Z465" s="78"/>
    </row>
    <row r="466" spans="1:26" ht="23.25" customHeight="1">
      <c r="A466" s="94"/>
      <c r="B466" s="94"/>
      <c r="C466" s="94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97"/>
      <c r="O466" s="97"/>
      <c r="P466" s="97"/>
      <c r="Q466" s="97"/>
      <c r="R466" s="97"/>
      <c r="S466" s="97"/>
      <c r="T466" s="97"/>
      <c r="U466" s="78"/>
      <c r="V466" s="78"/>
      <c r="W466" s="78"/>
      <c r="X466" s="78"/>
      <c r="Y466" s="78"/>
      <c r="Z466" s="78"/>
    </row>
    <row r="467" spans="1:26" ht="23.25" customHeight="1">
      <c r="A467" s="94"/>
      <c r="B467" s="94"/>
      <c r="C467" s="94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97"/>
      <c r="O467" s="97"/>
      <c r="P467" s="97"/>
      <c r="Q467" s="97"/>
      <c r="R467" s="97"/>
      <c r="S467" s="97"/>
      <c r="T467" s="97"/>
      <c r="U467" s="78"/>
      <c r="V467" s="78"/>
      <c r="W467" s="78"/>
      <c r="X467" s="78"/>
      <c r="Y467" s="78"/>
      <c r="Z467" s="78"/>
    </row>
    <row r="468" spans="1:26" ht="23.25" customHeight="1">
      <c r="A468" s="94"/>
      <c r="B468" s="94"/>
      <c r="C468" s="94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97"/>
      <c r="O468" s="97"/>
      <c r="P468" s="97"/>
      <c r="Q468" s="97"/>
      <c r="R468" s="97"/>
      <c r="S468" s="97"/>
      <c r="T468" s="97"/>
      <c r="U468" s="78"/>
      <c r="V468" s="78"/>
      <c r="W468" s="78"/>
      <c r="X468" s="78"/>
      <c r="Y468" s="78"/>
      <c r="Z468" s="78"/>
    </row>
    <row r="469" spans="1:26" ht="23.25" customHeight="1">
      <c r="A469" s="94"/>
      <c r="B469" s="94"/>
      <c r="C469" s="94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97"/>
      <c r="O469" s="97"/>
      <c r="P469" s="97"/>
      <c r="Q469" s="97"/>
      <c r="R469" s="97"/>
      <c r="S469" s="97"/>
      <c r="T469" s="97"/>
      <c r="U469" s="78"/>
      <c r="V469" s="78"/>
      <c r="W469" s="78"/>
      <c r="X469" s="78"/>
      <c r="Y469" s="78"/>
      <c r="Z469" s="78"/>
    </row>
    <row r="470" spans="1:26" ht="23.25" customHeight="1">
      <c r="A470" s="94"/>
      <c r="B470" s="94"/>
      <c r="C470" s="94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97"/>
      <c r="O470" s="97"/>
      <c r="P470" s="97"/>
      <c r="Q470" s="97"/>
      <c r="R470" s="97"/>
      <c r="S470" s="97"/>
      <c r="T470" s="97"/>
      <c r="U470" s="78"/>
      <c r="V470" s="78"/>
      <c r="W470" s="78"/>
      <c r="X470" s="78"/>
      <c r="Y470" s="78"/>
      <c r="Z470" s="78"/>
    </row>
    <row r="471" spans="1:26" ht="23.25" customHeight="1">
      <c r="A471" s="94"/>
      <c r="B471" s="94"/>
      <c r="C471" s="94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97"/>
      <c r="O471" s="97"/>
      <c r="P471" s="97"/>
      <c r="Q471" s="97"/>
      <c r="R471" s="97"/>
      <c r="S471" s="97"/>
      <c r="T471" s="97"/>
      <c r="U471" s="78"/>
      <c r="V471" s="78"/>
      <c r="W471" s="78"/>
      <c r="X471" s="78"/>
      <c r="Y471" s="78"/>
      <c r="Z471" s="78"/>
    </row>
    <row r="472" spans="1:26" ht="23.25" customHeight="1">
      <c r="A472" s="94"/>
      <c r="B472" s="94"/>
      <c r="C472" s="94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97"/>
      <c r="O472" s="97"/>
      <c r="P472" s="97"/>
      <c r="Q472" s="97"/>
      <c r="R472" s="97"/>
      <c r="S472" s="97"/>
      <c r="T472" s="97"/>
      <c r="U472" s="78"/>
      <c r="V472" s="78"/>
      <c r="W472" s="78"/>
      <c r="X472" s="78"/>
      <c r="Y472" s="78"/>
      <c r="Z472" s="78"/>
    </row>
    <row r="473" spans="1:26" ht="23.25" customHeight="1">
      <c r="A473" s="94"/>
      <c r="B473" s="94"/>
      <c r="C473" s="94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97"/>
      <c r="O473" s="97"/>
      <c r="P473" s="97"/>
      <c r="Q473" s="97"/>
      <c r="R473" s="97"/>
      <c r="S473" s="97"/>
      <c r="T473" s="97"/>
      <c r="U473" s="78"/>
      <c r="V473" s="78"/>
      <c r="W473" s="78"/>
      <c r="X473" s="78"/>
      <c r="Y473" s="78"/>
      <c r="Z473" s="78"/>
    </row>
    <row r="474" spans="1:26" ht="23.25" customHeight="1">
      <c r="A474" s="94"/>
      <c r="B474" s="94"/>
      <c r="C474" s="94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97"/>
      <c r="O474" s="97"/>
      <c r="P474" s="97"/>
      <c r="Q474" s="97"/>
      <c r="R474" s="97"/>
      <c r="S474" s="97"/>
      <c r="T474" s="97"/>
      <c r="U474" s="78"/>
      <c r="V474" s="78"/>
      <c r="W474" s="78"/>
      <c r="X474" s="78"/>
      <c r="Y474" s="78"/>
      <c r="Z474" s="78"/>
    </row>
    <row r="475" spans="1:26" ht="23.25" customHeight="1">
      <c r="A475" s="94"/>
      <c r="B475" s="94"/>
      <c r="C475" s="94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97"/>
      <c r="O475" s="97"/>
      <c r="P475" s="97"/>
      <c r="Q475" s="97"/>
      <c r="R475" s="97"/>
      <c r="S475" s="97"/>
      <c r="T475" s="97"/>
      <c r="U475" s="78"/>
      <c r="V475" s="78"/>
      <c r="W475" s="78"/>
      <c r="X475" s="78"/>
      <c r="Y475" s="78"/>
      <c r="Z475" s="78"/>
    </row>
    <row r="476" spans="1:26" ht="23.25" customHeight="1">
      <c r="A476" s="94"/>
      <c r="B476" s="94"/>
      <c r="C476" s="94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97"/>
      <c r="O476" s="97"/>
      <c r="P476" s="97"/>
      <c r="Q476" s="97"/>
      <c r="R476" s="97"/>
      <c r="S476" s="97"/>
      <c r="T476" s="97"/>
      <c r="U476" s="78"/>
      <c r="V476" s="78"/>
      <c r="W476" s="78"/>
      <c r="X476" s="78"/>
      <c r="Y476" s="78"/>
      <c r="Z476" s="78"/>
    </row>
    <row r="477" spans="1:26" ht="23.25" customHeight="1">
      <c r="A477" s="94"/>
      <c r="B477" s="94"/>
      <c r="C477" s="94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97"/>
      <c r="O477" s="97"/>
      <c r="P477" s="97"/>
      <c r="Q477" s="97"/>
      <c r="R477" s="97"/>
      <c r="S477" s="97"/>
      <c r="T477" s="97"/>
      <c r="U477" s="78"/>
      <c r="V477" s="78"/>
      <c r="W477" s="78"/>
      <c r="X477" s="78"/>
      <c r="Y477" s="78"/>
      <c r="Z477" s="78"/>
    </row>
    <row r="478" spans="1:26" ht="23.25" customHeight="1">
      <c r="A478" s="94"/>
      <c r="B478" s="94"/>
      <c r="C478" s="94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97"/>
      <c r="O478" s="97"/>
      <c r="P478" s="97"/>
      <c r="Q478" s="97"/>
      <c r="R478" s="97"/>
      <c r="S478" s="97"/>
      <c r="T478" s="97"/>
      <c r="U478" s="78"/>
      <c r="V478" s="78"/>
      <c r="W478" s="78"/>
      <c r="X478" s="78"/>
      <c r="Y478" s="78"/>
      <c r="Z478" s="78"/>
    </row>
    <row r="479" spans="1:26" ht="23.25" customHeight="1">
      <c r="A479" s="94"/>
      <c r="B479" s="94"/>
      <c r="C479" s="94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97"/>
      <c r="O479" s="97"/>
      <c r="P479" s="97"/>
      <c r="Q479" s="97"/>
      <c r="R479" s="97"/>
      <c r="S479" s="97"/>
      <c r="T479" s="97"/>
      <c r="U479" s="78"/>
      <c r="V479" s="78"/>
      <c r="W479" s="78"/>
      <c r="X479" s="78"/>
      <c r="Y479" s="78"/>
      <c r="Z479" s="78"/>
    </row>
    <row r="480" spans="1:26" ht="23.25" customHeight="1">
      <c r="A480" s="94"/>
      <c r="B480" s="94"/>
      <c r="C480" s="94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97"/>
      <c r="O480" s="97"/>
      <c r="P480" s="97"/>
      <c r="Q480" s="97"/>
      <c r="R480" s="97"/>
      <c r="S480" s="97"/>
      <c r="T480" s="97"/>
      <c r="U480" s="78"/>
      <c r="V480" s="78"/>
      <c r="W480" s="78"/>
      <c r="X480" s="78"/>
      <c r="Y480" s="78"/>
      <c r="Z480" s="78"/>
    </row>
    <row r="481" spans="1:26" ht="23.25" customHeight="1">
      <c r="A481" s="94"/>
      <c r="B481" s="94"/>
      <c r="C481" s="94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97"/>
      <c r="O481" s="97"/>
      <c r="P481" s="97"/>
      <c r="Q481" s="97"/>
      <c r="R481" s="97"/>
      <c r="S481" s="97"/>
      <c r="T481" s="97"/>
      <c r="U481" s="78"/>
      <c r="V481" s="78"/>
      <c r="W481" s="78"/>
      <c r="X481" s="78"/>
      <c r="Y481" s="78"/>
      <c r="Z481" s="78"/>
    </row>
    <row r="482" spans="1:26" ht="23.25" customHeight="1">
      <c r="A482" s="94"/>
      <c r="B482" s="94"/>
      <c r="C482" s="94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97"/>
      <c r="O482" s="97"/>
      <c r="P482" s="97"/>
      <c r="Q482" s="97"/>
      <c r="R482" s="97"/>
      <c r="S482" s="97"/>
      <c r="T482" s="97"/>
      <c r="U482" s="78"/>
      <c r="V482" s="78"/>
      <c r="W482" s="78"/>
      <c r="X482" s="78"/>
      <c r="Y482" s="78"/>
      <c r="Z482" s="78"/>
    </row>
    <row r="483" spans="1:26" ht="23.25" customHeight="1">
      <c r="A483" s="94"/>
      <c r="B483" s="94"/>
      <c r="C483" s="94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97"/>
      <c r="O483" s="97"/>
      <c r="P483" s="97"/>
      <c r="Q483" s="97"/>
      <c r="R483" s="97"/>
      <c r="S483" s="97"/>
      <c r="T483" s="97"/>
      <c r="U483" s="78"/>
      <c r="V483" s="78"/>
      <c r="W483" s="78"/>
      <c r="X483" s="78"/>
      <c r="Y483" s="78"/>
      <c r="Z483" s="78"/>
    </row>
    <row r="484" spans="1:26" ht="23.25" customHeight="1">
      <c r="A484" s="94"/>
      <c r="B484" s="94"/>
      <c r="C484" s="94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97"/>
      <c r="O484" s="97"/>
      <c r="P484" s="97"/>
      <c r="Q484" s="97"/>
      <c r="R484" s="97"/>
      <c r="S484" s="97"/>
      <c r="T484" s="97"/>
      <c r="U484" s="78"/>
      <c r="V484" s="78"/>
      <c r="W484" s="78"/>
      <c r="X484" s="78"/>
      <c r="Y484" s="78"/>
      <c r="Z484" s="78"/>
    </row>
    <row r="485" spans="1:26" ht="23.25" customHeight="1">
      <c r="A485" s="94"/>
      <c r="B485" s="94"/>
      <c r="C485" s="94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97"/>
      <c r="O485" s="97"/>
      <c r="P485" s="97"/>
      <c r="Q485" s="97"/>
      <c r="R485" s="97"/>
      <c r="S485" s="97"/>
      <c r="T485" s="97"/>
      <c r="U485" s="78"/>
      <c r="V485" s="78"/>
      <c r="W485" s="78"/>
      <c r="X485" s="78"/>
      <c r="Y485" s="78"/>
      <c r="Z485" s="78"/>
    </row>
    <row r="486" spans="1:26" ht="23.25" customHeight="1">
      <c r="A486" s="94"/>
      <c r="B486" s="94"/>
      <c r="C486" s="94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97"/>
      <c r="O486" s="97"/>
      <c r="P486" s="97"/>
      <c r="Q486" s="97"/>
      <c r="R486" s="97"/>
      <c r="S486" s="97"/>
      <c r="T486" s="97"/>
      <c r="U486" s="78"/>
      <c r="V486" s="78"/>
      <c r="W486" s="78"/>
      <c r="X486" s="78"/>
      <c r="Y486" s="78"/>
      <c r="Z486" s="78"/>
    </row>
    <row r="487" spans="1:26" ht="23.25" customHeight="1">
      <c r="A487" s="94"/>
      <c r="B487" s="94"/>
      <c r="C487" s="94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97"/>
      <c r="O487" s="97"/>
      <c r="P487" s="97"/>
      <c r="Q487" s="97"/>
      <c r="R487" s="97"/>
      <c r="S487" s="97"/>
      <c r="T487" s="97"/>
      <c r="U487" s="78"/>
      <c r="V487" s="78"/>
      <c r="W487" s="78"/>
      <c r="X487" s="78"/>
      <c r="Y487" s="78"/>
      <c r="Z487" s="78"/>
    </row>
    <row r="488" spans="1:26" ht="23.25" customHeight="1">
      <c r="A488" s="94"/>
      <c r="B488" s="94"/>
      <c r="C488" s="94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97"/>
      <c r="O488" s="97"/>
      <c r="P488" s="97"/>
      <c r="Q488" s="97"/>
      <c r="R488" s="97"/>
      <c r="S488" s="97"/>
      <c r="T488" s="97"/>
      <c r="U488" s="78"/>
      <c r="V488" s="78"/>
      <c r="W488" s="78"/>
      <c r="X488" s="78"/>
      <c r="Y488" s="78"/>
      <c r="Z488" s="78"/>
    </row>
    <row r="489" spans="1:26" ht="23.25" customHeight="1">
      <c r="A489" s="94"/>
      <c r="B489" s="94"/>
      <c r="C489" s="94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97"/>
      <c r="O489" s="97"/>
      <c r="P489" s="97"/>
      <c r="Q489" s="97"/>
      <c r="R489" s="97"/>
      <c r="S489" s="97"/>
      <c r="T489" s="97"/>
      <c r="U489" s="78"/>
      <c r="V489" s="78"/>
      <c r="W489" s="78"/>
      <c r="X489" s="78"/>
      <c r="Y489" s="78"/>
      <c r="Z489" s="78"/>
    </row>
    <row r="490" spans="1:26" ht="23.25" customHeight="1">
      <c r="A490" s="94"/>
      <c r="B490" s="94"/>
      <c r="C490" s="94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97"/>
      <c r="O490" s="97"/>
      <c r="P490" s="97"/>
      <c r="Q490" s="97"/>
      <c r="R490" s="97"/>
      <c r="S490" s="97"/>
      <c r="T490" s="97"/>
      <c r="U490" s="78"/>
      <c r="V490" s="78"/>
      <c r="W490" s="78"/>
      <c r="X490" s="78"/>
      <c r="Y490" s="78"/>
      <c r="Z490" s="78"/>
    </row>
    <row r="491" spans="1:26" ht="23.25" customHeight="1">
      <c r="A491" s="94"/>
      <c r="B491" s="94"/>
      <c r="C491" s="94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97"/>
      <c r="O491" s="97"/>
      <c r="P491" s="97"/>
      <c r="Q491" s="97"/>
      <c r="R491" s="97"/>
      <c r="S491" s="97"/>
      <c r="T491" s="97"/>
      <c r="U491" s="78"/>
      <c r="V491" s="78"/>
      <c r="W491" s="78"/>
      <c r="X491" s="78"/>
      <c r="Y491" s="78"/>
      <c r="Z491" s="78"/>
    </row>
    <row r="492" spans="1:26" ht="23.25" customHeight="1">
      <c r="A492" s="94"/>
      <c r="B492" s="94"/>
      <c r="C492" s="94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97"/>
      <c r="O492" s="97"/>
      <c r="P492" s="97"/>
      <c r="Q492" s="97"/>
      <c r="R492" s="97"/>
      <c r="S492" s="97"/>
      <c r="T492" s="97"/>
      <c r="U492" s="78"/>
      <c r="V492" s="78"/>
      <c r="W492" s="78"/>
      <c r="X492" s="78"/>
      <c r="Y492" s="78"/>
      <c r="Z492" s="78"/>
    </row>
    <row r="493" spans="1:26" ht="23.25" customHeight="1">
      <c r="A493" s="94"/>
      <c r="B493" s="94"/>
      <c r="C493" s="94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97"/>
      <c r="O493" s="97"/>
      <c r="P493" s="97"/>
      <c r="Q493" s="97"/>
      <c r="R493" s="97"/>
      <c r="S493" s="97"/>
      <c r="T493" s="97"/>
      <c r="U493" s="78"/>
      <c r="V493" s="78"/>
      <c r="W493" s="78"/>
      <c r="X493" s="78"/>
      <c r="Y493" s="78"/>
      <c r="Z493" s="78"/>
    </row>
    <row r="494" spans="1:26" ht="23.25" customHeight="1">
      <c r="A494" s="94"/>
      <c r="B494" s="94"/>
      <c r="C494" s="94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97"/>
      <c r="O494" s="97"/>
      <c r="P494" s="97"/>
      <c r="Q494" s="97"/>
      <c r="R494" s="97"/>
      <c r="S494" s="97"/>
      <c r="T494" s="97"/>
      <c r="U494" s="78"/>
      <c r="V494" s="78"/>
      <c r="W494" s="78"/>
      <c r="X494" s="78"/>
      <c r="Y494" s="78"/>
      <c r="Z494" s="78"/>
    </row>
    <row r="495" spans="1:26" ht="23.25" customHeight="1">
      <c r="A495" s="94"/>
      <c r="B495" s="94"/>
      <c r="C495" s="94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97"/>
      <c r="O495" s="97"/>
      <c r="P495" s="97"/>
      <c r="Q495" s="97"/>
      <c r="R495" s="97"/>
      <c r="S495" s="97"/>
      <c r="T495" s="97"/>
      <c r="U495" s="78"/>
      <c r="V495" s="78"/>
      <c r="W495" s="78"/>
      <c r="X495" s="78"/>
      <c r="Y495" s="78"/>
      <c r="Z495" s="78"/>
    </row>
    <row r="496" spans="1:26" ht="23.25" customHeight="1">
      <c r="A496" s="94"/>
      <c r="B496" s="94"/>
      <c r="C496" s="94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97"/>
      <c r="O496" s="97"/>
      <c r="P496" s="97"/>
      <c r="Q496" s="97"/>
      <c r="R496" s="97"/>
      <c r="S496" s="97"/>
      <c r="T496" s="97"/>
      <c r="U496" s="78"/>
      <c r="V496" s="78"/>
      <c r="W496" s="78"/>
      <c r="X496" s="78"/>
      <c r="Y496" s="78"/>
      <c r="Z496" s="78"/>
    </row>
    <row r="497" spans="1:26" ht="23.25" customHeight="1">
      <c r="A497" s="94"/>
      <c r="B497" s="94"/>
      <c r="C497" s="94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97"/>
      <c r="O497" s="97"/>
      <c r="P497" s="97"/>
      <c r="Q497" s="97"/>
      <c r="R497" s="97"/>
      <c r="S497" s="97"/>
      <c r="T497" s="97"/>
      <c r="U497" s="78"/>
      <c r="V497" s="78"/>
      <c r="W497" s="78"/>
      <c r="X497" s="78"/>
      <c r="Y497" s="78"/>
      <c r="Z497" s="78"/>
    </row>
    <row r="498" spans="1:26" ht="23.25" customHeight="1">
      <c r="A498" s="94"/>
      <c r="B498" s="94"/>
      <c r="C498" s="94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97"/>
      <c r="O498" s="97"/>
      <c r="P498" s="97"/>
      <c r="Q498" s="97"/>
      <c r="R498" s="97"/>
      <c r="S498" s="97"/>
      <c r="T498" s="97"/>
      <c r="U498" s="78"/>
      <c r="V498" s="78"/>
      <c r="W498" s="78"/>
      <c r="X498" s="78"/>
      <c r="Y498" s="78"/>
      <c r="Z498" s="78"/>
    </row>
    <row r="499" spans="1:26" ht="23.25" customHeight="1">
      <c r="A499" s="94"/>
      <c r="B499" s="94"/>
      <c r="C499" s="94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97"/>
      <c r="O499" s="97"/>
      <c r="P499" s="97"/>
      <c r="Q499" s="97"/>
      <c r="R499" s="97"/>
      <c r="S499" s="97"/>
      <c r="T499" s="97"/>
      <c r="U499" s="78"/>
      <c r="V499" s="78"/>
      <c r="W499" s="78"/>
      <c r="X499" s="78"/>
      <c r="Y499" s="78"/>
      <c r="Z499" s="78"/>
    </row>
    <row r="500" spans="1:26" ht="23.25" customHeight="1">
      <c r="A500" s="94"/>
      <c r="B500" s="94"/>
      <c r="C500" s="94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97"/>
      <c r="O500" s="97"/>
      <c r="P500" s="97"/>
      <c r="Q500" s="97"/>
      <c r="R500" s="97"/>
      <c r="S500" s="97"/>
      <c r="T500" s="97"/>
      <c r="U500" s="78"/>
      <c r="V500" s="78"/>
      <c r="W500" s="78"/>
      <c r="X500" s="78"/>
      <c r="Y500" s="78"/>
      <c r="Z500" s="78"/>
    </row>
    <row r="501" spans="1:26" ht="23.25" customHeight="1">
      <c r="A501" s="94"/>
      <c r="B501" s="94"/>
      <c r="C501" s="94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97"/>
      <c r="O501" s="97"/>
      <c r="P501" s="97"/>
      <c r="Q501" s="97"/>
      <c r="R501" s="97"/>
      <c r="S501" s="97"/>
      <c r="T501" s="97"/>
      <c r="U501" s="78"/>
      <c r="V501" s="78"/>
      <c r="W501" s="78"/>
      <c r="X501" s="78"/>
      <c r="Y501" s="78"/>
      <c r="Z501" s="78"/>
    </row>
    <row r="502" spans="1:26" ht="23.25" customHeight="1">
      <c r="A502" s="94"/>
      <c r="B502" s="94"/>
      <c r="C502" s="94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97"/>
      <c r="O502" s="97"/>
      <c r="P502" s="97"/>
      <c r="Q502" s="97"/>
      <c r="R502" s="97"/>
      <c r="S502" s="97"/>
      <c r="T502" s="97"/>
      <c r="U502" s="78"/>
      <c r="V502" s="78"/>
      <c r="W502" s="78"/>
      <c r="X502" s="78"/>
      <c r="Y502" s="78"/>
      <c r="Z502" s="78"/>
    </row>
    <row r="503" spans="1:26" ht="23.25" customHeight="1">
      <c r="A503" s="94"/>
      <c r="B503" s="94"/>
      <c r="C503" s="94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97"/>
      <c r="O503" s="97"/>
      <c r="P503" s="97"/>
      <c r="Q503" s="97"/>
      <c r="R503" s="97"/>
      <c r="S503" s="97"/>
      <c r="T503" s="97"/>
      <c r="U503" s="78"/>
      <c r="V503" s="78"/>
      <c r="W503" s="78"/>
      <c r="X503" s="78"/>
      <c r="Y503" s="78"/>
      <c r="Z503" s="78"/>
    </row>
    <row r="504" spans="1:26" ht="23.25" customHeight="1">
      <c r="A504" s="94"/>
      <c r="B504" s="94"/>
      <c r="C504" s="94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97"/>
      <c r="O504" s="97"/>
      <c r="P504" s="97"/>
      <c r="Q504" s="97"/>
      <c r="R504" s="97"/>
      <c r="S504" s="97"/>
      <c r="T504" s="97"/>
      <c r="U504" s="78"/>
      <c r="V504" s="78"/>
      <c r="W504" s="78"/>
      <c r="X504" s="78"/>
      <c r="Y504" s="78"/>
      <c r="Z504" s="78"/>
    </row>
    <row r="505" spans="1:26" ht="23.25" customHeight="1">
      <c r="A505" s="94"/>
      <c r="B505" s="94"/>
      <c r="C505" s="94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97"/>
      <c r="O505" s="97"/>
      <c r="P505" s="97"/>
      <c r="Q505" s="97"/>
      <c r="R505" s="97"/>
      <c r="S505" s="97"/>
      <c r="T505" s="97"/>
      <c r="U505" s="78"/>
      <c r="V505" s="78"/>
      <c r="W505" s="78"/>
      <c r="X505" s="78"/>
      <c r="Y505" s="78"/>
      <c r="Z505" s="78"/>
    </row>
    <row r="506" spans="1:26" ht="23.25" customHeight="1">
      <c r="A506" s="94"/>
      <c r="B506" s="94"/>
      <c r="C506" s="94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97"/>
      <c r="O506" s="97"/>
      <c r="P506" s="97"/>
      <c r="Q506" s="97"/>
      <c r="R506" s="97"/>
      <c r="S506" s="97"/>
      <c r="T506" s="97"/>
      <c r="U506" s="78"/>
      <c r="V506" s="78"/>
      <c r="W506" s="78"/>
      <c r="X506" s="78"/>
      <c r="Y506" s="78"/>
      <c r="Z506" s="78"/>
    </row>
    <row r="507" spans="1:26" ht="23.25" customHeight="1">
      <c r="A507" s="94"/>
      <c r="B507" s="94"/>
      <c r="C507" s="94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97"/>
      <c r="O507" s="97"/>
      <c r="P507" s="97"/>
      <c r="Q507" s="97"/>
      <c r="R507" s="97"/>
      <c r="S507" s="97"/>
      <c r="T507" s="97"/>
      <c r="U507" s="78"/>
      <c r="V507" s="78"/>
      <c r="W507" s="78"/>
      <c r="X507" s="78"/>
      <c r="Y507" s="78"/>
      <c r="Z507" s="78"/>
    </row>
    <row r="508" spans="1:26" ht="23.25" customHeight="1">
      <c r="A508" s="94"/>
      <c r="B508" s="94"/>
      <c r="C508" s="94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97"/>
      <c r="O508" s="97"/>
      <c r="P508" s="97"/>
      <c r="Q508" s="97"/>
      <c r="R508" s="97"/>
      <c r="S508" s="97"/>
      <c r="T508" s="97"/>
      <c r="U508" s="78"/>
      <c r="V508" s="78"/>
      <c r="W508" s="78"/>
      <c r="X508" s="78"/>
      <c r="Y508" s="78"/>
      <c r="Z508" s="78"/>
    </row>
    <row r="509" spans="1:26" ht="23.25" customHeight="1">
      <c r="A509" s="94"/>
      <c r="B509" s="94"/>
      <c r="C509" s="94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97"/>
      <c r="O509" s="97"/>
      <c r="P509" s="97"/>
      <c r="Q509" s="97"/>
      <c r="R509" s="97"/>
      <c r="S509" s="97"/>
      <c r="T509" s="97"/>
      <c r="U509" s="78"/>
      <c r="V509" s="78"/>
      <c r="W509" s="78"/>
      <c r="X509" s="78"/>
      <c r="Y509" s="78"/>
      <c r="Z509" s="78"/>
    </row>
    <row r="510" spans="1:26" ht="23.25" customHeight="1">
      <c r="A510" s="94"/>
      <c r="B510" s="94"/>
      <c r="C510" s="94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97"/>
      <c r="O510" s="97"/>
      <c r="P510" s="97"/>
      <c r="Q510" s="97"/>
      <c r="R510" s="97"/>
      <c r="S510" s="97"/>
      <c r="T510" s="97"/>
      <c r="U510" s="78"/>
      <c r="V510" s="78"/>
      <c r="W510" s="78"/>
      <c r="X510" s="78"/>
      <c r="Y510" s="78"/>
      <c r="Z510" s="78"/>
    </row>
    <row r="511" spans="1:26" ht="23.25" customHeight="1">
      <c r="A511" s="94"/>
      <c r="B511" s="94"/>
      <c r="C511" s="94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97"/>
      <c r="O511" s="97"/>
      <c r="P511" s="97"/>
      <c r="Q511" s="97"/>
      <c r="R511" s="97"/>
      <c r="S511" s="97"/>
      <c r="T511" s="97"/>
      <c r="U511" s="78"/>
      <c r="V511" s="78"/>
      <c r="W511" s="78"/>
      <c r="X511" s="78"/>
      <c r="Y511" s="78"/>
      <c r="Z511" s="78"/>
    </row>
    <row r="512" spans="1:26" ht="23.25" customHeight="1">
      <c r="A512" s="94"/>
      <c r="B512" s="94"/>
      <c r="C512" s="94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97"/>
      <c r="O512" s="97"/>
      <c r="P512" s="97"/>
      <c r="Q512" s="97"/>
      <c r="R512" s="97"/>
      <c r="S512" s="97"/>
      <c r="T512" s="97"/>
      <c r="U512" s="78"/>
      <c r="V512" s="78"/>
      <c r="W512" s="78"/>
      <c r="X512" s="78"/>
      <c r="Y512" s="78"/>
      <c r="Z512" s="78"/>
    </row>
    <row r="513" spans="1:26" ht="23.25" customHeight="1">
      <c r="A513" s="94"/>
      <c r="B513" s="94"/>
      <c r="C513" s="94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97"/>
      <c r="O513" s="97"/>
      <c r="P513" s="97"/>
      <c r="Q513" s="97"/>
      <c r="R513" s="97"/>
      <c r="S513" s="97"/>
      <c r="T513" s="97"/>
      <c r="U513" s="78"/>
      <c r="V513" s="78"/>
      <c r="W513" s="78"/>
      <c r="X513" s="78"/>
      <c r="Y513" s="78"/>
      <c r="Z513" s="78"/>
    </row>
    <row r="514" spans="1:26" ht="23.25" customHeight="1">
      <c r="A514" s="94"/>
      <c r="B514" s="94"/>
      <c r="C514" s="94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97"/>
      <c r="O514" s="97"/>
      <c r="P514" s="97"/>
      <c r="Q514" s="97"/>
      <c r="R514" s="97"/>
      <c r="S514" s="97"/>
      <c r="T514" s="97"/>
      <c r="U514" s="78"/>
      <c r="V514" s="78"/>
      <c r="W514" s="78"/>
      <c r="X514" s="78"/>
      <c r="Y514" s="78"/>
      <c r="Z514" s="78"/>
    </row>
    <row r="515" spans="1:26" ht="23.25" customHeight="1">
      <c r="A515" s="94"/>
      <c r="B515" s="94"/>
      <c r="C515" s="94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97"/>
      <c r="O515" s="97"/>
      <c r="P515" s="97"/>
      <c r="Q515" s="97"/>
      <c r="R515" s="97"/>
      <c r="S515" s="97"/>
      <c r="T515" s="97"/>
      <c r="U515" s="78"/>
      <c r="V515" s="78"/>
      <c r="W515" s="78"/>
      <c r="X515" s="78"/>
      <c r="Y515" s="78"/>
      <c r="Z515" s="78"/>
    </row>
    <row r="516" spans="1:26" ht="23.25" customHeight="1">
      <c r="A516" s="94"/>
      <c r="B516" s="94"/>
      <c r="C516" s="94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97"/>
      <c r="O516" s="97"/>
      <c r="P516" s="97"/>
      <c r="Q516" s="97"/>
      <c r="R516" s="97"/>
      <c r="S516" s="97"/>
      <c r="T516" s="97"/>
      <c r="U516" s="78"/>
      <c r="V516" s="78"/>
      <c r="W516" s="78"/>
      <c r="X516" s="78"/>
      <c r="Y516" s="78"/>
      <c r="Z516" s="78"/>
    </row>
    <row r="517" spans="1:26" ht="23.25" customHeight="1">
      <c r="A517" s="94"/>
      <c r="B517" s="94"/>
      <c r="C517" s="94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97"/>
      <c r="O517" s="97"/>
      <c r="P517" s="97"/>
      <c r="Q517" s="97"/>
      <c r="R517" s="97"/>
      <c r="S517" s="97"/>
      <c r="T517" s="97"/>
      <c r="U517" s="78"/>
      <c r="V517" s="78"/>
      <c r="W517" s="78"/>
      <c r="X517" s="78"/>
      <c r="Y517" s="78"/>
      <c r="Z517" s="78"/>
    </row>
    <row r="518" spans="1:26" ht="23.25" customHeight="1">
      <c r="A518" s="94"/>
      <c r="B518" s="94"/>
      <c r="C518" s="94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97"/>
      <c r="O518" s="97"/>
      <c r="P518" s="97"/>
      <c r="Q518" s="97"/>
      <c r="R518" s="97"/>
      <c r="S518" s="97"/>
      <c r="T518" s="97"/>
      <c r="U518" s="78"/>
      <c r="V518" s="78"/>
      <c r="W518" s="78"/>
      <c r="X518" s="78"/>
      <c r="Y518" s="78"/>
      <c r="Z518" s="78"/>
    </row>
    <row r="519" spans="1:26" ht="23.25" customHeight="1">
      <c r="A519" s="94"/>
      <c r="B519" s="94"/>
      <c r="C519" s="94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97"/>
      <c r="O519" s="97"/>
      <c r="P519" s="97"/>
      <c r="Q519" s="97"/>
      <c r="R519" s="97"/>
      <c r="S519" s="97"/>
      <c r="T519" s="97"/>
      <c r="U519" s="78"/>
      <c r="V519" s="78"/>
      <c r="W519" s="78"/>
      <c r="X519" s="78"/>
      <c r="Y519" s="78"/>
      <c r="Z519" s="78"/>
    </row>
    <row r="520" spans="1:26" ht="23.25" customHeight="1">
      <c r="A520" s="94"/>
      <c r="B520" s="94"/>
      <c r="C520" s="94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97"/>
      <c r="O520" s="97"/>
      <c r="P520" s="97"/>
      <c r="Q520" s="97"/>
      <c r="R520" s="97"/>
      <c r="S520" s="97"/>
      <c r="T520" s="97"/>
      <c r="U520" s="78"/>
      <c r="V520" s="78"/>
      <c r="W520" s="78"/>
      <c r="X520" s="78"/>
      <c r="Y520" s="78"/>
      <c r="Z520" s="78"/>
    </row>
    <row r="521" spans="1:26" ht="23.25" customHeight="1">
      <c r="A521" s="94"/>
      <c r="B521" s="94"/>
      <c r="C521" s="94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97"/>
      <c r="O521" s="97"/>
      <c r="P521" s="97"/>
      <c r="Q521" s="97"/>
      <c r="R521" s="97"/>
      <c r="S521" s="97"/>
      <c r="T521" s="97"/>
      <c r="U521" s="78"/>
      <c r="V521" s="78"/>
      <c r="W521" s="78"/>
      <c r="X521" s="78"/>
      <c r="Y521" s="78"/>
      <c r="Z521" s="78"/>
    </row>
    <row r="522" spans="1:26" ht="23.25" customHeight="1">
      <c r="A522" s="94"/>
      <c r="B522" s="94"/>
      <c r="C522" s="94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97"/>
      <c r="O522" s="97"/>
      <c r="P522" s="97"/>
      <c r="Q522" s="97"/>
      <c r="R522" s="97"/>
      <c r="S522" s="97"/>
      <c r="T522" s="97"/>
      <c r="U522" s="78"/>
      <c r="V522" s="78"/>
      <c r="W522" s="78"/>
      <c r="X522" s="78"/>
      <c r="Y522" s="78"/>
      <c r="Z522" s="78"/>
    </row>
    <row r="523" spans="1:26" ht="23.25" customHeight="1">
      <c r="A523" s="94"/>
      <c r="B523" s="94"/>
      <c r="C523" s="94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97"/>
      <c r="O523" s="97"/>
      <c r="P523" s="97"/>
      <c r="Q523" s="97"/>
      <c r="R523" s="97"/>
      <c r="S523" s="97"/>
      <c r="T523" s="97"/>
      <c r="U523" s="78"/>
      <c r="V523" s="78"/>
      <c r="W523" s="78"/>
      <c r="X523" s="78"/>
      <c r="Y523" s="78"/>
      <c r="Z523" s="78"/>
    </row>
    <row r="524" spans="1:26" ht="23.25" customHeight="1">
      <c r="A524" s="94"/>
      <c r="B524" s="94"/>
      <c r="C524" s="94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97"/>
      <c r="O524" s="97"/>
      <c r="P524" s="97"/>
      <c r="Q524" s="97"/>
      <c r="R524" s="97"/>
      <c r="S524" s="97"/>
      <c r="T524" s="97"/>
      <c r="U524" s="78"/>
      <c r="V524" s="78"/>
      <c r="W524" s="78"/>
      <c r="X524" s="78"/>
      <c r="Y524" s="78"/>
      <c r="Z524" s="78"/>
    </row>
    <row r="525" spans="1:26" ht="23.25" customHeight="1">
      <c r="A525" s="94"/>
      <c r="B525" s="94"/>
      <c r="C525" s="94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97"/>
      <c r="O525" s="97"/>
      <c r="P525" s="97"/>
      <c r="Q525" s="97"/>
      <c r="R525" s="97"/>
      <c r="S525" s="97"/>
      <c r="T525" s="97"/>
      <c r="U525" s="78"/>
      <c r="V525" s="78"/>
      <c r="W525" s="78"/>
      <c r="X525" s="78"/>
      <c r="Y525" s="78"/>
      <c r="Z525" s="78"/>
    </row>
    <row r="526" spans="1:26" ht="23.25" customHeight="1">
      <c r="A526" s="94"/>
      <c r="B526" s="94"/>
      <c r="C526" s="94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97"/>
      <c r="O526" s="97"/>
      <c r="P526" s="97"/>
      <c r="Q526" s="97"/>
      <c r="R526" s="97"/>
      <c r="S526" s="97"/>
      <c r="T526" s="97"/>
      <c r="U526" s="78"/>
      <c r="V526" s="78"/>
      <c r="W526" s="78"/>
      <c r="X526" s="78"/>
      <c r="Y526" s="78"/>
      <c r="Z526" s="78"/>
    </row>
    <row r="527" spans="1:26" ht="23.25" customHeight="1">
      <c r="A527" s="94"/>
      <c r="B527" s="94"/>
      <c r="C527" s="94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97"/>
      <c r="O527" s="97"/>
      <c r="P527" s="97"/>
      <c r="Q527" s="97"/>
      <c r="R527" s="97"/>
      <c r="S527" s="97"/>
      <c r="T527" s="97"/>
      <c r="U527" s="78"/>
      <c r="V527" s="78"/>
      <c r="W527" s="78"/>
      <c r="X527" s="78"/>
      <c r="Y527" s="78"/>
      <c r="Z527" s="78"/>
    </row>
    <row r="528" spans="1:26" ht="23.25" customHeight="1">
      <c r="A528" s="94"/>
      <c r="B528" s="94"/>
      <c r="C528" s="94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97"/>
      <c r="O528" s="97"/>
      <c r="P528" s="97"/>
      <c r="Q528" s="97"/>
      <c r="R528" s="97"/>
      <c r="S528" s="97"/>
      <c r="T528" s="97"/>
      <c r="U528" s="78"/>
      <c r="V528" s="78"/>
      <c r="W528" s="78"/>
      <c r="X528" s="78"/>
      <c r="Y528" s="78"/>
      <c r="Z528" s="78"/>
    </row>
    <row r="529" spans="1:26" ht="23.25" customHeight="1">
      <c r="A529" s="94"/>
      <c r="B529" s="94"/>
      <c r="C529" s="94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97"/>
      <c r="O529" s="97"/>
      <c r="P529" s="97"/>
      <c r="Q529" s="97"/>
      <c r="R529" s="97"/>
      <c r="S529" s="97"/>
      <c r="T529" s="97"/>
      <c r="U529" s="78"/>
      <c r="V529" s="78"/>
      <c r="W529" s="78"/>
      <c r="X529" s="78"/>
      <c r="Y529" s="78"/>
      <c r="Z529" s="78"/>
    </row>
    <row r="530" spans="1:26" ht="23.25" customHeight="1">
      <c r="A530" s="94"/>
      <c r="B530" s="94"/>
      <c r="C530" s="94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97"/>
      <c r="O530" s="97"/>
      <c r="P530" s="97"/>
      <c r="Q530" s="97"/>
      <c r="R530" s="97"/>
      <c r="S530" s="97"/>
      <c r="T530" s="97"/>
      <c r="U530" s="78"/>
      <c r="V530" s="78"/>
      <c r="W530" s="78"/>
      <c r="X530" s="78"/>
      <c r="Y530" s="78"/>
      <c r="Z530" s="78"/>
    </row>
    <row r="531" spans="1:26" ht="23.25" customHeight="1">
      <c r="A531" s="94"/>
      <c r="B531" s="94"/>
      <c r="C531" s="94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97"/>
      <c r="O531" s="97"/>
      <c r="P531" s="97"/>
      <c r="Q531" s="97"/>
      <c r="R531" s="97"/>
      <c r="S531" s="97"/>
      <c r="T531" s="97"/>
      <c r="U531" s="78"/>
      <c r="V531" s="78"/>
      <c r="W531" s="78"/>
      <c r="X531" s="78"/>
      <c r="Y531" s="78"/>
      <c r="Z531" s="78"/>
    </row>
    <row r="532" spans="1:26" ht="23.25" customHeight="1">
      <c r="A532" s="94"/>
      <c r="B532" s="94"/>
      <c r="C532" s="94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97"/>
      <c r="O532" s="97"/>
      <c r="P532" s="97"/>
      <c r="Q532" s="97"/>
      <c r="R532" s="97"/>
      <c r="S532" s="97"/>
      <c r="T532" s="97"/>
      <c r="U532" s="78"/>
      <c r="V532" s="78"/>
      <c r="W532" s="78"/>
      <c r="X532" s="78"/>
      <c r="Y532" s="78"/>
      <c r="Z532" s="78"/>
    </row>
    <row r="533" spans="1:26" ht="23.25" customHeight="1">
      <c r="A533" s="94"/>
      <c r="B533" s="94"/>
      <c r="C533" s="94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97"/>
      <c r="O533" s="97"/>
      <c r="P533" s="97"/>
      <c r="Q533" s="97"/>
      <c r="R533" s="97"/>
      <c r="S533" s="97"/>
      <c r="T533" s="97"/>
      <c r="U533" s="78"/>
      <c r="V533" s="78"/>
      <c r="W533" s="78"/>
      <c r="X533" s="78"/>
      <c r="Y533" s="78"/>
      <c r="Z533" s="78"/>
    </row>
    <row r="534" spans="1:26" ht="23.25" customHeight="1">
      <c r="A534" s="94"/>
      <c r="B534" s="94"/>
      <c r="C534" s="94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97"/>
      <c r="O534" s="97"/>
      <c r="P534" s="97"/>
      <c r="Q534" s="97"/>
      <c r="R534" s="97"/>
      <c r="S534" s="97"/>
      <c r="T534" s="97"/>
      <c r="U534" s="78"/>
      <c r="V534" s="78"/>
      <c r="W534" s="78"/>
      <c r="X534" s="78"/>
      <c r="Y534" s="78"/>
      <c r="Z534" s="78"/>
    </row>
    <row r="535" spans="1:26" ht="23.25" customHeight="1">
      <c r="A535" s="94"/>
      <c r="B535" s="94"/>
      <c r="C535" s="94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97"/>
      <c r="O535" s="97"/>
      <c r="P535" s="97"/>
      <c r="Q535" s="97"/>
      <c r="R535" s="97"/>
      <c r="S535" s="97"/>
      <c r="T535" s="97"/>
      <c r="U535" s="78"/>
      <c r="V535" s="78"/>
      <c r="W535" s="78"/>
      <c r="X535" s="78"/>
      <c r="Y535" s="78"/>
      <c r="Z535" s="78"/>
    </row>
    <row r="536" spans="1:26" ht="23.25" customHeight="1">
      <c r="A536" s="94"/>
      <c r="B536" s="94"/>
      <c r="C536" s="94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97"/>
      <c r="O536" s="97"/>
      <c r="P536" s="97"/>
      <c r="Q536" s="97"/>
      <c r="R536" s="97"/>
      <c r="S536" s="97"/>
      <c r="T536" s="97"/>
      <c r="U536" s="78"/>
      <c r="V536" s="78"/>
      <c r="W536" s="78"/>
      <c r="X536" s="78"/>
      <c r="Y536" s="78"/>
      <c r="Z536" s="78"/>
    </row>
    <row r="537" spans="1:26" ht="23.25" customHeight="1">
      <c r="A537" s="94"/>
      <c r="B537" s="94"/>
      <c r="C537" s="94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97"/>
      <c r="O537" s="97"/>
      <c r="P537" s="97"/>
      <c r="Q537" s="97"/>
      <c r="R537" s="97"/>
      <c r="S537" s="97"/>
      <c r="T537" s="97"/>
      <c r="U537" s="78"/>
      <c r="V537" s="78"/>
      <c r="W537" s="78"/>
      <c r="X537" s="78"/>
      <c r="Y537" s="78"/>
      <c r="Z537" s="78"/>
    </row>
    <row r="538" spans="1:26" ht="23.25" customHeight="1">
      <c r="A538" s="94"/>
      <c r="B538" s="94"/>
      <c r="C538" s="94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97"/>
      <c r="O538" s="97"/>
      <c r="P538" s="97"/>
      <c r="Q538" s="97"/>
      <c r="R538" s="97"/>
      <c r="S538" s="97"/>
      <c r="T538" s="97"/>
      <c r="U538" s="78"/>
      <c r="V538" s="78"/>
      <c r="W538" s="78"/>
      <c r="X538" s="78"/>
      <c r="Y538" s="78"/>
      <c r="Z538" s="78"/>
    </row>
    <row r="539" spans="1:26" ht="23.25" customHeight="1">
      <c r="A539" s="94"/>
      <c r="B539" s="94"/>
      <c r="C539" s="94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97"/>
      <c r="O539" s="97"/>
      <c r="P539" s="97"/>
      <c r="Q539" s="97"/>
      <c r="R539" s="97"/>
      <c r="S539" s="97"/>
      <c r="T539" s="97"/>
      <c r="U539" s="78"/>
      <c r="V539" s="78"/>
      <c r="W539" s="78"/>
      <c r="X539" s="78"/>
      <c r="Y539" s="78"/>
      <c r="Z539" s="78"/>
    </row>
    <row r="540" spans="1:26" ht="23.25" customHeight="1">
      <c r="A540" s="94"/>
      <c r="B540" s="94"/>
      <c r="C540" s="94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97"/>
      <c r="O540" s="97"/>
      <c r="P540" s="97"/>
      <c r="Q540" s="97"/>
      <c r="R540" s="97"/>
      <c r="S540" s="97"/>
      <c r="T540" s="97"/>
      <c r="U540" s="78"/>
      <c r="V540" s="78"/>
      <c r="W540" s="78"/>
      <c r="X540" s="78"/>
      <c r="Y540" s="78"/>
      <c r="Z540" s="78"/>
    </row>
    <row r="541" spans="1:26" ht="23.25" customHeight="1">
      <c r="A541" s="94"/>
      <c r="B541" s="94"/>
      <c r="C541" s="94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97"/>
      <c r="O541" s="97"/>
      <c r="P541" s="97"/>
      <c r="Q541" s="97"/>
      <c r="R541" s="97"/>
      <c r="S541" s="97"/>
      <c r="T541" s="97"/>
      <c r="U541" s="78"/>
      <c r="V541" s="78"/>
      <c r="W541" s="78"/>
      <c r="X541" s="78"/>
      <c r="Y541" s="78"/>
      <c r="Z541" s="78"/>
    </row>
    <row r="542" spans="1:26" ht="23.25" customHeight="1">
      <c r="A542" s="94"/>
      <c r="B542" s="94"/>
      <c r="C542" s="94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97"/>
      <c r="O542" s="97"/>
      <c r="P542" s="97"/>
      <c r="Q542" s="97"/>
      <c r="R542" s="97"/>
      <c r="S542" s="97"/>
      <c r="T542" s="97"/>
      <c r="U542" s="78"/>
      <c r="V542" s="78"/>
      <c r="W542" s="78"/>
      <c r="X542" s="78"/>
      <c r="Y542" s="78"/>
      <c r="Z542" s="78"/>
    </row>
    <row r="543" spans="1:26" ht="23.25" customHeight="1">
      <c r="A543" s="94"/>
      <c r="B543" s="94"/>
      <c r="C543" s="94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97"/>
      <c r="O543" s="97"/>
      <c r="P543" s="97"/>
      <c r="Q543" s="97"/>
      <c r="R543" s="97"/>
      <c r="S543" s="97"/>
      <c r="T543" s="97"/>
      <c r="U543" s="78"/>
      <c r="V543" s="78"/>
      <c r="W543" s="78"/>
      <c r="X543" s="78"/>
      <c r="Y543" s="78"/>
      <c r="Z543" s="78"/>
    </row>
    <row r="544" spans="1:26" ht="23.25" customHeight="1">
      <c r="A544" s="94"/>
      <c r="B544" s="94"/>
      <c r="C544" s="94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97"/>
      <c r="O544" s="97"/>
      <c r="P544" s="97"/>
      <c r="Q544" s="97"/>
      <c r="R544" s="97"/>
      <c r="S544" s="97"/>
      <c r="T544" s="97"/>
      <c r="U544" s="78"/>
      <c r="V544" s="78"/>
      <c r="W544" s="78"/>
      <c r="X544" s="78"/>
      <c r="Y544" s="78"/>
      <c r="Z544" s="78"/>
    </row>
    <row r="545" spans="1:26" ht="23.25" customHeight="1">
      <c r="A545" s="94"/>
      <c r="B545" s="94"/>
      <c r="C545" s="94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97"/>
      <c r="O545" s="97"/>
      <c r="P545" s="97"/>
      <c r="Q545" s="97"/>
      <c r="R545" s="97"/>
      <c r="S545" s="97"/>
      <c r="T545" s="97"/>
      <c r="U545" s="78"/>
      <c r="V545" s="78"/>
      <c r="W545" s="78"/>
      <c r="X545" s="78"/>
      <c r="Y545" s="78"/>
      <c r="Z545" s="78"/>
    </row>
    <row r="546" spans="1:26" ht="23.25" customHeight="1">
      <c r="A546" s="94"/>
      <c r="B546" s="94"/>
      <c r="C546" s="94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97"/>
      <c r="O546" s="97"/>
      <c r="P546" s="97"/>
      <c r="Q546" s="97"/>
      <c r="R546" s="97"/>
      <c r="S546" s="97"/>
      <c r="T546" s="97"/>
      <c r="U546" s="78"/>
      <c r="V546" s="78"/>
      <c r="W546" s="78"/>
      <c r="X546" s="78"/>
      <c r="Y546" s="78"/>
      <c r="Z546" s="78"/>
    </row>
    <row r="547" spans="1:26" ht="23.25" customHeight="1">
      <c r="A547" s="94"/>
      <c r="B547" s="94"/>
      <c r="C547" s="94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97"/>
      <c r="O547" s="97"/>
      <c r="P547" s="97"/>
      <c r="Q547" s="97"/>
      <c r="R547" s="97"/>
      <c r="S547" s="97"/>
      <c r="T547" s="97"/>
      <c r="U547" s="78"/>
      <c r="V547" s="78"/>
      <c r="W547" s="78"/>
      <c r="X547" s="78"/>
      <c r="Y547" s="78"/>
      <c r="Z547" s="78"/>
    </row>
    <row r="548" spans="1:26" ht="23.25" customHeight="1">
      <c r="A548" s="94"/>
      <c r="B548" s="94"/>
      <c r="C548" s="94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97"/>
      <c r="O548" s="97"/>
      <c r="P548" s="97"/>
      <c r="Q548" s="97"/>
      <c r="R548" s="97"/>
      <c r="S548" s="97"/>
      <c r="T548" s="97"/>
      <c r="U548" s="78"/>
      <c r="V548" s="78"/>
      <c r="W548" s="78"/>
      <c r="X548" s="78"/>
      <c r="Y548" s="78"/>
      <c r="Z548" s="78"/>
    </row>
    <row r="549" spans="1:26" ht="23.25" customHeight="1">
      <c r="A549" s="94"/>
      <c r="B549" s="94"/>
      <c r="C549" s="94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97"/>
      <c r="O549" s="97"/>
      <c r="P549" s="97"/>
      <c r="Q549" s="97"/>
      <c r="R549" s="97"/>
      <c r="S549" s="97"/>
      <c r="T549" s="97"/>
      <c r="U549" s="78"/>
      <c r="V549" s="78"/>
      <c r="W549" s="78"/>
      <c r="X549" s="78"/>
      <c r="Y549" s="78"/>
      <c r="Z549" s="78"/>
    </row>
    <row r="550" spans="1:26" ht="23.25" customHeight="1">
      <c r="A550" s="94"/>
      <c r="B550" s="94"/>
      <c r="C550" s="94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97"/>
      <c r="O550" s="97"/>
      <c r="P550" s="97"/>
      <c r="Q550" s="97"/>
      <c r="R550" s="97"/>
      <c r="S550" s="97"/>
      <c r="T550" s="97"/>
      <c r="U550" s="78"/>
      <c r="V550" s="78"/>
      <c r="W550" s="78"/>
      <c r="X550" s="78"/>
      <c r="Y550" s="78"/>
      <c r="Z550" s="78"/>
    </row>
    <row r="551" spans="1:26" ht="23.25" customHeight="1">
      <c r="A551" s="94"/>
      <c r="B551" s="94"/>
      <c r="C551" s="94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97"/>
      <c r="O551" s="97"/>
      <c r="P551" s="97"/>
      <c r="Q551" s="97"/>
      <c r="R551" s="97"/>
      <c r="S551" s="97"/>
      <c r="T551" s="97"/>
      <c r="U551" s="78"/>
      <c r="V551" s="78"/>
      <c r="W551" s="78"/>
      <c r="X551" s="78"/>
      <c r="Y551" s="78"/>
      <c r="Z551" s="78"/>
    </row>
    <row r="552" spans="1:26" ht="23.25" customHeight="1">
      <c r="A552" s="94"/>
      <c r="B552" s="94"/>
      <c r="C552" s="94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97"/>
      <c r="O552" s="97"/>
      <c r="P552" s="97"/>
      <c r="Q552" s="97"/>
      <c r="R552" s="97"/>
      <c r="S552" s="97"/>
      <c r="T552" s="97"/>
      <c r="U552" s="78"/>
      <c r="V552" s="78"/>
      <c r="W552" s="78"/>
      <c r="X552" s="78"/>
      <c r="Y552" s="78"/>
      <c r="Z552" s="78"/>
    </row>
    <row r="553" spans="1:26" ht="23.25" customHeight="1">
      <c r="A553" s="94"/>
      <c r="B553" s="94"/>
      <c r="C553" s="94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97"/>
      <c r="O553" s="97"/>
      <c r="P553" s="97"/>
      <c r="Q553" s="97"/>
      <c r="R553" s="97"/>
      <c r="S553" s="97"/>
      <c r="T553" s="97"/>
      <c r="U553" s="78"/>
      <c r="V553" s="78"/>
      <c r="W553" s="78"/>
      <c r="X553" s="78"/>
      <c r="Y553" s="78"/>
      <c r="Z553" s="78"/>
    </row>
    <row r="554" spans="1:26" ht="23.25" customHeight="1">
      <c r="A554" s="94"/>
      <c r="B554" s="94"/>
      <c r="C554" s="94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97"/>
      <c r="O554" s="97"/>
      <c r="P554" s="97"/>
      <c r="Q554" s="97"/>
      <c r="R554" s="97"/>
      <c r="S554" s="97"/>
      <c r="T554" s="97"/>
      <c r="U554" s="78"/>
      <c r="V554" s="78"/>
      <c r="W554" s="78"/>
      <c r="X554" s="78"/>
      <c r="Y554" s="78"/>
      <c r="Z554" s="78"/>
    </row>
    <row r="555" spans="1:26" ht="23.25" customHeight="1">
      <c r="A555" s="94"/>
      <c r="B555" s="94"/>
      <c r="C555" s="94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97"/>
      <c r="O555" s="97"/>
      <c r="P555" s="97"/>
      <c r="Q555" s="97"/>
      <c r="R555" s="97"/>
      <c r="S555" s="97"/>
      <c r="T555" s="97"/>
      <c r="U555" s="78"/>
      <c r="V555" s="78"/>
      <c r="W555" s="78"/>
      <c r="X555" s="78"/>
      <c r="Y555" s="78"/>
      <c r="Z555" s="78"/>
    </row>
    <row r="556" spans="1:26" ht="23.25" customHeight="1">
      <c r="A556" s="94"/>
      <c r="B556" s="94"/>
      <c r="C556" s="94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97"/>
      <c r="O556" s="97"/>
      <c r="P556" s="97"/>
      <c r="Q556" s="97"/>
      <c r="R556" s="97"/>
      <c r="S556" s="97"/>
      <c r="T556" s="97"/>
      <c r="U556" s="78"/>
      <c r="V556" s="78"/>
      <c r="W556" s="78"/>
      <c r="X556" s="78"/>
      <c r="Y556" s="78"/>
      <c r="Z556" s="78"/>
    </row>
    <row r="557" spans="1:26" ht="23.25" customHeight="1">
      <c r="A557" s="94"/>
      <c r="B557" s="94"/>
      <c r="C557" s="94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97"/>
      <c r="O557" s="97"/>
      <c r="P557" s="97"/>
      <c r="Q557" s="97"/>
      <c r="R557" s="97"/>
      <c r="S557" s="97"/>
      <c r="T557" s="97"/>
      <c r="U557" s="78"/>
      <c r="V557" s="78"/>
      <c r="W557" s="78"/>
      <c r="X557" s="78"/>
      <c r="Y557" s="78"/>
      <c r="Z557" s="78"/>
    </row>
    <row r="558" spans="1:26" ht="23.25" customHeight="1">
      <c r="A558" s="94"/>
      <c r="B558" s="94"/>
      <c r="C558" s="94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97"/>
      <c r="O558" s="97"/>
      <c r="P558" s="97"/>
      <c r="Q558" s="97"/>
      <c r="R558" s="97"/>
      <c r="S558" s="97"/>
      <c r="T558" s="97"/>
      <c r="U558" s="78"/>
      <c r="V558" s="78"/>
      <c r="W558" s="78"/>
      <c r="X558" s="78"/>
      <c r="Y558" s="78"/>
      <c r="Z558" s="78"/>
    </row>
    <row r="559" spans="1:26" ht="23.25" customHeight="1">
      <c r="A559" s="94"/>
      <c r="B559" s="94"/>
      <c r="C559" s="94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97"/>
      <c r="O559" s="97"/>
      <c r="P559" s="97"/>
      <c r="Q559" s="97"/>
      <c r="R559" s="97"/>
      <c r="S559" s="97"/>
      <c r="T559" s="97"/>
      <c r="U559" s="78"/>
      <c r="V559" s="78"/>
      <c r="W559" s="78"/>
      <c r="X559" s="78"/>
      <c r="Y559" s="78"/>
      <c r="Z559" s="78"/>
    </row>
    <row r="560" spans="1:26" ht="23.25" customHeight="1">
      <c r="A560" s="94"/>
      <c r="B560" s="94"/>
      <c r="C560" s="94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97"/>
      <c r="O560" s="97"/>
      <c r="P560" s="97"/>
      <c r="Q560" s="97"/>
      <c r="R560" s="97"/>
      <c r="S560" s="97"/>
      <c r="T560" s="97"/>
      <c r="U560" s="78"/>
      <c r="V560" s="78"/>
      <c r="W560" s="78"/>
      <c r="X560" s="78"/>
      <c r="Y560" s="78"/>
      <c r="Z560" s="78"/>
    </row>
    <row r="561" spans="1:26" ht="23.25" customHeight="1">
      <c r="A561" s="94"/>
      <c r="B561" s="94"/>
      <c r="C561" s="94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97"/>
      <c r="O561" s="97"/>
      <c r="P561" s="97"/>
      <c r="Q561" s="97"/>
      <c r="R561" s="97"/>
      <c r="S561" s="97"/>
      <c r="T561" s="97"/>
      <c r="U561" s="78"/>
      <c r="V561" s="78"/>
      <c r="W561" s="78"/>
      <c r="X561" s="78"/>
      <c r="Y561" s="78"/>
      <c r="Z561" s="78"/>
    </row>
    <row r="562" spans="1:26" ht="23.25" customHeight="1">
      <c r="A562" s="94"/>
      <c r="B562" s="94"/>
      <c r="C562" s="94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97"/>
      <c r="O562" s="97"/>
      <c r="P562" s="97"/>
      <c r="Q562" s="97"/>
      <c r="R562" s="97"/>
      <c r="S562" s="97"/>
      <c r="T562" s="97"/>
      <c r="U562" s="78"/>
      <c r="V562" s="78"/>
      <c r="W562" s="78"/>
      <c r="X562" s="78"/>
      <c r="Y562" s="78"/>
      <c r="Z562" s="78"/>
    </row>
    <row r="563" spans="1:26" ht="23.25" customHeight="1">
      <c r="A563" s="94"/>
      <c r="B563" s="94"/>
      <c r="C563" s="94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97"/>
      <c r="O563" s="97"/>
      <c r="P563" s="97"/>
      <c r="Q563" s="97"/>
      <c r="R563" s="97"/>
      <c r="S563" s="97"/>
      <c r="T563" s="97"/>
      <c r="U563" s="78"/>
      <c r="V563" s="78"/>
      <c r="W563" s="78"/>
      <c r="X563" s="78"/>
      <c r="Y563" s="78"/>
      <c r="Z563" s="78"/>
    </row>
    <row r="564" spans="1:26" ht="23.25" customHeight="1">
      <c r="A564" s="94"/>
      <c r="B564" s="94"/>
      <c r="C564" s="94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97"/>
      <c r="O564" s="97"/>
      <c r="P564" s="97"/>
      <c r="Q564" s="97"/>
      <c r="R564" s="97"/>
      <c r="S564" s="97"/>
      <c r="T564" s="97"/>
      <c r="U564" s="78"/>
      <c r="V564" s="78"/>
      <c r="W564" s="78"/>
      <c r="X564" s="78"/>
      <c r="Y564" s="78"/>
      <c r="Z564" s="78"/>
    </row>
    <row r="565" spans="1:26" ht="23.25" customHeight="1">
      <c r="A565" s="94"/>
      <c r="B565" s="94"/>
      <c r="C565" s="94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97"/>
      <c r="O565" s="97"/>
      <c r="P565" s="97"/>
      <c r="Q565" s="97"/>
      <c r="R565" s="97"/>
      <c r="S565" s="97"/>
      <c r="T565" s="97"/>
      <c r="U565" s="78"/>
      <c r="V565" s="78"/>
      <c r="W565" s="78"/>
      <c r="X565" s="78"/>
      <c r="Y565" s="78"/>
      <c r="Z565" s="78"/>
    </row>
    <row r="566" spans="1:26" ht="23.25" customHeight="1">
      <c r="A566" s="94"/>
      <c r="B566" s="94"/>
      <c r="C566" s="94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97"/>
      <c r="O566" s="97"/>
      <c r="P566" s="97"/>
      <c r="Q566" s="97"/>
      <c r="R566" s="97"/>
      <c r="S566" s="97"/>
      <c r="T566" s="97"/>
      <c r="U566" s="78"/>
      <c r="V566" s="78"/>
      <c r="W566" s="78"/>
      <c r="X566" s="78"/>
      <c r="Y566" s="78"/>
      <c r="Z566" s="78"/>
    </row>
    <row r="567" spans="1:26" ht="23.25" customHeight="1">
      <c r="A567" s="94"/>
      <c r="B567" s="94"/>
      <c r="C567" s="94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97"/>
      <c r="O567" s="97"/>
      <c r="P567" s="97"/>
      <c r="Q567" s="97"/>
      <c r="R567" s="97"/>
      <c r="S567" s="97"/>
      <c r="T567" s="97"/>
      <c r="U567" s="78"/>
      <c r="V567" s="78"/>
      <c r="W567" s="78"/>
      <c r="X567" s="78"/>
      <c r="Y567" s="78"/>
      <c r="Z567" s="78"/>
    </row>
    <row r="568" spans="1:26" ht="23.25" customHeight="1">
      <c r="A568" s="94"/>
      <c r="B568" s="94"/>
      <c r="C568" s="94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97"/>
      <c r="O568" s="97"/>
      <c r="P568" s="97"/>
      <c r="Q568" s="97"/>
      <c r="R568" s="97"/>
      <c r="S568" s="97"/>
      <c r="T568" s="97"/>
      <c r="U568" s="78"/>
      <c r="V568" s="78"/>
      <c r="W568" s="78"/>
      <c r="X568" s="78"/>
      <c r="Y568" s="78"/>
      <c r="Z568" s="78"/>
    </row>
    <row r="569" spans="1:26" ht="23.25" customHeight="1">
      <c r="A569" s="94"/>
      <c r="B569" s="94"/>
      <c r="C569" s="94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97"/>
      <c r="O569" s="97"/>
      <c r="P569" s="97"/>
      <c r="Q569" s="97"/>
      <c r="R569" s="97"/>
      <c r="S569" s="97"/>
      <c r="T569" s="97"/>
      <c r="U569" s="78"/>
      <c r="V569" s="78"/>
      <c r="W569" s="78"/>
      <c r="X569" s="78"/>
      <c r="Y569" s="78"/>
      <c r="Z569" s="78"/>
    </row>
    <row r="570" spans="1:26" ht="23.25" customHeight="1">
      <c r="A570" s="94"/>
      <c r="B570" s="94"/>
      <c r="C570" s="94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97"/>
      <c r="O570" s="97"/>
      <c r="P570" s="97"/>
      <c r="Q570" s="97"/>
      <c r="R570" s="97"/>
      <c r="S570" s="97"/>
      <c r="T570" s="97"/>
      <c r="U570" s="78"/>
      <c r="V570" s="78"/>
      <c r="W570" s="78"/>
      <c r="X570" s="78"/>
      <c r="Y570" s="78"/>
      <c r="Z570" s="78"/>
    </row>
    <row r="571" spans="1:26" ht="23.25" customHeight="1">
      <c r="A571" s="94"/>
      <c r="B571" s="94"/>
      <c r="C571" s="94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97"/>
      <c r="O571" s="97"/>
      <c r="P571" s="97"/>
      <c r="Q571" s="97"/>
      <c r="R571" s="97"/>
      <c r="S571" s="97"/>
      <c r="T571" s="97"/>
      <c r="U571" s="78"/>
      <c r="V571" s="78"/>
      <c r="W571" s="78"/>
      <c r="X571" s="78"/>
      <c r="Y571" s="78"/>
      <c r="Z571" s="78"/>
    </row>
    <row r="572" spans="1:26" ht="23.25" customHeight="1">
      <c r="A572" s="94"/>
      <c r="B572" s="94"/>
      <c r="C572" s="94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97"/>
      <c r="O572" s="97"/>
      <c r="P572" s="97"/>
      <c r="Q572" s="97"/>
      <c r="R572" s="97"/>
      <c r="S572" s="97"/>
      <c r="T572" s="97"/>
      <c r="U572" s="78"/>
      <c r="V572" s="78"/>
      <c r="W572" s="78"/>
      <c r="X572" s="78"/>
      <c r="Y572" s="78"/>
      <c r="Z572" s="78"/>
    </row>
    <row r="573" spans="1:26" ht="23.25" customHeight="1">
      <c r="A573" s="94"/>
      <c r="B573" s="94"/>
      <c r="C573" s="94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97"/>
      <c r="O573" s="97"/>
      <c r="P573" s="97"/>
      <c r="Q573" s="97"/>
      <c r="R573" s="97"/>
      <c r="S573" s="97"/>
      <c r="T573" s="97"/>
      <c r="U573" s="78"/>
      <c r="V573" s="78"/>
      <c r="W573" s="78"/>
      <c r="X573" s="78"/>
      <c r="Y573" s="78"/>
      <c r="Z573" s="78"/>
    </row>
    <row r="574" spans="1:26" ht="23.25" customHeight="1">
      <c r="A574" s="94"/>
      <c r="B574" s="94"/>
      <c r="C574" s="94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97"/>
      <c r="O574" s="97"/>
      <c r="P574" s="97"/>
      <c r="Q574" s="97"/>
      <c r="R574" s="97"/>
      <c r="S574" s="97"/>
      <c r="T574" s="97"/>
      <c r="U574" s="78"/>
      <c r="V574" s="78"/>
      <c r="W574" s="78"/>
      <c r="X574" s="78"/>
      <c r="Y574" s="78"/>
      <c r="Z574" s="78"/>
    </row>
    <row r="575" spans="1:26" ht="23.25" customHeight="1">
      <c r="A575" s="94"/>
      <c r="B575" s="94"/>
      <c r="C575" s="94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97"/>
      <c r="O575" s="97"/>
      <c r="P575" s="97"/>
      <c r="Q575" s="97"/>
      <c r="R575" s="97"/>
      <c r="S575" s="97"/>
      <c r="T575" s="97"/>
      <c r="U575" s="78"/>
      <c r="V575" s="78"/>
      <c r="W575" s="78"/>
      <c r="X575" s="78"/>
      <c r="Y575" s="78"/>
      <c r="Z575" s="78"/>
    </row>
    <row r="576" spans="1:26" ht="23.25" customHeight="1">
      <c r="A576" s="94"/>
      <c r="B576" s="94"/>
      <c r="C576" s="94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97"/>
      <c r="O576" s="97"/>
      <c r="P576" s="97"/>
      <c r="Q576" s="97"/>
      <c r="R576" s="97"/>
      <c r="S576" s="97"/>
      <c r="T576" s="97"/>
      <c r="U576" s="78"/>
      <c r="V576" s="78"/>
      <c r="W576" s="78"/>
      <c r="X576" s="78"/>
      <c r="Y576" s="78"/>
      <c r="Z576" s="78"/>
    </row>
    <row r="577" spans="1:26" ht="23.25" customHeight="1">
      <c r="A577" s="94"/>
      <c r="B577" s="94"/>
      <c r="C577" s="94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97"/>
      <c r="O577" s="97"/>
      <c r="P577" s="97"/>
      <c r="Q577" s="97"/>
      <c r="R577" s="97"/>
      <c r="S577" s="97"/>
      <c r="T577" s="97"/>
      <c r="U577" s="78"/>
      <c r="V577" s="78"/>
      <c r="W577" s="78"/>
      <c r="X577" s="78"/>
      <c r="Y577" s="78"/>
      <c r="Z577" s="78"/>
    </row>
    <row r="578" spans="1:26" ht="23.25" customHeight="1">
      <c r="A578" s="94"/>
      <c r="B578" s="94"/>
      <c r="C578" s="94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97"/>
      <c r="O578" s="97"/>
      <c r="P578" s="97"/>
      <c r="Q578" s="97"/>
      <c r="R578" s="97"/>
      <c r="S578" s="97"/>
      <c r="T578" s="97"/>
      <c r="U578" s="78"/>
      <c r="V578" s="78"/>
      <c r="W578" s="78"/>
      <c r="X578" s="78"/>
      <c r="Y578" s="78"/>
      <c r="Z578" s="78"/>
    </row>
    <row r="579" spans="1:26" ht="23.25" customHeight="1">
      <c r="A579" s="94"/>
      <c r="B579" s="94"/>
      <c r="C579" s="94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97"/>
      <c r="O579" s="97"/>
      <c r="P579" s="97"/>
      <c r="Q579" s="97"/>
      <c r="R579" s="97"/>
      <c r="S579" s="97"/>
      <c r="T579" s="97"/>
      <c r="U579" s="78"/>
      <c r="V579" s="78"/>
      <c r="W579" s="78"/>
      <c r="X579" s="78"/>
      <c r="Y579" s="78"/>
      <c r="Z579" s="78"/>
    </row>
    <row r="580" spans="1:26" ht="23.25" customHeight="1">
      <c r="A580" s="94"/>
      <c r="B580" s="94"/>
      <c r="C580" s="94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97"/>
      <c r="O580" s="97"/>
      <c r="P580" s="97"/>
      <c r="Q580" s="97"/>
      <c r="R580" s="97"/>
      <c r="S580" s="97"/>
      <c r="T580" s="97"/>
      <c r="U580" s="78"/>
      <c r="V580" s="78"/>
      <c r="W580" s="78"/>
      <c r="X580" s="78"/>
      <c r="Y580" s="78"/>
      <c r="Z580" s="78"/>
    </row>
    <row r="581" spans="1:26" ht="23.25" customHeight="1">
      <c r="A581" s="94"/>
      <c r="B581" s="94"/>
      <c r="C581" s="94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97"/>
      <c r="O581" s="97"/>
      <c r="P581" s="97"/>
      <c r="Q581" s="97"/>
      <c r="R581" s="97"/>
      <c r="S581" s="97"/>
      <c r="T581" s="97"/>
      <c r="U581" s="78"/>
      <c r="V581" s="78"/>
      <c r="W581" s="78"/>
      <c r="X581" s="78"/>
      <c r="Y581" s="78"/>
      <c r="Z581" s="78"/>
    </row>
    <row r="582" spans="1:26" ht="23.25" customHeight="1">
      <c r="A582" s="94"/>
      <c r="B582" s="94"/>
      <c r="C582" s="94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97"/>
      <c r="O582" s="97"/>
      <c r="P582" s="97"/>
      <c r="Q582" s="97"/>
      <c r="R582" s="97"/>
      <c r="S582" s="97"/>
      <c r="T582" s="97"/>
      <c r="U582" s="78"/>
      <c r="V582" s="78"/>
      <c r="W582" s="78"/>
      <c r="X582" s="78"/>
      <c r="Y582" s="78"/>
      <c r="Z582" s="78"/>
    </row>
    <row r="583" spans="1:26" ht="23.25" customHeight="1">
      <c r="A583" s="94"/>
      <c r="B583" s="94"/>
      <c r="C583" s="94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97"/>
      <c r="O583" s="97"/>
      <c r="P583" s="97"/>
      <c r="Q583" s="97"/>
      <c r="R583" s="97"/>
      <c r="S583" s="97"/>
      <c r="T583" s="97"/>
      <c r="U583" s="78"/>
      <c r="V583" s="78"/>
      <c r="W583" s="78"/>
      <c r="X583" s="78"/>
      <c r="Y583" s="78"/>
      <c r="Z583" s="78"/>
    </row>
    <row r="584" spans="1:26" ht="23.25" customHeight="1">
      <c r="A584" s="94"/>
      <c r="B584" s="94"/>
      <c r="C584" s="94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97"/>
      <c r="O584" s="97"/>
      <c r="P584" s="97"/>
      <c r="Q584" s="97"/>
      <c r="R584" s="97"/>
      <c r="S584" s="97"/>
      <c r="T584" s="97"/>
      <c r="U584" s="78"/>
      <c r="V584" s="78"/>
      <c r="W584" s="78"/>
      <c r="X584" s="78"/>
      <c r="Y584" s="78"/>
      <c r="Z584" s="78"/>
    </row>
    <row r="585" spans="1:26" ht="23.25" customHeight="1">
      <c r="A585" s="94"/>
      <c r="B585" s="94"/>
      <c r="C585" s="94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97"/>
      <c r="O585" s="97"/>
      <c r="P585" s="97"/>
      <c r="Q585" s="97"/>
      <c r="R585" s="97"/>
      <c r="S585" s="97"/>
      <c r="T585" s="97"/>
      <c r="U585" s="78"/>
      <c r="V585" s="78"/>
      <c r="W585" s="78"/>
      <c r="X585" s="78"/>
      <c r="Y585" s="78"/>
      <c r="Z585" s="78"/>
    </row>
    <row r="586" spans="1:26" ht="23.25" customHeight="1">
      <c r="A586" s="94"/>
      <c r="B586" s="94"/>
      <c r="C586" s="94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97"/>
      <c r="O586" s="97"/>
      <c r="P586" s="97"/>
      <c r="Q586" s="97"/>
      <c r="R586" s="97"/>
      <c r="S586" s="97"/>
      <c r="T586" s="97"/>
      <c r="U586" s="78"/>
      <c r="V586" s="78"/>
      <c r="W586" s="78"/>
      <c r="X586" s="78"/>
      <c r="Y586" s="78"/>
      <c r="Z586" s="78"/>
    </row>
    <row r="587" spans="1:26" ht="23.25" customHeight="1">
      <c r="A587" s="94"/>
      <c r="B587" s="94"/>
      <c r="C587" s="94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97"/>
      <c r="O587" s="97"/>
      <c r="P587" s="97"/>
      <c r="Q587" s="97"/>
      <c r="R587" s="97"/>
      <c r="S587" s="97"/>
      <c r="T587" s="97"/>
      <c r="U587" s="78"/>
      <c r="V587" s="78"/>
      <c r="W587" s="78"/>
      <c r="X587" s="78"/>
      <c r="Y587" s="78"/>
      <c r="Z587" s="78"/>
    </row>
    <row r="588" spans="1:26" ht="23.25" customHeight="1">
      <c r="A588" s="94"/>
      <c r="B588" s="94"/>
      <c r="C588" s="94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97"/>
      <c r="O588" s="97"/>
      <c r="P588" s="97"/>
      <c r="Q588" s="97"/>
      <c r="R588" s="97"/>
      <c r="S588" s="97"/>
      <c r="T588" s="97"/>
      <c r="U588" s="78"/>
      <c r="V588" s="78"/>
      <c r="W588" s="78"/>
      <c r="X588" s="78"/>
      <c r="Y588" s="78"/>
      <c r="Z588" s="78"/>
    </row>
    <row r="589" spans="1:26" ht="23.25" customHeight="1">
      <c r="A589" s="94"/>
      <c r="B589" s="94"/>
      <c r="C589" s="94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97"/>
      <c r="O589" s="97"/>
      <c r="P589" s="97"/>
      <c r="Q589" s="97"/>
      <c r="R589" s="97"/>
      <c r="S589" s="97"/>
      <c r="T589" s="97"/>
      <c r="U589" s="78"/>
      <c r="V589" s="78"/>
      <c r="W589" s="78"/>
      <c r="X589" s="78"/>
      <c r="Y589" s="78"/>
      <c r="Z589" s="78"/>
    </row>
    <row r="590" spans="1:26" ht="23.25" customHeight="1">
      <c r="A590" s="94"/>
      <c r="B590" s="94"/>
      <c r="C590" s="94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97"/>
      <c r="O590" s="97"/>
      <c r="P590" s="97"/>
      <c r="Q590" s="97"/>
      <c r="R590" s="97"/>
      <c r="S590" s="97"/>
      <c r="T590" s="97"/>
      <c r="U590" s="78"/>
      <c r="V590" s="78"/>
      <c r="W590" s="78"/>
      <c r="X590" s="78"/>
      <c r="Y590" s="78"/>
      <c r="Z590" s="78"/>
    </row>
    <row r="591" spans="1:26" ht="23.25" customHeight="1">
      <c r="A591" s="94"/>
      <c r="B591" s="94"/>
      <c r="C591" s="94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97"/>
      <c r="O591" s="97"/>
      <c r="P591" s="97"/>
      <c r="Q591" s="97"/>
      <c r="R591" s="97"/>
      <c r="S591" s="97"/>
      <c r="T591" s="97"/>
      <c r="U591" s="78"/>
      <c r="V591" s="78"/>
      <c r="W591" s="78"/>
      <c r="X591" s="78"/>
      <c r="Y591" s="78"/>
      <c r="Z591" s="78"/>
    </row>
    <row r="592" spans="1:26" ht="23.25" customHeight="1">
      <c r="A592" s="94"/>
      <c r="B592" s="94"/>
      <c r="C592" s="94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97"/>
      <c r="O592" s="97"/>
      <c r="P592" s="97"/>
      <c r="Q592" s="97"/>
      <c r="R592" s="97"/>
      <c r="S592" s="97"/>
      <c r="T592" s="97"/>
      <c r="U592" s="78"/>
      <c r="V592" s="78"/>
      <c r="W592" s="78"/>
      <c r="X592" s="78"/>
      <c r="Y592" s="78"/>
      <c r="Z592" s="78"/>
    </row>
    <row r="593" spans="1:26" ht="23.25" customHeight="1">
      <c r="A593" s="94"/>
      <c r="B593" s="94"/>
      <c r="C593" s="94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97"/>
      <c r="O593" s="97"/>
      <c r="P593" s="97"/>
      <c r="Q593" s="97"/>
      <c r="R593" s="97"/>
      <c r="S593" s="97"/>
      <c r="T593" s="97"/>
      <c r="U593" s="78"/>
      <c r="V593" s="78"/>
      <c r="W593" s="78"/>
      <c r="X593" s="78"/>
      <c r="Y593" s="78"/>
      <c r="Z593" s="78"/>
    </row>
    <row r="594" spans="1:26" ht="23.25" customHeight="1">
      <c r="A594" s="94"/>
      <c r="B594" s="94"/>
      <c r="C594" s="94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97"/>
      <c r="O594" s="97"/>
      <c r="P594" s="97"/>
      <c r="Q594" s="97"/>
      <c r="R594" s="97"/>
      <c r="S594" s="97"/>
      <c r="T594" s="97"/>
      <c r="U594" s="78"/>
      <c r="V594" s="78"/>
      <c r="W594" s="78"/>
      <c r="X594" s="78"/>
      <c r="Y594" s="78"/>
      <c r="Z594" s="78"/>
    </row>
    <row r="595" spans="1:26" ht="23.25" customHeight="1">
      <c r="A595" s="94"/>
      <c r="B595" s="94"/>
      <c r="C595" s="94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97"/>
      <c r="O595" s="97"/>
      <c r="P595" s="97"/>
      <c r="Q595" s="97"/>
      <c r="R595" s="97"/>
      <c r="S595" s="97"/>
      <c r="T595" s="97"/>
      <c r="U595" s="78"/>
      <c r="V595" s="78"/>
      <c r="W595" s="78"/>
      <c r="X595" s="78"/>
      <c r="Y595" s="78"/>
      <c r="Z595" s="78"/>
    </row>
    <row r="596" spans="1:26" ht="23.25" customHeight="1">
      <c r="A596" s="94"/>
      <c r="B596" s="94"/>
      <c r="C596" s="94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97"/>
      <c r="O596" s="97"/>
      <c r="P596" s="97"/>
      <c r="Q596" s="97"/>
      <c r="R596" s="97"/>
      <c r="S596" s="97"/>
      <c r="T596" s="97"/>
      <c r="U596" s="78"/>
      <c r="V596" s="78"/>
      <c r="W596" s="78"/>
      <c r="X596" s="78"/>
      <c r="Y596" s="78"/>
      <c r="Z596" s="78"/>
    </row>
    <row r="597" spans="1:26" ht="23.25" customHeight="1">
      <c r="A597" s="94"/>
      <c r="B597" s="94"/>
      <c r="C597" s="94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97"/>
      <c r="O597" s="97"/>
      <c r="P597" s="97"/>
      <c r="Q597" s="97"/>
      <c r="R597" s="97"/>
      <c r="S597" s="97"/>
      <c r="T597" s="97"/>
      <c r="U597" s="78"/>
      <c r="V597" s="78"/>
      <c r="W597" s="78"/>
      <c r="X597" s="78"/>
      <c r="Y597" s="78"/>
      <c r="Z597" s="78"/>
    </row>
    <row r="598" spans="1:26" ht="23.25" customHeight="1">
      <c r="A598" s="94"/>
      <c r="B598" s="94"/>
      <c r="C598" s="94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97"/>
      <c r="O598" s="97"/>
      <c r="P598" s="97"/>
      <c r="Q598" s="97"/>
      <c r="R598" s="97"/>
      <c r="S598" s="97"/>
      <c r="T598" s="97"/>
      <c r="U598" s="78"/>
      <c r="V598" s="78"/>
      <c r="W598" s="78"/>
      <c r="X598" s="78"/>
      <c r="Y598" s="78"/>
      <c r="Z598" s="78"/>
    </row>
    <row r="599" spans="1:26" ht="23.25" customHeight="1">
      <c r="A599" s="94"/>
      <c r="B599" s="94"/>
      <c r="C599" s="94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97"/>
      <c r="O599" s="97"/>
      <c r="P599" s="97"/>
      <c r="Q599" s="97"/>
      <c r="R599" s="97"/>
      <c r="S599" s="97"/>
      <c r="T599" s="97"/>
      <c r="U599" s="78"/>
      <c r="V599" s="78"/>
      <c r="W599" s="78"/>
      <c r="X599" s="78"/>
      <c r="Y599" s="78"/>
      <c r="Z599" s="78"/>
    </row>
    <row r="600" spans="1:26" ht="23.25" customHeight="1">
      <c r="A600" s="94"/>
      <c r="B600" s="94"/>
      <c r="C600" s="94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97"/>
      <c r="O600" s="97"/>
      <c r="P600" s="97"/>
      <c r="Q600" s="97"/>
      <c r="R600" s="97"/>
      <c r="S600" s="97"/>
      <c r="T600" s="97"/>
      <c r="U600" s="78"/>
      <c r="V600" s="78"/>
      <c r="W600" s="78"/>
      <c r="X600" s="78"/>
      <c r="Y600" s="78"/>
      <c r="Z600" s="78"/>
    </row>
    <row r="601" spans="1:26" ht="23.25" customHeight="1">
      <c r="A601" s="94"/>
      <c r="B601" s="94"/>
      <c r="C601" s="94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97"/>
      <c r="O601" s="97"/>
      <c r="P601" s="97"/>
      <c r="Q601" s="97"/>
      <c r="R601" s="97"/>
      <c r="S601" s="97"/>
      <c r="T601" s="97"/>
      <c r="U601" s="78"/>
      <c r="V601" s="78"/>
      <c r="W601" s="78"/>
      <c r="X601" s="78"/>
      <c r="Y601" s="78"/>
      <c r="Z601" s="78"/>
    </row>
    <row r="602" spans="1:26" ht="23.25" customHeight="1">
      <c r="A602" s="94"/>
      <c r="B602" s="94"/>
      <c r="C602" s="94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97"/>
      <c r="O602" s="97"/>
      <c r="P602" s="97"/>
      <c r="Q602" s="97"/>
      <c r="R602" s="97"/>
      <c r="S602" s="97"/>
      <c r="T602" s="97"/>
      <c r="U602" s="78"/>
      <c r="V602" s="78"/>
      <c r="W602" s="78"/>
      <c r="X602" s="78"/>
      <c r="Y602" s="78"/>
      <c r="Z602" s="78"/>
    </row>
    <row r="603" spans="1:26" ht="23.25" customHeight="1">
      <c r="A603" s="94"/>
      <c r="B603" s="94"/>
      <c r="C603" s="94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97"/>
      <c r="O603" s="97"/>
      <c r="P603" s="97"/>
      <c r="Q603" s="97"/>
      <c r="R603" s="97"/>
      <c r="S603" s="97"/>
      <c r="T603" s="97"/>
      <c r="U603" s="78"/>
      <c r="V603" s="78"/>
      <c r="W603" s="78"/>
      <c r="X603" s="78"/>
      <c r="Y603" s="78"/>
      <c r="Z603" s="78"/>
    </row>
    <row r="604" spans="1:26" ht="23.25" customHeight="1">
      <c r="A604" s="94"/>
      <c r="B604" s="94"/>
      <c r="C604" s="94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97"/>
      <c r="O604" s="97"/>
      <c r="P604" s="97"/>
      <c r="Q604" s="97"/>
      <c r="R604" s="97"/>
      <c r="S604" s="97"/>
      <c r="T604" s="97"/>
      <c r="U604" s="78"/>
      <c r="V604" s="78"/>
      <c r="W604" s="78"/>
      <c r="X604" s="78"/>
      <c r="Y604" s="78"/>
      <c r="Z604" s="78"/>
    </row>
    <row r="605" spans="1:26" ht="23.25" customHeight="1">
      <c r="A605" s="94"/>
      <c r="B605" s="94"/>
      <c r="C605" s="94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97"/>
      <c r="O605" s="97"/>
      <c r="P605" s="97"/>
      <c r="Q605" s="97"/>
      <c r="R605" s="97"/>
      <c r="S605" s="97"/>
      <c r="T605" s="97"/>
      <c r="U605" s="78"/>
      <c r="V605" s="78"/>
      <c r="W605" s="78"/>
      <c r="X605" s="78"/>
      <c r="Y605" s="78"/>
      <c r="Z605" s="78"/>
    </row>
    <row r="606" spans="1:26" ht="23.25" customHeight="1">
      <c r="A606" s="94"/>
      <c r="B606" s="94"/>
      <c r="C606" s="94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97"/>
      <c r="O606" s="97"/>
      <c r="P606" s="97"/>
      <c r="Q606" s="97"/>
      <c r="R606" s="97"/>
      <c r="S606" s="97"/>
      <c r="T606" s="97"/>
      <c r="U606" s="78"/>
      <c r="V606" s="78"/>
      <c r="W606" s="78"/>
      <c r="X606" s="78"/>
      <c r="Y606" s="78"/>
      <c r="Z606" s="78"/>
    </row>
    <row r="607" spans="1:26" ht="23.25" customHeight="1">
      <c r="A607" s="94"/>
      <c r="B607" s="94"/>
      <c r="C607" s="94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97"/>
      <c r="O607" s="97"/>
      <c r="P607" s="97"/>
      <c r="Q607" s="97"/>
      <c r="R607" s="97"/>
      <c r="S607" s="97"/>
      <c r="T607" s="97"/>
      <c r="U607" s="78"/>
      <c r="V607" s="78"/>
      <c r="W607" s="78"/>
      <c r="X607" s="78"/>
      <c r="Y607" s="78"/>
      <c r="Z607" s="78"/>
    </row>
    <row r="608" spans="1:26" ht="23.25" customHeight="1">
      <c r="A608" s="94"/>
      <c r="B608" s="94"/>
      <c r="C608" s="94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97"/>
      <c r="O608" s="97"/>
      <c r="P608" s="97"/>
      <c r="Q608" s="97"/>
      <c r="R608" s="97"/>
      <c r="S608" s="97"/>
      <c r="T608" s="97"/>
      <c r="U608" s="78"/>
      <c r="V608" s="78"/>
      <c r="W608" s="78"/>
      <c r="X608" s="78"/>
      <c r="Y608" s="78"/>
      <c r="Z608" s="78"/>
    </row>
    <row r="609" spans="1:26" ht="23.25" customHeight="1">
      <c r="A609" s="94"/>
      <c r="B609" s="94"/>
      <c r="C609" s="94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97"/>
      <c r="O609" s="97"/>
      <c r="P609" s="97"/>
      <c r="Q609" s="97"/>
      <c r="R609" s="97"/>
      <c r="S609" s="97"/>
      <c r="T609" s="97"/>
      <c r="U609" s="78"/>
      <c r="V609" s="78"/>
      <c r="W609" s="78"/>
      <c r="X609" s="78"/>
      <c r="Y609" s="78"/>
      <c r="Z609" s="78"/>
    </row>
    <row r="610" spans="1:26" ht="23.25" customHeight="1">
      <c r="A610" s="94"/>
      <c r="B610" s="94"/>
      <c r="C610" s="94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97"/>
      <c r="O610" s="97"/>
      <c r="P610" s="97"/>
      <c r="Q610" s="97"/>
      <c r="R610" s="97"/>
      <c r="S610" s="97"/>
      <c r="T610" s="97"/>
      <c r="U610" s="78"/>
      <c r="V610" s="78"/>
      <c r="W610" s="78"/>
      <c r="X610" s="78"/>
      <c r="Y610" s="78"/>
      <c r="Z610" s="78"/>
    </row>
    <row r="611" spans="1:26" ht="23.25" customHeight="1">
      <c r="A611" s="94"/>
      <c r="B611" s="94"/>
      <c r="C611" s="94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97"/>
      <c r="O611" s="97"/>
      <c r="P611" s="97"/>
      <c r="Q611" s="97"/>
      <c r="R611" s="97"/>
      <c r="S611" s="97"/>
      <c r="T611" s="97"/>
      <c r="U611" s="78"/>
      <c r="V611" s="78"/>
      <c r="W611" s="78"/>
      <c r="X611" s="78"/>
      <c r="Y611" s="78"/>
      <c r="Z611" s="78"/>
    </row>
    <row r="612" spans="1:26" ht="23.25" customHeight="1">
      <c r="A612" s="94"/>
      <c r="B612" s="94"/>
      <c r="C612" s="94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97"/>
      <c r="O612" s="97"/>
      <c r="P612" s="97"/>
      <c r="Q612" s="97"/>
      <c r="R612" s="97"/>
      <c r="S612" s="97"/>
      <c r="T612" s="97"/>
      <c r="U612" s="78"/>
      <c r="V612" s="78"/>
      <c r="W612" s="78"/>
      <c r="X612" s="78"/>
      <c r="Y612" s="78"/>
      <c r="Z612" s="78"/>
    </row>
    <row r="613" spans="1:26" ht="23.25" customHeight="1">
      <c r="A613" s="94"/>
      <c r="B613" s="94"/>
      <c r="C613" s="94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97"/>
      <c r="O613" s="97"/>
      <c r="P613" s="97"/>
      <c r="Q613" s="97"/>
      <c r="R613" s="97"/>
      <c r="S613" s="97"/>
      <c r="T613" s="97"/>
      <c r="U613" s="78"/>
      <c r="V613" s="78"/>
      <c r="W613" s="78"/>
      <c r="X613" s="78"/>
      <c r="Y613" s="78"/>
      <c r="Z613" s="78"/>
    </row>
    <row r="614" spans="1:26" ht="23.25" customHeight="1">
      <c r="A614" s="94"/>
      <c r="B614" s="94"/>
      <c r="C614" s="94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97"/>
      <c r="O614" s="97"/>
      <c r="P614" s="97"/>
      <c r="Q614" s="97"/>
      <c r="R614" s="97"/>
      <c r="S614" s="97"/>
      <c r="T614" s="97"/>
      <c r="U614" s="78"/>
      <c r="V614" s="78"/>
      <c r="W614" s="78"/>
      <c r="X614" s="78"/>
      <c r="Y614" s="78"/>
      <c r="Z614" s="78"/>
    </row>
    <row r="615" spans="1:26" ht="23.25" customHeight="1">
      <c r="A615" s="94"/>
      <c r="B615" s="94"/>
      <c r="C615" s="94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97"/>
      <c r="O615" s="97"/>
      <c r="P615" s="97"/>
      <c r="Q615" s="97"/>
      <c r="R615" s="97"/>
      <c r="S615" s="97"/>
      <c r="T615" s="97"/>
      <c r="U615" s="78"/>
      <c r="V615" s="78"/>
      <c r="W615" s="78"/>
      <c r="X615" s="78"/>
      <c r="Y615" s="78"/>
      <c r="Z615" s="78"/>
    </row>
    <row r="616" spans="1:26" ht="23.25" customHeight="1">
      <c r="A616" s="94"/>
      <c r="B616" s="94"/>
      <c r="C616" s="94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97"/>
      <c r="O616" s="97"/>
      <c r="P616" s="97"/>
      <c r="Q616" s="97"/>
      <c r="R616" s="97"/>
      <c r="S616" s="97"/>
      <c r="T616" s="97"/>
      <c r="U616" s="78"/>
      <c r="V616" s="78"/>
      <c r="W616" s="78"/>
      <c r="X616" s="78"/>
      <c r="Y616" s="78"/>
      <c r="Z616" s="78"/>
    </row>
    <row r="617" spans="1:26" ht="23.25" customHeight="1">
      <c r="A617" s="94"/>
      <c r="B617" s="94"/>
      <c r="C617" s="94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97"/>
      <c r="O617" s="97"/>
      <c r="P617" s="97"/>
      <c r="Q617" s="97"/>
      <c r="R617" s="97"/>
      <c r="S617" s="97"/>
      <c r="T617" s="97"/>
      <c r="U617" s="78"/>
      <c r="V617" s="78"/>
      <c r="W617" s="78"/>
      <c r="X617" s="78"/>
      <c r="Y617" s="78"/>
      <c r="Z617" s="78"/>
    </row>
    <row r="618" spans="1:26" ht="23.25" customHeight="1">
      <c r="A618" s="94"/>
      <c r="B618" s="94"/>
      <c r="C618" s="94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97"/>
      <c r="O618" s="97"/>
      <c r="P618" s="97"/>
      <c r="Q618" s="97"/>
      <c r="R618" s="97"/>
      <c r="S618" s="97"/>
      <c r="T618" s="97"/>
      <c r="U618" s="78"/>
      <c r="V618" s="78"/>
      <c r="W618" s="78"/>
      <c r="X618" s="78"/>
      <c r="Y618" s="78"/>
      <c r="Z618" s="78"/>
    </row>
    <row r="619" spans="1:26" ht="23.25" customHeight="1">
      <c r="A619" s="94"/>
      <c r="B619" s="94"/>
      <c r="C619" s="94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97"/>
      <c r="O619" s="97"/>
      <c r="P619" s="97"/>
      <c r="Q619" s="97"/>
      <c r="R619" s="97"/>
      <c r="S619" s="97"/>
      <c r="T619" s="97"/>
      <c r="U619" s="78"/>
      <c r="V619" s="78"/>
      <c r="W619" s="78"/>
      <c r="X619" s="78"/>
      <c r="Y619" s="78"/>
      <c r="Z619" s="78"/>
    </row>
    <row r="620" spans="1:26" ht="23.25" customHeight="1">
      <c r="A620" s="94"/>
      <c r="B620" s="94"/>
      <c r="C620" s="94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97"/>
      <c r="O620" s="97"/>
      <c r="P620" s="97"/>
      <c r="Q620" s="97"/>
      <c r="R620" s="97"/>
      <c r="S620" s="97"/>
      <c r="T620" s="97"/>
      <c r="U620" s="78"/>
      <c r="V620" s="78"/>
      <c r="W620" s="78"/>
      <c r="X620" s="78"/>
      <c r="Y620" s="78"/>
      <c r="Z620" s="78"/>
    </row>
    <row r="621" spans="1:26" ht="23.25" customHeight="1">
      <c r="A621" s="94"/>
      <c r="B621" s="94"/>
      <c r="C621" s="94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97"/>
      <c r="O621" s="97"/>
      <c r="P621" s="97"/>
      <c r="Q621" s="97"/>
      <c r="R621" s="97"/>
      <c r="S621" s="97"/>
      <c r="T621" s="97"/>
      <c r="U621" s="78"/>
      <c r="V621" s="78"/>
      <c r="W621" s="78"/>
      <c r="X621" s="78"/>
      <c r="Y621" s="78"/>
      <c r="Z621" s="78"/>
    </row>
    <row r="622" spans="1:26" ht="23.25" customHeight="1">
      <c r="A622" s="94"/>
      <c r="B622" s="94"/>
      <c r="C622" s="94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97"/>
      <c r="O622" s="97"/>
      <c r="P622" s="97"/>
      <c r="Q622" s="97"/>
      <c r="R622" s="97"/>
      <c r="S622" s="97"/>
      <c r="T622" s="97"/>
      <c r="U622" s="78"/>
      <c r="V622" s="78"/>
      <c r="W622" s="78"/>
      <c r="X622" s="78"/>
      <c r="Y622" s="78"/>
      <c r="Z622" s="78"/>
    </row>
    <row r="623" spans="1:26" ht="23.25" customHeight="1">
      <c r="A623" s="94"/>
      <c r="B623" s="94"/>
      <c r="C623" s="94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97"/>
      <c r="O623" s="97"/>
      <c r="P623" s="97"/>
      <c r="Q623" s="97"/>
      <c r="R623" s="97"/>
      <c r="S623" s="97"/>
      <c r="T623" s="97"/>
      <c r="U623" s="78"/>
      <c r="V623" s="78"/>
      <c r="W623" s="78"/>
      <c r="X623" s="78"/>
      <c r="Y623" s="78"/>
      <c r="Z623" s="78"/>
    </row>
    <row r="624" spans="1:26" ht="23.25" customHeight="1">
      <c r="A624" s="94"/>
      <c r="B624" s="94"/>
      <c r="C624" s="94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97"/>
      <c r="O624" s="97"/>
      <c r="P624" s="97"/>
      <c r="Q624" s="97"/>
      <c r="R624" s="97"/>
      <c r="S624" s="97"/>
      <c r="T624" s="97"/>
      <c r="U624" s="78"/>
      <c r="V624" s="78"/>
      <c r="W624" s="78"/>
      <c r="X624" s="78"/>
      <c r="Y624" s="78"/>
      <c r="Z624" s="78"/>
    </row>
    <row r="625" spans="1:26" ht="23.25" customHeight="1">
      <c r="A625" s="94"/>
      <c r="B625" s="94"/>
      <c r="C625" s="94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97"/>
      <c r="O625" s="97"/>
      <c r="P625" s="97"/>
      <c r="Q625" s="97"/>
      <c r="R625" s="97"/>
      <c r="S625" s="97"/>
      <c r="T625" s="97"/>
      <c r="U625" s="78"/>
      <c r="V625" s="78"/>
      <c r="W625" s="78"/>
      <c r="X625" s="78"/>
      <c r="Y625" s="78"/>
      <c r="Z625" s="78"/>
    </row>
    <row r="626" spans="1:26" ht="23.25" customHeight="1">
      <c r="A626" s="94"/>
      <c r="B626" s="94"/>
      <c r="C626" s="94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97"/>
      <c r="O626" s="97"/>
      <c r="P626" s="97"/>
      <c r="Q626" s="97"/>
      <c r="R626" s="97"/>
      <c r="S626" s="97"/>
      <c r="T626" s="97"/>
      <c r="U626" s="78"/>
      <c r="V626" s="78"/>
      <c r="W626" s="78"/>
      <c r="X626" s="78"/>
      <c r="Y626" s="78"/>
      <c r="Z626" s="78"/>
    </row>
    <row r="627" spans="1:26" ht="23.25" customHeight="1">
      <c r="A627" s="94"/>
      <c r="B627" s="94"/>
      <c r="C627" s="94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97"/>
      <c r="O627" s="97"/>
      <c r="P627" s="97"/>
      <c r="Q627" s="97"/>
      <c r="R627" s="97"/>
      <c r="S627" s="97"/>
      <c r="T627" s="97"/>
      <c r="U627" s="78"/>
      <c r="V627" s="78"/>
      <c r="W627" s="78"/>
      <c r="X627" s="78"/>
      <c r="Y627" s="78"/>
      <c r="Z627" s="78"/>
    </row>
    <row r="628" spans="1:26" ht="23.25" customHeight="1">
      <c r="A628" s="94"/>
      <c r="B628" s="94"/>
      <c r="C628" s="94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97"/>
      <c r="O628" s="97"/>
      <c r="P628" s="97"/>
      <c r="Q628" s="97"/>
      <c r="R628" s="97"/>
      <c r="S628" s="97"/>
      <c r="T628" s="97"/>
      <c r="U628" s="78"/>
      <c r="V628" s="78"/>
      <c r="W628" s="78"/>
      <c r="X628" s="78"/>
      <c r="Y628" s="78"/>
      <c r="Z628" s="78"/>
    </row>
    <row r="629" spans="1:26" ht="23.25" customHeight="1">
      <c r="A629" s="94"/>
      <c r="B629" s="94"/>
      <c r="C629" s="94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97"/>
      <c r="O629" s="97"/>
      <c r="P629" s="97"/>
      <c r="Q629" s="97"/>
      <c r="R629" s="97"/>
      <c r="S629" s="97"/>
      <c r="T629" s="97"/>
      <c r="U629" s="78"/>
      <c r="V629" s="78"/>
      <c r="W629" s="78"/>
      <c r="X629" s="78"/>
      <c r="Y629" s="78"/>
      <c r="Z629" s="78"/>
    </row>
    <row r="630" spans="1:26" ht="23.25" customHeight="1">
      <c r="A630" s="94"/>
      <c r="B630" s="94"/>
      <c r="C630" s="94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97"/>
      <c r="O630" s="97"/>
      <c r="P630" s="97"/>
      <c r="Q630" s="97"/>
      <c r="R630" s="97"/>
      <c r="S630" s="97"/>
      <c r="T630" s="97"/>
      <c r="U630" s="78"/>
      <c r="V630" s="78"/>
      <c r="W630" s="78"/>
      <c r="X630" s="78"/>
      <c r="Y630" s="78"/>
      <c r="Z630" s="78"/>
    </row>
    <row r="631" spans="1:26" ht="23.25" customHeight="1">
      <c r="A631" s="94"/>
      <c r="B631" s="94"/>
      <c r="C631" s="94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97"/>
      <c r="O631" s="97"/>
      <c r="P631" s="97"/>
      <c r="Q631" s="97"/>
      <c r="R631" s="97"/>
      <c r="S631" s="97"/>
      <c r="T631" s="97"/>
      <c r="U631" s="78"/>
      <c r="V631" s="78"/>
      <c r="W631" s="78"/>
      <c r="X631" s="78"/>
      <c r="Y631" s="78"/>
      <c r="Z631" s="78"/>
    </row>
    <row r="632" spans="1:26" ht="23.25" customHeight="1">
      <c r="A632" s="94"/>
      <c r="B632" s="94"/>
      <c r="C632" s="94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97"/>
      <c r="O632" s="97"/>
      <c r="P632" s="97"/>
      <c r="Q632" s="97"/>
      <c r="R632" s="97"/>
      <c r="S632" s="97"/>
      <c r="T632" s="97"/>
      <c r="U632" s="78"/>
      <c r="V632" s="78"/>
      <c r="W632" s="78"/>
      <c r="X632" s="78"/>
      <c r="Y632" s="78"/>
      <c r="Z632" s="78"/>
    </row>
    <row r="633" spans="1:26" ht="23.25" customHeight="1">
      <c r="A633" s="94"/>
      <c r="B633" s="94"/>
      <c r="C633" s="94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97"/>
      <c r="O633" s="97"/>
      <c r="P633" s="97"/>
      <c r="Q633" s="97"/>
      <c r="R633" s="97"/>
      <c r="S633" s="97"/>
      <c r="T633" s="97"/>
      <c r="U633" s="78"/>
      <c r="V633" s="78"/>
      <c r="W633" s="78"/>
      <c r="X633" s="78"/>
      <c r="Y633" s="78"/>
      <c r="Z633" s="78"/>
    </row>
    <row r="634" spans="1:26" ht="23.25" customHeight="1">
      <c r="A634" s="94"/>
      <c r="B634" s="94"/>
      <c r="C634" s="94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97"/>
      <c r="O634" s="97"/>
      <c r="P634" s="97"/>
      <c r="Q634" s="97"/>
      <c r="R634" s="97"/>
      <c r="S634" s="97"/>
      <c r="T634" s="97"/>
      <c r="U634" s="78"/>
      <c r="V634" s="78"/>
      <c r="W634" s="78"/>
      <c r="X634" s="78"/>
      <c r="Y634" s="78"/>
      <c r="Z634" s="78"/>
    </row>
    <row r="635" spans="1:26" ht="23.25" customHeight="1">
      <c r="A635" s="94"/>
      <c r="B635" s="94"/>
      <c r="C635" s="94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97"/>
      <c r="O635" s="97"/>
      <c r="P635" s="97"/>
      <c r="Q635" s="97"/>
      <c r="R635" s="97"/>
      <c r="S635" s="97"/>
      <c r="T635" s="97"/>
      <c r="U635" s="78"/>
      <c r="V635" s="78"/>
      <c r="W635" s="78"/>
      <c r="X635" s="78"/>
      <c r="Y635" s="78"/>
      <c r="Z635" s="78"/>
    </row>
    <row r="636" spans="1:26" ht="23.25" customHeight="1">
      <c r="A636" s="94"/>
      <c r="B636" s="94"/>
      <c r="C636" s="94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97"/>
      <c r="O636" s="97"/>
      <c r="P636" s="97"/>
      <c r="Q636" s="97"/>
      <c r="R636" s="97"/>
      <c r="S636" s="97"/>
      <c r="T636" s="97"/>
      <c r="U636" s="78"/>
      <c r="V636" s="78"/>
      <c r="W636" s="78"/>
      <c r="X636" s="78"/>
      <c r="Y636" s="78"/>
      <c r="Z636" s="78"/>
    </row>
    <row r="637" spans="1:26" ht="23.25" customHeight="1">
      <c r="A637" s="94"/>
      <c r="B637" s="94"/>
      <c r="C637" s="94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97"/>
      <c r="O637" s="97"/>
      <c r="P637" s="97"/>
      <c r="Q637" s="97"/>
      <c r="R637" s="97"/>
      <c r="S637" s="97"/>
      <c r="T637" s="97"/>
      <c r="U637" s="78"/>
      <c r="V637" s="78"/>
      <c r="W637" s="78"/>
      <c r="X637" s="78"/>
      <c r="Y637" s="78"/>
      <c r="Z637" s="78"/>
    </row>
    <row r="638" spans="1:26" ht="23.25" customHeight="1">
      <c r="A638" s="94"/>
      <c r="B638" s="94"/>
      <c r="C638" s="94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97"/>
      <c r="O638" s="97"/>
      <c r="P638" s="97"/>
      <c r="Q638" s="97"/>
      <c r="R638" s="97"/>
      <c r="S638" s="97"/>
      <c r="T638" s="97"/>
      <c r="U638" s="78"/>
      <c r="V638" s="78"/>
      <c r="W638" s="78"/>
      <c r="X638" s="78"/>
      <c r="Y638" s="78"/>
      <c r="Z638" s="78"/>
    </row>
    <row r="639" spans="1:26" ht="23.25" customHeight="1">
      <c r="A639" s="94"/>
      <c r="B639" s="94"/>
      <c r="C639" s="94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97"/>
      <c r="O639" s="97"/>
      <c r="P639" s="97"/>
      <c r="Q639" s="97"/>
      <c r="R639" s="97"/>
      <c r="S639" s="97"/>
      <c r="T639" s="97"/>
      <c r="U639" s="78"/>
      <c r="V639" s="78"/>
      <c r="W639" s="78"/>
      <c r="X639" s="78"/>
      <c r="Y639" s="78"/>
      <c r="Z639" s="78"/>
    </row>
    <row r="640" spans="1:26" ht="23.25" customHeight="1">
      <c r="A640" s="94"/>
      <c r="B640" s="94"/>
      <c r="C640" s="94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97"/>
      <c r="O640" s="97"/>
      <c r="P640" s="97"/>
      <c r="Q640" s="97"/>
      <c r="R640" s="97"/>
      <c r="S640" s="97"/>
      <c r="T640" s="97"/>
      <c r="U640" s="78"/>
      <c r="V640" s="78"/>
      <c r="W640" s="78"/>
      <c r="X640" s="78"/>
      <c r="Y640" s="78"/>
      <c r="Z640" s="78"/>
    </row>
    <row r="641" spans="1:26" ht="23.25" customHeight="1">
      <c r="A641" s="94"/>
      <c r="B641" s="94"/>
      <c r="C641" s="94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97"/>
      <c r="O641" s="97"/>
      <c r="P641" s="97"/>
      <c r="Q641" s="97"/>
      <c r="R641" s="97"/>
      <c r="S641" s="97"/>
      <c r="T641" s="97"/>
      <c r="U641" s="78"/>
      <c r="V641" s="78"/>
      <c r="W641" s="78"/>
      <c r="X641" s="78"/>
      <c r="Y641" s="78"/>
      <c r="Z641" s="78"/>
    </row>
    <row r="642" spans="1:26" ht="23.25" customHeight="1">
      <c r="A642" s="94"/>
      <c r="B642" s="94"/>
      <c r="C642" s="94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97"/>
      <c r="O642" s="97"/>
      <c r="P642" s="97"/>
      <c r="Q642" s="97"/>
      <c r="R642" s="97"/>
      <c r="S642" s="97"/>
      <c r="T642" s="97"/>
      <c r="U642" s="78"/>
      <c r="V642" s="78"/>
      <c r="W642" s="78"/>
      <c r="X642" s="78"/>
      <c r="Y642" s="78"/>
      <c r="Z642" s="78"/>
    </row>
    <row r="643" spans="1:26" ht="23.25" customHeight="1">
      <c r="A643" s="94"/>
      <c r="B643" s="94"/>
      <c r="C643" s="94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97"/>
      <c r="O643" s="97"/>
      <c r="P643" s="97"/>
      <c r="Q643" s="97"/>
      <c r="R643" s="97"/>
      <c r="S643" s="97"/>
      <c r="T643" s="97"/>
      <c r="U643" s="78"/>
      <c r="V643" s="78"/>
      <c r="W643" s="78"/>
      <c r="X643" s="78"/>
      <c r="Y643" s="78"/>
      <c r="Z643" s="78"/>
    </row>
    <row r="644" spans="1:26" ht="23.25" customHeight="1">
      <c r="A644" s="94"/>
      <c r="B644" s="94"/>
      <c r="C644" s="94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97"/>
      <c r="O644" s="97"/>
      <c r="P644" s="97"/>
      <c r="Q644" s="97"/>
      <c r="R644" s="97"/>
      <c r="S644" s="97"/>
      <c r="T644" s="97"/>
      <c r="U644" s="78"/>
      <c r="V644" s="78"/>
      <c r="W644" s="78"/>
      <c r="X644" s="78"/>
      <c r="Y644" s="78"/>
      <c r="Z644" s="78"/>
    </row>
    <row r="645" spans="1:26" ht="23.25" customHeight="1">
      <c r="A645" s="94"/>
      <c r="B645" s="94"/>
      <c r="C645" s="94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97"/>
      <c r="O645" s="97"/>
      <c r="P645" s="97"/>
      <c r="Q645" s="97"/>
      <c r="R645" s="97"/>
      <c r="S645" s="97"/>
      <c r="T645" s="97"/>
      <c r="U645" s="78"/>
      <c r="V645" s="78"/>
      <c r="W645" s="78"/>
      <c r="X645" s="78"/>
      <c r="Y645" s="78"/>
      <c r="Z645" s="78"/>
    </row>
    <row r="646" spans="1:26" ht="23.25" customHeight="1">
      <c r="A646" s="94"/>
      <c r="B646" s="94"/>
      <c r="C646" s="94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97"/>
      <c r="O646" s="97"/>
      <c r="P646" s="97"/>
      <c r="Q646" s="97"/>
      <c r="R646" s="97"/>
      <c r="S646" s="97"/>
      <c r="T646" s="97"/>
      <c r="U646" s="78"/>
      <c r="V646" s="78"/>
      <c r="W646" s="78"/>
      <c r="X646" s="78"/>
      <c r="Y646" s="78"/>
      <c r="Z646" s="78"/>
    </row>
    <row r="647" spans="1:26" ht="23.25" customHeight="1">
      <c r="A647" s="94"/>
      <c r="B647" s="94"/>
      <c r="C647" s="94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97"/>
      <c r="O647" s="97"/>
      <c r="P647" s="97"/>
      <c r="Q647" s="97"/>
      <c r="R647" s="97"/>
      <c r="S647" s="97"/>
      <c r="T647" s="97"/>
      <c r="U647" s="78"/>
      <c r="V647" s="78"/>
      <c r="W647" s="78"/>
      <c r="X647" s="78"/>
      <c r="Y647" s="78"/>
      <c r="Z647" s="78"/>
    </row>
    <row r="648" spans="1:26" ht="23.25" customHeight="1">
      <c r="A648" s="94"/>
      <c r="B648" s="94"/>
      <c r="C648" s="94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97"/>
      <c r="O648" s="97"/>
      <c r="P648" s="97"/>
      <c r="Q648" s="97"/>
      <c r="R648" s="97"/>
      <c r="S648" s="97"/>
      <c r="T648" s="97"/>
      <c r="U648" s="78"/>
      <c r="V648" s="78"/>
      <c r="W648" s="78"/>
      <c r="X648" s="78"/>
      <c r="Y648" s="78"/>
      <c r="Z648" s="78"/>
    </row>
    <row r="649" spans="1:26" ht="23.25" customHeight="1">
      <c r="A649" s="94"/>
      <c r="B649" s="94"/>
      <c r="C649" s="94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97"/>
      <c r="O649" s="97"/>
      <c r="P649" s="97"/>
      <c r="Q649" s="97"/>
      <c r="R649" s="97"/>
      <c r="S649" s="97"/>
      <c r="T649" s="97"/>
      <c r="U649" s="78"/>
      <c r="V649" s="78"/>
      <c r="W649" s="78"/>
      <c r="X649" s="78"/>
      <c r="Y649" s="78"/>
      <c r="Z649" s="78"/>
    </row>
    <row r="650" spans="1:26" ht="23.25" customHeight="1">
      <c r="A650" s="94"/>
      <c r="B650" s="94"/>
      <c r="C650" s="94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97"/>
      <c r="O650" s="97"/>
      <c r="P650" s="97"/>
      <c r="Q650" s="97"/>
      <c r="R650" s="97"/>
      <c r="S650" s="97"/>
      <c r="T650" s="97"/>
      <c r="U650" s="78"/>
      <c r="V650" s="78"/>
      <c r="W650" s="78"/>
      <c r="X650" s="78"/>
      <c r="Y650" s="78"/>
      <c r="Z650" s="78"/>
    </row>
    <row r="651" spans="1:26" ht="23.25" customHeight="1">
      <c r="A651" s="94"/>
      <c r="B651" s="94"/>
      <c r="C651" s="94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97"/>
      <c r="O651" s="97"/>
      <c r="P651" s="97"/>
      <c r="Q651" s="97"/>
      <c r="R651" s="97"/>
      <c r="S651" s="97"/>
      <c r="T651" s="97"/>
      <c r="U651" s="78"/>
      <c r="V651" s="78"/>
      <c r="W651" s="78"/>
      <c r="X651" s="78"/>
      <c r="Y651" s="78"/>
      <c r="Z651" s="78"/>
    </row>
    <row r="652" spans="1:26" ht="23.25" customHeight="1">
      <c r="A652" s="94"/>
      <c r="B652" s="94"/>
      <c r="C652" s="94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97"/>
      <c r="O652" s="97"/>
      <c r="P652" s="97"/>
      <c r="Q652" s="97"/>
      <c r="R652" s="97"/>
      <c r="S652" s="97"/>
      <c r="T652" s="97"/>
      <c r="U652" s="78"/>
      <c r="V652" s="78"/>
      <c r="W652" s="78"/>
      <c r="X652" s="78"/>
      <c r="Y652" s="78"/>
      <c r="Z652" s="78"/>
    </row>
    <row r="653" spans="1:26" ht="23.25" customHeight="1">
      <c r="A653" s="94"/>
      <c r="B653" s="94"/>
      <c r="C653" s="94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97"/>
      <c r="O653" s="97"/>
      <c r="P653" s="97"/>
      <c r="Q653" s="97"/>
      <c r="R653" s="97"/>
      <c r="S653" s="97"/>
      <c r="T653" s="97"/>
      <c r="U653" s="78"/>
      <c r="V653" s="78"/>
      <c r="W653" s="78"/>
      <c r="X653" s="78"/>
      <c r="Y653" s="78"/>
      <c r="Z653" s="78"/>
    </row>
    <row r="654" spans="1:26" ht="23.25" customHeight="1">
      <c r="A654" s="94"/>
      <c r="B654" s="94"/>
      <c r="C654" s="94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97"/>
      <c r="O654" s="97"/>
      <c r="P654" s="97"/>
      <c r="Q654" s="97"/>
      <c r="R654" s="97"/>
      <c r="S654" s="97"/>
      <c r="T654" s="97"/>
      <c r="U654" s="78"/>
      <c r="V654" s="78"/>
      <c r="W654" s="78"/>
      <c r="X654" s="78"/>
      <c r="Y654" s="78"/>
      <c r="Z654" s="78"/>
    </row>
    <row r="655" spans="1:26" ht="23.25" customHeight="1">
      <c r="A655" s="94"/>
      <c r="B655" s="94"/>
      <c r="C655" s="94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97"/>
      <c r="O655" s="97"/>
      <c r="P655" s="97"/>
      <c r="Q655" s="97"/>
      <c r="R655" s="97"/>
      <c r="S655" s="97"/>
      <c r="T655" s="97"/>
      <c r="U655" s="78"/>
      <c r="V655" s="78"/>
      <c r="W655" s="78"/>
      <c r="X655" s="78"/>
      <c r="Y655" s="78"/>
      <c r="Z655" s="78"/>
    </row>
    <row r="656" spans="1:26" ht="23.25" customHeight="1">
      <c r="A656" s="94"/>
      <c r="B656" s="94"/>
      <c r="C656" s="94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97"/>
      <c r="O656" s="97"/>
      <c r="P656" s="97"/>
      <c r="Q656" s="97"/>
      <c r="R656" s="97"/>
      <c r="S656" s="97"/>
      <c r="T656" s="97"/>
      <c r="U656" s="78"/>
      <c r="V656" s="78"/>
      <c r="W656" s="78"/>
      <c r="X656" s="78"/>
      <c r="Y656" s="78"/>
      <c r="Z656" s="78"/>
    </row>
    <row r="657" spans="1:26" ht="23.25" customHeight="1">
      <c r="A657" s="94"/>
      <c r="B657" s="94"/>
      <c r="C657" s="94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97"/>
      <c r="O657" s="97"/>
      <c r="P657" s="97"/>
      <c r="Q657" s="97"/>
      <c r="R657" s="97"/>
      <c r="S657" s="97"/>
      <c r="T657" s="97"/>
      <c r="U657" s="78"/>
      <c r="V657" s="78"/>
      <c r="W657" s="78"/>
      <c r="X657" s="78"/>
      <c r="Y657" s="78"/>
      <c r="Z657" s="78"/>
    </row>
    <row r="658" spans="1:26" ht="23.25" customHeight="1">
      <c r="A658" s="94"/>
      <c r="B658" s="94"/>
      <c r="C658" s="94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97"/>
      <c r="O658" s="97"/>
      <c r="P658" s="97"/>
      <c r="Q658" s="97"/>
      <c r="R658" s="97"/>
      <c r="S658" s="97"/>
      <c r="T658" s="97"/>
      <c r="U658" s="78"/>
      <c r="V658" s="78"/>
      <c r="W658" s="78"/>
      <c r="X658" s="78"/>
      <c r="Y658" s="78"/>
      <c r="Z658" s="78"/>
    </row>
    <row r="659" spans="1:26" ht="23.25" customHeight="1">
      <c r="A659" s="94"/>
      <c r="B659" s="94"/>
      <c r="C659" s="94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97"/>
      <c r="O659" s="97"/>
      <c r="P659" s="97"/>
      <c r="Q659" s="97"/>
      <c r="R659" s="97"/>
      <c r="S659" s="97"/>
      <c r="T659" s="97"/>
      <c r="U659" s="78"/>
      <c r="V659" s="78"/>
      <c r="W659" s="78"/>
      <c r="X659" s="78"/>
      <c r="Y659" s="78"/>
      <c r="Z659" s="78"/>
    </row>
    <row r="660" spans="1:26" ht="23.25" customHeight="1">
      <c r="A660" s="94"/>
      <c r="B660" s="94"/>
      <c r="C660" s="94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97"/>
      <c r="O660" s="97"/>
      <c r="P660" s="97"/>
      <c r="Q660" s="97"/>
      <c r="R660" s="97"/>
      <c r="S660" s="97"/>
      <c r="T660" s="97"/>
      <c r="U660" s="78"/>
      <c r="V660" s="78"/>
      <c r="W660" s="78"/>
      <c r="X660" s="78"/>
      <c r="Y660" s="78"/>
      <c r="Z660" s="78"/>
    </row>
    <row r="661" spans="1:26" ht="23.25" customHeight="1">
      <c r="A661" s="94"/>
      <c r="B661" s="94"/>
      <c r="C661" s="94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97"/>
      <c r="O661" s="97"/>
      <c r="P661" s="97"/>
      <c r="Q661" s="97"/>
      <c r="R661" s="97"/>
      <c r="S661" s="97"/>
      <c r="T661" s="97"/>
      <c r="U661" s="78"/>
      <c r="V661" s="78"/>
      <c r="W661" s="78"/>
      <c r="X661" s="78"/>
      <c r="Y661" s="78"/>
      <c r="Z661" s="78"/>
    </row>
    <row r="662" spans="1:26" ht="23.25" customHeight="1">
      <c r="A662" s="94"/>
      <c r="B662" s="94"/>
      <c r="C662" s="94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97"/>
      <c r="O662" s="97"/>
      <c r="P662" s="97"/>
      <c r="Q662" s="97"/>
      <c r="R662" s="97"/>
      <c r="S662" s="97"/>
      <c r="T662" s="97"/>
      <c r="U662" s="78"/>
      <c r="V662" s="78"/>
      <c r="W662" s="78"/>
      <c r="X662" s="78"/>
      <c r="Y662" s="78"/>
      <c r="Z662" s="78"/>
    </row>
    <row r="663" spans="1:26" ht="23.25" customHeight="1">
      <c r="A663" s="94"/>
      <c r="B663" s="94"/>
      <c r="C663" s="94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97"/>
      <c r="O663" s="97"/>
      <c r="P663" s="97"/>
      <c r="Q663" s="97"/>
      <c r="R663" s="97"/>
      <c r="S663" s="97"/>
      <c r="T663" s="97"/>
      <c r="U663" s="78"/>
      <c r="V663" s="78"/>
      <c r="W663" s="78"/>
      <c r="X663" s="78"/>
      <c r="Y663" s="78"/>
      <c r="Z663" s="78"/>
    </row>
    <row r="664" spans="1:26" ht="23.25" customHeight="1">
      <c r="A664" s="94"/>
      <c r="B664" s="94"/>
      <c r="C664" s="94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97"/>
      <c r="O664" s="97"/>
      <c r="P664" s="97"/>
      <c r="Q664" s="97"/>
      <c r="R664" s="97"/>
      <c r="S664" s="97"/>
      <c r="T664" s="97"/>
      <c r="U664" s="78"/>
      <c r="V664" s="78"/>
      <c r="W664" s="78"/>
      <c r="X664" s="78"/>
      <c r="Y664" s="78"/>
      <c r="Z664" s="78"/>
    </row>
    <row r="665" spans="1:26" ht="23.25" customHeight="1">
      <c r="A665" s="94"/>
      <c r="B665" s="94"/>
      <c r="C665" s="94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97"/>
      <c r="O665" s="97"/>
      <c r="P665" s="97"/>
      <c r="Q665" s="97"/>
      <c r="R665" s="97"/>
      <c r="S665" s="97"/>
      <c r="T665" s="97"/>
      <c r="U665" s="78"/>
      <c r="V665" s="78"/>
      <c r="W665" s="78"/>
      <c r="X665" s="78"/>
      <c r="Y665" s="78"/>
      <c r="Z665" s="78"/>
    </row>
    <row r="666" spans="1:26" ht="23.25" customHeight="1">
      <c r="A666" s="94"/>
      <c r="B666" s="94"/>
      <c r="C666" s="94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97"/>
      <c r="O666" s="97"/>
      <c r="P666" s="97"/>
      <c r="Q666" s="97"/>
      <c r="R666" s="97"/>
      <c r="S666" s="97"/>
      <c r="T666" s="97"/>
      <c r="U666" s="78"/>
      <c r="V666" s="78"/>
      <c r="W666" s="78"/>
      <c r="X666" s="78"/>
      <c r="Y666" s="78"/>
      <c r="Z666" s="78"/>
    </row>
    <row r="667" spans="1:26" ht="23.25" customHeight="1">
      <c r="A667" s="94"/>
      <c r="B667" s="94"/>
      <c r="C667" s="94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97"/>
      <c r="O667" s="97"/>
      <c r="P667" s="97"/>
      <c r="Q667" s="97"/>
      <c r="R667" s="97"/>
      <c r="S667" s="97"/>
      <c r="T667" s="97"/>
      <c r="U667" s="78"/>
      <c r="V667" s="78"/>
      <c r="W667" s="78"/>
      <c r="X667" s="78"/>
      <c r="Y667" s="78"/>
      <c r="Z667" s="78"/>
    </row>
    <row r="668" spans="1:26" ht="23.25" customHeight="1">
      <c r="A668" s="94"/>
      <c r="B668" s="94"/>
      <c r="C668" s="94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97"/>
      <c r="O668" s="97"/>
      <c r="P668" s="97"/>
      <c r="Q668" s="97"/>
      <c r="R668" s="97"/>
      <c r="S668" s="97"/>
      <c r="T668" s="97"/>
      <c r="U668" s="78"/>
      <c r="V668" s="78"/>
      <c r="W668" s="78"/>
      <c r="X668" s="78"/>
      <c r="Y668" s="78"/>
      <c r="Z668" s="78"/>
    </row>
    <row r="669" spans="1:26" ht="23.25" customHeight="1">
      <c r="A669" s="94"/>
      <c r="B669" s="94"/>
      <c r="C669" s="94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97"/>
      <c r="O669" s="97"/>
      <c r="P669" s="97"/>
      <c r="Q669" s="97"/>
      <c r="R669" s="97"/>
      <c r="S669" s="97"/>
      <c r="T669" s="97"/>
      <c r="U669" s="78"/>
      <c r="V669" s="78"/>
      <c r="W669" s="78"/>
      <c r="X669" s="78"/>
      <c r="Y669" s="78"/>
      <c r="Z669" s="78"/>
    </row>
    <row r="670" spans="1:26" ht="23.25" customHeight="1">
      <c r="A670" s="94"/>
      <c r="B670" s="94"/>
      <c r="C670" s="94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97"/>
      <c r="O670" s="97"/>
      <c r="P670" s="97"/>
      <c r="Q670" s="97"/>
      <c r="R670" s="97"/>
      <c r="S670" s="97"/>
      <c r="T670" s="97"/>
      <c r="U670" s="78"/>
      <c r="V670" s="78"/>
      <c r="W670" s="78"/>
      <c r="X670" s="78"/>
      <c r="Y670" s="78"/>
      <c r="Z670" s="78"/>
    </row>
    <row r="671" spans="1:26" ht="23.25" customHeight="1">
      <c r="A671" s="94"/>
      <c r="B671" s="94"/>
      <c r="C671" s="94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97"/>
      <c r="O671" s="97"/>
      <c r="P671" s="97"/>
      <c r="Q671" s="97"/>
      <c r="R671" s="97"/>
      <c r="S671" s="97"/>
      <c r="T671" s="97"/>
      <c r="U671" s="78"/>
      <c r="V671" s="78"/>
      <c r="W671" s="78"/>
      <c r="X671" s="78"/>
      <c r="Y671" s="78"/>
      <c r="Z671" s="78"/>
    </row>
    <row r="672" spans="1:26" ht="23.25" customHeight="1">
      <c r="A672" s="94"/>
      <c r="B672" s="94"/>
      <c r="C672" s="94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97"/>
      <c r="O672" s="97"/>
      <c r="P672" s="97"/>
      <c r="Q672" s="97"/>
      <c r="R672" s="97"/>
      <c r="S672" s="97"/>
      <c r="T672" s="97"/>
      <c r="U672" s="78"/>
      <c r="V672" s="78"/>
      <c r="W672" s="78"/>
      <c r="X672" s="78"/>
      <c r="Y672" s="78"/>
      <c r="Z672" s="78"/>
    </row>
    <row r="673" spans="1:26" ht="23.25" customHeight="1">
      <c r="A673" s="94"/>
      <c r="B673" s="94"/>
      <c r="C673" s="94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97"/>
      <c r="O673" s="97"/>
      <c r="P673" s="97"/>
      <c r="Q673" s="97"/>
      <c r="R673" s="97"/>
      <c r="S673" s="97"/>
      <c r="T673" s="97"/>
      <c r="U673" s="78"/>
      <c r="V673" s="78"/>
      <c r="W673" s="78"/>
      <c r="X673" s="78"/>
      <c r="Y673" s="78"/>
      <c r="Z673" s="78"/>
    </row>
    <row r="674" spans="1:26" ht="23.25" customHeight="1">
      <c r="A674" s="94"/>
      <c r="B674" s="94"/>
      <c r="C674" s="94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97"/>
      <c r="O674" s="97"/>
      <c r="P674" s="97"/>
      <c r="Q674" s="97"/>
      <c r="R674" s="97"/>
      <c r="S674" s="97"/>
      <c r="T674" s="97"/>
      <c r="U674" s="78"/>
      <c r="V674" s="78"/>
      <c r="W674" s="78"/>
      <c r="X674" s="78"/>
      <c r="Y674" s="78"/>
      <c r="Z674" s="78"/>
    </row>
    <row r="675" spans="1:26" ht="23.25" customHeight="1">
      <c r="A675" s="94"/>
      <c r="B675" s="94"/>
      <c r="C675" s="94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97"/>
      <c r="O675" s="97"/>
      <c r="P675" s="97"/>
      <c r="Q675" s="97"/>
      <c r="R675" s="97"/>
      <c r="S675" s="97"/>
      <c r="T675" s="97"/>
      <c r="U675" s="78"/>
      <c r="V675" s="78"/>
      <c r="W675" s="78"/>
      <c r="X675" s="78"/>
      <c r="Y675" s="78"/>
      <c r="Z675" s="78"/>
    </row>
    <row r="676" spans="1:26" ht="23.25" customHeight="1">
      <c r="A676" s="94"/>
      <c r="B676" s="94"/>
      <c r="C676" s="94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97"/>
      <c r="O676" s="97"/>
      <c r="P676" s="97"/>
      <c r="Q676" s="97"/>
      <c r="R676" s="97"/>
      <c r="S676" s="97"/>
      <c r="T676" s="97"/>
      <c r="U676" s="78"/>
      <c r="V676" s="78"/>
      <c r="W676" s="78"/>
      <c r="X676" s="78"/>
      <c r="Y676" s="78"/>
      <c r="Z676" s="78"/>
    </row>
    <row r="677" spans="1:26" ht="23.25" customHeight="1">
      <c r="A677" s="94"/>
      <c r="B677" s="94"/>
      <c r="C677" s="94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97"/>
      <c r="O677" s="97"/>
      <c r="P677" s="97"/>
      <c r="Q677" s="97"/>
      <c r="R677" s="97"/>
      <c r="S677" s="97"/>
      <c r="T677" s="97"/>
      <c r="U677" s="78"/>
      <c r="V677" s="78"/>
      <c r="W677" s="78"/>
      <c r="X677" s="78"/>
      <c r="Y677" s="78"/>
      <c r="Z677" s="78"/>
    </row>
    <row r="678" spans="1:26" ht="23.25" customHeight="1">
      <c r="A678" s="94"/>
      <c r="B678" s="94"/>
      <c r="C678" s="94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97"/>
      <c r="O678" s="97"/>
      <c r="P678" s="97"/>
      <c r="Q678" s="97"/>
      <c r="R678" s="97"/>
      <c r="S678" s="97"/>
      <c r="T678" s="97"/>
      <c r="U678" s="78"/>
      <c r="V678" s="78"/>
      <c r="W678" s="78"/>
      <c r="X678" s="78"/>
      <c r="Y678" s="78"/>
      <c r="Z678" s="78"/>
    </row>
    <row r="679" spans="1:26" ht="23.25" customHeight="1">
      <c r="A679" s="94"/>
      <c r="B679" s="94"/>
      <c r="C679" s="94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97"/>
      <c r="O679" s="97"/>
      <c r="P679" s="97"/>
      <c r="Q679" s="97"/>
      <c r="R679" s="97"/>
      <c r="S679" s="97"/>
      <c r="T679" s="97"/>
      <c r="U679" s="78"/>
      <c r="V679" s="78"/>
      <c r="W679" s="78"/>
      <c r="X679" s="78"/>
      <c r="Y679" s="78"/>
      <c r="Z679" s="78"/>
    </row>
    <row r="680" spans="1:26" ht="23.25" customHeight="1">
      <c r="A680" s="94"/>
      <c r="B680" s="94"/>
      <c r="C680" s="94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97"/>
      <c r="O680" s="97"/>
      <c r="P680" s="97"/>
      <c r="Q680" s="97"/>
      <c r="R680" s="97"/>
      <c r="S680" s="97"/>
      <c r="T680" s="97"/>
      <c r="U680" s="78"/>
      <c r="V680" s="78"/>
      <c r="W680" s="78"/>
      <c r="X680" s="78"/>
      <c r="Y680" s="78"/>
      <c r="Z680" s="78"/>
    </row>
    <row r="681" spans="1:26" ht="23.25" customHeight="1">
      <c r="A681" s="94"/>
      <c r="B681" s="94"/>
      <c r="C681" s="94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97"/>
      <c r="O681" s="97"/>
      <c r="P681" s="97"/>
      <c r="Q681" s="97"/>
      <c r="R681" s="97"/>
      <c r="S681" s="97"/>
      <c r="T681" s="97"/>
      <c r="U681" s="78"/>
      <c r="V681" s="78"/>
      <c r="W681" s="78"/>
      <c r="X681" s="78"/>
      <c r="Y681" s="78"/>
      <c r="Z681" s="78"/>
    </row>
    <row r="682" spans="1:26" ht="23.25" customHeight="1">
      <c r="A682" s="94"/>
      <c r="B682" s="94"/>
      <c r="C682" s="94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97"/>
      <c r="O682" s="97"/>
      <c r="P682" s="97"/>
      <c r="Q682" s="97"/>
      <c r="R682" s="97"/>
      <c r="S682" s="97"/>
      <c r="T682" s="97"/>
      <c r="U682" s="78"/>
      <c r="V682" s="78"/>
      <c r="W682" s="78"/>
      <c r="X682" s="78"/>
      <c r="Y682" s="78"/>
      <c r="Z682" s="78"/>
    </row>
    <row r="683" spans="1:26" ht="23.25" customHeight="1">
      <c r="A683" s="94"/>
      <c r="B683" s="94"/>
      <c r="C683" s="94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97"/>
      <c r="O683" s="97"/>
      <c r="P683" s="97"/>
      <c r="Q683" s="97"/>
      <c r="R683" s="97"/>
      <c r="S683" s="97"/>
      <c r="T683" s="97"/>
      <c r="U683" s="78"/>
      <c r="V683" s="78"/>
      <c r="W683" s="78"/>
      <c r="X683" s="78"/>
      <c r="Y683" s="78"/>
      <c r="Z683" s="78"/>
    </row>
    <row r="684" spans="1:26" ht="23.25" customHeight="1">
      <c r="A684" s="94"/>
      <c r="B684" s="94"/>
      <c r="C684" s="94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97"/>
      <c r="O684" s="97"/>
      <c r="P684" s="97"/>
      <c r="Q684" s="97"/>
      <c r="R684" s="97"/>
      <c r="S684" s="97"/>
      <c r="T684" s="97"/>
      <c r="U684" s="78"/>
      <c r="V684" s="78"/>
      <c r="W684" s="78"/>
      <c r="X684" s="78"/>
      <c r="Y684" s="78"/>
      <c r="Z684" s="78"/>
    </row>
    <row r="685" spans="1:26" ht="23.25" customHeight="1">
      <c r="A685" s="94"/>
      <c r="B685" s="94"/>
      <c r="C685" s="94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97"/>
      <c r="O685" s="97"/>
      <c r="P685" s="97"/>
      <c r="Q685" s="97"/>
      <c r="R685" s="97"/>
      <c r="S685" s="97"/>
      <c r="T685" s="97"/>
      <c r="U685" s="78"/>
      <c r="V685" s="78"/>
      <c r="W685" s="78"/>
      <c r="X685" s="78"/>
      <c r="Y685" s="78"/>
      <c r="Z685" s="78"/>
    </row>
    <row r="686" spans="1:26" ht="23.25" customHeight="1">
      <c r="A686" s="94"/>
      <c r="B686" s="94"/>
      <c r="C686" s="94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97"/>
      <c r="O686" s="97"/>
      <c r="P686" s="97"/>
      <c r="Q686" s="97"/>
      <c r="R686" s="97"/>
      <c r="S686" s="97"/>
      <c r="T686" s="97"/>
      <c r="U686" s="78"/>
      <c r="V686" s="78"/>
      <c r="W686" s="78"/>
      <c r="X686" s="78"/>
      <c r="Y686" s="78"/>
      <c r="Z686" s="78"/>
    </row>
    <row r="687" spans="1:26" ht="23.25" customHeight="1">
      <c r="A687" s="94"/>
      <c r="B687" s="94"/>
      <c r="C687" s="94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97"/>
      <c r="O687" s="97"/>
      <c r="P687" s="97"/>
      <c r="Q687" s="97"/>
      <c r="R687" s="97"/>
      <c r="S687" s="97"/>
      <c r="T687" s="97"/>
      <c r="U687" s="78"/>
      <c r="V687" s="78"/>
      <c r="W687" s="78"/>
      <c r="X687" s="78"/>
      <c r="Y687" s="78"/>
      <c r="Z687" s="78"/>
    </row>
    <row r="688" spans="1:26" ht="23.25" customHeight="1">
      <c r="A688" s="94"/>
      <c r="B688" s="94"/>
      <c r="C688" s="94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97"/>
      <c r="O688" s="97"/>
      <c r="P688" s="97"/>
      <c r="Q688" s="97"/>
      <c r="R688" s="97"/>
      <c r="S688" s="97"/>
      <c r="T688" s="97"/>
      <c r="U688" s="78"/>
      <c r="V688" s="78"/>
      <c r="W688" s="78"/>
      <c r="X688" s="78"/>
      <c r="Y688" s="78"/>
      <c r="Z688" s="78"/>
    </row>
    <row r="689" spans="1:26" ht="23.25" customHeight="1">
      <c r="A689" s="94"/>
      <c r="B689" s="94"/>
      <c r="C689" s="94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97"/>
      <c r="O689" s="97"/>
      <c r="P689" s="97"/>
      <c r="Q689" s="97"/>
      <c r="R689" s="97"/>
      <c r="S689" s="97"/>
      <c r="T689" s="97"/>
      <c r="U689" s="78"/>
      <c r="V689" s="78"/>
      <c r="W689" s="78"/>
      <c r="X689" s="78"/>
      <c r="Y689" s="78"/>
      <c r="Z689" s="78"/>
    </row>
    <row r="690" spans="1:26" ht="23.25" customHeight="1">
      <c r="A690" s="94"/>
      <c r="B690" s="94"/>
      <c r="C690" s="94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97"/>
      <c r="O690" s="97"/>
      <c r="P690" s="97"/>
      <c r="Q690" s="97"/>
      <c r="R690" s="97"/>
      <c r="S690" s="97"/>
      <c r="T690" s="97"/>
      <c r="U690" s="78"/>
      <c r="V690" s="78"/>
      <c r="W690" s="78"/>
      <c r="X690" s="78"/>
      <c r="Y690" s="78"/>
      <c r="Z690" s="78"/>
    </row>
    <row r="691" spans="1:26" ht="23.25" customHeight="1">
      <c r="A691" s="94"/>
      <c r="B691" s="94"/>
      <c r="C691" s="94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97"/>
      <c r="O691" s="97"/>
      <c r="P691" s="97"/>
      <c r="Q691" s="97"/>
      <c r="R691" s="97"/>
      <c r="S691" s="97"/>
      <c r="T691" s="97"/>
      <c r="U691" s="78"/>
      <c r="V691" s="78"/>
      <c r="W691" s="78"/>
      <c r="X691" s="78"/>
      <c r="Y691" s="78"/>
      <c r="Z691" s="78"/>
    </row>
    <row r="692" spans="1:26" ht="23.25" customHeight="1">
      <c r="A692" s="94"/>
      <c r="B692" s="94"/>
      <c r="C692" s="94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97"/>
      <c r="O692" s="97"/>
      <c r="P692" s="97"/>
      <c r="Q692" s="97"/>
      <c r="R692" s="97"/>
      <c r="S692" s="97"/>
      <c r="T692" s="97"/>
      <c r="U692" s="78"/>
      <c r="V692" s="78"/>
      <c r="W692" s="78"/>
      <c r="X692" s="78"/>
      <c r="Y692" s="78"/>
      <c r="Z692" s="78"/>
    </row>
    <row r="693" spans="1:26" ht="23.25" customHeight="1">
      <c r="A693" s="94"/>
      <c r="B693" s="94"/>
      <c r="C693" s="94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97"/>
      <c r="O693" s="97"/>
      <c r="P693" s="97"/>
      <c r="Q693" s="97"/>
      <c r="R693" s="97"/>
      <c r="S693" s="97"/>
      <c r="T693" s="97"/>
      <c r="U693" s="78"/>
      <c r="V693" s="78"/>
      <c r="W693" s="78"/>
      <c r="X693" s="78"/>
      <c r="Y693" s="78"/>
      <c r="Z693" s="78"/>
    </row>
    <row r="694" spans="1:26" ht="23.25" customHeight="1">
      <c r="A694" s="94"/>
      <c r="B694" s="94"/>
      <c r="C694" s="94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97"/>
      <c r="O694" s="97"/>
      <c r="P694" s="97"/>
      <c r="Q694" s="97"/>
      <c r="R694" s="97"/>
      <c r="S694" s="97"/>
      <c r="T694" s="97"/>
      <c r="U694" s="78"/>
      <c r="V694" s="78"/>
      <c r="W694" s="78"/>
      <c r="X694" s="78"/>
      <c r="Y694" s="78"/>
      <c r="Z694" s="78"/>
    </row>
    <row r="695" spans="1:26" ht="23.25" customHeight="1">
      <c r="A695" s="94"/>
      <c r="B695" s="94"/>
      <c r="C695" s="94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97"/>
      <c r="O695" s="97"/>
      <c r="P695" s="97"/>
      <c r="Q695" s="97"/>
      <c r="R695" s="97"/>
      <c r="S695" s="97"/>
      <c r="T695" s="97"/>
      <c r="U695" s="78"/>
      <c r="V695" s="78"/>
      <c r="W695" s="78"/>
      <c r="X695" s="78"/>
      <c r="Y695" s="78"/>
      <c r="Z695" s="78"/>
    </row>
    <row r="696" spans="1:26" ht="23.25" customHeight="1">
      <c r="A696" s="94"/>
      <c r="B696" s="94"/>
      <c r="C696" s="94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97"/>
      <c r="O696" s="97"/>
      <c r="P696" s="97"/>
      <c r="Q696" s="97"/>
      <c r="R696" s="97"/>
      <c r="S696" s="97"/>
      <c r="T696" s="97"/>
      <c r="U696" s="78"/>
      <c r="V696" s="78"/>
      <c r="W696" s="78"/>
      <c r="X696" s="78"/>
      <c r="Y696" s="78"/>
      <c r="Z696" s="78"/>
    </row>
    <row r="697" spans="1:26" ht="23.25" customHeight="1">
      <c r="A697" s="94"/>
      <c r="B697" s="94"/>
      <c r="C697" s="94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97"/>
      <c r="O697" s="97"/>
      <c r="P697" s="97"/>
      <c r="Q697" s="97"/>
      <c r="R697" s="97"/>
      <c r="S697" s="97"/>
      <c r="T697" s="97"/>
      <c r="U697" s="78"/>
      <c r="V697" s="78"/>
      <c r="W697" s="78"/>
      <c r="X697" s="78"/>
      <c r="Y697" s="78"/>
      <c r="Z697" s="78"/>
    </row>
    <row r="698" spans="1:26" ht="23.25" customHeight="1">
      <c r="A698" s="94"/>
      <c r="B698" s="94"/>
      <c r="C698" s="94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97"/>
      <c r="O698" s="97"/>
      <c r="P698" s="97"/>
      <c r="Q698" s="97"/>
      <c r="R698" s="97"/>
      <c r="S698" s="97"/>
      <c r="T698" s="97"/>
      <c r="U698" s="78"/>
      <c r="V698" s="78"/>
      <c r="W698" s="78"/>
      <c r="X698" s="78"/>
      <c r="Y698" s="78"/>
      <c r="Z698" s="78"/>
    </row>
    <row r="699" spans="1:26" ht="23.25" customHeight="1">
      <c r="A699" s="94"/>
      <c r="B699" s="94"/>
      <c r="C699" s="94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97"/>
      <c r="O699" s="97"/>
      <c r="P699" s="97"/>
      <c r="Q699" s="97"/>
      <c r="R699" s="97"/>
      <c r="S699" s="97"/>
      <c r="T699" s="97"/>
      <c r="U699" s="78"/>
      <c r="V699" s="78"/>
      <c r="W699" s="78"/>
      <c r="X699" s="78"/>
      <c r="Y699" s="78"/>
      <c r="Z699" s="78"/>
    </row>
    <row r="700" spans="1:26" ht="23.25" customHeight="1">
      <c r="A700" s="94"/>
      <c r="B700" s="94"/>
      <c r="C700" s="94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97"/>
      <c r="O700" s="97"/>
      <c r="P700" s="97"/>
      <c r="Q700" s="97"/>
      <c r="R700" s="97"/>
      <c r="S700" s="97"/>
      <c r="T700" s="97"/>
      <c r="U700" s="78"/>
      <c r="V700" s="78"/>
      <c r="W700" s="78"/>
      <c r="X700" s="78"/>
      <c r="Y700" s="78"/>
      <c r="Z700" s="78"/>
    </row>
    <row r="701" spans="1:26" ht="23.25" customHeight="1">
      <c r="A701" s="94"/>
      <c r="B701" s="94"/>
      <c r="C701" s="94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97"/>
      <c r="O701" s="97"/>
      <c r="P701" s="97"/>
      <c r="Q701" s="97"/>
      <c r="R701" s="97"/>
      <c r="S701" s="97"/>
      <c r="T701" s="97"/>
      <c r="U701" s="78"/>
      <c r="V701" s="78"/>
      <c r="W701" s="78"/>
      <c r="X701" s="78"/>
      <c r="Y701" s="78"/>
      <c r="Z701" s="78"/>
    </row>
    <row r="702" spans="1:26" ht="23.25" customHeight="1">
      <c r="A702" s="94"/>
      <c r="B702" s="94"/>
      <c r="C702" s="94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97"/>
      <c r="O702" s="97"/>
      <c r="P702" s="97"/>
      <c r="Q702" s="97"/>
      <c r="R702" s="97"/>
      <c r="S702" s="97"/>
      <c r="T702" s="97"/>
      <c r="U702" s="78"/>
      <c r="V702" s="78"/>
      <c r="W702" s="78"/>
      <c r="X702" s="78"/>
      <c r="Y702" s="78"/>
      <c r="Z702" s="78"/>
    </row>
    <row r="703" spans="1:26" ht="23.25" customHeight="1">
      <c r="A703" s="94"/>
      <c r="B703" s="94"/>
      <c r="C703" s="94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97"/>
      <c r="O703" s="97"/>
      <c r="P703" s="97"/>
      <c r="Q703" s="97"/>
      <c r="R703" s="97"/>
      <c r="S703" s="97"/>
      <c r="T703" s="97"/>
      <c r="U703" s="78"/>
      <c r="V703" s="78"/>
      <c r="W703" s="78"/>
      <c r="X703" s="78"/>
      <c r="Y703" s="78"/>
      <c r="Z703" s="78"/>
    </row>
    <row r="704" spans="1:26" ht="23.25" customHeight="1">
      <c r="A704" s="94"/>
      <c r="B704" s="94"/>
      <c r="C704" s="94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97"/>
      <c r="O704" s="97"/>
      <c r="P704" s="97"/>
      <c r="Q704" s="97"/>
      <c r="R704" s="97"/>
      <c r="S704" s="97"/>
      <c r="T704" s="97"/>
      <c r="U704" s="78"/>
      <c r="V704" s="78"/>
      <c r="W704" s="78"/>
      <c r="X704" s="78"/>
      <c r="Y704" s="78"/>
      <c r="Z704" s="78"/>
    </row>
    <row r="705" spans="1:26" ht="23.25" customHeight="1">
      <c r="A705" s="94"/>
      <c r="B705" s="94"/>
      <c r="C705" s="94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97"/>
      <c r="O705" s="97"/>
      <c r="P705" s="97"/>
      <c r="Q705" s="97"/>
      <c r="R705" s="97"/>
      <c r="S705" s="97"/>
      <c r="T705" s="97"/>
      <c r="U705" s="78"/>
      <c r="V705" s="78"/>
      <c r="W705" s="78"/>
      <c r="X705" s="78"/>
      <c r="Y705" s="78"/>
      <c r="Z705" s="78"/>
    </row>
    <row r="706" spans="1:26" ht="23.25" customHeight="1">
      <c r="A706" s="94"/>
      <c r="B706" s="94"/>
      <c r="C706" s="94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97"/>
      <c r="O706" s="97"/>
      <c r="P706" s="97"/>
      <c r="Q706" s="97"/>
      <c r="R706" s="97"/>
      <c r="S706" s="97"/>
      <c r="T706" s="97"/>
      <c r="U706" s="78"/>
      <c r="V706" s="78"/>
      <c r="W706" s="78"/>
      <c r="X706" s="78"/>
      <c r="Y706" s="78"/>
      <c r="Z706" s="78"/>
    </row>
    <row r="707" spans="1:26" ht="23.25" customHeight="1">
      <c r="A707" s="94"/>
      <c r="B707" s="94"/>
      <c r="C707" s="94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97"/>
      <c r="O707" s="97"/>
      <c r="P707" s="97"/>
      <c r="Q707" s="97"/>
      <c r="R707" s="97"/>
      <c r="S707" s="97"/>
      <c r="T707" s="97"/>
      <c r="U707" s="78"/>
      <c r="V707" s="78"/>
      <c r="W707" s="78"/>
      <c r="X707" s="78"/>
      <c r="Y707" s="78"/>
      <c r="Z707" s="78"/>
    </row>
    <row r="708" spans="1:26" ht="23.25" customHeight="1">
      <c r="A708" s="94"/>
      <c r="B708" s="94"/>
      <c r="C708" s="94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97"/>
      <c r="O708" s="97"/>
      <c r="P708" s="97"/>
      <c r="Q708" s="97"/>
      <c r="R708" s="97"/>
      <c r="S708" s="97"/>
      <c r="T708" s="97"/>
      <c r="U708" s="78"/>
      <c r="V708" s="78"/>
      <c r="W708" s="78"/>
      <c r="X708" s="78"/>
      <c r="Y708" s="78"/>
      <c r="Z708" s="78"/>
    </row>
    <row r="709" spans="1:26" ht="23.25" customHeight="1">
      <c r="A709" s="94"/>
      <c r="B709" s="94"/>
      <c r="C709" s="94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97"/>
      <c r="O709" s="97"/>
      <c r="P709" s="97"/>
      <c r="Q709" s="97"/>
      <c r="R709" s="97"/>
      <c r="S709" s="97"/>
      <c r="T709" s="97"/>
      <c r="U709" s="78"/>
      <c r="V709" s="78"/>
      <c r="W709" s="78"/>
      <c r="X709" s="78"/>
      <c r="Y709" s="78"/>
      <c r="Z709" s="78"/>
    </row>
    <row r="710" spans="1:26" ht="23.25" customHeight="1">
      <c r="A710" s="94"/>
      <c r="B710" s="94"/>
      <c r="C710" s="94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97"/>
      <c r="O710" s="97"/>
      <c r="P710" s="97"/>
      <c r="Q710" s="97"/>
      <c r="R710" s="97"/>
      <c r="S710" s="97"/>
      <c r="T710" s="97"/>
      <c r="U710" s="78"/>
      <c r="V710" s="78"/>
      <c r="W710" s="78"/>
      <c r="X710" s="78"/>
      <c r="Y710" s="78"/>
      <c r="Z710" s="78"/>
    </row>
    <row r="711" spans="1:26" ht="23.25" customHeight="1">
      <c r="A711" s="94"/>
      <c r="B711" s="94"/>
      <c r="C711" s="94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97"/>
      <c r="O711" s="97"/>
      <c r="P711" s="97"/>
      <c r="Q711" s="97"/>
      <c r="R711" s="97"/>
      <c r="S711" s="97"/>
      <c r="T711" s="97"/>
      <c r="U711" s="78"/>
      <c r="V711" s="78"/>
      <c r="W711" s="78"/>
      <c r="X711" s="78"/>
      <c r="Y711" s="78"/>
      <c r="Z711" s="78"/>
    </row>
    <row r="712" spans="1:26" ht="23.25" customHeight="1">
      <c r="A712" s="94"/>
      <c r="B712" s="94"/>
      <c r="C712" s="94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97"/>
      <c r="O712" s="97"/>
      <c r="P712" s="97"/>
      <c r="Q712" s="97"/>
      <c r="R712" s="97"/>
      <c r="S712" s="97"/>
      <c r="T712" s="97"/>
      <c r="U712" s="78"/>
      <c r="V712" s="78"/>
      <c r="W712" s="78"/>
      <c r="X712" s="78"/>
      <c r="Y712" s="78"/>
      <c r="Z712" s="78"/>
    </row>
    <row r="713" spans="1:26" ht="23.25" customHeight="1">
      <c r="A713" s="94"/>
      <c r="B713" s="94"/>
      <c r="C713" s="94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97"/>
      <c r="O713" s="97"/>
      <c r="P713" s="97"/>
      <c r="Q713" s="97"/>
      <c r="R713" s="97"/>
      <c r="S713" s="97"/>
      <c r="T713" s="97"/>
      <c r="U713" s="78"/>
      <c r="V713" s="78"/>
      <c r="W713" s="78"/>
      <c r="X713" s="78"/>
      <c r="Y713" s="78"/>
      <c r="Z713" s="78"/>
    </row>
    <row r="714" spans="1:26" ht="23.25" customHeight="1">
      <c r="A714" s="94"/>
      <c r="B714" s="94"/>
      <c r="C714" s="94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97"/>
      <c r="O714" s="97"/>
      <c r="P714" s="97"/>
      <c r="Q714" s="97"/>
      <c r="R714" s="97"/>
      <c r="S714" s="97"/>
      <c r="T714" s="97"/>
      <c r="U714" s="78"/>
      <c r="V714" s="78"/>
      <c r="W714" s="78"/>
      <c r="X714" s="78"/>
      <c r="Y714" s="78"/>
      <c r="Z714" s="78"/>
    </row>
    <row r="715" spans="1:26" ht="23.25" customHeight="1">
      <c r="A715" s="94"/>
      <c r="B715" s="94"/>
      <c r="C715" s="94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97"/>
      <c r="O715" s="97"/>
      <c r="P715" s="97"/>
      <c r="Q715" s="97"/>
      <c r="R715" s="97"/>
      <c r="S715" s="97"/>
      <c r="T715" s="97"/>
      <c r="U715" s="78"/>
      <c r="V715" s="78"/>
      <c r="W715" s="78"/>
      <c r="X715" s="78"/>
      <c r="Y715" s="78"/>
      <c r="Z715" s="78"/>
    </row>
    <row r="716" spans="1:26" ht="23.25" customHeight="1">
      <c r="A716" s="94"/>
      <c r="B716" s="94"/>
      <c r="C716" s="94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97"/>
      <c r="O716" s="97"/>
      <c r="P716" s="97"/>
      <c r="Q716" s="97"/>
      <c r="R716" s="97"/>
      <c r="S716" s="97"/>
      <c r="T716" s="97"/>
      <c r="U716" s="78"/>
      <c r="V716" s="78"/>
      <c r="W716" s="78"/>
      <c r="X716" s="78"/>
      <c r="Y716" s="78"/>
      <c r="Z716" s="78"/>
    </row>
    <row r="717" spans="1:26" ht="23.25" customHeight="1">
      <c r="A717" s="94"/>
      <c r="B717" s="94"/>
      <c r="C717" s="94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97"/>
      <c r="O717" s="97"/>
      <c r="P717" s="97"/>
      <c r="Q717" s="97"/>
      <c r="R717" s="97"/>
      <c r="S717" s="97"/>
      <c r="T717" s="97"/>
      <c r="U717" s="78"/>
      <c r="V717" s="78"/>
      <c r="W717" s="78"/>
      <c r="X717" s="78"/>
      <c r="Y717" s="78"/>
      <c r="Z717" s="78"/>
    </row>
    <row r="718" spans="1:26" ht="23.25" customHeight="1">
      <c r="A718" s="94"/>
      <c r="B718" s="94"/>
      <c r="C718" s="94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97"/>
      <c r="O718" s="97"/>
      <c r="P718" s="97"/>
      <c r="Q718" s="97"/>
      <c r="R718" s="97"/>
      <c r="S718" s="97"/>
      <c r="T718" s="97"/>
      <c r="U718" s="78"/>
      <c r="V718" s="78"/>
      <c r="W718" s="78"/>
      <c r="X718" s="78"/>
      <c r="Y718" s="78"/>
      <c r="Z718" s="78"/>
    </row>
    <row r="719" spans="1:26" ht="23.25" customHeight="1">
      <c r="A719" s="94"/>
      <c r="B719" s="94"/>
      <c r="C719" s="94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97"/>
      <c r="O719" s="97"/>
      <c r="P719" s="97"/>
      <c r="Q719" s="97"/>
      <c r="R719" s="97"/>
      <c r="S719" s="97"/>
      <c r="T719" s="97"/>
      <c r="U719" s="78"/>
      <c r="V719" s="78"/>
      <c r="W719" s="78"/>
      <c r="X719" s="78"/>
      <c r="Y719" s="78"/>
      <c r="Z719" s="78"/>
    </row>
    <row r="720" spans="1:26" ht="23.25" customHeight="1">
      <c r="A720" s="94"/>
      <c r="B720" s="94"/>
      <c r="C720" s="94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97"/>
      <c r="O720" s="97"/>
      <c r="P720" s="97"/>
      <c r="Q720" s="97"/>
      <c r="R720" s="97"/>
      <c r="S720" s="97"/>
      <c r="T720" s="97"/>
      <c r="U720" s="78"/>
      <c r="V720" s="78"/>
      <c r="W720" s="78"/>
      <c r="X720" s="78"/>
      <c r="Y720" s="78"/>
      <c r="Z720" s="78"/>
    </row>
    <row r="721" spans="1:26" ht="23.25" customHeight="1">
      <c r="A721" s="94"/>
      <c r="B721" s="94"/>
      <c r="C721" s="94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97"/>
      <c r="O721" s="97"/>
      <c r="P721" s="97"/>
      <c r="Q721" s="97"/>
      <c r="R721" s="97"/>
      <c r="S721" s="97"/>
      <c r="T721" s="97"/>
      <c r="U721" s="78"/>
      <c r="V721" s="78"/>
      <c r="W721" s="78"/>
      <c r="X721" s="78"/>
      <c r="Y721" s="78"/>
      <c r="Z721" s="78"/>
    </row>
    <row r="722" spans="1:26" ht="23.25" customHeight="1">
      <c r="A722" s="94"/>
      <c r="B722" s="94"/>
      <c r="C722" s="94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97"/>
      <c r="O722" s="97"/>
      <c r="P722" s="97"/>
      <c r="Q722" s="97"/>
      <c r="R722" s="97"/>
      <c r="S722" s="97"/>
      <c r="T722" s="97"/>
      <c r="U722" s="78"/>
      <c r="V722" s="78"/>
      <c r="W722" s="78"/>
      <c r="X722" s="78"/>
      <c r="Y722" s="78"/>
      <c r="Z722" s="78"/>
    </row>
    <row r="723" spans="1:26" ht="23.25" customHeight="1">
      <c r="A723" s="94"/>
      <c r="B723" s="94"/>
      <c r="C723" s="94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97"/>
      <c r="O723" s="97"/>
      <c r="P723" s="97"/>
      <c r="Q723" s="97"/>
      <c r="R723" s="97"/>
      <c r="S723" s="97"/>
      <c r="T723" s="97"/>
      <c r="U723" s="78"/>
      <c r="V723" s="78"/>
      <c r="W723" s="78"/>
      <c r="X723" s="78"/>
      <c r="Y723" s="78"/>
      <c r="Z723" s="78"/>
    </row>
    <row r="724" spans="1:26" ht="23.25" customHeight="1">
      <c r="A724" s="94"/>
      <c r="B724" s="94"/>
      <c r="C724" s="94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97"/>
      <c r="O724" s="97"/>
      <c r="P724" s="97"/>
      <c r="Q724" s="97"/>
      <c r="R724" s="97"/>
      <c r="S724" s="97"/>
      <c r="T724" s="97"/>
      <c r="U724" s="78"/>
      <c r="V724" s="78"/>
      <c r="W724" s="78"/>
      <c r="X724" s="78"/>
      <c r="Y724" s="78"/>
      <c r="Z724" s="78"/>
    </row>
    <row r="725" spans="1:26" ht="23.25" customHeight="1">
      <c r="A725" s="94"/>
      <c r="B725" s="94"/>
      <c r="C725" s="94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97"/>
      <c r="O725" s="97"/>
      <c r="P725" s="97"/>
      <c r="Q725" s="97"/>
      <c r="R725" s="97"/>
      <c r="S725" s="97"/>
      <c r="T725" s="97"/>
      <c r="U725" s="78"/>
      <c r="V725" s="78"/>
      <c r="W725" s="78"/>
      <c r="X725" s="78"/>
      <c r="Y725" s="78"/>
      <c r="Z725" s="78"/>
    </row>
    <row r="726" spans="1:26" ht="23.25" customHeight="1">
      <c r="A726" s="94"/>
      <c r="B726" s="94"/>
      <c r="C726" s="94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97"/>
      <c r="O726" s="97"/>
      <c r="P726" s="97"/>
      <c r="Q726" s="97"/>
      <c r="R726" s="97"/>
      <c r="S726" s="97"/>
      <c r="T726" s="97"/>
      <c r="U726" s="78"/>
      <c r="V726" s="78"/>
      <c r="W726" s="78"/>
      <c r="X726" s="78"/>
      <c r="Y726" s="78"/>
      <c r="Z726" s="78"/>
    </row>
    <row r="727" spans="1:26" ht="23.25" customHeight="1">
      <c r="A727" s="94"/>
      <c r="B727" s="94"/>
      <c r="C727" s="94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97"/>
      <c r="O727" s="97"/>
      <c r="P727" s="97"/>
      <c r="Q727" s="97"/>
      <c r="R727" s="97"/>
      <c r="S727" s="97"/>
      <c r="T727" s="97"/>
      <c r="U727" s="78"/>
      <c r="V727" s="78"/>
      <c r="W727" s="78"/>
      <c r="X727" s="78"/>
      <c r="Y727" s="78"/>
      <c r="Z727" s="78"/>
    </row>
    <row r="728" spans="1:26" ht="23.25" customHeight="1">
      <c r="A728" s="94"/>
      <c r="B728" s="94"/>
      <c r="C728" s="94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97"/>
      <c r="O728" s="97"/>
      <c r="P728" s="97"/>
      <c r="Q728" s="97"/>
      <c r="R728" s="97"/>
      <c r="S728" s="97"/>
      <c r="T728" s="97"/>
      <c r="U728" s="78"/>
      <c r="V728" s="78"/>
      <c r="W728" s="78"/>
      <c r="X728" s="78"/>
      <c r="Y728" s="78"/>
      <c r="Z728" s="78"/>
    </row>
    <row r="729" spans="1:26" ht="23.25" customHeight="1">
      <c r="A729" s="94"/>
      <c r="B729" s="94"/>
      <c r="C729" s="94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97"/>
      <c r="O729" s="97"/>
      <c r="P729" s="97"/>
      <c r="Q729" s="97"/>
      <c r="R729" s="97"/>
      <c r="S729" s="97"/>
      <c r="T729" s="97"/>
      <c r="U729" s="78"/>
      <c r="V729" s="78"/>
      <c r="W729" s="78"/>
      <c r="X729" s="78"/>
      <c r="Y729" s="78"/>
      <c r="Z729" s="78"/>
    </row>
    <row r="730" spans="1:26" ht="23.25" customHeight="1">
      <c r="A730" s="94"/>
      <c r="B730" s="94"/>
      <c r="C730" s="94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97"/>
      <c r="O730" s="97"/>
      <c r="P730" s="97"/>
      <c r="Q730" s="97"/>
      <c r="R730" s="97"/>
      <c r="S730" s="97"/>
      <c r="T730" s="97"/>
      <c r="U730" s="78"/>
      <c r="V730" s="78"/>
      <c r="W730" s="78"/>
      <c r="X730" s="78"/>
      <c r="Y730" s="78"/>
      <c r="Z730" s="78"/>
    </row>
    <row r="731" spans="1:26" ht="23.25" customHeight="1">
      <c r="A731" s="94"/>
      <c r="B731" s="94"/>
      <c r="C731" s="94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97"/>
      <c r="O731" s="97"/>
      <c r="P731" s="97"/>
      <c r="Q731" s="97"/>
      <c r="R731" s="97"/>
      <c r="S731" s="97"/>
      <c r="T731" s="97"/>
      <c r="U731" s="78"/>
      <c r="V731" s="78"/>
      <c r="W731" s="78"/>
      <c r="X731" s="78"/>
      <c r="Y731" s="78"/>
      <c r="Z731" s="78"/>
    </row>
    <row r="732" spans="1:26" ht="23.25" customHeight="1">
      <c r="A732" s="94"/>
      <c r="B732" s="94"/>
      <c r="C732" s="94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97"/>
      <c r="O732" s="97"/>
      <c r="P732" s="97"/>
      <c r="Q732" s="97"/>
      <c r="R732" s="97"/>
      <c r="S732" s="97"/>
      <c r="T732" s="97"/>
      <c r="U732" s="78"/>
      <c r="V732" s="78"/>
      <c r="W732" s="78"/>
      <c r="X732" s="78"/>
      <c r="Y732" s="78"/>
      <c r="Z732" s="78"/>
    </row>
    <row r="733" spans="1:26" ht="23.25" customHeight="1">
      <c r="A733" s="94"/>
      <c r="B733" s="94"/>
      <c r="C733" s="94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97"/>
      <c r="O733" s="97"/>
      <c r="P733" s="97"/>
      <c r="Q733" s="97"/>
      <c r="R733" s="97"/>
      <c r="S733" s="97"/>
      <c r="T733" s="97"/>
      <c r="U733" s="78"/>
      <c r="V733" s="78"/>
      <c r="W733" s="78"/>
      <c r="X733" s="78"/>
      <c r="Y733" s="78"/>
      <c r="Z733" s="78"/>
    </row>
    <row r="734" spans="1:26" ht="23.25" customHeight="1">
      <c r="A734" s="94"/>
      <c r="B734" s="94"/>
      <c r="C734" s="94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97"/>
      <c r="O734" s="97"/>
      <c r="P734" s="97"/>
      <c r="Q734" s="97"/>
      <c r="R734" s="97"/>
      <c r="S734" s="97"/>
      <c r="T734" s="97"/>
      <c r="U734" s="78"/>
      <c r="V734" s="78"/>
      <c r="W734" s="78"/>
      <c r="X734" s="78"/>
      <c r="Y734" s="78"/>
      <c r="Z734" s="78"/>
    </row>
    <row r="735" spans="1:26" ht="23.25" customHeight="1">
      <c r="A735" s="94"/>
      <c r="B735" s="94"/>
      <c r="C735" s="94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97"/>
      <c r="O735" s="97"/>
      <c r="P735" s="97"/>
      <c r="Q735" s="97"/>
      <c r="R735" s="97"/>
      <c r="S735" s="97"/>
      <c r="T735" s="97"/>
      <c r="U735" s="78"/>
      <c r="V735" s="78"/>
      <c r="W735" s="78"/>
      <c r="X735" s="78"/>
      <c r="Y735" s="78"/>
      <c r="Z735" s="78"/>
    </row>
    <row r="736" spans="1:26" ht="23.25" customHeight="1">
      <c r="A736" s="94"/>
      <c r="B736" s="94"/>
      <c r="C736" s="94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97"/>
      <c r="O736" s="97"/>
      <c r="P736" s="97"/>
      <c r="Q736" s="97"/>
      <c r="R736" s="97"/>
      <c r="S736" s="97"/>
      <c r="T736" s="97"/>
      <c r="U736" s="78"/>
      <c r="V736" s="78"/>
      <c r="W736" s="78"/>
      <c r="X736" s="78"/>
      <c r="Y736" s="78"/>
      <c r="Z736" s="78"/>
    </row>
    <row r="737" spans="1:26" ht="23.25" customHeight="1">
      <c r="A737" s="94"/>
      <c r="B737" s="94"/>
      <c r="C737" s="94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97"/>
      <c r="O737" s="97"/>
      <c r="P737" s="97"/>
      <c r="Q737" s="97"/>
      <c r="R737" s="97"/>
      <c r="S737" s="97"/>
      <c r="T737" s="97"/>
      <c r="U737" s="78"/>
      <c r="V737" s="78"/>
      <c r="W737" s="78"/>
      <c r="X737" s="78"/>
      <c r="Y737" s="78"/>
      <c r="Z737" s="78"/>
    </row>
    <row r="738" spans="1:26" ht="23.25" customHeight="1">
      <c r="A738" s="94"/>
      <c r="B738" s="94"/>
      <c r="C738" s="94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97"/>
      <c r="O738" s="97"/>
      <c r="P738" s="97"/>
      <c r="Q738" s="97"/>
      <c r="R738" s="97"/>
      <c r="S738" s="97"/>
      <c r="T738" s="97"/>
      <c r="U738" s="78"/>
      <c r="V738" s="78"/>
      <c r="W738" s="78"/>
      <c r="X738" s="78"/>
      <c r="Y738" s="78"/>
      <c r="Z738" s="78"/>
    </row>
    <row r="739" spans="1:26" ht="23.25" customHeight="1">
      <c r="A739" s="94"/>
      <c r="B739" s="94"/>
      <c r="C739" s="94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97"/>
      <c r="O739" s="97"/>
      <c r="P739" s="97"/>
      <c r="Q739" s="97"/>
      <c r="R739" s="97"/>
      <c r="S739" s="97"/>
      <c r="T739" s="97"/>
      <c r="U739" s="78"/>
      <c r="V739" s="78"/>
      <c r="W739" s="78"/>
      <c r="X739" s="78"/>
      <c r="Y739" s="78"/>
      <c r="Z739" s="78"/>
    </row>
    <row r="740" spans="1:26" ht="23.25" customHeight="1">
      <c r="A740" s="94"/>
      <c r="B740" s="94"/>
      <c r="C740" s="94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97"/>
      <c r="O740" s="97"/>
      <c r="P740" s="97"/>
      <c r="Q740" s="97"/>
      <c r="R740" s="97"/>
      <c r="S740" s="97"/>
      <c r="T740" s="97"/>
      <c r="U740" s="78"/>
      <c r="V740" s="78"/>
      <c r="W740" s="78"/>
      <c r="X740" s="78"/>
      <c r="Y740" s="78"/>
      <c r="Z740" s="78"/>
    </row>
    <row r="741" spans="1:26" ht="23.25" customHeight="1">
      <c r="A741" s="94"/>
      <c r="B741" s="94"/>
      <c r="C741" s="94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97"/>
      <c r="O741" s="97"/>
      <c r="P741" s="97"/>
      <c r="Q741" s="97"/>
      <c r="R741" s="97"/>
      <c r="S741" s="97"/>
      <c r="T741" s="97"/>
      <c r="U741" s="78"/>
      <c r="V741" s="78"/>
      <c r="W741" s="78"/>
      <c r="X741" s="78"/>
      <c r="Y741" s="78"/>
      <c r="Z741" s="78"/>
    </row>
    <row r="742" spans="1:26" ht="23.25" customHeight="1">
      <c r="A742" s="94"/>
      <c r="B742" s="94"/>
      <c r="C742" s="94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97"/>
      <c r="O742" s="97"/>
      <c r="P742" s="97"/>
      <c r="Q742" s="97"/>
      <c r="R742" s="97"/>
      <c r="S742" s="97"/>
      <c r="T742" s="97"/>
      <c r="U742" s="78"/>
      <c r="V742" s="78"/>
      <c r="W742" s="78"/>
      <c r="X742" s="78"/>
      <c r="Y742" s="78"/>
      <c r="Z742" s="78"/>
    </row>
    <row r="743" spans="1:26" ht="23.25" customHeight="1">
      <c r="A743" s="94"/>
      <c r="B743" s="94"/>
      <c r="C743" s="94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97"/>
      <c r="O743" s="97"/>
      <c r="P743" s="97"/>
      <c r="Q743" s="97"/>
      <c r="R743" s="97"/>
      <c r="S743" s="97"/>
      <c r="T743" s="97"/>
      <c r="U743" s="78"/>
      <c r="V743" s="78"/>
      <c r="W743" s="78"/>
      <c r="X743" s="78"/>
      <c r="Y743" s="78"/>
      <c r="Z743" s="78"/>
    </row>
    <row r="744" spans="1:26" ht="23.25" customHeight="1">
      <c r="A744" s="94"/>
      <c r="B744" s="94"/>
      <c r="C744" s="94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97"/>
      <c r="O744" s="97"/>
      <c r="P744" s="97"/>
      <c r="Q744" s="97"/>
      <c r="R744" s="97"/>
      <c r="S744" s="97"/>
      <c r="T744" s="97"/>
      <c r="U744" s="78"/>
      <c r="V744" s="78"/>
      <c r="W744" s="78"/>
      <c r="X744" s="78"/>
      <c r="Y744" s="78"/>
      <c r="Z744" s="78"/>
    </row>
    <row r="745" spans="1:26" ht="23.25" customHeight="1">
      <c r="A745" s="94"/>
      <c r="B745" s="94"/>
      <c r="C745" s="94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97"/>
      <c r="O745" s="97"/>
      <c r="P745" s="97"/>
      <c r="Q745" s="97"/>
      <c r="R745" s="97"/>
      <c r="S745" s="97"/>
      <c r="T745" s="97"/>
      <c r="U745" s="78"/>
      <c r="V745" s="78"/>
      <c r="W745" s="78"/>
      <c r="X745" s="78"/>
      <c r="Y745" s="78"/>
      <c r="Z745" s="78"/>
    </row>
    <row r="746" spans="1:26" ht="23.25" customHeight="1">
      <c r="A746" s="94"/>
      <c r="B746" s="94"/>
      <c r="C746" s="94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97"/>
      <c r="O746" s="97"/>
      <c r="P746" s="97"/>
      <c r="Q746" s="97"/>
      <c r="R746" s="97"/>
      <c r="S746" s="97"/>
      <c r="T746" s="97"/>
      <c r="U746" s="78"/>
      <c r="V746" s="78"/>
      <c r="W746" s="78"/>
      <c r="X746" s="78"/>
      <c r="Y746" s="78"/>
      <c r="Z746" s="78"/>
    </row>
    <row r="747" spans="1:26" ht="23.25" customHeight="1">
      <c r="A747" s="94"/>
      <c r="B747" s="94"/>
      <c r="C747" s="94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97"/>
      <c r="O747" s="97"/>
      <c r="P747" s="97"/>
      <c r="Q747" s="97"/>
      <c r="R747" s="97"/>
      <c r="S747" s="97"/>
      <c r="T747" s="97"/>
      <c r="U747" s="78"/>
      <c r="V747" s="78"/>
      <c r="W747" s="78"/>
      <c r="X747" s="78"/>
      <c r="Y747" s="78"/>
      <c r="Z747" s="78"/>
    </row>
    <row r="748" spans="1:26" ht="23.25" customHeight="1">
      <c r="A748" s="94"/>
      <c r="B748" s="94"/>
      <c r="C748" s="94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97"/>
      <c r="O748" s="97"/>
      <c r="P748" s="97"/>
      <c r="Q748" s="97"/>
      <c r="R748" s="97"/>
      <c r="S748" s="97"/>
      <c r="T748" s="97"/>
      <c r="U748" s="78"/>
      <c r="V748" s="78"/>
      <c r="W748" s="78"/>
      <c r="X748" s="78"/>
      <c r="Y748" s="78"/>
      <c r="Z748" s="78"/>
    </row>
    <row r="749" spans="1:26" ht="23.25" customHeight="1">
      <c r="A749" s="94"/>
      <c r="B749" s="94"/>
      <c r="C749" s="94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97"/>
      <c r="O749" s="97"/>
      <c r="P749" s="97"/>
      <c r="Q749" s="97"/>
      <c r="R749" s="97"/>
      <c r="S749" s="97"/>
      <c r="T749" s="97"/>
      <c r="U749" s="78"/>
      <c r="V749" s="78"/>
      <c r="W749" s="78"/>
      <c r="X749" s="78"/>
      <c r="Y749" s="78"/>
      <c r="Z749" s="78"/>
    </row>
    <row r="750" spans="1:26" ht="23.25" customHeight="1">
      <c r="A750" s="94"/>
      <c r="B750" s="94"/>
      <c r="C750" s="94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97"/>
      <c r="O750" s="97"/>
      <c r="P750" s="97"/>
      <c r="Q750" s="97"/>
      <c r="R750" s="97"/>
      <c r="S750" s="97"/>
      <c r="T750" s="97"/>
      <c r="U750" s="78"/>
      <c r="V750" s="78"/>
      <c r="W750" s="78"/>
      <c r="X750" s="78"/>
      <c r="Y750" s="78"/>
      <c r="Z750" s="78"/>
    </row>
    <row r="751" spans="1:26" ht="23.25" customHeight="1">
      <c r="A751" s="94"/>
      <c r="B751" s="94"/>
      <c r="C751" s="94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97"/>
      <c r="O751" s="97"/>
      <c r="P751" s="97"/>
      <c r="Q751" s="97"/>
      <c r="R751" s="97"/>
      <c r="S751" s="97"/>
      <c r="T751" s="97"/>
      <c r="U751" s="78"/>
      <c r="V751" s="78"/>
      <c r="W751" s="78"/>
      <c r="X751" s="78"/>
      <c r="Y751" s="78"/>
      <c r="Z751" s="78"/>
    </row>
    <row r="752" spans="1:26" ht="23.25" customHeight="1">
      <c r="A752" s="94"/>
      <c r="B752" s="94"/>
      <c r="C752" s="94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97"/>
      <c r="O752" s="97"/>
      <c r="P752" s="97"/>
      <c r="Q752" s="97"/>
      <c r="R752" s="97"/>
      <c r="S752" s="97"/>
      <c r="T752" s="97"/>
      <c r="U752" s="78"/>
      <c r="V752" s="78"/>
      <c r="W752" s="78"/>
      <c r="X752" s="78"/>
      <c r="Y752" s="78"/>
      <c r="Z752" s="78"/>
    </row>
    <row r="753" spans="1:26" ht="23.25" customHeight="1">
      <c r="A753" s="94"/>
      <c r="B753" s="94"/>
      <c r="C753" s="94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97"/>
      <c r="O753" s="97"/>
      <c r="P753" s="97"/>
      <c r="Q753" s="97"/>
      <c r="R753" s="97"/>
      <c r="S753" s="97"/>
      <c r="T753" s="97"/>
      <c r="U753" s="78"/>
      <c r="V753" s="78"/>
      <c r="W753" s="78"/>
      <c r="X753" s="78"/>
      <c r="Y753" s="78"/>
      <c r="Z753" s="78"/>
    </row>
    <row r="754" spans="1:26" ht="23.25" customHeight="1">
      <c r="A754" s="94"/>
      <c r="B754" s="94"/>
      <c r="C754" s="94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97"/>
      <c r="O754" s="97"/>
      <c r="P754" s="97"/>
      <c r="Q754" s="97"/>
      <c r="R754" s="97"/>
      <c r="S754" s="97"/>
      <c r="T754" s="97"/>
      <c r="U754" s="78"/>
      <c r="V754" s="78"/>
      <c r="W754" s="78"/>
      <c r="X754" s="78"/>
      <c r="Y754" s="78"/>
      <c r="Z754" s="78"/>
    </row>
    <row r="755" spans="1:26" ht="23.25" customHeight="1">
      <c r="A755" s="94"/>
      <c r="B755" s="94"/>
      <c r="C755" s="94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97"/>
      <c r="O755" s="97"/>
      <c r="P755" s="97"/>
      <c r="Q755" s="97"/>
      <c r="R755" s="97"/>
      <c r="S755" s="97"/>
      <c r="T755" s="97"/>
      <c r="U755" s="78"/>
      <c r="V755" s="78"/>
      <c r="W755" s="78"/>
      <c r="X755" s="78"/>
      <c r="Y755" s="78"/>
      <c r="Z755" s="78"/>
    </row>
    <row r="756" spans="1:26" ht="23.25" customHeight="1">
      <c r="A756" s="94"/>
      <c r="B756" s="94"/>
      <c r="C756" s="94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97"/>
      <c r="O756" s="97"/>
      <c r="P756" s="97"/>
      <c r="Q756" s="97"/>
      <c r="R756" s="97"/>
      <c r="S756" s="97"/>
      <c r="T756" s="97"/>
      <c r="U756" s="78"/>
      <c r="V756" s="78"/>
      <c r="W756" s="78"/>
      <c r="X756" s="78"/>
      <c r="Y756" s="78"/>
      <c r="Z756" s="78"/>
    </row>
    <row r="757" spans="1:26" ht="23.25" customHeight="1">
      <c r="A757" s="94"/>
      <c r="B757" s="94"/>
      <c r="C757" s="94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97"/>
      <c r="O757" s="97"/>
      <c r="P757" s="97"/>
      <c r="Q757" s="97"/>
      <c r="R757" s="97"/>
      <c r="S757" s="97"/>
      <c r="T757" s="97"/>
      <c r="U757" s="78"/>
      <c r="V757" s="78"/>
      <c r="W757" s="78"/>
      <c r="X757" s="78"/>
      <c r="Y757" s="78"/>
      <c r="Z757" s="78"/>
    </row>
    <row r="758" spans="1:26" ht="23.25" customHeight="1">
      <c r="A758" s="94"/>
      <c r="B758" s="94"/>
      <c r="C758" s="94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97"/>
      <c r="O758" s="97"/>
      <c r="P758" s="97"/>
      <c r="Q758" s="97"/>
      <c r="R758" s="97"/>
      <c r="S758" s="97"/>
      <c r="T758" s="97"/>
      <c r="U758" s="78"/>
      <c r="V758" s="78"/>
      <c r="W758" s="78"/>
      <c r="X758" s="78"/>
      <c r="Y758" s="78"/>
      <c r="Z758" s="78"/>
    </row>
    <row r="759" spans="1:26" ht="23.25" customHeight="1">
      <c r="A759" s="94"/>
      <c r="B759" s="94"/>
      <c r="C759" s="94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97"/>
      <c r="O759" s="97"/>
      <c r="P759" s="97"/>
      <c r="Q759" s="97"/>
      <c r="R759" s="97"/>
      <c r="S759" s="97"/>
      <c r="T759" s="97"/>
      <c r="U759" s="78"/>
      <c r="V759" s="78"/>
      <c r="W759" s="78"/>
      <c r="X759" s="78"/>
      <c r="Y759" s="78"/>
      <c r="Z759" s="78"/>
    </row>
    <row r="760" spans="1:26" ht="23.25" customHeight="1">
      <c r="A760" s="94"/>
      <c r="B760" s="94"/>
      <c r="C760" s="94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97"/>
      <c r="O760" s="97"/>
      <c r="P760" s="97"/>
      <c r="Q760" s="97"/>
      <c r="R760" s="97"/>
      <c r="S760" s="97"/>
      <c r="T760" s="97"/>
      <c r="U760" s="78"/>
      <c r="V760" s="78"/>
      <c r="W760" s="78"/>
      <c r="X760" s="78"/>
      <c r="Y760" s="78"/>
      <c r="Z760" s="78"/>
    </row>
    <row r="761" spans="1:26" ht="23.25" customHeight="1">
      <c r="A761" s="94"/>
      <c r="B761" s="94"/>
      <c r="C761" s="94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97"/>
      <c r="O761" s="97"/>
      <c r="P761" s="97"/>
      <c r="Q761" s="97"/>
      <c r="R761" s="97"/>
      <c r="S761" s="97"/>
      <c r="T761" s="97"/>
      <c r="U761" s="78"/>
      <c r="V761" s="78"/>
      <c r="W761" s="78"/>
      <c r="X761" s="78"/>
      <c r="Y761" s="78"/>
      <c r="Z761" s="78"/>
    </row>
    <row r="762" spans="1:26" ht="23.25" customHeight="1">
      <c r="A762" s="94"/>
      <c r="B762" s="94"/>
      <c r="C762" s="94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97"/>
      <c r="O762" s="97"/>
      <c r="P762" s="97"/>
      <c r="Q762" s="97"/>
      <c r="R762" s="97"/>
      <c r="S762" s="97"/>
      <c r="T762" s="97"/>
      <c r="U762" s="78"/>
      <c r="V762" s="78"/>
      <c r="W762" s="78"/>
      <c r="X762" s="78"/>
      <c r="Y762" s="78"/>
      <c r="Z762" s="78"/>
    </row>
    <row r="763" spans="1:26" ht="23.25" customHeight="1">
      <c r="A763" s="94"/>
      <c r="B763" s="94"/>
      <c r="C763" s="94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97"/>
      <c r="O763" s="97"/>
      <c r="P763" s="97"/>
      <c r="Q763" s="97"/>
      <c r="R763" s="97"/>
      <c r="S763" s="97"/>
      <c r="T763" s="97"/>
      <c r="U763" s="78"/>
      <c r="V763" s="78"/>
      <c r="W763" s="78"/>
      <c r="X763" s="78"/>
      <c r="Y763" s="78"/>
      <c r="Z763" s="78"/>
    </row>
    <row r="764" spans="1:26" ht="23.25" customHeight="1">
      <c r="A764" s="94"/>
      <c r="B764" s="94"/>
      <c r="C764" s="94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97"/>
      <c r="O764" s="97"/>
      <c r="P764" s="97"/>
      <c r="Q764" s="97"/>
      <c r="R764" s="97"/>
      <c r="S764" s="97"/>
      <c r="T764" s="97"/>
      <c r="U764" s="78"/>
      <c r="V764" s="78"/>
      <c r="W764" s="78"/>
      <c r="X764" s="78"/>
      <c r="Y764" s="78"/>
      <c r="Z764" s="78"/>
    </row>
    <row r="765" spans="1:26" ht="23.25" customHeight="1">
      <c r="A765" s="94"/>
      <c r="B765" s="94"/>
      <c r="C765" s="94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97"/>
      <c r="O765" s="97"/>
      <c r="P765" s="97"/>
      <c r="Q765" s="97"/>
      <c r="R765" s="97"/>
      <c r="S765" s="97"/>
      <c r="T765" s="97"/>
      <c r="U765" s="78"/>
      <c r="V765" s="78"/>
      <c r="W765" s="78"/>
      <c r="X765" s="78"/>
      <c r="Y765" s="78"/>
      <c r="Z765" s="78"/>
    </row>
    <row r="766" spans="1:26" ht="23.25" customHeight="1">
      <c r="A766" s="94"/>
      <c r="B766" s="94"/>
      <c r="C766" s="94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97"/>
      <c r="O766" s="97"/>
      <c r="P766" s="97"/>
      <c r="Q766" s="97"/>
      <c r="R766" s="97"/>
      <c r="S766" s="97"/>
      <c r="T766" s="97"/>
      <c r="U766" s="78"/>
      <c r="V766" s="78"/>
      <c r="W766" s="78"/>
      <c r="X766" s="78"/>
      <c r="Y766" s="78"/>
      <c r="Z766" s="78"/>
    </row>
    <row r="767" spans="1:26" ht="23.25" customHeight="1">
      <c r="A767" s="94"/>
      <c r="B767" s="94"/>
      <c r="C767" s="94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97"/>
      <c r="O767" s="97"/>
      <c r="P767" s="97"/>
      <c r="Q767" s="97"/>
      <c r="R767" s="97"/>
      <c r="S767" s="97"/>
      <c r="T767" s="97"/>
      <c r="U767" s="78"/>
      <c r="V767" s="78"/>
      <c r="W767" s="78"/>
      <c r="X767" s="78"/>
      <c r="Y767" s="78"/>
      <c r="Z767" s="78"/>
    </row>
    <row r="768" spans="1:26" ht="23.25" customHeight="1">
      <c r="A768" s="94"/>
      <c r="B768" s="94"/>
      <c r="C768" s="94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97"/>
      <c r="O768" s="97"/>
      <c r="P768" s="97"/>
      <c r="Q768" s="97"/>
      <c r="R768" s="97"/>
      <c r="S768" s="97"/>
      <c r="T768" s="97"/>
      <c r="U768" s="78"/>
      <c r="V768" s="78"/>
      <c r="W768" s="78"/>
      <c r="X768" s="78"/>
      <c r="Y768" s="78"/>
      <c r="Z768" s="78"/>
    </row>
    <row r="769" spans="1:26" ht="23.25" customHeight="1">
      <c r="A769" s="94"/>
      <c r="B769" s="94"/>
      <c r="C769" s="94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97"/>
      <c r="O769" s="97"/>
      <c r="P769" s="97"/>
      <c r="Q769" s="97"/>
      <c r="R769" s="97"/>
      <c r="S769" s="97"/>
      <c r="T769" s="97"/>
      <c r="U769" s="78"/>
      <c r="V769" s="78"/>
      <c r="W769" s="78"/>
      <c r="X769" s="78"/>
      <c r="Y769" s="78"/>
      <c r="Z769" s="78"/>
    </row>
    <row r="770" spans="1:26" ht="23.25" customHeight="1">
      <c r="A770" s="94"/>
      <c r="B770" s="94"/>
      <c r="C770" s="94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97"/>
      <c r="O770" s="97"/>
      <c r="P770" s="97"/>
      <c r="Q770" s="97"/>
      <c r="R770" s="97"/>
      <c r="S770" s="97"/>
      <c r="T770" s="97"/>
      <c r="U770" s="78"/>
      <c r="V770" s="78"/>
      <c r="W770" s="78"/>
      <c r="X770" s="78"/>
      <c r="Y770" s="78"/>
      <c r="Z770" s="78"/>
    </row>
    <row r="771" spans="1:26" ht="23.25" customHeight="1">
      <c r="A771" s="94"/>
      <c r="B771" s="94"/>
      <c r="C771" s="94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97"/>
      <c r="O771" s="97"/>
      <c r="P771" s="97"/>
      <c r="Q771" s="97"/>
      <c r="R771" s="97"/>
      <c r="S771" s="97"/>
      <c r="T771" s="97"/>
      <c r="U771" s="78"/>
      <c r="V771" s="78"/>
      <c r="W771" s="78"/>
      <c r="X771" s="78"/>
      <c r="Y771" s="78"/>
      <c r="Z771" s="78"/>
    </row>
    <row r="772" spans="1:26" ht="23.25" customHeight="1">
      <c r="A772" s="94"/>
      <c r="B772" s="94"/>
      <c r="C772" s="94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97"/>
      <c r="O772" s="97"/>
      <c r="P772" s="97"/>
      <c r="Q772" s="97"/>
      <c r="R772" s="97"/>
      <c r="S772" s="97"/>
      <c r="T772" s="97"/>
      <c r="U772" s="78"/>
      <c r="V772" s="78"/>
      <c r="W772" s="78"/>
      <c r="X772" s="78"/>
      <c r="Y772" s="78"/>
      <c r="Z772" s="78"/>
    </row>
    <row r="773" spans="1:26" ht="23.25" customHeight="1">
      <c r="A773" s="94"/>
      <c r="B773" s="94"/>
      <c r="C773" s="94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97"/>
      <c r="O773" s="97"/>
      <c r="P773" s="97"/>
      <c r="Q773" s="97"/>
      <c r="R773" s="97"/>
      <c r="S773" s="97"/>
      <c r="T773" s="97"/>
      <c r="U773" s="78"/>
      <c r="V773" s="78"/>
      <c r="W773" s="78"/>
      <c r="X773" s="78"/>
      <c r="Y773" s="78"/>
      <c r="Z773" s="78"/>
    </row>
    <row r="774" spans="1:26" ht="23.25" customHeight="1">
      <c r="A774" s="94"/>
      <c r="B774" s="94"/>
      <c r="C774" s="94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97"/>
      <c r="O774" s="97"/>
      <c r="P774" s="97"/>
      <c r="Q774" s="97"/>
      <c r="R774" s="97"/>
      <c r="S774" s="97"/>
      <c r="T774" s="97"/>
      <c r="U774" s="78"/>
      <c r="V774" s="78"/>
      <c r="W774" s="78"/>
      <c r="X774" s="78"/>
      <c r="Y774" s="78"/>
      <c r="Z774" s="78"/>
    </row>
    <row r="775" spans="1:26" ht="23.25" customHeight="1">
      <c r="A775" s="94"/>
      <c r="B775" s="94"/>
      <c r="C775" s="94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97"/>
      <c r="O775" s="97"/>
      <c r="P775" s="97"/>
      <c r="Q775" s="97"/>
      <c r="R775" s="97"/>
      <c r="S775" s="97"/>
      <c r="T775" s="97"/>
      <c r="U775" s="78"/>
      <c r="V775" s="78"/>
      <c r="W775" s="78"/>
      <c r="X775" s="78"/>
      <c r="Y775" s="78"/>
      <c r="Z775" s="78"/>
    </row>
    <row r="776" spans="1:26" ht="23.25" customHeight="1">
      <c r="A776" s="94"/>
      <c r="B776" s="94"/>
      <c r="C776" s="94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97"/>
      <c r="O776" s="97"/>
      <c r="P776" s="97"/>
      <c r="Q776" s="97"/>
      <c r="R776" s="97"/>
      <c r="S776" s="97"/>
      <c r="T776" s="97"/>
      <c r="U776" s="78"/>
      <c r="V776" s="78"/>
      <c r="W776" s="78"/>
      <c r="X776" s="78"/>
      <c r="Y776" s="78"/>
      <c r="Z776" s="78"/>
    </row>
    <row r="777" spans="1:26" ht="23.25" customHeight="1">
      <c r="A777" s="94"/>
      <c r="B777" s="94"/>
      <c r="C777" s="94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97"/>
      <c r="O777" s="97"/>
      <c r="P777" s="97"/>
      <c r="Q777" s="97"/>
      <c r="R777" s="97"/>
      <c r="S777" s="97"/>
      <c r="T777" s="97"/>
      <c r="U777" s="78"/>
      <c r="V777" s="78"/>
      <c r="W777" s="78"/>
      <c r="X777" s="78"/>
      <c r="Y777" s="78"/>
      <c r="Z777" s="78"/>
    </row>
    <row r="778" spans="1:26" ht="23.25" customHeight="1">
      <c r="A778" s="94"/>
      <c r="B778" s="94"/>
      <c r="C778" s="94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97"/>
      <c r="O778" s="97"/>
      <c r="P778" s="97"/>
      <c r="Q778" s="97"/>
      <c r="R778" s="97"/>
      <c r="S778" s="97"/>
      <c r="T778" s="97"/>
      <c r="U778" s="78"/>
      <c r="V778" s="78"/>
      <c r="W778" s="78"/>
      <c r="X778" s="78"/>
      <c r="Y778" s="78"/>
      <c r="Z778" s="78"/>
    </row>
    <row r="779" spans="1:26" ht="23.25" customHeight="1">
      <c r="A779" s="94"/>
      <c r="B779" s="94"/>
      <c r="C779" s="94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97"/>
      <c r="O779" s="97"/>
      <c r="P779" s="97"/>
      <c r="Q779" s="97"/>
      <c r="R779" s="97"/>
      <c r="S779" s="97"/>
      <c r="T779" s="97"/>
      <c r="U779" s="78"/>
      <c r="V779" s="78"/>
      <c r="W779" s="78"/>
      <c r="X779" s="78"/>
      <c r="Y779" s="78"/>
      <c r="Z779" s="78"/>
    </row>
    <row r="780" spans="1:26" ht="23.25" customHeight="1">
      <c r="A780" s="94"/>
      <c r="B780" s="94"/>
      <c r="C780" s="94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97"/>
      <c r="O780" s="97"/>
      <c r="P780" s="97"/>
      <c r="Q780" s="97"/>
      <c r="R780" s="97"/>
      <c r="S780" s="97"/>
      <c r="T780" s="97"/>
      <c r="U780" s="78"/>
      <c r="V780" s="78"/>
      <c r="W780" s="78"/>
      <c r="X780" s="78"/>
      <c r="Y780" s="78"/>
      <c r="Z780" s="78"/>
    </row>
    <row r="781" spans="1:26" ht="23.25" customHeight="1">
      <c r="A781" s="94"/>
      <c r="B781" s="94"/>
      <c r="C781" s="94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97"/>
      <c r="O781" s="97"/>
      <c r="P781" s="97"/>
      <c r="Q781" s="97"/>
      <c r="R781" s="97"/>
      <c r="S781" s="97"/>
      <c r="T781" s="97"/>
      <c r="U781" s="78"/>
      <c r="V781" s="78"/>
      <c r="W781" s="78"/>
      <c r="X781" s="78"/>
      <c r="Y781" s="78"/>
      <c r="Z781" s="78"/>
    </row>
    <row r="782" spans="1:26" ht="23.25" customHeight="1">
      <c r="A782" s="94"/>
      <c r="B782" s="94"/>
      <c r="C782" s="94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97"/>
      <c r="O782" s="97"/>
      <c r="P782" s="97"/>
      <c r="Q782" s="97"/>
      <c r="R782" s="97"/>
      <c r="S782" s="97"/>
      <c r="T782" s="97"/>
      <c r="U782" s="78"/>
      <c r="V782" s="78"/>
      <c r="W782" s="78"/>
      <c r="X782" s="78"/>
      <c r="Y782" s="78"/>
      <c r="Z782" s="78"/>
    </row>
    <row r="783" spans="1:26" ht="23.25" customHeight="1">
      <c r="A783" s="94"/>
      <c r="B783" s="94"/>
      <c r="C783" s="94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97"/>
      <c r="O783" s="97"/>
      <c r="P783" s="97"/>
      <c r="Q783" s="97"/>
      <c r="R783" s="97"/>
      <c r="S783" s="97"/>
      <c r="T783" s="97"/>
      <c r="U783" s="78"/>
      <c r="V783" s="78"/>
      <c r="W783" s="78"/>
      <c r="X783" s="78"/>
      <c r="Y783" s="78"/>
      <c r="Z783" s="78"/>
    </row>
    <row r="784" spans="1:26" ht="23.25" customHeight="1">
      <c r="A784" s="94"/>
      <c r="B784" s="94"/>
      <c r="C784" s="94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97"/>
      <c r="O784" s="97"/>
      <c r="P784" s="97"/>
      <c r="Q784" s="97"/>
      <c r="R784" s="97"/>
      <c r="S784" s="97"/>
      <c r="T784" s="97"/>
      <c r="U784" s="78"/>
      <c r="V784" s="78"/>
      <c r="W784" s="78"/>
      <c r="X784" s="78"/>
      <c r="Y784" s="78"/>
      <c r="Z784" s="78"/>
    </row>
    <row r="785" spans="1:26" ht="23.25" customHeight="1">
      <c r="A785" s="94"/>
      <c r="B785" s="94"/>
      <c r="C785" s="94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97"/>
      <c r="O785" s="97"/>
      <c r="P785" s="97"/>
      <c r="Q785" s="97"/>
      <c r="R785" s="97"/>
      <c r="S785" s="97"/>
      <c r="T785" s="97"/>
      <c r="U785" s="78"/>
      <c r="V785" s="78"/>
      <c r="W785" s="78"/>
      <c r="X785" s="78"/>
      <c r="Y785" s="78"/>
      <c r="Z785" s="78"/>
    </row>
    <row r="786" spans="1:26" ht="23.25" customHeight="1">
      <c r="A786" s="94"/>
      <c r="B786" s="94"/>
      <c r="C786" s="94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97"/>
      <c r="O786" s="97"/>
      <c r="P786" s="97"/>
      <c r="Q786" s="97"/>
      <c r="R786" s="97"/>
      <c r="S786" s="97"/>
      <c r="T786" s="97"/>
      <c r="U786" s="78"/>
      <c r="V786" s="78"/>
      <c r="W786" s="78"/>
      <c r="X786" s="78"/>
      <c r="Y786" s="78"/>
      <c r="Z786" s="78"/>
    </row>
    <row r="787" spans="1:26" ht="23.25" customHeight="1">
      <c r="A787" s="94"/>
      <c r="B787" s="94"/>
      <c r="C787" s="94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97"/>
      <c r="O787" s="97"/>
      <c r="P787" s="97"/>
      <c r="Q787" s="97"/>
      <c r="R787" s="97"/>
      <c r="S787" s="97"/>
      <c r="T787" s="97"/>
      <c r="U787" s="78"/>
      <c r="V787" s="78"/>
      <c r="W787" s="78"/>
      <c r="X787" s="78"/>
      <c r="Y787" s="78"/>
      <c r="Z787" s="78"/>
    </row>
    <row r="788" spans="1:26" ht="23.25" customHeight="1">
      <c r="A788" s="94"/>
      <c r="B788" s="94"/>
      <c r="C788" s="94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97"/>
      <c r="O788" s="97"/>
      <c r="P788" s="97"/>
      <c r="Q788" s="97"/>
      <c r="R788" s="97"/>
      <c r="S788" s="97"/>
      <c r="T788" s="97"/>
      <c r="U788" s="78"/>
      <c r="V788" s="78"/>
      <c r="W788" s="78"/>
      <c r="X788" s="78"/>
      <c r="Y788" s="78"/>
      <c r="Z788" s="78"/>
    </row>
    <row r="789" spans="1:26" ht="23.25" customHeight="1">
      <c r="A789" s="94"/>
      <c r="B789" s="94"/>
      <c r="C789" s="94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97"/>
      <c r="O789" s="97"/>
      <c r="P789" s="97"/>
      <c r="Q789" s="97"/>
      <c r="R789" s="97"/>
      <c r="S789" s="97"/>
      <c r="T789" s="97"/>
      <c r="U789" s="78"/>
      <c r="V789" s="78"/>
      <c r="W789" s="78"/>
      <c r="X789" s="78"/>
      <c r="Y789" s="78"/>
      <c r="Z789" s="78"/>
    </row>
    <row r="790" spans="1:26" ht="23.25" customHeight="1">
      <c r="A790" s="94"/>
      <c r="B790" s="94"/>
      <c r="C790" s="94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97"/>
      <c r="O790" s="97"/>
      <c r="P790" s="97"/>
      <c r="Q790" s="97"/>
      <c r="R790" s="97"/>
      <c r="S790" s="97"/>
      <c r="T790" s="97"/>
      <c r="U790" s="78"/>
      <c r="V790" s="78"/>
      <c r="W790" s="78"/>
      <c r="X790" s="78"/>
      <c r="Y790" s="78"/>
      <c r="Z790" s="78"/>
    </row>
    <row r="791" spans="1:26" ht="23.25" customHeight="1">
      <c r="A791" s="94"/>
      <c r="B791" s="94"/>
      <c r="C791" s="94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97"/>
      <c r="O791" s="97"/>
      <c r="P791" s="97"/>
      <c r="Q791" s="97"/>
      <c r="R791" s="97"/>
      <c r="S791" s="97"/>
      <c r="T791" s="97"/>
      <c r="U791" s="78"/>
      <c r="V791" s="78"/>
      <c r="W791" s="78"/>
      <c r="X791" s="78"/>
      <c r="Y791" s="78"/>
      <c r="Z791" s="78"/>
    </row>
    <row r="792" spans="1:26" ht="23.25" customHeight="1">
      <c r="A792" s="94"/>
      <c r="B792" s="94"/>
      <c r="C792" s="94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97"/>
      <c r="O792" s="97"/>
      <c r="P792" s="97"/>
      <c r="Q792" s="97"/>
      <c r="R792" s="97"/>
      <c r="S792" s="97"/>
      <c r="T792" s="97"/>
      <c r="U792" s="78"/>
      <c r="V792" s="78"/>
      <c r="W792" s="78"/>
      <c r="X792" s="78"/>
      <c r="Y792" s="78"/>
      <c r="Z792" s="78"/>
    </row>
    <row r="793" spans="1:26" ht="23.25" customHeight="1">
      <c r="A793" s="94"/>
      <c r="B793" s="94"/>
      <c r="C793" s="94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97"/>
      <c r="O793" s="97"/>
      <c r="P793" s="97"/>
      <c r="Q793" s="97"/>
      <c r="R793" s="97"/>
      <c r="S793" s="97"/>
      <c r="T793" s="97"/>
      <c r="U793" s="78"/>
      <c r="V793" s="78"/>
      <c r="W793" s="78"/>
      <c r="X793" s="78"/>
      <c r="Y793" s="78"/>
      <c r="Z793" s="78"/>
    </row>
    <row r="794" spans="1:26" ht="23.25" customHeight="1">
      <c r="A794" s="94"/>
      <c r="B794" s="94"/>
      <c r="C794" s="94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97"/>
      <c r="O794" s="97"/>
      <c r="P794" s="97"/>
      <c r="Q794" s="97"/>
      <c r="R794" s="97"/>
      <c r="S794" s="97"/>
      <c r="T794" s="97"/>
      <c r="U794" s="78"/>
      <c r="V794" s="78"/>
      <c r="W794" s="78"/>
      <c r="X794" s="78"/>
      <c r="Y794" s="78"/>
      <c r="Z794" s="78"/>
    </row>
    <row r="795" spans="1:26" ht="23.25" customHeight="1">
      <c r="A795" s="94"/>
      <c r="B795" s="94"/>
      <c r="C795" s="94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97"/>
      <c r="O795" s="97"/>
      <c r="P795" s="97"/>
      <c r="Q795" s="97"/>
      <c r="R795" s="97"/>
      <c r="S795" s="97"/>
      <c r="T795" s="97"/>
      <c r="U795" s="78"/>
      <c r="V795" s="78"/>
      <c r="W795" s="78"/>
      <c r="X795" s="78"/>
      <c r="Y795" s="78"/>
      <c r="Z795" s="78"/>
    </row>
    <row r="796" spans="1:26" ht="23.25" customHeight="1">
      <c r="A796" s="94"/>
      <c r="B796" s="94"/>
      <c r="C796" s="94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97"/>
      <c r="O796" s="97"/>
      <c r="P796" s="97"/>
      <c r="Q796" s="97"/>
      <c r="R796" s="97"/>
      <c r="S796" s="97"/>
      <c r="T796" s="97"/>
      <c r="U796" s="78"/>
      <c r="V796" s="78"/>
      <c r="W796" s="78"/>
      <c r="X796" s="78"/>
      <c r="Y796" s="78"/>
      <c r="Z796" s="78"/>
    </row>
    <row r="797" spans="1:26" ht="23.25" customHeight="1">
      <c r="A797" s="94"/>
      <c r="B797" s="94"/>
      <c r="C797" s="94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97"/>
      <c r="O797" s="97"/>
      <c r="P797" s="97"/>
      <c r="Q797" s="97"/>
      <c r="R797" s="97"/>
      <c r="S797" s="97"/>
      <c r="T797" s="97"/>
      <c r="U797" s="78"/>
      <c r="V797" s="78"/>
      <c r="W797" s="78"/>
      <c r="X797" s="78"/>
      <c r="Y797" s="78"/>
      <c r="Z797" s="78"/>
    </row>
    <row r="798" spans="1:26" ht="23.25" customHeight="1">
      <c r="A798" s="94"/>
      <c r="B798" s="94"/>
      <c r="C798" s="94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97"/>
      <c r="O798" s="97"/>
      <c r="P798" s="97"/>
      <c r="Q798" s="97"/>
      <c r="R798" s="97"/>
      <c r="S798" s="97"/>
      <c r="T798" s="97"/>
      <c r="U798" s="78"/>
      <c r="V798" s="78"/>
      <c r="W798" s="78"/>
      <c r="X798" s="78"/>
      <c r="Y798" s="78"/>
      <c r="Z798" s="78"/>
    </row>
    <row r="799" spans="1:26" ht="23.25" customHeight="1">
      <c r="A799" s="94"/>
      <c r="B799" s="94"/>
      <c r="C799" s="94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97"/>
      <c r="O799" s="97"/>
      <c r="P799" s="97"/>
      <c r="Q799" s="97"/>
      <c r="R799" s="97"/>
      <c r="S799" s="97"/>
      <c r="T799" s="97"/>
      <c r="U799" s="78"/>
      <c r="V799" s="78"/>
      <c r="W799" s="78"/>
      <c r="X799" s="78"/>
      <c r="Y799" s="78"/>
      <c r="Z799" s="78"/>
    </row>
    <row r="800" spans="1:26" ht="23.25" customHeight="1">
      <c r="A800" s="94"/>
      <c r="B800" s="94"/>
      <c r="C800" s="94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97"/>
      <c r="O800" s="97"/>
      <c r="P800" s="97"/>
      <c r="Q800" s="97"/>
      <c r="R800" s="97"/>
      <c r="S800" s="97"/>
      <c r="T800" s="97"/>
      <c r="U800" s="78"/>
      <c r="V800" s="78"/>
      <c r="W800" s="78"/>
      <c r="X800" s="78"/>
      <c r="Y800" s="78"/>
      <c r="Z800" s="78"/>
    </row>
    <row r="801" spans="1:26" ht="23.25" customHeight="1">
      <c r="A801" s="94"/>
      <c r="B801" s="94"/>
      <c r="C801" s="94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97"/>
      <c r="O801" s="97"/>
      <c r="P801" s="97"/>
      <c r="Q801" s="97"/>
      <c r="R801" s="97"/>
      <c r="S801" s="97"/>
      <c r="T801" s="97"/>
      <c r="U801" s="78"/>
      <c r="V801" s="78"/>
      <c r="W801" s="78"/>
      <c r="X801" s="78"/>
      <c r="Y801" s="78"/>
      <c r="Z801" s="78"/>
    </row>
    <row r="802" spans="1:26" ht="23.25" customHeight="1">
      <c r="A802" s="94"/>
      <c r="B802" s="94"/>
      <c r="C802" s="94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97"/>
      <c r="O802" s="97"/>
      <c r="P802" s="97"/>
      <c r="Q802" s="97"/>
      <c r="R802" s="97"/>
      <c r="S802" s="97"/>
      <c r="T802" s="97"/>
      <c r="U802" s="78"/>
      <c r="V802" s="78"/>
      <c r="W802" s="78"/>
      <c r="X802" s="78"/>
      <c r="Y802" s="78"/>
      <c r="Z802" s="78"/>
    </row>
    <row r="803" spans="1:26" ht="23.25" customHeight="1">
      <c r="A803" s="94"/>
      <c r="B803" s="94"/>
      <c r="C803" s="94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97"/>
      <c r="O803" s="97"/>
      <c r="P803" s="97"/>
      <c r="Q803" s="97"/>
      <c r="R803" s="97"/>
      <c r="S803" s="97"/>
      <c r="T803" s="97"/>
      <c r="U803" s="78"/>
      <c r="V803" s="78"/>
      <c r="W803" s="78"/>
      <c r="X803" s="78"/>
      <c r="Y803" s="78"/>
      <c r="Z803" s="78"/>
    </row>
    <row r="804" spans="1:26" ht="23.25" customHeight="1">
      <c r="A804" s="94"/>
      <c r="B804" s="94"/>
      <c r="C804" s="94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97"/>
      <c r="O804" s="97"/>
      <c r="P804" s="97"/>
      <c r="Q804" s="97"/>
      <c r="R804" s="97"/>
      <c r="S804" s="97"/>
      <c r="T804" s="97"/>
      <c r="U804" s="78"/>
      <c r="V804" s="78"/>
      <c r="W804" s="78"/>
      <c r="X804" s="78"/>
      <c r="Y804" s="78"/>
      <c r="Z804" s="78"/>
    </row>
    <row r="805" spans="1:26" ht="23.25" customHeight="1">
      <c r="A805" s="94"/>
      <c r="B805" s="94"/>
      <c r="C805" s="94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97"/>
      <c r="O805" s="97"/>
      <c r="P805" s="97"/>
      <c r="Q805" s="97"/>
      <c r="R805" s="97"/>
      <c r="S805" s="97"/>
      <c r="T805" s="97"/>
      <c r="U805" s="78"/>
      <c r="V805" s="78"/>
      <c r="W805" s="78"/>
      <c r="X805" s="78"/>
      <c r="Y805" s="78"/>
      <c r="Z805" s="78"/>
    </row>
    <row r="806" spans="1:26" ht="23.25" customHeight="1">
      <c r="A806" s="94"/>
      <c r="B806" s="94"/>
      <c r="C806" s="94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97"/>
      <c r="O806" s="97"/>
      <c r="P806" s="97"/>
      <c r="Q806" s="97"/>
      <c r="R806" s="97"/>
      <c r="S806" s="97"/>
      <c r="T806" s="97"/>
      <c r="U806" s="78"/>
      <c r="V806" s="78"/>
      <c r="W806" s="78"/>
      <c r="X806" s="78"/>
      <c r="Y806" s="78"/>
      <c r="Z806" s="78"/>
    </row>
    <row r="807" spans="1:26" ht="23.25" customHeight="1">
      <c r="A807" s="94"/>
      <c r="B807" s="94"/>
      <c r="C807" s="94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97"/>
      <c r="O807" s="97"/>
      <c r="P807" s="97"/>
      <c r="Q807" s="97"/>
      <c r="R807" s="97"/>
      <c r="S807" s="97"/>
      <c r="T807" s="97"/>
      <c r="U807" s="78"/>
      <c r="V807" s="78"/>
      <c r="W807" s="78"/>
      <c r="X807" s="78"/>
      <c r="Y807" s="78"/>
      <c r="Z807" s="78"/>
    </row>
    <row r="808" spans="1:26" ht="23.25" customHeight="1">
      <c r="A808" s="94"/>
      <c r="B808" s="94"/>
      <c r="C808" s="94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97"/>
      <c r="O808" s="97"/>
      <c r="P808" s="97"/>
      <c r="Q808" s="97"/>
      <c r="R808" s="97"/>
      <c r="S808" s="97"/>
      <c r="T808" s="97"/>
      <c r="U808" s="78"/>
      <c r="V808" s="78"/>
      <c r="W808" s="78"/>
      <c r="X808" s="78"/>
      <c r="Y808" s="78"/>
      <c r="Z808" s="78"/>
    </row>
    <row r="809" spans="1:26" ht="23.25" customHeight="1">
      <c r="A809" s="94"/>
      <c r="B809" s="94"/>
      <c r="C809" s="94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97"/>
      <c r="O809" s="97"/>
      <c r="P809" s="97"/>
      <c r="Q809" s="97"/>
      <c r="R809" s="97"/>
      <c r="S809" s="97"/>
      <c r="T809" s="97"/>
      <c r="U809" s="78"/>
      <c r="V809" s="78"/>
      <c r="W809" s="78"/>
      <c r="X809" s="78"/>
      <c r="Y809" s="78"/>
      <c r="Z809" s="78"/>
    </row>
    <row r="810" spans="1:26" ht="23.25" customHeight="1">
      <c r="A810" s="94"/>
      <c r="B810" s="94"/>
      <c r="C810" s="94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97"/>
      <c r="O810" s="97"/>
      <c r="P810" s="97"/>
      <c r="Q810" s="97"/>
      <c r="R810" s="97"/>
      <c r="S810" s="97"/>
      <c r="T810" s="97"/>
      <c r="U810" s="78"/>
      <c r="V810" s="78"/>
      <c r="W810" s="78"/>
      <c r="X810" s="78"/>
      <c r="Y810" s="78"/>
      <c r="Z810" s="78"/>
    </row>
    <row r="811" spans="1:26" ht="23.25" customHeight="1">
      <c r="A811" s="94"/>
      <c r="B811" s="94"/>
      <c r="C811" s="94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97"/>
      <c r="O811" s="97"/>
      <c r="P811" s="97"/>
      <c r="Q811" s="97"/>
      <c r="R811" s="97"/>
      <c r="S811" s="97"/>
      <c r="T811" s="97"/>
      <c r="U811" s="78"/>
      <c r="V811" s="78"/>
      <c r="W811" s="78"/>
      <c r="X811" s="78"/>
      <c r="Y811" s="78"/>
      <c r="Z811" s="78"/>
    </row>
    <row r="812" spans="1:26" ht="23.25" customHeight="1">
      <c r="A812" s="94"/>
      <c r="B812" s="94"/>
      <c r="C812" s="94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97"/>
      <c r="O812" s="97"/>
      <c r="P812" s="97"/>
      <c r="Q812" s="97"/>
      <c r="R812" s="97"/>
      <c r="S812" s="97"/>
      <c r="T812" s="97"/>
      <c r="U812" s="78"/>
      <c r="V812" s="78"/>
      <c r="W812" s="78"/>
      <c r="X812" s="78"/>
      <c r="Y812" s="78"/>
      <c r="Z812" s="78"/>
    </row>
    <row r="813" spans="1:26" ht="23.25" customHeight="1">
      <c r="A813" s="94"/>
      <c r="B813" s="94"/>
      <c r="C813" s="94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97"/>
      <c r="O813" s="97"/>
      <c r="P813" s="97"/>
      <c r="Q813" s="97"/>
      <c r="R813" s="97"/>
      <c r="S813" s="97"/>
      <c r="T813" s="97"/>
      <c r="U813" s="78"/>
      <c r="V813" s="78"/>
      <c r="W813" s="78"/>
      <c r="X813" s="78"/>
      <c r="Y813" s="78"/>
      <c r="Z813" s="78"/>
    </row>
    <row r="814" spans="1:26" ht="23.25" customHeight="1">
      <c r="A814" s="94"/>
      <c r="B814" s="94"/>
      <c r="C814" s="94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97"/>
      <c r="O814" s="97"/>
      <c r="P814" s="97"/>
      <c r="Q814" s="97"/>
      <c r="R814" s="97"/>
      <c r="S814" s="97"/>
      <c r="T814" s="97"/>
      <c r="U814" s="78"/>
      <c r="V814" s="78"/>
      <c r="W814" s="78"/>
      <c r="X814" s="78"/>
      <c r="Y814" s="78"/>
      <c r="Z814" s="78"/>
    </row>
    <row r="815" spans="1:26" ht="23.25" customHeight="1">
      <c r="A815" s="94"/>
      <c r="B815" s="94"/>
      <c r="C815" s="94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97"/>
      <c r="O815" s="97"/>
      <c r="P815" s="97"/>
      <c r="Q815" s="97"/>
      <c r="R815" s="97"/>
      <c r="S815" s="97"/>
      <c r="T815" s="97"/>
      <c r="U815" s="78"/>
      <c r="V815" s="78"/>
      <c r="W815" s="78"/>
      <c r="X815" s="78"/>
      <c r="Y815" s="78"/>
      <c r="Z815" s="78"/>
    </row>
    <row r="816" spans="1:26" ht="23.25" customHeight="1">
      <c r="A816" s="94"/>
      <c r="B816" s="94"/>
      <c r="C816" s="94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97"/>
      <c r="O816" s="97"/>
      <c r="P816" s="97"/>
      <c r="Q816" s="97"/>
      <c r="R816" s="97"/>
      <c r="S816" s="97"/>
      <c r="T816" s="97"/>
      <c r="U816" s="78"/>
      <c r="V816" s="78"/>
      <c r="W816" s="78"/>
      <c r="X816" s="78"/>
      <c r="Y816" s="78"/>
      <c r="Z816" s="78"/>
    </row>
    <row r="817" spans="1:26" ht="23.25" customHeight="1">
      <c r="A817" s="94"/>
      <c r="B817" s="94"/>
      <c r="C817" s="94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97"/>
      <c r="O817" s="97"/>
      <c r="P817" s="97"/>
      <c r="Q817" s="97"/>
      <c r="R817" s="97"/>
      <c r="S817" s="97"/>
      <c r="T817" s="97"/>
      <c r="U817" s="78"/>
      <c r="V817" s="78"/>
      <c r="W817" s="78"/>
      <c r="X817" s="78"/>
      <c r="Y817" s="78"/>
      <c r="Z817" s="78"/>
    </row>
    <row r="818" spans="1:26" ht="23.25" customHeight="1">
      <c r="A818" s="94"/>
      <c r="B818" s="94"/>
      <c r="C818" s="94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97"/>
      <c r="O818" s="97"/>
      <c r="P818" s="97"/>
      <c r="Q818" s="97"/>
      <c r="R818" s="97"/>
      <c r="S818" s="97"/>
      <c r="T818" s="97"/>
      <c r="U818" s="78"/>
      <c r="V818" s="78"/>
      <c r="W818" s="78"/>
      <c r="X818" s="78"/>
      <c r="Y818" s="78"/>
      <c r="Z818" s="78"/>
    </row>
    <row r="819" spans="1:26" ht="23.25" customHeight="1">
      <c r="A819" s="94"/>
      <c r="B819" s="94"/>
      <c r="C819" s="94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97"/>
      <c r="O819" s="97"/>
      <c r="P819" s="97"/>
      <c r="Q819" s="97"/>
      <c r="R819" s="97"/>
      <c r="S819" s="97"/>
      <c r="T819" s="97"/>
      <c r="U819" s="78"/>
      <c r="V819" s="78"/>
      <c r="W819" s="78"/>
      <c r="X819" s="78"/>
      <c r="Y819" s="78"/>
      <c r="Z819" s="78"/>
    </row>
    <row r="820" spans="1:26" ht="23.25" customHeight="1">
      <c r="A820" s="94"/>
      <c r="B820" s="94"/>
      <c r="C820" s="94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97"/>
      <c r="O820" s="97"/>
      <c r="P820" s="97"/>
      <c r="Q820" s="97"/>
      <c r="R820" s="97"/>
      <c r="S820" s="97"/>
      <c r="T820" s="97"/>
      <c r="U820" s="78"/>
      <c r="V820" s="78"/>
      <c r="W820" s="78"/>
      <c r="X820" s="78"/>
      <c r="Y820" s="78"/>
      <c r="Z820" s="78"/>
    </row>
    <row r="821" spans="1:26" ht="23.25" customHeight="1">
      <c r="A821" s="94"/>
      <c r="B821" s="94"/>
      <c r="C821" s="94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97"/>
      <c r="O821" s="97"/>
      <c r="P821" s="97"/>
      <c r="Q821" s="97"/>
      <c r="R821" s="97"/>
      <c r="S821" s="97"/>
      <c r="T821" s="97"/>
      <c r="U821" s="78"/>
      <c r="V821" s="78"/>
      <c r="W821" s="78"/>
      <c r="X821" s="78"/>
      <c r="Y821" s="78"/>
      <c r="Z821" s="78"/>
    </row>
    <row r="822" spans="1:26" ht="23.25" customHeight="1">
      <c r="A822" s="94"/>
      <c r="B822" s="94"/>
      <c r="C822" s="94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97"/>
      <c r="O822" s="97"/>
      <c r="P822" s="97"/>
      <c r="Q822" s="97"/>
      <c r="R822" s="97"/>
      <c r="S822" s="97"/>
      <c r="T822" s="97"/>
      <c r="U822" s="78"/>
      <c r="V822" s="78"/>
      <c r="W822" s="78"/>
      <c r="X822" s="78"/>
      <c r="Y822" s="78"/>
      <c r="Z822" s="78"/>
    </row>
    <row r="823" spans="1:26" ht="23.25" customHeight="1">
      <c r="A823" s="94"/>
      <c r="B823" s="94"/>
      <c r="C823" s="94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97"/>
      <c r="O823" s="97"/>
      <c r="P823" s="97"/>
      <c r="Q823" s="97"/>
      <c r="R823" s="97"/>
      <c r="S823" s="97"/>
      <c r="T823" s="97"/>
      <c r="U823" s="78"/>
      <c r="V823" s="78"/>
      <c r="W823" s="78"/>
      <c r="X823" s="78"/>
      <c r="Y823" s="78"/>
      <c r="Z823" s="78"/>
    </row>
    <row r="824" spans="1:26" ht="23.25" customHeight="1">
      <c r="A824" s="94"/>
      <c r="B824" s="94"/>
      <c r="C824" s="94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97"/>
      <c r="O824" s="97"/>
      <c r="P824" s="97"/>
      <c r="Q824" s="97"/>
      <c r="R824" s="97"/>
      <c r="S824" s="97"/>
      <c r="T824" s="97"/>
      <c r="U824" s="78"/>
      <c r="V824" s="78"/>
      <c r="W824" s="78"/>
      <c r="X824" s="78"/>
      <c r="Y824" s="78"/>
      <c r="Z824" s="78"/>
    </row>
    <row r="825" spans="1:26" ht="23.25" customHeight="1">
      <c r="A825" s="94"/>
      <c r="B825" s="94"/>
      <c r="C825" s="94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97"/>
      <c r="O825" s="97"/>
      <c r="P825" s="97"/>
      <c r="Q825" s="97"/>
      <c r="R825" s="97"/>
      <c r="S825" s="97"/>
      <c r="T825" s="97"/>
      <c r="U825" s="78"/>
      <c r="V825" s="78"/>
      <c r="W825" s="78"/>
      <c r="X825" s="78"/>
      <c r="Y825" s="78"/>
      <c r="Z825" s="78"/>
    </row>
    <row r="826" spans="1:26" ht="23.25" customHeight="1">
      <c r="A826" s="94"/>
      <c r="B826" s="94"/>
      <c r="C826" s="94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97"/>
      <c r="O826" s="97"/>
      <c r="P826" s="97"/>
      <c r="Q826" s="97"/>
      <c r="R826" s="97"/>
      <c r="S826" s="97"/>
      <c r="T826" s="97"/>
      <c r="U826" s="78"/>
      <c r="V826" s="78"/>
      <c r="W826" s="78"/>
      <c r="X826" s="78"/>
      <c r="Y826" s="78"/>
      <c r="Z826" s="78"/>
    </row>
    <row r="827" spans="1:26" ht="23.25" customHeight="1">
      <c r="A827" s="94"/>
      <c r="B827" s="94"/>
      <c r="C827" s="94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97"/>
      <c r="O827" s="97"/>
      <c r="P827" s="97"/>
      <c r="Q827" s="97"/>
      <c r="R827" s="97"/>
      <c r="S827" s="97"/>
      <c r="T827" s="97"/>
      <c r="U827" s="78"/>
      <c r="V827" s="78"/>
      <c r="W827" s="78"/>
      <c r="X827" s="78"/>
      <c r="Y827" s="78"/>
      <c r="Z827" s="78"/>
    </row>
    <row r="828" spans="1:26" ht="23.25" customHeight="1">
      <c r="A828" s="94"/>
      <c r="B828" s="94"/>
      <c r="C828" s="94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97"/>
      <c r="O828" s="97"/>
      <c r="P828" s="97"/>
      <c r="Q828" s="97"/>
      <c r="R828" s="97"/>
      <c r="S828" s="97"/>
      <c r="T828" s="97"/>
      <c r="U828" s="78"/>
      <c r="V828" s="78"/>
      <c r="W828" s="78"/>
      <c r="X828" s="78"/>
      <c r="Y828" s="78"/>
      <c r="Z828" s="78"/>
    </row>
    <row r="829" spans="1:26" ht="23.25" customHeight="1">
      <c r="A829" s="94"/>
      <c r="B829" s="94"/>
      <c r="C829" s="94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97"/>
      <c r="O829" s="97"/>
      <c r="P829" s="97"/>
      <c r="Q829" s="97"/>
      <c r="R829" s="97"/>
      <c r="S829" s="97"/>
      <c r="T829" s="97"/>
      <c r="U829" s="78"/>
      <c r="V829" s="78"/>
      <c r="W829" s="78"/>
      <c r="X829" s="78"/>
      <c r="Y829" s="78"/>
      <c r="Z829" s="78"/>
    </row>
    <row r="830" spans="1:26" ht="23.25" customHeight="1">
      <c r="A830" s="94"/>
      <c r="B830" s="94"/>
      <c r="C830" s="94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97"/>
      <c r="O830" s="97"/>
      <c r="P830" s="97"/>
      <c r="Q830" s="97"/>
      <c r="R830" s="97"/>
      <c r="S830" s="97"/>
      <c r="T830" s="97"/>
      <c r="U830" s="78"/>
      <c r="V830" s="78"/>
      <c r="W830" s="78"/>
      <c r="X830" s="78"/>
      <c r="Y830" s="78"/>
      <c r="Z830" s="78"/>
    </row>
    <row r="831" spans="1:26" ht="23.25" customHeight="1">
      <c r="A831" s="94"/>
      <c r="B831" s="94"/>
      <c r="C831" s="94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97"/>
      <c r="O831" s="97"/>
      <c r="P831" s="97"/>
      <c r="Q831" s="97"/>
      <c r="R831" s="97"/>
      <c r="S831" s="97"/>
      <c r="T831" s="97"/>
      <c r="U831" s="78"/>
      <c r="V831" s="78"/>
      <c r="W831" s="78"/>
      <c r="X831" s="78"/>
      <c r="Y831" s="78"/>
      <c r="Z831" s="78"/>
    </row>
    <row r="832" spans="1:26" ht="23.25" customHeight="1">
      <c r="A832" s="94"/>
      <c r="B832" s="94"/>
      <c r="C832" s="94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97"/>
      <c r="O832" s="97"/>
      <c r="P832" s="97"/>
      <c r="Q832" s="97"/>
      <c r="R832" s="97"/>
      <c r="S832" s="97"/>
      <c r="T832" s="97"/>
      <c r="U832" s="78"/>
      <c r="V832" s="78"/>
      <c r="W832" s="78"/>
      <c r="X832" s="78"/>
      <c r="Y832" s="78"/>
      <c r="Z832" s="78"/>
    </row>
    <row r="833" spans="1:26" ht="23.25" customHeight="1">
      <c r="A833" s="94"/>
      <c r="B833" s="94"/>
      <c r="C833" s="94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97"/>
      <c r="O833" s="97"/>
      <c r="P833" s="97"/>
      <c r="Q833" s="97"/>
      <c r="R833" s="97"/>
      <c r="S833" s="97"/>
      <c r="T833" s="97"/>
      <c r="U833" s="78"/>
      <c r="V833" s="78"/>
      <c r="W833" s="78"/>
      <c r="X833" s="78"/>
      <c r="Y833" s="78"/>
      <c r="Z833" s="78"/>
    </row>
    <row r="834" spans="1:26" ht="23.25" customHeight="1">
      <c r="A834" s="94"/>
      <c r="B834" s="94"/>
      <c r="C834" s="94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97"/>
      <c r="O834" s="97"/>
      <c r="P834" s="97"/>
      <c r="Q834" s="97"/>
      <c r="R834" s="97"/>
      <c r="S834" s="97"/>
      <c r="T834" s="97"/>
      <c r="U834" s="78"/>
      <c r="V834" s="78"/>
      <c r="W834" s="78"/>
      <c r="X834" s="78"/>
      <c r="Y834" s="78"/>
      <c r="Z834" s="78"/>
    </row>
    <row r="835" spans="1:26" ht="23.25" customHeight="1">
      <c r="A835" s="94"/>
      <c r="B835" s="94"/>
      <c r="C835" s="94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97"/>
      <c r="O835" s="97"/>
      <c r="P835" s="97"/>
      <c r="Q835" s="97"/>
      <c r="R835" s="97"/>
      <c r="S835" s="97"/>
      <c r="T835" s="97"/>
      <c r="U835" s="78"/>
      <c r="V835" s="78"/>
      <c r="W835" s="78"/>
      <c r="X835" s="78"/>
      <c r="Y835" s="78"/>
      <c r="Z835" s="78"/>
    </row>
    <row r="836" spans="1:26" ht="23.25" customHeight="1">
      <c r="A836" s="94"/>
      <c r="B836" s="94"/>
      <c r="C836" s="94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97"/>
      <c r="O836" s="97"/>
      <c r="P836" s="97"/>
      <c r="Q836" s="97"/>
      <c r="R836" s="97"/>
      <c r="S836" s="97"/>
      <c r="T836" s="97"/>
      <c r="U836" s="78"/>
      <c r="V836" s="78"/>
      <c r="W836" s="78"/>
      <c r="X836" s="78"/>
      <c r="Y836" s="78"/>
      <c r="Z836" s="78"/>
    </row>
    <row r="837" spans="1:26" ht="23.25" customHeight="1">
      <c r="A837" s="94"/>
      <c r="B837" s="94"/>
      <c r="C837" s="94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97"/>
      <c r="O837" s="97"/>
      <c r="P837" s="97"/>
      <c r="Q837" s="97"/>
      <c r="R837" s="97"/>
      <c r="S837" s="97"/>
      <c r="T837" s="97"/>
      <c r="U837" s="78"/>
      <c r="V837" s="78"/>
      <c r="W837" s="78"/>
      <c r="X837" s="78"/>
      <c r="Y837" s="78"/>
      <c r="Z837" s="78"/>
    </row>
    <row r="838" spans="1:26" ht="23.25" customHeight="1">
      <c r="A838" s="94"/>
      <c r="B838" s="94"/>
      <c r="C838" s="94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97"/>
      <c r="O838" s="97"/>
      <c r="P838" s="97"/>
      <c r="Q838" s="97"/>
      <c r="R838" s="97"/>
      <c r="S838" s="97"/>
      <c r="T838" s="97"/>
      <c r="U838" s="78"/>
      <c r="V838" s="78"/>
      <c r="W838" s="78"/>
      <c r="X838" s="78"/>
      <c r="Y838" s="78"/>
      <c r="Z838" s="78"/>
    </row>
    <row r="839" spans="1:26" ht="23.25" customHeight="1">
      <c r="A839" s="94"/>
      <c r="B839" s="94"/>
      <c r="C839" s="94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97"/>
      <c r="O839" s="97"/>
      <c r="P839" s="97"/>
      <c r="Q839" s="97"/>
      <c r="R839" s="97"/>
      <c r="S839" s="97"/>
      <c r="T839" s="97"/>
      <c r="U839" s="78"/>
      <c r="V839" s="78"/>
      <c r="W839" s="78"/>
      <c r="X839" s="78"/>
      <c r="Y839" s="78"/>
      <c r="Z839" s="78"/>
    </row>
    <row r="840" spans="1:26" ht="23.25" customHeight="1">
      <c r="A840" s="94"/>
      <c r="B840" s="94"/>
      <c r="C840" s="94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97"/>
      <c r="O840" s="97"/>
      <c r="P840" s="97"/>
      <c r="Q840" s="97"/>
      <c r="R840" s="97"/>
      <c r="S840" s="97"/>
      <c r="T840" s="97"/>
      <c r="U840" s="78"/>
      <c r="V840" s="78"/>
      <c r="W840" s="78"/>
      <c r="X840" s="78"/>
      <c r="Y840" s="78"/>
      <c r="Z840" s="78"/>
    </row>
    <row r="841" spans="1:26" ht="23.25" customHeight="1">
      <c r="A841" s="94"/>
      <c r="B841" s="94"/>
      <c r="C841" s="94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97"/>
      <c r="O841" s="97"/>
      <c r="P841" s="97"/>
      <c r="Q841" s="97"/>
      <c r="R841" s="97"/>
      <c r="S841" s="97"/>
      <c r="T841" s="97"/>
      <c r="U841" s="78"/>
      <c r="V841" s="78"/>
      <c r="W841" s="78"/>
      <c r="X841" s="78"/>
      <c r="Y841" s="78"/>
      <c r="Z841" s="78"/>
    </row>
    <row r="842" spans="1:26" ht="23.25" customHeight="1">
      <c r="A842" s="94"/>
      <c r="B842" s="94"/>
      <c r="C842" s="94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97"/>
      <c r="O842" s="97"/>
      <c r="P842" s="97"/>
      <c r="Q842" s="97"/>
      <c r="R842" s="97"/>
      <c r="S842" s="97"/>
      <c r="T842" s="97"/>
      <c r="U842" s="78"/>
      <c r="V842" s="78"/>
      <c r="W842" s="78"/>
      <c r="X842" s="78"/>
      <c r="Y842" s="78"/>
      <c r="Z842" s="78"/>
    </row>
    <row r="843" spans="1:26" ht="23.25" customHeight="1">
      <c r="A843" s="94"/>
      <c r="B843" s="94"/>
      <c r="C843" s="94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97"/>
      <c r="O843" s="97"/>
      <c r="P843" s="97"/>
      <c r="Q843" s="97"/>
      <c r="R843" s="97"/>
      <c r="S843" s="97"/>
      <c r="T843" s="97"/>
      <c r="U843" s="78"/>
      <c r="V843" s="78"/>
      <c r="W843" s="78"/>
      <c r="X843" s="78"/>
      <c r="Y843" s="78"/>
      <c r="Z843" s="78"/>
    </row>
    <row r="844" spans="1:26" ht="23.25" customHeight="1">
      <c r="A844" s="94"/>
      <c r="B844" s="94"/>
      <c r="C844" s="94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97"/>
      <c r="O844" s="97"/>
      <c r="P844" s="97"/>
      <c r="Q844" s="97"/>
      <c r="R844" s="97"/>
      <c r="S844" s="97"/>
      <c r="T844" s="97"/>
      <c r="U844" s="78"/>
      <c r="V844" s="78"/>
      <c r="W844" s="78"/>
      <c r="X844" s="78"/>
      <c r="Y844" s="78"/>
      <c r="Z844" s="78"/>
    </row>
    <row r="845" spans="1:26" ht="23.25" customHeight="1">
      <c r="A845" s="94"/>
      <c r="B845" s="94"/>
      <c r="C845" s="94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97"/>
      <c r="O845" s="97"/>
      <c r="P845" s="97"/>
      <c r="Q845" s="97"/>
      <c r="R845" s="97"/>
      <c r="S845" s="97"/>
      <c r="T845" s="97"/>
      <c r="U845" s="78"/>
      <c r="V845" s="78"/>
      <c r="W845" s="78"/>
      <c r="X845" s="78"/>
      <c r="Y845" s="78"/>
      <c r="Z845" s="78"/>
    </row>
    <row r="846" spans="1:26" ht="23.25" customHeight="1">
      <c r="A846" s="94"/>
      <c r="B846" s="94"/>
      <c r="C846" s="94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97"/>
      <c r="O846" s="97"/>
      <c r="P846" s="97"/>
      <c r="Q846" s="97"/>
      <c r="R846" s="97"/>
      <c r="S846" s="97"/>
      <c r="T846" s="97"/>
      <c r="U846" s="78"/>
      <c r="V846" s="78"/>
      <c r="W846" s="78"/>
      <c r="X846" s="78"/>
      <c r="Y846" s="78"/>
      <c r="Z846" s="78"/>
    </row>
    <row r="847" spans="1:26" ht="23.25" customHeight="1">
      <c r="A847" s="94"/>
      <c r="B847" s="94"/>
      <c r="C847" s="94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97"/>
      <c r="O847" s="97"/>
      <c r="P847" s="97"/>
      <c r="Q847" s="97"/>
      <c r="R847" s="97"/>
      <c r="S847" s="97"/>
      <c r="T847" s="97"/>
      <c r="U847" s="78"/>
      <c r="V847" s="78"/>
      <c r="W847" s="78"/>
      <c r="X847" s="78"/>
      <c r="Y847" s="78"/>
      <c r="Z847" s="78"/>
    </row>
    <row r="848" spans="1:26" ht="23.25" customHeight="1">
      <c r="A848" s="94"/>
      <c r="B848" s="94"/>
      <c r="C848" s="94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97"/>
      <c r="O848" s="97"/>
      <c r="P848" s="97"/>
      <c r="Q848" s="97"/>
      <c r="R848" s="97"/>
      <c r="S848" s="97"/>
      <c r="T848" s="97"/>
      <c r="U848" s="78"/>
      <c r="V848" s="78"/>
      <c r="W848" s="78"/>
      <c r="X848" s="78"/>
      <c r="Y848" s="78"/>
      <c r="Z848" s="78"/>
    </row>
    <row r="849" spans="1:26" ht="23.25" customHeight="1">
      <c r="A849" s="94"/>
      <c r="B849" s="94"/>
      <c r="C849" s="94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97"/>
      <c r="O849" s="97"/>
      <c r="P849" s="97"/>
      <c r="Q849" s="97"/>
      <c r="R849" s="97"/>
      <c r="S849" s="97"/>
      <c r="T849" s="97"/>
      <c r="U849" s="78"/>
      <c r="V849" s="78"/>
      <c r="W849" s="78"/>
      <c r="X849" s="78"/>
      <c r="Y849" s="78"/>
      <c r="Z849" s="78"/>
    </row>
    <row r="850" spans="1:26" ht="23.25" customHeight="1">
      <c r="A850" s="94"/>
      <c r="B850" s="94"/>
      <c r="C850" s="94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97"/>
      <c r="O850" s="97"/>
      <c r="P850" s="97"/>
      <c r="Q850" s="97"/>
      <c r="R850" s="97"/>
      <c r="S850" s="97"/>
      <c r="T850" s="97"/>
      <c r="U850" s="78"/>
      <c r="V850" s="78"/>
      <c r="W850" s="78"/>
      <c r="X850" s="78"/>
      <c r="Y850" s="78"/>
      <c r="Z850" s="78"/>
    </row>
    <row r="851" spans="1:26" ht="23.25" customHeight="1">
      <c r="A851" s="94"/>
      <c r="B851" s="94"/>
      <c r="C851" s="94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97"/>
      <c r="O851" s="97"/>
      <c r="P851" s="97"/>
      <c r="Q851" s="97"/>
      <c r="R851" s="97"/>
      <c r="S851" s="97"/>
      <c r="T851" s="97"/>
      <c r="U851" s="78"/>
      <c r="V851" s="78"/>
      <c r="W851" s="78"/>
      <c r="X851" s="78"/>
      <c r="Y851" s="78"/>
      <c r="Z851" s="78"/>
    </row>
    <row r="852" spans="1:26" ht="23.25" customHeight="1">
      <c r="A852" s="94"/>
      <c r="B852" s="94"/>
      <c r="C852" s="94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97"/>
      <c r="O852" s="97"/>
      <c r="P852" s="97"/>
      <c r="Q852" s="97"/>
      <c r="R852" s="97"/>
      <c r="S852" s="97"/>
      <c r="T852" s="97"/>
      <c r="U852" s="78"/>
      <c r="V852" s="78"/>
      <c r="W852" s="78"/>
      <c r="X852" s="78"/>
      <c r="Y852" s="78"/>
      <c r="Z852" s="78"/>
    </row>
    <row r="853" spans="1:26" ht="23.25" customHeight="1">
      <c r="A853" s="94"/>
      <c r="B853" s="94"/>
      <c r="C853" s="94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97"/>
      <c r="O853" s="97"/>
      <c r="P853" s="97"/>
      <c r="Q853" s="97"/>
      <c r="R853" s="97"/>
      <c r="S853" s="97"/>
      <c r="T853" s="97"/>
      <c r="U853" s="78"/>
      <c r="V853" s="78"/>
      <c r="W853" s="78"/>
      <c r="X853" s="78"/>
      <c r="Y853" s="78"/>
      <c r="Z853" s="78"/>
    </row>
    <row r="854" spans="1:26" ht="23.25" customHeight="1">
      <c r="A854" s="94"/>
      <c r="B854" s="94"/>
      <c r="C854" s="94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97"/>
      <c r="O854" s="97"/>
      <c r="P854" s="97"/>
      <c r="Q854" s="97"/>
      <c r="R854" s="97"/>
      <c r="S854" s="97"/>
      <c r="T854" s="97"/>
      <c r="U854" s="78"/>
      <c r="V854" s="78"/>
      <c r="W854" s="78"/>
      <c r="X854" s="78"/>
      <c r="Y854" s="78"/>
      <c r="Z854" s="78"/>
    </row>
    <row r="855" spans="1:26" ht="23.25" customHeight="1">
      <c r="A855" s="94"/>
      <c r="B855" s="94"/>
      <c r="C855" s="94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97"/>
      <c r="O855" s="97"/>
      <c r="P855" s="97"/>
      <c r="Q855" s="97"/>
      <c r="R855" s="97"/>
      <c r="S855" s="97"/>
      <c r="T855" s="97"/>
      <c r="U855" s="78"/>
      <c r="V855" s="78"/>
      <c r="W855" s="78"/>
      <c r="X855" s="78"/>
      <c r="Y855" s="78"/>
      <c r="Z855" s="78"/>
    </row>
    <row r="856" spans="1:26" ht="23.25" customHeight="1">
      <c r="A856" s="94"/>
      <c r="B856" s="94"/>
      <c r="C856" s="94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97"/>
      <c r="O856" s="97"/>
      <c r="P856" s="97"/>
      <c r="Q856" s="97"/>
      <c r="R856" s="97"/>
      <c r="S856" s="97"/>
      <c r="T856" s="97"/>
      <c r="U856" s="78"/>
      <c r="V856" s="78"/>
      <c r="W856" s="78"/>
      <c r="X856" s="78"/>
      <c r="Y856" s="78"/>
      <c r="Z856" s="78"/>
    </row>
    <row r="857" spans="1:26" ht="23.25" customHeight="1">
      <c r="A857" s="94"/>
      <c r="B857" s="94"/>
      <c r="C857" s="94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97"/>
      <c r="O857" s="97"/>
      <c r="P857" s="97"/>
      <c r="Q857" s="97"/>
      <c r="R857" s="97"/>
      <c r="S857" s="97"/>
      <c r="T857" s="97"/>
      <c r="U857" s="78"/>
      <c r="V857" s="78"/>
      <c r="W857" s="78"/>
      <c r="X857" s="78"/>
      <c r="Y857" s="78"/>
      <c r="Z857" s="78"/>
    </row>
    <row r="858" spans="1:26" ht="23.25" customHeight="1">
      <c r="A858" s="94"/>
      <c r="B858" s="94"/>
      <c r="C858" s="94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97"/>
      <c r="O858" s="97"/>
      <c r="P858" s="97"/>
      <c r="Q858" s="97"/>
      <c r="R858" s="97"/>
      <c r="S858" s="97"/>
      <c r="T858" s="97"/>
      <c r="U858" s="78"/>
      <c r="V858" s="78"/>
      <c r="W858" s="78"/>
      <c r="X858" s="78"/>
      <c r="Y858" s="78"/>
      <c r="Z858" s="78"/>
    </row>
    <row r="859" spans="1:26" ht="23.25" customHeight="1">
      <c r="A859" s="94"/>
      <c r="B859" s="94"/>
      <c r="C859" s="94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97"/>
      <c r="O859" s="97"/>
      <c r="P859" s="97"/>
      <c r="Q859" s="97"/>
      <c r="R859" s="97"/>
      <c r="S859" s="97"/>
      <c r="T859" s="97"/>
      <c r="U859" s="78"/>
      <c r="V859" s="78"/>
      <c r="W859" s="78"/>
      <c r="X859" s="78"/>
      <c r="Y859" s="78"/>
      <c r="Z859" s="78"/>
    </row>
    <row r="860" spans="1:26" ht="23.25" customHeight="1">
      <c r="A860" s="94"/>
      <c r="B860" s="94"/>
      <c r="C860" s="94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97"/>
      <c r="O860" s="97"/>
      <c r="P860" s="97"/>
      <c r="Q860" s="97"/>
      <c r="R860" s="97"/>
      <c r="S860" s="97"/>
      <c r="T860" s="97"/>
      <c r="U860" s="78"/>
      <c r="V860" s="78"/>
      <c r="W860" s="78"/>
      <c r="X860" s="78"/>
      <c r="Y860" s="78"/>
      <c r="Z860" s="78"/>
    </row>
    <row r="861" spans="1:26" ht="23.25" customHeight="1">
      <c r="A861" s="94"/>
      <c r="B861" s="94"/>
      <c r="C861" s="94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97"/>
      <c r="O861" s="97"/>
      <c r="P861" s="97"/>
      <c r="Q861" s="97"/>
      <c r="R861" s="97"/>
      <c r="S861" s="97"/>
      <c r="T861" s="97"/>
      <c r="U861" s="78"/>
      <c r="V861" s="78"/>
      <c r="W861" s="78"/>
      <c r="X861" s="78"/>
      <c r="Y861" s="78"/>
      <c r="Z861" s="78"/>
    </row>
    <row r="862" spans="1:26" ht="23.25" customHeight="1">
      <c r="A862" s="94"/>
      <c r="B862" s="94"/>
      <c r="C862" s="94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97"/>
      <c r="O862" s="97"/>
      <c r="P862" s="97"/>
      <c r="Q862" s="97"/>
      <c r="R862" s="97"/>
      <c r="S862" s="97"/>
      <c r="T862" s="97"/>
      <c r="U862" s="78"/>
      <c r="V862" s="78"/>
      <c r="W862" s="78"/>
      <c r="X862" s="78"/>
      <c r="Y862" s="78"/>
      <c r="Z862" s="78"/>
    </row>
    <row r="863" spans="1:26" ht="23.25" customHeight="1">
      <c r="A863" s="94"/>
      <c r="B863" s="94"/>
      <c r="C863" s="94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97"/>
      <c r="O863" s="97"/>
      <c r="P863" s="97"/>
      <c r="Q863" s="97"/>
      <c r="R863" s="97"/>
      <c r="S863" s="97"/>
      <c r="T863" s="97"/>
      <c r="U863" s="78"/>
      <c r="V863" s="78"/>
      <c r="W863" s="78"/>
      <c r="X863" s="78"/>
      <c r="Y863" s="78"/>
      <c r="Z863" s="78"/>
    </row>
    <row r="864" spans="1:26" ht="23.25" customHeight="1">
      <c r="A864" s="94"/>
      <c r="B864" s="94"/>
      <c r="C864" s="94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97"/>
      <c r="O864" s="97"/>
      <c r="P864" s="97"/>
      <c r="Q864" s="97"/>
      <c r="R864" s="97"/>
      <c r="S864" s="97"/>
      <c r="T864" s="97"/>
      <c r="U864" s="78"/>
      <c r="V864" s="78"/>
      <c r="W864" s="78"/>
      <c r="X864" s="78"/>
      <c r="Y864" s="78"/>
      <c r="Z864" s="78"/>
    </row>
    <row r="865" spans="1:26" ht="23.25" customHeight="1">
      <c r="A865" s="94"/>
      <c r="B865" s="94"/>
      <c r="C865" s="94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97"/>
      <c r="O865" s="97"/>
      <c r="P865" s="97"/>
      <c r="Q865" s="97"/>
      <c r="R865" s="97"/>
      <c r="S865" s="97"/>
      <c r="T865" s="97"/>
      <c r="U865" s="78"/>
      <c r="V865" s="78"/>
      <c r="W865" s="78"/>
      <c r="X865" s="78"/>
      <c r="Y865" s="78"/>
      <c r="Z865" s="78"/>
    </row>
    <row r="866" spans="1:26" ht="23.25" customHeight="1">
      <c r="A866" s="94"/>
      <c r="B866" s="94"/>
      <c r="C866" s="94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97"/>
      <c r="O866" s="97"/>
      <c r="P866" s="97"/>
      <c r="Q866" s="97"/>
      <c r="R866" s="97"/>
      <c r="S866" s="97"/>
      <c r="T866" s="97"/>
      <c r="U866" s="78"/>
      <c r="V866" s="78"/>
      <c r="W866" s="78"/>
      <c r="X866" s="78"/>
      <c r="Y866" s="78"/>
      <c r="Z866" s="78"/>
    </row>
    <row r="867" spans="1:26" ht="23.25" customHeight="1">
      <c r="A867" s="94"/>
      <c r="B867" s="94"/>
      <c r="C867" s="94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97"/>
      <c r="O867" s="97"/>
      <c r="P867" s="97"/>
      <c r="Q867" s="97"/>
      <c r="R867" s="97"/>
      <c r="S867" s="97"/>
      <c r="T867" s="97"/>
      <c r="U867" s="78"/>
      <c r="V867" s="78"/>
      <c r="W867" s="78"/>
      <c r="X867" s="78"/>
      <c r="Y867" s="78"/>
      <c r="Z867" s="78"/>
    </row>
    <row r="868" spans="1:26" ht="23.25" customHeight="1">
      <c r="A868" s="94"/>
      <c r="B868" s="94"/>
      <c r="C868" s="94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97"/>
      <c r="O868" s="97"/>
      <c r="P868" s="97"/>
      <c r="Q868" s="97"/>
      <c r="R868" s="97"/>
      <c r="S868" s="97"/>
      <c r="T868" s="97"/>
      <c r="U868" s="78"/>
      <c r="V868" s="78"/>
      <c r="W868" s="78"/>
      <c r="X868" s="78"/>
      <c r="Y868" s="78"/>
      <c r="Z868" s="78"/>
    </row>
    <row r="869" spans="1:26" ht="23.25" customHeight="1">
      <c r="A869" s="94"/>
      <c r="B869" s="94"/>
      <c r="C869" s="94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97"/>
      <c r="O869" s="97"/>
      <c r="P869" s="97"/>
      <c r="Q869" s="97"/>
      <c r="R869" s="97"/>
      <c r="S869" s="97"/>
      <c r="T869" s="97"/>
      <c r="U869" s="78"/>
      <c r="V869" s="78"/>
      <c r="W869" s="78"/>
      <c r="X869" s="78"/>
      <c r="Y869" s="78"/>
      <c r="Z869" s="78"/>
    </row>
    <row r="870" spans="1:26" ht="23.25" customHeight="1">
      <c r="A870" s="94"/>
      <c r="B870" s="94"/>
      <c r="C870" s="94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97"/>
      <c r="O870" s="97"/>
      <c r="P870" s="97"/>
      <c r="Q870" s="97"/>
      <c r="R870" s="97"/>
      <c r="S870" s="97"/>
      <c r="T870" s="97"/>
      <c r="U870" s="78"/>
      <c r="V870" s="78"/>
      <c r="W870" s="78"/>
      <c r="X870" s="78"/>
      <c r="Y870" s="78"/>
      <c r="Z870" s="78"/>
    </row>
    <row r="871" spans="1:26" ht="23.25" customHeight="1">
      <c r="A871" s="94"/>
      <c r="B871" s="94"/>
      <c r="C871" s="94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97"/>
      <c r="O871" s="97"/>
      <c r="P871" s="97"/>
      <c r="Q871" s="97"/>
      <c r="R871" s="97"/>
      <c r="S871" s="97"/>
      <c r="T871" s="97"/>
      <c r="U871" s="78"/>
      <c r="V871" s="78"/>
      <c r="W871" s="78"/>
      <c r="X871" s="78"/>
      <c r="Y871" s="78"/>
      <c r="Z871" s="78"/>
    </row>
    <row r="872" spans="1:26" ht="23.25" customHeight="1">
      <c r="A872" s="94"/>
      <c r="B872" s="94"/>
      <c r="C872" s="94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97"/>
      <c r="O872" s="97"/>
      <c r="P872" s="97"/>
      <c r="Q872" s="97"/>
      <c r="R872" s="97"/>
      <c r="S872" s="97"/>
      <c r="T872" s="97"/>
      <c r="U872" s="78"/>
      <c r="V872" s="78"/>
      <c r="W872" s="78"/>
      <c r="X872" s="78"/>
      <c r="Y872" s="78"/>
      <c r="Z872" s="78"/>
    </row>
    <row r="873" spans="1:26" ht="23.25" customHeight="1">
      <c r="A873" s="94"/>
      <c r="B873" s="94"/>
      <c r="C873" s="94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97"/>
      <c r="O873" s="97"/>
      <c r="P873" s="97"/>
      <c r="Q873" s="97"/>
      <c r="R873" s="97"/>
      <c r="S873" s="97"/>
      <c r="T873" s="97"/>
      <c r="U873" s="78"/>
      <c r="V873" s="78"/>
      <c r="W873" s="78"/>
      <c r="X873" s="78"/>
      <c r="Y873" s="78"/>
      <c r="Z873" s="78"/>
    </row>
    <row r="874" spans="1:26" ht="23.25" customHeight="1">
      <c r="A874" s="94"/>
      <c r="B874" s="94"/>
      <c r="C874" s="94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97"/>
      <c r="O874" s="97"/>
      <c r="P874" s="97"/>
      <c r="Q874" s="97"/>
      <c r="R874" s="97"/>
      <c r="S874" s="97"/>
      <c r="T874" s="97"/>
      <c r="U874" s="78"/>
      <c r="V874" s="78"/>
      <c r="W874" s="78"/>
      <c r="X874" s="78"/>
      <c r="Y874" s="78"/>
      <c r="Z874" s="78"/>
    </row>
    <row r="875" spans="1:26" ht="23.25" customHeight="1">
      <c r="A875" s="94"/>
      <c r="B875" s="94"/>
      <c r="C875" s="94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97"/>
      <c r="O875" s="97"/>
      <c r="P875" s="97"/>
      <c r="Q875" s="97"/>
      <c r="R875" s="97"/>
      <c r="S875" s="97"/>
      <c r="T875" s="97"/>
      <c r="U875" s="78"/>
      <c r="V875" s="78"/>
      <c r="W875" s="78"/>
      <c r="X875" s="78"/>
      <c r="Y875" s="78"/>
      <c r="Z875" s="78"/>
    </row>
    <row r="876" spans="1:26" ht="23.25" customHeight="1">
      <c r="A876" s="94"/>
      <c r="B876" s="94"/>
      <c r="C876" s="94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97"/>
      <c r="O876" s="97"/>
      <c r="P876" s="97"/>
      <c r="Q876" s="97"/>
      <c r="R876" s="97"/>
      <c r="S876" s="97"/>
      <c r="T876" s="97"/>
      <c r="U876" s="78"/>
      <c r="V876" s="78"/>
      <c r="W876" s="78"/>
      <c r="X876" s="78"/>
      <c r="Y876" s="78"/>
      <c r="Z876" s="78"/>
    </row>
    <row r="877" spans="1:26" ht="23.25" customHeight="1">
      <c r="A877" s="94"/>
      <c r="B877" s="94"/>
      <c r="C877" s="94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97"/>
      <c r="O877" s="97"/>
      <c r="P877" s="97"/>
      <c r="Q877" s="97"/>
      <c r="R877" s="97"/>
      <c r="S877" s="97"/>
      <c r="T877" s="97"/>
      <c r="U877" s="78"/>
      <c r="V877" s="78"/>
      <c r="W877" s="78"/>
      <c r="X877" s="78"/>
      <c r="Y877" s="78"/>
      <c r="Z877" s="78"/>
    </row>
    <row r="878" spans="1:26" ht="23.25" customHeight="1">
      <c r="A878" s="94"/>
      <c r="B878" s="94"/>
      <c r="C878" s="94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97"/>
      <c r="O878" s="97"/>
      <c r="P878" s="97"/>
      <c r="Q878" s="97"/>
      <c r="R878" s="97"/>
      <c r="S878" s="97"/>
      <c r="T878" s="97"/>
      <c r="U878" s="78"/>
      <c r="V878" s="78"/>
      <c r="W878" s="78"/>
      <c r="X878" s="78"/>
      <c r="Y878" s="78"/>
      <c r="Z878" s="78"/>
    </row>
    <row r="879" spans="1:26" ht="23.25" customHeight="1">
      <c r="A879" s="94"/>
      <c r="B879" s="94"/>
      <c r="C879" s="94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97"/>
      <c r="O879" s="97"/>
      <c r="P879" s="97"/>
      <c r="Q879" s="97"/>
      <c r="R879" s="97"/>
      <c r="S879" s="97"/>
      <c r="T879" s="97"/>
      <c r="U879" s="78"/>
      <c r="V879" s="78"/>
      <c r="W879" s="78"/>
      <c r="X879" s="78"/>
      <c r="Y879" s="78"/>
      <c r="Z879" s="78"/>
    </row>
    <row r="880" spans="1:26" ht="23.25" customHeight="1">
      <c r="A880" s="94"/>
      <c r="B880" s="94"/>
      <c r="C880" s="94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97"/>
      <c r="O880" s="97"/>
      <c r="P880" s="97"/>
      <c r="Q880" s="97"/>
      <c r="R880" s="97"/>
      <c r="S880" s="97"/>
      <c r="T880" s="97"/>
      <c r="U880" s="78"/>
      <c r="V880" s="78"/>
      <c r="W880" s="78"/>
      <c r="X880" s="78"/>
      <c r="Y880" s="78"/>
      <c r="Z880" s="78"/>
    </row>
    <row r="881" spans="1:26" ht="23.25" customHeight="1">
      <c r="A881" s="94"/>
      <c r="B881" s="94"/>
      <c r="C881" s="94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97"/>
      <c r="O881" s="97"/>
      <c r="P881" s="97"/>
      <c r="Q881" s="97"/>
      <c r="R881" s="97"/>
      <c r="S881" s="97"/>
      <c r="T881" s="97"/>
      <c r="U881" s="78"/>
      <c r="V881" s="78"/>
      <c r="W881" s="78"/>
      <c r="X881" s="78"/>
      <c r="Y881" s="78"/>
      <c r="Z881" s="78"/>
    </row>
    <row r="882" spans="1:26" ht="23.25" customHeight="1">
      <c r="A882" s="94"/>
      <c r="B882" s="94"/>
      <c r="C882" s="94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97"/>
      <c r="O882" s="97"/>
      <c r="P882" s="97"/>
      <c r="Q882" s="97"/>
      <c r="R882" s="97"/>
      <c r="S882" s="97"/>
      <c r="T882" s="97"/>
      <c r="U882" s="78"/>
      <c r="V882" s="78"/>
      <c r="W882" s="78"/>
      <c r="X882" s="78"/>
      <c r="Y882" s="78"/>
      <c r="Z882" s="78"/>
    </row>
    <row r="883" spans="1:26" ht="23.25" customHeight="1">
      <c r="A883" s="94"/>
      <c r="B883" s="94"/>
      <c r="C883" s="94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97"/>
      <c r="O883" s="97"/>
      <c r="P883" s="97"/>
      <c r="Q883" s="97"/>
      <c r="R883" s="97"/>
      <c r="S883" s="97"/>
      <c r="T883" s="97"/>
      <c r="U883" s="78"/>
      <c r="V883" s="78"/>
      <c r="W883" s="78"/>
      <c r="X883" s="78"/>
      <c r="Y883" s="78"/>
      <c r="Z883" s="78"/>
    </row>
    <row r="884" spans="1:26" ht="23.25" customHeight="1">
      <c r="A884" s="94"/>
      <c r="B884" s="94"/>
      <c r="C884" s="94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97"/>
      <c r="O884" s="97"/>
      <c r="P884" s="97"/>
      <c r="Q884" s="97"/>
      <c r="R884" s="97"/>
      <c r="S884" s="97"/>
      <c r="T884" s="97"/>
      <c r="U884" s="78"/>
      <c r="V884" s="78"/>
      <c r="W884" s="78"/>
      <c r="X884" s="78"/>
      <c r="Y884" s="78"/>
      <c r="Z884" s="78"/>
    </row>
    <row r="885" spans="1:26" ht="23.25" customHeight="1">
      <c r="A885" s="94"/>
      <c r="B885" s="94"/>
      <c r="C885" s="94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97"/>
      <c r="O885" s="97"/>
      <c r="P885" s="97"/>
      <c r="Q885" s="97"/>
      <c r="R885" s="97"/>
      <c r="S885" s="97"/>
      <c r="T885" s="97"/>
      <c r="U885" s="78"/>
      <c r="V885" s="78"/>
      <c r="W885" s="78"/>
      <c r="X885" s="78"/>
      <c r="Y885" s="78"/>
      <c r="Z885" s="78"/>
    </row>
    <row r="886" spans="1:26" ht="23.25" customHeight="1">
      <c r="A886" s="94"/>
      <c r="B886" s="94"/>
      <c r="C886" s="94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97"/>
      <c r="O886" s="97"/>
      <c r="P886" s="97"/>
      <c r="Q886" s="97"/>
      <c r="R886" s="97"/>
      <c r="S886" s="97"/>
      <c r="T886" s="97"/>
      <c r="U886" s="78"/>
      <c r="V886" s="78"/>
      <c r="W886" s="78"/>
      <c r="X886" s="78"/>
      <c r="Y886" s="78"/>
      <c r="Z886" s="78"/>
    </row>
    <row r="887" spans="1:26" ht="23.25" customHeight="1">
      <c r="A887" s="94"/>
      <c r="B887" s="94"/>
      <c r="C887" s="94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97"/>
      <c r="O887" s="97"/>
      <c r="P887" s="97"/>
      <c r="Q887" s="97"/>
      <c r="R887" s="97"/>
      <c r="S887" s="97"/>
      <c r="T887" s="97"/>
      <c r="U887" s="78"/>
      <c r="V887" s="78"/>
      <c r="W887" s="78"/>
      <c r="X887" s="78"/>
      <c r="Y887" s="78"/>
      <c r="Z887" s="78"/>
    </row>
    <row r="888" spans="1:26" ht="23.25" customHeight="1">
      <c r="A888" s="94"/>
      <c r="B888" s="94"/>
      <c r="C888" s="94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97"/>
      <c r="O888" s="97"/>
      <c r="P888" s="97"/>
      <c r="Q888" s="97"/>
      <c r="R888" s="97"/>
      <c r="S888" s="97"/>
      <c r="T888" s="97"/>
      <c r="U888" s="78"/>
      <c r="V888" s="78"/>
      <c r="W888" s="78"/>
      <c r="X888" s="78"/>
      <c r="Y888" s="78"/>
      <c r="Z888" s="78"/>
    </row>
    <row r="889" spans="1:26" ht="23.25" customHeight="1">
      <c r="A889" s="94"/>
      <c r="B889" s="94"/>
      <c r="C889" s="94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97"/>
      <c r="O889" s="97"/>
      <c r="P889" s="97"/>
      <c r="Q889" s="97"/>
      <c r="R889" s="97"/>
      <c r="S889" s="97"/>
      <c r="T889" s="97"/>
      <c r="U889" s="78"/>
      <c r="V889" s="78"/>
      <c r="W889" s="78"/>
      <c r="X889" s="78"/>
      <c r="Y889" s="78"/>
      <c r="Z889" s="78"/>
    </row>
    <row r="890" spans="1:26" ht="23.25" customHeight="1">
      <c r="A890" s="94"/>
      <c r="B890" s="94"/>
      <c r="C890" s="94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97"/>
      <c r="O890" s="97"/>
      <c r="P890" s="97"/>
      <c r="Q890" s="97"/>
      <c r="R890" s="97"/>
      <c r="S890" s="97"/>
      <c r="T890" s="97"/>
      <c r="U890" s="78"/>
      <c r="V890" s="78"/>
      <c r="W890" s="78"/>
      <c r="X890" s="78"/>
      <c r="Y890" s="78"/>
      <c r="Z890" s="78"/>
    </row>
    <row r="891" spans="1:26" ht="23.25" customHeight="1">
      <c r="A891" s="94"/>
      <c r="B891" s="94"/>
      <c r="C891" s="94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97"/>
      <c r="O891" s="97"/>
      <c r="P891" s="97"/>
      <c r="Q891" s="97"/>
      <c r="R891" s="97"/>
      <c r="S891" s="97"/>
      <c r="T891" s="97"/>
      <c r="U891" s="78"/>
      <c r="V891" s="78"/>
      <c r="W891" s="78"/>
      <c r="X891" s="78"/>
      <c r="Y891" s="78"/>
      <c r="Z891" s="78"/>
    </row>
    <row r="892" spans="1:26" ht="23.25" customHeight="1">
      <c r="A892" s="94"/>
      <c r="B892" s="94"/>
      <c r="C892" s="94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97"/>
      <c r="O892" s="97"/>
      <c r="P892" s="97"/>
      <c r="Q892" s="97"/>
      <c r="R892" s="97"/>
      <c r="S892" s="97"/>
      <c r="T892" s="97"/>
      <c r="U892" s="78"/>
      <c r="V892" s="78"/>
      <c r="W892" s="78"/>
      <c r="X892" s="78"/>
      <c r="Y892" s="78"/>
      <c r="Z892" s="78"/>
    </row>
    <row r="893" spans="1:26" ht="23.25" customHeight="1">
      <c r="A893" s="94"/>
      <c r="B893" s="94"/>
      <c r="C893" s="94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97"/>
      <c r="O893" s="97"/>
      <c r="P893" s="97"/>
      <c r="Q893" s="97"/>
      <c r="R893" s="97"/>
      <c r="S893" s="97"/>
      <c r="T893" s="97"/>
      <c r="U893" s="78"/>
      <c r="V893" s="78"/>
      <c r="W893" s="78"/>
      <c r="X893" s="78"/>
      <c r="Y893" s="78"/>
      <c r="Z893" s="78"/>
    </row>
    <row r="894" spans="1:26" ht="23.25" customHeight="1">
      <c r="A894" s="94"/>
      <c r="B894" s="94"/>
      <c r="C894" s="94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97"/>
      <c r="O894" s="97"/>
      <c r="P894" s="97"/>
      <c r="Q894" s="97"/>
      <c r="R894" s="97"/>
      <c r="S894" s="97"/>
      <c r="T894" s="97"/>
      <c r="U894" s="78"/>
      <c r="V894" s="78"/>
      <c r="W894" s="78"/>
      <c r="X894" s="78"/>
      <c r="Y894" s="78"/>
      <c r="Z894" s="78"/>
    </row>
    <row r="895" spans="1:26" ht="23.25" customHeight="1">
      <c r="A895" s="94"/>
      <c r="B895" s="94"/>
      <c r="C895" s="94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97"/>
      <c r="O895" s="97"/>
      <c r="P895" s="97"/>
      <c r="Q895" s="97"/>
      <c r="R895" s="97"/>
      <c r="S895" s="97"/>
      <c r="T895" s="97"/>
      <c r="U895" s="78"/>
      <c r="V895" s="78"/>
      <c r="W895" s="78"/>
      <c r="X895" s="78"/>
      <c r="Y895" s="78"/>
      <c r="Z895" s="78"/>
    </row>
    <row r="896" spans="1:26" ht="23.25" customHeight="1">
      <c r="A896" s="94"/>
      <c r="B896" s="94"/>
      <c r="C896" s="94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97"/>
      <c r="O896" s="97"/>
      <c r="P896" s="97"/>
      <c r="Q896" s="97"/>
      <c r="R896" s="97"/>
      <c r="S896" s="97"/>
      <c r="T896" s="97"/>
      <c r="U896" s="78"/>
      <c r="V896" s="78"/>
      <c r="W896" s="78"/>
      <c r="X896" s="78"/>
      <c r="Y896" s="78"/>
      <c r="Z896" s="78"/>
    </row>
    <row r="897" spans="1:26" ht="23.25" customHeight="1">
      <c r="A897" s="94"/>
      <c r="B897" s="94"/>
      <c r="C897" s="94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97"/>
      <c r="O897" s="97"/>
      <c r="P897" s="97"/>
      <c r="Q897" s="97"/>
      <c r="R897" s="97"/>
      <c r="S897" s="97"/>
      <c r="T897" s="97"/>
      <c r="U897" s="78"/>
      <c r="V897" s="78"/>
      <c r="W897" s="78"/>
      <c r="X897" s="78"/>
      <c r="Y897" s="78"/>
      <c r="Z897" s="78"/>
    </row>
    <row r="898" spans="1:26" ht="23.25" customHeight="1">
      <c r="A898" s="94"/>
      <c r="B898" s="94"/>
      <c r="C898" s="94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97"/>
      <c r="O898" s="97"/>
      <c r="P898" s="97"/>
      <c r="Q898" s="97"/>
      <c r="R898" s="97"/>
      <c r="S898" s="97"/>
      <c r="T898" s="97"/>
      <c r="U898" s="78"/>
      <c r="V898" s="78"/>
      <c r="W898" s="78"/>
      <c r="X898" s="78"/>
      <c r="Y898" s="78"/>
      <c r="Z898" s="78"/>
    </row>
    <row r="899" spans="1:26" ht="23.25" customHeight="1">
      <c r="A899" s="94"/>
      <c r="B899" s="94"/>
      <c r="C899" s="94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97"/>
      <c r="O899" s="97"/>
      <c r="P899" s="97"/>
      <c r="Q899" s="97"/>
      <c r="R899" s="97"/>
      <c r="S899" s="97"/>
      <c r="T899" s="97"/>
      <c r="U899" s="78"/>
      <c r="V899" s="78"/>
      <c r="W899" s="78"/>
      <c r="X899" s="78"/>
      <c r="Y899" s="78"/>
      <c r="Z899" s="78"/>
    </row>
    <row r="900" spans="1:26" ht="23.25" customHeight="1">
      <c r="A900" s="94"/>
      <c r="B900" s="94"/>
      <c r="C900" s="94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97"/>
      <c r="O900" s="97"/>
      <c r="P900" s="97"/>
      <c r="Q900" s="97"/>
      <c r="R900" s="97"/>
      <c r="S900" s="97"/>
      <c r="T900" s="97"/>
      <c r="U900" s="78"/>
      <c r="V900" s="78"/>
      <c r="W900" s="78"/>
      <c r="X900" s="78"/>
      <c r="Y900" s="78"/>
      <c r="Z900" s="78"/>
    </row>
    <row r="901" spans="1:26" ht="23.25" customHeight="1">
      <c r="A901" s="94"/>
      <c r="B901" s="94"/>
      <c r="C901" s="94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97"/>
      <c r="O901" s="97"/>
      <c r="P901" s="97"/>
      <c r="Q901" s="97"/>
      <c r="R901" s="97"/>
      <c r="S901" s="97"/>
      <c r="T901" s="97"/>
      <c r="U901" s="78"/>
      <c r="V901" s="78"/>
      <c r="W901" s="78"/>
      <c r="X901" s="78"/>
      <c r="Y901" s="78"/>
      <c r="Z901" s="78"/>
    </row>
    <row r="902" spans="1:26" ht="23.25" customHeight="1">
      <c r="A902" s="94"/>
      <c r="B902" s="94"/>
      <c r="C902" s="94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97"/>
      <c r="O902" s="97"/>
      <c r="P902" s="97"/>
      <c r="Q902" s="97"/>
      <c r="R902" s="97"/>
      <c r="S902" s="97"/>
      <c r="T902" s="97"/>
      <c r="U902" s="78"/>
      <c r="V902" s="78"/>
      <c r="W902" s="78"/>
      <c r="X902" s="78"/>
      <c r="Y902" s="78"/>
      <c r="Z902" s="78"/>
    </row>
    <row r="903" spans="1:26" ht="23.25" customHeight="1">
      <c r="A903" s="94"/>
      <c r="B903" s="94"/>
      <c r="C903" s="94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97"/>
      <c r="O903" s="97"/>
      <c r="P903" s="97"/>
      <c r="Q903" s="97"/>
      <c r="R903" s="97"/>
      <c r="S903" s="97"/>
      <c r="T903" s="97"/>
      <c r="U903" s="78"/>
      <c r="V903" s="78"/>
      <c r="W903" s="78"/>
      <c r="X903" s="78"/>
      <c r="Y903" s="78"/>
      <c r="Z903" s="78"/>
    </row>
    <row r="904" spans="1:26" ht="23.25" customHeight="1">
      <c r="A904" s="94"/>
      <c r="B904" s="94"/>
      <c r="C904" s="94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97"/>
      <c r="O904" s="97"/>
      <c r="P904" s="97"/>
      <c r="Q904" s="97"/>
      <c r="R904" s="97"/>
      <c r="S904" s="97"/>
      <c r="T904" s="97"/>
      <c r="U904" s="78"/>
      <c r="V904" s="78"/>
      <c r="W904" s="78"/>
      <c r="X904" s="78"/>
      <c r="Y904" s="78"/>
      <c r="Z904" s="78"/>
    </row>
    <row r="905" spans="1:26" ht="23.25" customHeight="1">
      <c r="A905" s="94"/>
      <c r="B905" s="94"/>
      <c r="C905" s="94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97"/>
      <c r="O905" s="97"/>
      <c r="P905" s="97"/>
      <c r="Q905" s="97"/>
      <c r="R905" s="97"/>
      <c r="S905" s="97"/>
      <c r="T905" s="97"/>
      <c r="U905" s="78"/>
      <c r="V905" s="78"/>
      <c r="W905" s="78"/>
      <c r="X905" s="78"/>
      <c r="Y905" s="78"/>
      <c r="Z905" s="78"/>
    </row>
    <row r="906" spans="1:26" ht="23.25" customHeight="1">
      <c r="A906" s="94"/>
      <c r="B906" s="94"/>
      <c r="C906" s="94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97"/>
      <c r="O906" s="97"/>
      <c r="P906" s="97"/>
      <c r="Q906" s="97"/>
      <c r="R906" s="97"/>
      <c r="S906" s="97"/>
      <c r="T906" s="97"/>
      <c r="U906" s="78"/>
      <c r="V906" s="78"/>
      <c r="W906" s="78"/>
      <c r="X906" s="78"/>
      <c r="Y906" s="78"/>
      <c r="Z906" s="78"/>
    </row>
    <row r="907" spans="1:26" ht="23.25" customHeight="1">
      <c r="A907" s="94"/>
      <c r="B907" s="94"/>
      <c r="C907" s="94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97"/>
      <c r="O907" s="97"/>
      <c r="P907" s="97"/>
      <c r="Q907" s="97"/>
      <c r="R907" s="97"/>
      <c r="S907" s="97"/>
      <c r="T907" s="97"/>
      <c r="U907" s="78"/>
      <c r="V907" s="78"/>
      <c r="W907" s="78"/>
      <c r="X907" s="78"/>
      <c r="Y907" s="78"/>
      <c r="Z907" s="78"/>
    </row>
    <row r="908" spans="1:26" ht="23.25" customHeight="1">
      <c r="A908" s="94"/>
      <c r="B908" s="94"/>
      <c r="C908" s="94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97"/>
      <c r="O908" s="97"/>
      <c r="P908" s="97"/>
      <c r="Q908" s="97"/>
      <c r="R908" s="97"/>
      <c r="S908" s="97"/>
      <c r="T908" s="97"/>
      <c r="U908" s="78"/>
      <c r="V908" s="78"/>
      <c r="W908" s="78"/>
      <c r="X908" s="78"/>
      <c r="Y908" s="78"/>
      <c r="Z908" s="78"/>
    </row>
    <row r="909" spans="1:26" ht="23.25" customHeight="1">
      <c r="A909" s="94"/>
      <c r="B909" s="94"/>
      <c r="C909" s="94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97"/>
      <c r="O909" s="97"/>
      <c r="P909" s="97"/>
      <c r="Q909" s="97"/>
      <c r="R909" s="97"/>
      <c r="S909" s="97"/>
      <c r="T909" s="97"/>
      <c r="U909" s="78"/>
      <c r="V909" s="78"/>
      <c r="W909" s="78"/>
      <c r="X909" s="78"/>
      <c r="Y909" s="78"/>
      <c r="Z909" s="78"/>
    </row>
    <row r="910" spans="1:26" ht="23.25" customHeight="1">
      <c r="A910" s="94"/>
      <c r="B910" s="94"/>
      <c r="C910" s="94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97"/>
      <c r="O910" s="97"/>
      <c r="P910" s="97"/>
      <c r="Q910" s="97"/>
      <c r="R910" s="97"/>
      <c r="S910" s="97"/>
      <c r="T910" s="97"/>
      <c r="U910" s="78"/>
      <c r="V910" s="78"/>
      <c r="W910" s="78"/>
      <c r="X910" s="78"/>
      <c r="Y910" s="78"/>
      <c r="Z910" s="78"/>
    </row>
    <row r="911" spans="1:26" ht="23.25" customHeight="1">
      <c r="A911" s="94"/>
      <c r="B911" s="94"/>
      <c r="C911" s="94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97"/>
      <c r="O911" s="97"/>
      <c r="P911" s="97"/>
      <c r="Q911" s="97"/>
      <c r="R911" s="97"/>
      <c r="S911" s="97"/>
      <c r="T911" s="97"/>
      <c r="U911" s="78"/>
      <c r="V911" s="78"/>
      <c r="W911" s="78"/>
      <c r="X911" s="78"/>
      <c r="Y911" s="78"/>
      <c r="Z911" s="78"/>
    </row>
    <row r="912" spans="1:26" ht="23.25" customHeight="1">
      <c r="A912" s="94"/>
      <c r="B912" s="94"/>
      <c r="C912" s="94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97"/>
      <c r="O912" s="97"/>
      <c r="P912" s="97"/>
      <c r="Q912" s="97"/>
      <c r="R912" s="97"/>
      <c r="S912" s="97"/>
      <c r="T912" s="97"/>
      <c r="U912" s="78"/>
      <c r="V912" s="78"/>
      <c r="W912" s="78"/>
      <c r="X912" s="78"/>
      <c r="Y912" s="78"/>
      <c r="Z912" s="78"/>
    </row>
    <row r="913" spans="1:26" ht="23.25" customHeight="1">
      <c r="A913" s="94"/>
      <c r="B913" s="94"/>
      <c r="C913" s="94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97"/>
      <c r="O913" s="97"/>
      <c r="P913" s="97"/>
      <c r="Q913" s="97"/>
      <c r="R913" s="97"/>
      <c r="S913" s="97"/>
      <c r="T913" s="97"/>
      <c r="U913" s="78"/>
      <c r="V913" s="78"/>
      <c r="W913" s="78"/>
      <c r="X913" s="78"/>
      <c r="Y913" s="78"/>
      <c r="Z913" s="78"/>
    </row>
    <row r="914" spans="1:26" ht="23.25" customHeight="1">
      <c r="A914" s="94"/>
      <c r="B914" s="94"/>
      <c r="C914" s="94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97"/>
      <c r="O914" s="97"/>
      <c r="P914" s="97"/>
      <c r="Q914" s="97"/>
      <c r="R914" s="97"/>
      <c r="S914" s="97"/>
      <c r="T914" s="97"/>
      <c r="U914" s="78"/>
      <c r="V914" s="78"/>
      <c r="W914" s="78"/>
      <c r="X914" s="78"/>
      <c r="Y914" s="78"/>
      <c r="Z914" s="78"/>
    </row>
    <row r="915" spans="1:26" ht="23.25" customHeight="1">
      <c r="A915" s="94"/>
      <c r="B915" s="94"/>
      <c r="C915" s="94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97"/>
      <c r="O915" s="97"/>
      <c r="P915" s="97"/>
      <c r="Q915" s="97"/>
      <c r="R915" s="97"/>
      <c r="S915" s="97"/>
      <c r="T915" s="97"/>
      <c r="U915" s="78"/>
      <c r="V915" s="78"/>
      <c r="W915" s="78"/>
      <c r="X915" s="78"/>
      <c r="Y915" s="78"/>
      <c r="Z915" s="78"/>
    </row>
    <row r="916" spans="1:26" ht="23.25" customHeight="1">
      <c r="A916" s="94"/>
      <c r="B916" s="94"/>
      <c r="C916" s="94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97"/>
      <c r="O916" s="97"/>
      <c r="P916" s="97"/>
      <c r="Q916" s="97"/>
      <c r="R916" s="97"/>
      <c r="S916" s="97"/>
      <c r="T916" s="97"/>
      <c r="U916" s="78"/>
      <c r="V916" s="78"/>
      <c r="W916" s="78"/>
      <c r="X916" s="78"/>
      <c r="Y916" s="78"/>
      <c r="Z916" s="78"/>
    </row>
    <row r="917" spans="1:26" ht="23.25" customHeight="1">
      <c r="A917" s="94"/>
      <c r="B917" s="94"/>
      <c r="C917" s="94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97"/>
      <c r="O917" s="97"/>
      <c r="P917" s="97"/>
      <c r="Q917" s="97"/>
      <c r="R917" s="97"/>
      <c r="S917" s="97"/>
      <c r="T917" s="97"/>
      <c r="U917" s="78"/>
      <c r="V917" s="78"/>
      <c r="W917" s="78"/>
      <c r="X917" s="78"/>
      <c r="Y917" s="78"/>
      <c r="Z917" s="78"/>
    </row>
    <row r="918" spans="1:26" ht="23.25" customHeight="1">
      <c r="A918" s="94"/>
      <c r="B918" s="94"/>
      <c r="C918" s="94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97"/>
      <c r="O918" s="97"/>
      <c r="P918" s="97"/>
      <c r="Q918" s="97"/>
      <c r="R918" s="97"/>
      <c r="S918" s="97"/>
      <c r="T918" s="97"/>
      <c r="U918" s="78"/>
      <c r="V918" s="78"/>
      <c r="W918" s="78"/>
      <c r="X918" s="78"/>
      <c r="Y918" s="78"/>
      <c r="Z918" s="78"/>
    </row>
    <row r="919" spans="1:26" ht="23.25" customHeight="1">
      <c r="A919" s="94"/>
      <c r="B919" s="94"/>
      <c r="C919" s="94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97"/>
      <c r="O919" s="97"/>
      <c r="P919" s="97"/>
      <c r="Q919" s="97"/>
      <c r="R919" s="97"/>
      <c r="S919" s="97"/>
      <c r="T919" s="97"/>
      <c r="U919" s="78"/>
      <c r="V919" s="78"/>
      <c r="W919" s="78"/>
      <c r="X919" s="78"/>
      <c r="Y919" s="78"/>
      <c r="Z919" s="78"/>
    </row>
    <row r="920" spans="1:26" ht="23.25" customHeight="1">
      <c r="A920" s="94"/>
      <c r="B920" s="94"/>
      <c r="C920" s="94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97"/>
      <c r="O920" s="97"/>
      <c r="P920" s="97"/>
      <c r="Q920" s="97"/>
      <c r="R920" s="97"/>
      <c r="S920" s="97"/>
      <c r="T920" s="97"/>
      <c r="U920" s="78"/>
      <c r="V920" s="78"/>
      <c r="W920" s="78"/>
      <c r="X920" s="78"/>
      <c r="Y920" s="78"/>
      <c r="Z920" s="78"/>
    </row>
    <row r="921" spans="1:26" ht="23.25" customHeight="1">
      <c r="A921" s="94"/>
      <c r="B921" s="94"/>
      <c r="C921" s="94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97"/>
      <c r="O921" s="97"/>
      <c r="P921" s="97"/>
      <c r="Q921" s="97"/>
      <c r="R921" s="97"/>
      <c r="S921" s="97"/>
      <c r="T921" s="97"/>
      <c r="U921" s="78"/>
      <c r="V921" s="78"/>
      <c r="W921" s="78"/>
      <c r="X921" s="78"/>
      <c r="Y921" s="78"/>
      <c r="Z921" s="78"/>
    </row>
    <row r="922" spans="1:26" ht="23.25" customHeight="1">
      <c r="A922" s="94"/>
      <c r="B922" s="94"/>
      <c r="C922" s="94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97"/>
      <c r="O922" s="97"/>
      <c r="P922" s="97"/>
      <c r="Q922" s="97"/>
      <c r="R922" s="97"/>
      <c r="S922" s="97"/>
      <c r="T922" s="97"/>
      <c r="U922" s="78"/>
      <c r="V922" s="78"/>
      <c r="W922" s="78"/>
      <c r="X922" s="78"/>
      <c r="Y922" s="78"/>
      <c r="Z922" s="78"/>
    </row>
    <row r="923" spans="1:26" ht="23.25" customHeight="1">
      <c r="A923" s="94"/>
      <c r="B923" s="94"/>
      <c r="C923" s="94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97"/>
      <c r="O923" s="97"/>
      <c r="P923" s="97"/>
      <c r="Q923" s="97"/>
      <c r="R923" s="97"/>
      <c r="S923" s="97"/>
      <c r="T923" s="97"/>
      <c r="U923" s="78"/>
      <c r="V923" s="78"/>
      <c r="W923" s="78"/>
      <c r="X923" s="78"/>
      <c r="Y923" s="78"/>
      <c r="Z923" s="78"/>
    </row>
    <row r="924" spans="1:26" ht="23.25" customHeight="1">
      <c r="A924" s="94"/>
      <c r="B924" s="94"/>
      <c r="C924" s="94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97"/>
      <c r="O924" s="97"/>
      <c r="P924" s="97"/>
      <c r="Q924" s="97"/>
      <c r="R924" s="97"/>
      <c r="S924" s="97"/>
      <c r="T924" s="97"/>
      <c r="U924" s="78"/>
      <c r="V924" s="78"/>
      <c r="W924" s="78"/>
      <c r="X924" s="78"/>
      <c r="Y924" s="78"/>
      <c r="Z924" s="78"/>
    </row>
    <row r="925" spans="1:26" ht="23.25" customHeight="1">
      <c r="A925" s="94"/>
      <c r="B925" s="94"/>
      <c r="C925" s="94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97"/>
      <c r="O925" s="97"/>
      <c r="P925" s="97"/>
      <c r="Q925" s="97"/>
      <c r="R925" s="97"/>
      <c r="S925" s="97"/>
      <c r="T925" s="97"/>
      <c r="U925" s="78"/>
      <c r="V925" s="78"/>
      <c r="W925" s="78"/>
      <c r="X925" s="78"/>
      <c r="Y925" s="78"/>
      <c r="Z925" s="78"/>
    </row>
    <row r="926" spans="1:26" ht="23.25" customHeight="1">
      <c r="A926" s="94"/>
      <c r="B926" s="94"/>
      <c r="C926" s="94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97"/>
      <c r="O926" s="97"/>
      <c r="P926" s="97"/>
      <c r="Q926" s="97"/>
      <c r="R926" s="97"/>
      <c r="S926" s="97"/>
      <c r="T926" s="97"/>
      <c r="U926" s="78"/>
      <c r="V926" s="78"/>
      <c r="W926" s="78"/>
      <c r="X926" s="78"/>
      <c r="Y926" s="78"/>
      <c r="Z926" s="78"/>
    </row>
    <row r="927" spans="1:26" ht="23.25" customHeight="1">
      <c r="A927" s="94"/>
      <c r="B927" s="94"/>
      <c r="C927" s="94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97"/>
      <c r="O927" s="97"/>
      <c r="P927" s="97"/>
      <c r="Q927" s="97"/>
      <c r="R927" s="97"/>
      <c r="S927" s="97"/>
      <c r="T927" s="97"/>
      <c r="U927" s="78"/>
      <c r="V927" s="78"/>
      <c r="W927" s="78"/>
      <c r="X927" s="78"/>
      <c r="Y927" s="78"/>
      <c r="Z927" s="78"/>
    </row>
    <row r="928" spans="1:26" ht="23.25" customHeight="1">
      <c r="A928" s="94"/>
      <c r="B928" s="94"/>
      <c r="C928" s="94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97"/>
      <c r="O928" s="97"/>
      <c r="P928" s="97"/>
      <c r="Q928" s="97"/>
      <c r="R928" s="97"/>
      <c r="S928" s="97"/>
      <c r="T928" s="97"/>
      <c r="U928" s="78"/>
      <c r="V928" s="78"/>
      <c r="W928" s="78"/>
      <c r="X928" s="78"/>
      <c r="Y928" s="78"/>
      <c r="Z928" s="78"/>
    </row>
    <row r="929" spans="1:26" ht="23.25" customHeight="1">
      <c r="A929" s="94"/>
      <c r="B929" s="94"/>
      <c r="C929" s="94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97"/>
      <c r="O929" s="97"/>
      <c r="P929" s="97"/>
      <c r="Q929" s="97"/>
      <c r="R929" s="97"/>
      <c r="S929" s="97"/>
      <c r="T929" s="97"/>
      <c r="U929" s="78"/>
      <c r="V929" s="78"/>
      <c r="W929" s="78"/>
      <c r="X929" s="78"/>
      <c r="Y929" s="78"/>
      <c r="Z929" s="78"/>
    </row>
    <row r="930" spans="1:26" ht="23.25" customHeight="1">
      <c r="A930" s="94"/>
      <c r="B930" s="94"/>
      <c r="C930" s="94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97"/>
      <c r="O930" s="97"/>
      <c r="P930" s="97"/>
      <c r="Q930" s="97"/>
      <c r="R930" s="97"/>
      <c r="S930" s="97"/>
      <c r="T930" s="97"/>
      <c r="U930" s="78"/>
      <c r="V930" s="78"/>
      <c r="W930" s="78"/>
      <c r="X930" s="78"/>
      <c r="Y930" s="78"/>
      <c r="Z930" s="78"/>
    </row>
    <row r="931" spans="1:26" ht="23.25" customHeight="1">
      <c r="A931" s="94"/>
      <c r="B931" s="94"/>
      <c r="C931" s="94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97"/>
      <c r="O931" s="97"/>
      <c r="P931" s="97"/>
      <c r="Q931" s="97"/>
      <c r="R931" s="97"/>
      <c r="S931" s="97"/>
      <c r="T931" s="97"/>
      <c r="U931" s="78"/>
      <c r="V931" s="78"/>
      <c r="W931" s="78"/>
      <c r="X931" s="78"/>
      <c r="Y931" s="78"/>
      <c r="Z931" s="78"/>
    </row>
    <row r="932" spans="1:26" ht="23.25" customHeight="1">
      <c r="A932" s="94"/>
      <c r="B932" s="94"/>
      <c r="C932" s="94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97"/>
      <c r="O932" s="97"/>
      <c r="P932" s="97"/>
      <c r="Q932" s="97"/>
      <c r="R932" s="97"/>
      <c r="S932" s="97"/>
      <c r="T932" s="97"/>
      <c r="U932" s="78"/>
      <c r="V932" s="78"/>
      <c r="W932" s="78"/>
      <c r="X932" s="78"/>
      <c r="Y932" s="78"/>
      <c r="Z932" s="78"/>
    </row>
    <row r="933" spans="1:26" ht="23.25" customHeight="1">
      <c r="A933" s="94"/>
      <c r="B933" s="94"/>
      <c r="C933" s="94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97"/>
      <c r="O933" s="97"/>
      <c r="P933" s="97"/>
      <c r="Q933" s="97"/>
      <c r="R933" s="97"/>
      <c r="S933" s="97"/>
      <c r="T933" s="97"/>
      <c r="U933" s="78"/>
      <c r="V933" s="78"/>
      <c r="W933" s="78"/>
      <c r="X933" s="78"/>
      <c r="Y933" s="78"/>
      <c r="Z933" s="78"/>
    </row>
    <row r="934" spans="1:26" ht="23.25" customHeight="1">
      <c r="A934" s="94"/>
      <c r="B934" s="94"/>
      <c r="C934" s="94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97"/>
      <c r="O934" s="97"/>
      <c r="P934" s="97"/>
      <c r="Q934" s="97"/>
      <c r="R934" s="97"/>
      <c r="S934" s="97"/>
      <c r="T934" s="97"/>
      <c r="U934" s="78"/>
      <c r="V934" s="78"/>
      <c r="W934" s="78"/>
      <c r="X934" s="78"/>
      <c r="Y934" s="78"/>
      <c r="Z934" s="78"/>
    </row>
    <row r="935" spans="1:26" ht="23.25" customHeight="1">
      <c r="A935" s="94"/>
      <c r="B935" s="94"/>
      <c r="C935" s="94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97"/>
      <c r="O935" s="97"/>
      <c r="P935" s="97"/>
      <c r="Q935" s="97"/>
      <c r="R935" s="97"/>
      <c r="S935" s="97"/>
      <c r="T935" s="97"/>
      <c r="U935" s="78"/>
      <c r="V935" s="78"/>
      <c r="W935" s="78"/>
      <c r="X935" s="78"/>
      <c r="Y935" s="78"/>
      <c r="Z935" s="78"/>
    </row>
    <row r="936" spans="1:26" ht="23.25" customHeight="1">
      <c r="A936" s="94"/>
      <c r="B936" s="94"/>
      <c r="C936" s="94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97"/>
      <c r="O936" s="97"/>
      <c r="P936" s="97"/>
      <c r="Q936" s="97"/>
      <c r="R936" s="97"/>
      <c r="S936" s="97"/>
      <c r="T936" s="97"/>
      <c r="U936" s="78"/>
      <c r="V936" s="78"/>
      <c r="W936" s="78"/>
      <c r="X936" s="78"/>
      <c r="Y936" s="78"/>
      <c r="Z936" s="78"/>
    </row>
    <row r="937" spans="1:26" ht="23.25" customHeight="1">
      <c r="A937" s="94"/>
      <c r="B937" s="94"/>
      <c r="C937" s="94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97"/>
      <c r="O937" s="97"/>
      <c r="P937" s="97"/>
      <c r="Q937" s="97"/>
      <c r="R937" s="97"/>
      <c r="S937" s="97"/>
      <c r="T937" s="97"/>
      <c r="U937" s="78"/>
      <c r="V937" s="78"/>
      <c r="W937" s="78"/>
      <c r="X937" s="78"/>
      <c r="Y937" s="78"/>
      <c r="Z937" s="78"/>
    </row>
    <row r="938" spans="1:26" ht="23.25" customHeight="1">
      <c r="A938" s="94"/>
      <c r="B938" s="94"/>
      <c r="C938" s="94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97"/>
      <c r="O938" s="97"/>
      <c r="P938" s="97"/>
      <c r="Q938" s="97"/>
      <c r="R938" s="97"/>
      <c r="S938" s="97"/>
      <c r="T938" s="97"/>
      <c r="U938" s="78"/>
      <c r="V938" s="78"/>
      <c r="W938" s="78"/>
      <c r="X938" s="78"/>
      <c r="Y938" s="78"/>
      <c r="Z938" s="78"/>
    </row>
    <row r="939" spans="1:26" ht="23.25" customHeight="1">
      <c r="A939" s="94"/>
      <c r="B939" s="94"/>
      <c r="C939" s="94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97"/>
      <c r="O939" s="97"/>
      <c r="P939" s="97"/>
      <c r="Q939" s="97"/>
      <c r="R939" s="97"/>
      <c r="S939" s="97"/>
      <c r="T939" s="97"/>
      <c r="U939" s="78"/>
      <c r="V939" s="78"/>
      <c r="W939" s="78"/>
      <c r="X939" s="78"/>
      <c r="Y939" s="78"/>
      <c r="Z939" s="78"/>
    </row>
    <row r="940" spans="1:26" ht="23.25" customHeight="1">
      <c r="A940" s="94"/>
      <c r="B940" s="94"/>
      <c r="C940" s="94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97"/>
      <c r="O940" s="97"/>
      <c r="P940" s="97"/>
      <c r="Q940" s="97"/>
      <c r="R940" s="97"/>
      <c r="S940" s="97"/>
      <c r="T940" s="97"/>
      <c r="U940" s="78"/>
      <c r="V940" s="78"/>
      <c r="W940" s="78"/>
      <c r="X940" s="78"/>
      <c r="Y940" s="78"/>
      <c r="Z940" s="78"/>
    </row>
    <row r="941" spans="1:26" ht="23.25" customHeight="1">
      <c r="A941" s="94"/>
      <c r="B941" s="94"/>
      <c r="C941" s="94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97"/>
      <c r="O941" s="97"/>
      <c r="P941" s="97"/>
      <c r="Q941" s="97"/>
      <c r="R941" s="97"/>
      <c r="S941" s="97"/>
      <c r="T941" s="97"/>
      <c r="U941" s="78"/>
      <c r="V941" s="78"/>
      <c r="W941" s="78"/>
      <c r="X941" s="78"/>
      <c r="Y941" s="78"/>
      <c r="Z941" s="78"/>
    </row>
    <row r="942" spans="1:26" ht="23.25" customHeight="1">
      <c r="A942" s="94"/>
      <c r="B942" s="94"/>
      <c r="C942" s="94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97"/>
      <c r="O942" s="97"/>
      <c r="P942" s="97"/>
      <c r="Q942" s="97"/>
      <c r="R942" s="97"/>
      <c r="S942" s="97"/>
      <c r="T942" s="97"/>
      <c r="U942" s="78"/>
      <c r="V942" s="78"/>
      <c r="W942" s="78"/>
      <c r="X942" s="78"/>
      <c r="Y942" s="78"/>
      <c r="Z942" s="78"/>
    </row>
    <row r="943" spans="1:26" ht="23.25" customHeight="1">
      <c r="A943" s="94"/>
      <c r="B943" s="94"/>
      <c r="C943" s="94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97"/>
      <c r="O943" s="97"/>
      <c r="P943" s="97"/>
      <c r="Q943" s="97"/>
      <c r="R943" s="97"/>
      <c r="S943" s="97"/>
      <c r="T943" s="97"/>
      <c r="U943" s="78"/>
      <c r="V943" s="78"/>
      <c r="W943" s="78"/>
      <c r="X943" s="78"/>
      <c r="Y943" s="78"/>
      <c r="Z943" s="78"/>
    </row>
    <row r="944" spans="1:26" ht="23.25" customHeight="1">
      <c r="A944" s="94"/>
      <c r="B944" s="94"/>
      <c r="C944" s="94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97"/>
      <c r="O944" s="97"/>
      <c r="P944" s="97"/>
      <c r="Q944" s="97"/>
      <c r="R944" s="97"/>
      <c r="S944" s="97"/>
      <c r="T944" s="97"/>
      <c r="U944" s="78"/>
      <c r="V944" s="78"/>
      <c r="W944" s="78"/>
      <c r="X944" s="78"/>
      <c r="Y944" s="78"/>
      <c r="Z944" s="78"/>
    </row>
    <row r="945" spans="1:26" ht="23.25" customHeight="1">
      <c r="A945" s="94"/>
      <c r="B945" s="94"/>
      <c r="C945" s="94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97"/>
      <c r="O945" s="97"/>
      <c r="P945" s="97"/>
      <c r="Q945" s="97"/>
      <c r="R945" s="97"/>
      <c r="S945" s="97"/>
      <c r="T945" s="97"/>
      <c r="U945" s="78"/>
      <c r="V945" s="78"/>
      <c r="W945" s="78"/>
      <c r="X945" s="78"/>
      <c r="Y945" s="78"/>
      <c r="Z945" s="78"/>
    </row>
    <row r="946" spans="1:26" ht="23.25" customHeight="1">
      <c r="A946" s="94"/>
      <c r="B946" s="94"/>
      <c r="C946" s="94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97"/>
      <c r="O946" s="97"/>
      <c r="P946" s="97"/>
      <c r="Q946" s="97"/>
      <c r="R946" s="97"/>
      <c r="S946" s="97"/>
      <c r="T946" s="97"/>
      <c r="U946" s="78"/>
      <c r="V946" s="78"/>
      <c r="W946" s="78"/>
      <c r="X946" s="78"/>
      <c r="Y946" s="78"/>
      <c r="Z946" s="78"/>
    </row>
    <row r="947" spans="1:26" ht="23.25" customHeight="1">
      <c r="A947" s="94"/>
      <c r="B947" s="94"/>
      <c r="C947" s="94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97"/>
      <c r="O947" s="97"/>
      <c r="P947" s="97"/>
      <c r="Q947" s="97"/>
      <c r="R947" s="97"/>
      <c r="S947" s="97"/>
      <c r="T947" s="97"/>
      <c r="U947" s="78"/>
      <c r="V947" s="78"/>
      <c r="W947" s="78"/>
      <c r="X947" s="78"/>
      <c r="Y947" s="78"/>
      <c r="Z947" s="78"/>
    </row>
    <row r="948" spans="1:26" ht="23.25" customHeight="1">
      <c r="A948" s="94"/>
      <c r="B948" s="94"/>
      <c r="C948" s="94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97"/>
      <c r="O948" s="97"/>
      <c r="P948" s="97"/>
      <c r="Q948" s="97"/>
      <c r="R948" s="97"/>
      <c r="S948" s="97"/>
      <c r="T948" s="97"/>
      <c r="U948" s="78"/>
      <c r="V948" s="78"/>
      <c r="W948" s="78"/>
      <c r="X948" s="78"/>
      <c r="Y948" s="78"/>
      <c r="Z948" s="78"/>
    </row>
    <row r="949" spans="1:26" ht="23.25" customHeight="1">
      <c r="A949" s="94"/>
      <c r="B949" s="94"/>
      <c r="C949" s="94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97"/>
      <c r="O949" s="97"/>
      <c r="P949" s="97"/>
      <c r="Q949" s="97"/>
      <c r="R949" s="97"/>
      <c r="S949" s="97"/>
      <c r="T949" s="97"/>
      <c r="U949" s="78"/>
      <c r="V949" s="78"/>
      <c r="W949" s="78"/>
      <c r="X949" s="78"/>
      <c r="Y949" s="78"/>
      <c r="Z949" s="78"/>
    </row>
    <row r="950" spans="1:26" ht="23.25" customHeight="1">
      <c r="A950" s="94"/>
      <c r="B950" s="94"/>
      <c r="C950" s="94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97"/>
      <c r="O950" s="97"/>
      <c r="P950" s="97"/>
      <c r="Q950" s="97"/>
      <c r="R950" s="97"/>
      <c r="S950" s="97"/>
      <c r="T950" s="97"/>
      <c r="U950" s="78"/>
      <c r="V950" s="78"/>
      <c r="W950" s="78"/>
      <c r="X950" s="78"/>
      <c r="Y950" s="78"/>
      <c r="Z950" s="78"/>
    </row>
    <row r="951" spans="1:26" ht="23.25" customHeight="1">
      <c r="A951" s="94"/>
      <c r="B951" s="94"/>
      <c r="C951" s="94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97"/>
      <c r="O951" s="97"/>
      <c r="P951" s="97"/>
      <c r="Q951" s="97"/>
      <c r="R951" s="97"/>
      <c r="S951" s="97"/>
      <c r="T951" s="97"/>
      <c r="U951" s="78"/>
      <c r="V951" s="78"/>
      <c r="W951" s="78"/>
      <c r="X951" s="78"/>
      <c r="Y951" s="78"/>
      <c r="Z951" s="78"/>
    </row>
    <row r="952" spans="1:26" ht="23.25" customHeight="1">
      <c r="A952" s="94"/>
      <c r="B952" s="94"/>
      <c r="C952" s="94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97"/>
      <c r="O952" s="97"/>
      <c r="P952" s="97"/>
      <c r="Q952" s="97"/>
      <c r="R952" s="97"/>
      <c r="S952" s="97"/>
      <c r="T952" s="97"/>
      <c r="U952" s="78"/>
      <c r="V952" s="78"/>
      <c r="W952" s="78"/>
      <c r="X952" s="78"/>
      <c r="Y952" s="78"/>
      <c r="Z952" s="78"/>
    </row>
    <row r="953" spans="1:26" ht="23.25" customHeight="1">
      <c r="A953" s="94"/>
      <c r="B953" s="94"/>
      <c r="C953" s="94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97"/>
      <c r="O953" s="97"/>
      <c r="P953" s="97"/>
      <c r="Q953" s="97"/>
      <c r="R953" s="97"/>
      <c r="S953" s="97"/>
      <c r="T953" s="97"/>
      <c r="U953" s="78"/>
      <c r="V953" s="78"/>
      <c r="W953" s="78"/>
      <c r="X953" s="78"/>
      <c r="Y953" s="78"/>
      <c r="Z953" s="78"/>
    </row>
    <row r="954" spans="1:26" ht="23.25" customHeight="1">
      <c r="A954" s="94"/>
      <c r="B954" s="94"/>
      <c r="C954" s="94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97"/>
      <c r="O954" s="97"/>
      <c r="P954" s="97"/>
      <c r="Q954" s="97"/>
      <c r="R954" s="97"/>
      <c r="S954" s="97"/>
      <c r="T954" s="97"/>
      <c r="U954" s="78"/>
      <c r="V954" s="78"/>
      <c r="W954" s="78"/>
      <c r="X954" s="78"/>
      <c r="Y954" s="78"/>
      <c r="Z954" s="78"/>
    </row>
    <row r="955" spans="1:26" ht="23.25" customHeight="1">
      <c r="A955" s="94"/>
      <c r="B955" s="94"/>
      <c r="C955" s="94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97"/>
      <c r="O955" s="97"/>
      <c r="P955" s="97"/>
      <c r="Q955" s="97"/>
      <c r="R955" s="97"/>
      <c r="S955" s="97"/>
      <c r="T955" s="97"/>
      <c r="U955" s="78"/>
      <c r="V955" s="78"/>
      <c r="W955" s="78"/>
      <c r="X955" s="78"/>
      <c r="Y955" s="78"/>
      <c r="Z955" s="78"/>
    </row>
    <row r="956" spans="1:26" ht="23.25" customHeight="1">
      <c r="A956" s="94"/>
      <c r="B956" s="94"/>
      <c r="C956" s="94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97"/>
      <c r="O956" s="97"/>
      <c r="P956" s="97"/>
      <c r="Q956" s="97"/>
      <c r="R956" s="97"/>
      <c r="S956" s="97"/>
      <c r="T956" s="97"/>
      <c r="U956" s="78"/>
      <c r="V956" s="78"/>
      <c r="W956" s="78"/>
      <c r="X956" s="78"/>
      <c r="Y956" s="78"/>
      <c r="Z956" s="78"/>
    </row>
    <row r="957" spans="1:26" ht="23.25" customHeight="1">
      <c r="A957" s="94"/>
      <c r="B957" s="94"/>
      <c r="C957" s="94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97"/>
      <c r="O957" s="97"/>
      <c r="P957" s="97"/>
      <c r="Q957" s="97"/>
      <c r="R957" s="97"/>
      <c r="S957" s="97"/>
      <c r="T957" s="97"/>
      <c r="U957" s="78"/>
      <c r="V957" s="78"/>
      <c r="W957" s="78"/>
      <c r="X957" s="78"/>
      <c r="Y957" s="78"/>
      <c r="Z957" s="78"/>
    </row>
    <row r="958" spans="1:26" ht="23.25" customHeight="1">
      <c r="A958" s="94"/>
      <c r="B958" s="94"/>
      <c r="C958" s="94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97"/>
      <c r="O958" s="97"/>
      <c r="P958" s="97"/>
      <c r="Q958" s="97"/>
      <c r="R958" s="97"/>
      <c r="S958" s="97"/>
      <c r="T958" s="97"/>
      <c r="U958" s="78"/>
      <c r="V958" s="78"/>
      <c r="W958" s="78"/>
      <c r="X958" s="78"/>
      <c r="Y958" s="78"/>
      <c r="Z958" s="78"/>
    </row>
    <row r="959" spans="1:26" ht="23.25" customHeight="1">
      <c r="A959" s="94"/>
      <c r="B959" s="94"/>
      <c r="C959" s="94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97"/>
      <c r="O959" s="97"/>
      <c r="P959" s="97"/>
      <c r="Q959" s="97"/>
      <c r="R959" s="97"/>
      <c r="S959" s="97"/>
      <c r="T959" s="97"/>
      <c r="U959" s="78"/>
      <c r="V959" s="78"/>
      <c r="W959" s="78"/>
      <c r="X959" s="78"/>
      <c r="Y959" s="78"/>
      <c r="Z959" s="78"/>
    </row>
    <row r="960" spans="1:26" ht="23.25" customHeight="1">
      <c r="A960" s="94"/>
      <c r="B960" s="94"/>
      <c r="C960" s="94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97"/>
      <c r="O960" s="97"/>
      <c r="P960" s="97"/>
      <c r="Q960" s="97"/>
      <c r="R960" s="97"/>
      <c r="S960" s="97"/>
      <c r="T960" s="97"/>
      <c r="U960" s="78"/>
      <c r="V960" s="78"/>
      <c r="W960" s="78"/>
      <c r="X960" s="78"/>
      <c r="Y960" s="78"/>
      <c r="Z960" s="78"/>
    </row>
    <row r="961" spans="1:26" ht="23.25" customHeight="1">
      <c r="A961" s="94"/>
      <c r="B961" s="94"/>
      <c r="C961" s="94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97"/>
      <c r="O961" s="97"/>
      <c r="P961" s="97"/>
      <c r="Q961" s="97"/>
      <c r="R961" s="97"/>
      <c r="S961" s="97"/>
      <c r="T961" s="97"/>
      <c r="U961" s="78"/>
      <c r="V961" s="78"/>
      <c r="W961" s="78"/>
      <c r="X961" s="78"/>
      <c r="Y961" s="78"/>
      <c r="Z961" s="78"/>
    </row>
    <row r="962" spans="1:26" ht="23.25" customHeight="1">
      <c r="A962" s="94"/>
      <c r="B962" s="94"/>
      <c r="C962" s="94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97"/>
      <c r="O962" s="97"/>
      <c r="P962" s="97"/>
      <c r="Q962" s="97"/>
      <c r="R962" s="97"/>
      <c r="S962" s="97"/>
      <c r="T962" s="97"/>
      <c r="U962" s="78"/>
      <c r="V962" s="78"/>
      <c r="W962" s="78"/>
      <c r="X962" s="78"/>
      <c r="Y962" s="78"/>
      <c r="Z962" s="78"/>
    </row>
    <row r="963" spans="1:26" ht="23.25" customHeight="1">
      <c r="A963" s="94"/>
      <c r="B963" s="94"/>
      <c r="C963" s="94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97"/>
      <c r="O963" s="97"/>
      <c r="P963" s="97"/>
      <c r="Q963" s="97"/>
      <c r="R963" s="97"/>
      <c r="S963" s="97"/>
      <c r="T963" s="97"/>
      <c r="U963" s="78"/>
      <c r="V963" s="78"/>
      <c r="W963" s="78"/>
      <c r="X963" s="78"/>
      <c r="Y963" s="78"/>
      <c r="Z963" s="78"/>
    </row>
    <row r="964" spans="1:26" ht="23.25" customHeight="1">
      <c r="A964" s="94"/>
      <c r="B964" s="94"/>
      <c r="C964" s="94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97"/>
      <c r="O964" s="97"/>
      <c r="P964" s="97"/>
      <c r="Q964" s="97"/>
      <c r="R964" s="97"/>
      <c r="S964" s="97"/>
      <c r="T964" s="97"/>
      <c r="U964" s="78"/>
      <c r="V964" s="78"/>
      <c r="W964" s="78"/>
      <c r="X964" s="78"/>
      <c r="Y964" s="78"/>
      <c r="Z964" s="78"/>
    </row>
    <row r="965" spans="1:26" ht="23.25" customHeight="1">
      <c r="A965" s="94"/>
      <c r="B965" s="94"/>
      <c r="C965" s="94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97"/>
      <c r="O965" s="97"/>
      <c r="P965" s="97"/>
      <c r="Q965" s="97"/>
      <c r="R965" s="97"/>
      <c r="S965" s="97"/>
      <c r="T965" s="97"/>
      <c r="U965" s="78"/>
      <c r="V965" s="78"/>
      <c r="W965" s="78"/>
      <c r="X965" s="78"/>
      <c r="Y965" s="78"/>
      <c r="Z965" s="78"/>
    </row>
    <row r="966" spans="1:26" ht="23.25" customHeight="1">
      <c r="A966" s="94"/>
      <c r="B966" s="94"/>
      <c r="C966" s="94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97"/>
      <c r="O966" s="97"/>
      <c r="P966" s="97"/>
      <c r="Q966" s="97"/>
      <c r="R966" s="97"/>
      <c r="S966" s="97"/>
      <c r="T966" s="97"/>
      <c r="U966" s="78"/>
      <c r="V966" s="78"/>
      <c r="W966" s="78"/>
      <c r="X966" s="78"/>
      <c r="Y966" s="78"/>
      <c r="Z966" s="78"/>
    </row>
    <row r="967" spans="1:26" ht="23.25" customHeight="1">
      <c r="A967" s="94"/>
      <c r="B967" s="94"/>
      <c r="C967" s="94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97"/>
      <c r="O967" s="97"/>
      <c r="P967" s="97"/>
      <c r="Q967" s="97"/>
      <c r="R967" s="97"/>
      <c r="S967" s="97"/>
      <c r="T967" s="97"/>
      <c r="U967" s="78"/>
      <c r="V967" s="78"/>
      <c r="W967" s="78"/>
      <c r="X967" s="78"/>
      <c r="Y967" s="78"/>
      <c r="Z967" s="78"/>
    </row>
    <row r="968" spans="1:26" ht="23.25" customHeight="1">
      <c r="A968" s="94"/>
      <c r="B968" s="94"/>
      <c r="C968" s="94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97"/>
      <c r="O968" s="97"/>
      <c r="P968" s="97"/>
      <c r="Q968" s="97"/>
      <c r="R968" s="97"/>
      <c r="S968" s="97"/>
      <c r="T968" s="97"/>
      <c r="U968" s="78"/>
      <c r="V968" s="78"/>
      <c r="W968" s="78"/>
      <c r="X968" s="78"/>
      <c r="Y968" s="78"/>
      <c r="Z968" s="78"/>
    </row>
    <row r="969" spans="1:26" ht="23.25" customHeight="1">
      <c r="A969" s="94"/>
      <c r="B969" s="94"/>
      <c r="C969" s="94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97"/>
      <c r="O969" s="97"/>
      <c r="P969" s="97"/>
      <c r="Q969" s="97"/>
      <c r="R969" s="97"/>
      <c r="S969" s="97"/>
      <c r="T969" s="97"/>
      <c r="U969" s="78"/>
      <c r="V969" s="78"/>
      <c r="W969" s="78"/>
      <c r="X969" s="78"/>
      <c r="Y969" s="78"/>
      <c r="Z969" s="78"/>
    </row>
    <row r="970" spans="1:26" ht="23.25" customHeight="1">
      <c r="A970" s="94"/>
      <c r="B970" s="94"/>
      <c r="C970" s="94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97"/>
      <c r="O970" s="97"/>
      <c r="P970" s="97"/>
      <c r="Q970" s="97"/>
      <c r="R970" s="97"/>
      <c r="S970" s="97"/>
      <c r="T970" s="97"/>
      <c r="U970" s="78"/>
      <c r="V970" s="78"/>
      <c r="W970" s="78"/>
      <c r="X970" s="78"/>
      <c r="Y970" s="78"/>
      <c r="Z970" s="78"/>
    </row>
    <row r="971" spans="1:26" ht="23.25" customHeight="1">
      <c r="A971" s="94"/>
      <c r="B971" s="94"/>
      <c r="C971" s="94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97"/>
      <c r="O971" s="97"/>
      <c r="P971" s="97"/>
      <c r="Q971" s="97"/>
      <c r="R971" s="97"/>
      <c r="S971" s="97"/>
      <c r="T971" s="97"/>
      <c r="U971" s="78"/>
      <c r="V971" s="78"/>
      <c r="W971" s="78"/>
      <c r="X971" s="78"/>
      <c r="Y971" s="78"/>
      <c r="Z971" s="78"/>
    </row>
    <row r="972" spans="1:26" ht="23.25" customHeight="1">
      <c r="A972" s="94"/>
      <c r="B972" s="94"/>
      <c r="C972" s="94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97"/>
      <c r="O972" s="97"/>
      <c r="P972" s="97"/>
      <c r="Q972" s="97"/>
      <c r="R972" s="97"/>
      <c r="S972" s="97"/>
      <c r="T972" s="97"/>
      <c r="U972" s="78"/>
      <c r="V972" s="78"/>
      <c r="W972" s="78"/>
      <c r="X972" s="78"/>
      <c r="Y972" s="78"/>
      <c r="Z972" s="78"/>
    </row>
    <row r="973" spans="1:26" ht="23.25" customHeight="1">
      <c r="A973" s="94"/>
      <c r="B973" s="94"/>
      <c r="C973" s="94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97"/>
      <c r="O973" s="97"/>
      <c r="P973" s="97"/>
      <c r="Q973" s="97"/>
      <c r="R973" s="97"/>
      <c r="S973" s="97"/>
      <c r="T973" s="97"/>
      <c r="U973" s="78"/>
      <c r="V973" s="78"/>
      <c r="W973" s="78"/>
      <c r="X973" s="78"/>
      <c r="Y973" s="78"/>
      <c r="Z973" s="78"/>
    </row>
    <row r="974" spans="1:26" ht="23.25" customHeight="1">
      <c r="A974" s="94"/>
      <c r="B974" s="94"/>
      <c r="C974" s="94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97"/>
      <c r="O974" s="97"/>
      <c r="P974" s="97"/>
      <c r="Q974" s="97"/>
      <c r="R974" s="97"/>
      <c r="S974" s="97"/>
      <c r="T974" s="97"/>
      <c r="U974" s="78"/>
      <c r="V974" s="78"/>
      <c r="W974" s="78"/>
      <c r="X974" s="78"/>
      <c r="Y974" s="78"/>
      <c r="Z974" s="78"/>
    </row>
    <row r="975" spans="1:26" ht="23.25" customHeight="1">
      <c r="A975" s="94"/>
      <c r="B975" s="94"/>
      <c r="C975" s="94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97"/>
      <c r="O975" s="97"/>
      <c r="P975" s="97"/>
      <c r="Q975" s="97"/>
      <c r="R975" s="97"/>
      <c r="S975" s="97"/>
      <c r="T975" s="97"/>
      <c r="U975" s="78"/>
      <c r="V975" s="78"/>
      <c r="W975" s="78"/>
      <c r="X975" s="78"/>
      <c r="Y975" s="78"/>
      <c r="Z975" s="78"/>
    </row>
    <row r="976" spans="1:26" ht="23.25" customHeight="1">
      <c r="A976" s="94"/>
      <c r="B976" s="94"/>
      <c r="C976" s="94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97"/>
      <c r="O976" s="97"/>
      <c r="P976" s="97"/>
      <c r="Q976" s="97"/>
      <c r="R976" s="97"/>
      <c r="S976" s="97"/>
      <c r="T976" s="97"/>
      <c r="U976" s="78"/>
      <c r="V976" s="78"/>
      <c r="W976" s="78"/>
      <c r="X976" s="78"/>
      <c r="Y976" s="78"/>
      <c r="Z976" s="78"/>
    </row>
    <row r="977" spans="1:26" ht="23.25" customHeight="1">
      <c r="A977" s="94"/>
      <c r="B977" s="94"/>
      <c r="C977" s="94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97"/>
      <c r="O977" s="97"/>
      <c r="P977" s="97"/>
      <c r="Q977" s="97"/>
      <c r="R977" s="97"/>
      <c r="S977" s="97"/>
      <c r="T977" s="97"/>
      <c r="U977" s="78"/>
      <c r="V977" s="78"/>
      <c r="W977" s="78"/>
      <c r="X977" s="78"/>
      <c r="Y977" s="78"/>
      <c r="Z977" s="78"/>
    </row>
    <row r="978" spans="1:26" ht="23.25" customHeight="1">
      <c r="A978" s="94"/>
      <c r="B978" s="94"/>
      <c r="C978" s="94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97"/>
      <c r="O978" s="97"/>
      <c r="P978" s="97"/>
      <c r="Q978" s="97"/>
      <c r="R978" s="97"/>
      <c r="S978" s="97"/>
      <c r="T978" s="97"/>
      <c r="U978" s="78"/>
      <c r="V978" s="78"/>
      <c r="W978" s="78"/>
      <c r="X978" s="78"/>
      <c r="Y978" s="78"/>
      <c r="Z978" s="78"/>
    </row>
    <row r="979" spans="1:26" ht="23.25" customHeight="1">
      <c r="A979" s="94"/>
      <c r="B979" s="94"/>
      <c r="C979" s="94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97"/>
      <c r="O979" s="97"/>
      <c r="P979" s="97"/>
      <c r="Q979" s="97"/>
      <c r="R979" s="97"/>
      <c r="S979" s="97"/>
      <c r="T979" s="97"/>
      <c r="U979" s="78"/>
      <c r="V979" s="78"/>
      <c r="W979" s="78"/>
      <c r="X979" s="78"/>
      <c r="Y979" s="78"/>
      <c r="Z979" s="78"/>
    </row>
    <row r="980" spans="1:26" ht="23.25" customHeight="1">
      <c r="A980" s="94"/>
      <c r="B980" s="94"/>
      <c r="C980" s="94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97"/>
      <c r="O980" s="97"/>
      <c r="P980" s="97"/>
      <c r="Q980" s="97"/>
      <c r="R980" s="97"/>
      <c r="S980" s="97"/>
      <c r="T980" s="97"/>
      <c r="U980" s="78"/>
      <c r="V980" s="78"/>
      <c r="W980" s="78"/>
      <c r="X980" s="78"/>
      <c r="Y980" s="78"/>
      <c r="Z980" s="78"/>
    </row>
    <row r="981" spans="1:26" ht="23.25" customHeight="1">
      <c r="A981" s="94"/>
      <c r="B981" s="94"/>
      <c r="C981" s="94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97"/>
      <c r="O981" s="97"/>
      <c r="P981" s="97"/>
      <c r="Q981" s="97"/>
      <c r="R981" s="97"/>
      <c r="S981" s="97"/>
      <c r="T981" s="97"/>
      <c r="U981" s="78"/>
      <c r="V981" s="78"/>
      <c r="W981" s="78"/>
      <c r="X981" s="78"/>
      <c r="Y981" s="78"/>
      <c r="Z981" s="78"/>
    </row>
    <row r="982" spans="1:26" ht="23.25" customHeight="1">
      <c r="A982" s="94"/>
      <c r="B982" s="94"/>
      <c r="C982" s="94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97"/>
      <c r="O982" s="97"/>
      <c r="P982" s="97"/>
      <c r="Q982" s="97"/>
      <c r="R982" s="97"/>
      <c r="S982" s="97"/>
      <c r="T982" s="97"/>
      <c r="U982" s="78"/>
      <c r="V982" s="78"/>
      <c r="W982" s="78"/>
      <c r="X982" s="78"/>
      <c r="Y982" s="78"/>
      <c r="Z982" s="78"/>
    </row>
    <row r="983" spans="1:26" ht="23.25" customHeight="1">
      <c r="A983" s="94"/>
      <c r="B983" s="94"/>
      <c r="C983" s="94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97"/>
      <c r="O983" s="97"/>
      <c r="P983" s="97"/>
      <c r="Q983" s="97"/>
      <c r="R983" s="97"/>
      <c r="S983" s="97"/>
      <c r="T983" s="97"/>
      <c r="U983" s="78"/>
      <c r="V983" s="78"/>
      <c r="W983" s="78"/>
      <c r="X983" s="78"/>
      <c r="Y983" s="78"/>
      <c r="Z983" s="78"/>
    </row>
    <row r="984" spans="1:26" ht="23.25" customHeight="1">
      <c r="A984" s="94"/>
      <c r="B984" s="94"/>
      <c r="C984" s="94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97"/>
      <c r="O984" s="97"/>
      <c r="P984" s="97"/>
      <c r="Q984" s="97"/>
      <c r="R984" s="97"/>
      <c r="S984" s="97"/>
      <c r="T984" s="97"/>
      <c r="U984" s="78"/>
      <c r="V984" s="78"/>
      <c r="W984" s="78"/>
      <c r="X984" s="78"/>
      <c r="Y984" s="78"/>
      <c r="Z984" s="78"/>
    </row>
    <row r="985" spans="1:26" ht="23.25" customHeight="1">
      <c r="A985" s="94"/>
      <c r="B985" s="94"/>
      <c r="C985" s="94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97"/>
      <c r="O985" s="97"/>
      <c r="P985" s="97"/>
      <c r="Q985" s="97"/>
      <c r="R985" s="97"/>
      <c r="S985" s="97"/>
      <c r="T985" s="97"/>
      <c r="U985" s="78"/>
      <c r="V985" s="78"/>
      <c r="W985" s="78"/>
      <c r="X985" s="78"/>
      <c r="Y985" s="78"/>
      <c r="Z985" s="78"/>
    </row>
    <row r="986" spans="1:26" ht="23.25" customHeight="1">
      <c r="A986" s="94"/>
      <c r="B986" s="94"/>
      <c r="C986" s="94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97"/>
      <c r="O986" s="97"/>
      <c r="P986" s="97"/>
      <c r="Q986" s="97"/>
      <c r="R986" s="97"/>
      <c r="S986" s="97"/>
      <c r="T986" s="97"/>
      <c r="U986" s="78"/>
      <c r="V986" s="78"/>
      <c r="W986" s="78"/>
      <c r="X986" s="78"/>
      <c r="Y986" s="78"/>
      <c r="Z986" s="78"/>
    </row>
    <row r="987" spans="1:26" ht="23.25" customHeight="1">
      <c r="A987" s="94"/>
      <c r="B987" s="94"/>
      <c r="C987" s="94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97"/>
      <c r="O987" s="97"/>
      <c r="P987" s="97"/>
      <c r="Q987" s="97"/>
      <c r="R987" s="97"/>
      <c r="S987" s="97"/>
      <c r="T987" s="97"/>
      <c r="U987" s="78"/>
      <c r="V987" s="78"/>
      <c r="W987" s="78"/>
      <c r="X987" s="78"/>
      <c r="Y987" s="78"/>
      <c r="Z987" s="78"/>
    </row>
    <row r="988" spans="1:26" ht="23.25" customHeight="1">
      <c r="A988" s="94"/>
      <c r="B988" s="94"/>
      <c r="C988" s="94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97"/>
      <c r="O988" s="97"/>
      <c r="P988" s="97"/>
      <c r="Q988" s="97"/>
      <c r="R988" s="97"/>
      <c r="S988" s="97"/>
      <c r="T988" s="97"/>
      <c r="U988" s="78"/>
      <c r="V988" s="78"/>
      <c r="W988" s="78"/>
      <c r="X988" s="78"/>
      <c r="Y988" s="78"/>
      <c r="Z988" s="78"/>
    </row>
    <row r="989" spans="1:26" ht="23.25" customHeight="1">
      <c r="A989" s="94"/>
      <c r="B989" s="94"/>
      <c r="C989" s="94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97"/>
      <c r="O989" s="97"/>
      <c r="P989" s="97"/>
      <c r="Q989" s="97"/>
      <c r="R989" s="97"/>
      <c r="S989" s="97"/>
      <c r="T989" s="97"/>
      <c r="U989" s="78"/>
      <c r="V989" s="78"/>
      <c r="W989" s="78"/>
      <c r="X989" s="78"/>
      <c r="Y989" s="78"/>
      <c r="Z989" s="78"/>
    </row>
    <row r="990" spans="1:26" ht="21.75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</row>
    <row r="991" spans="1:26" ht="21.75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</row>
    <row r="992" spans="1:26" ht="21.75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</row>
    <row r="993" spans="1:26" ht="21.75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</row>
    <row r="994" spans="1:26" ht="21.75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</row>
    <row r="995" spans="1:26" ht="21.75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</row>
    <row r="996" spans="1:26" ht="21.75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</row>
    <row r="997" spans="1:26" ht="21.75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</row>
    <row r="998" spans="1:26" ht="21.75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</row>
    <row r="999" spans="1:26" ht="21.75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</row>
    <row r="1000" spans="1:26" ht="21.75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</row>
    <row r="1001" spans="1:26" ht="21.75">
      <c r="A1001" s="78"/>
      <c r="B1001" s="78"/>
      <c r="C1001" s="78"/>
      <c r="D1001" s="78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/>
      <c r="V1001" s="78"/>
      <c r="W1001" s="78"/>
      <c r="X1001" s="78"/>
      <c r="Y1001" s="78"/>
      <c r="Z1001" s="78"/>
    </row>
    <row r="1002" spans="1:26" ht="21.75">
      <c r="A1002" s="78"/>
      <c r="B1002" s="78"/>
      <c r="C1002" s="78"/>
      <c r="D1002" s="78"/>
      <c r="E1002" s="78"/>
      <c r="F1002" s="78"/>
      <c r="G1002" s="78"/>
      <c r="H1002" s="78"/>
      <c r="I1002" s="78"/>
      <c r="J1002" s="78"/>
      <c r="K1002" s="78"/>
      <c r="L1002" s="78"/>
      <c r="M1002" s="78"/>
      <c r="N1002" s="78"/>
      <c r="O1002" s="78"/>
      <c r="P1002" s="78"/>
      <c r="Q1002" s="78"/>
      <c r="R1002" s="78"/>
      <c r="S1002" s="78"/>
      <c r="T1002" s="78"/>
      <c r="U1002" s="78"/>
      <c r="V1002" s="78"/>
      <c r="W1002" s="78"/>
      <c r="X1002" s="78"/>
      <c r="Y1002" s="78"/>
      <c r="Z1002" s="78"/>
    </row>
  </sheetData>
  <mergeCells count="9">
    <mergeCell ref="F72:H72"/>
    <mergeCell ref="J72:L72"/>
    <mergeCell ref="F5:L5"/>
    <mergeCell ref="F6:H6"/>
    <mergeCell ref="J6:L6"/>
    <mergeCell ref="F47:L47"/>
    <mergeCell ref="F48:H48"/>
    <mergeCell ref="J48:L48"/>
    <mergeCell ref="F71:L71"/>
  </mergeCells>
  <pageMargins left="0.78740157480314965" right="0.78740157480314965" top="0.74803149606299213" bottom="0.74803149606299213" header="0" footer="0"/>
  <pageSetup paperSize="9" scale="77" firstPageNumber="6" orientation="portrait" useFirstPageNumber="1" r:id="rId1"/>
  <headerFooter>
    <oddFooter>&amp;Lหมายเหตุประกอบงบการเงินเป็นส่วนหนึ่งของงบการเงินนี้&amp;R&amp;P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PL12M</vt:lpstr>
      <vt:lpstr>SH (C)</vt:lpstr>
      <vt:lpstr>SH (S)</vt:lpstr>
      <vt:lpstr>CF</vt:lpstr>
      <vt:lpstr>BS!Print_Area</vt:lpstr>
      <vt:lpstr>CF!Print_Area</vt:lpstr>
      <vt:lpstr>PL12M!Print_Area</vt:lpstr>
      <vt:lpstr>'SH (C)'!Print_Area</vt:lpstr>
      <vt:lpstr>'SH (S)'!Print_Area</vt:lpstr>
      <vt:lpstr>BS!SubTitle2nd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Panida team</cp:lastModifiedBy>
  <cp:lastPrinted>2021-02-22T01:56:19Z</cp:lastPrinted>
  <dcterms:created xsi:type="dcterms:W3CDTF">2005-10-27T06:19:15Z</dcterms:created>
  <dcterms:modified xsi:type="dcterms:W3CDTF">2021-02-22T01:56:27Z</dcterms:modified>
</cp:coreProperties>
</file>