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0\Ye'12'2020\"/>
    </mc:Choice>
  </mc:AlternateContent>
  <xr:revisionPtr revIDLastSave="0" documentId="13_ncr:1_{7945F63D-E7F6-4A53-9B23-5048F2788C1A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BS!$A$1:$F$73</definedName>
    <definedName name="_xlnm.Print_Area" localSheetId="2">CE!$A$1:$R$24</definedName>
    <definedName name="_xlnm.Print_Area" localSheetId="3">CF!$A$1:$F$61</definedName>
    <definedName name="_xlnm.Print_Area" localSheetId="1">PL!$A$1:$F$37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5" i="2" l="1"/>
  <c r="R20" i="3" l="1"/>
  <c r="R19" i="3"/>
  <c r="H18" i="3"/>
  <c r="H22" i="3" s="1"/>
  <c r="R10" i="3"/>
  <c r="R8" i="3"/>
  <c r="R9" i="3"/>
  <c r="H13" i="3"/>
  <c r="F35" i="2" l="1"/>
  <c r="E49" i="4" l="1"/>
  <c r="C49" i="4"/>
  <c r="C52" i="4"/>
  <c r="D30" i="2" l="1"/>
  <c r="D14" i="1"/>
  <c r="D38" i="1"/>
  <c r="N11" i="3" l="1"/>
  <c r="P11" i="3" l="1"/>
  <c r="P13" i="3" s="1"/>
  <c r="P18" i="3"/>
  <c r="P22" i="3" s="1"/>
  <c r="R21" i="3"/>
  <c r="R12" i="3"/>
  <c r="L18" i="3"/>
  <c r="L22" i="3" s="1"/>
  <c r="N13" i="3"/>
  <c r="N15" i="3" s="1"/>
  <c r="L11" i="3"/>
  <c r="L13" i="3" s="1"/>
  <c r="R15" i="3" l="1"/>
  <c r="D42" i="1"/>
  <c r="F42" i="1"/>
  <c r="F30" i="2" l="1"/>
  <c r="F18" i="2"/>
  <c r="F12" i="2"/>
  <c r="F19" i="2" s="1"/>
  <c r="F22" i="2" s="1"/>
  <c r="F38" i="1"/>
  <c r="F43" i="1" s="1"/>
  <c r="F21" i="1"/>
  <c r="F14" i="1"/>
  <c r="F24" i="2" l="1"/>
  <c r="E7" i="4"/>
  <c r="F22" i="1"/>
  <c r="S27" i="3"/>
  <c r="F32" i="2" l="1"/>
  <c r="D21" i="1" l="1"/>
  <c r="E43" i="4"/>
  <c r="D13" i="3" l="1"/>
  <c r="F13" i="3"/>
  <c r="J13" i="3"/>
  <c r="J18" i="3"/>
  <c r="J22" i="3" s="1"/>
  <c r="F18" i="3"/>
  <c r="F22" i="3" s="1"/>
  <c r="D18" i="3"/>
  <c r="D22" i="3" s="1"/>
  <c r="E19" i="4" l="1"/>
  <c r="E30" i="4" s="1"/>
  <c r="D12" i="2"/>
  <c r="R11" i="3" l="1"/>
  <c r="R13" i="3" s="1"/>
  <c r="D18" i="2"/>
  <c r="N17" i="3"/>
  <c r="R17" i="3" s="1"/>
  <c r="D19" i="2" l="1"/>
  <c r="D22" i="2" l="1"/>
  <c r="C7" i="4" s="1"/>
  <c r="C19" i="4" l="1"/>
  <c r="D24" i="2"/>
  <c r="D32" i="2" s="1"/>
  <c r="E33" i="4"/>
  <c r="E51" i="4" s="1"/>
  <c r="E53" i="4" s="1"/>
  <c r="C43" i="4"/>
  <c r="E54" i="4" l="1"/>
  <c r="N16" i="3"/>
  <c r="R16" i="3" s="1"/>
  <c r="R18" i="3" l="1"/>
  <c r="R22" i="3" s="1"/>
  <c r="N18" i="3"/>
  <c r="N22" i="3" s="1"/>
  <c r="D22" i="1" l="1"/>
  <c r="F65" i="1" l="1"/>
  <c r="F66" i="1" s="1"/>
  <c r="F67" i="1" s="1"/>
  <c r="D43" i="1" l="1"/>
  <c r="C30" i="4"/>
  <c r="C33" i="4" l="1"/>
  <c r="C51" i="4" s="1"/>
  <c r="C53" i="4" s="1"/>
  <c r="D65" i="1"/>
  <c r="R23" i="3" s="1"/>
  <c r="D66" i="1" l="1"/>
  <c r="D67" i="1" s="1"/>
  <c r="C54" i="4" l="1"/>
</calcChain>
</file>

<file path=xl/sharedStrings.xml><?xml version="1.0" encoding="utf-8"?>
<sst xmlns="http://schemas.openxmlformats.org/spreadsheetml/2006/main" count="191" uniqueCount="150">
  <si>
    <t>บริษัท บางสะพานบาร์มิล จำกัด (มหาชน)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</si>
  <si>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</si>
  <si>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</si>
  <si>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</si>
  <si>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</si>
  <si>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</si>
  <si>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</si>
  <si>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</si>
  <si>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</si>
  <si>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</si>
  <si>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</si>
  <si>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</si>
  <si>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</si>
  <si>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</si>
  <si>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</si>
  <si>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</si>
  <si>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</si>
  <si>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</si>
  <si>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</si>
  <si>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</si>
  <si>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</si>
  <si>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</si>
  <si>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</si>
  <si>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</si>
  <si>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</si>
  <si>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</si>
  <si>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</si>
  <si>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</si>
  <si>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</si>
  <si>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</si>
  <si>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</si>
  <si>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</si>
  <si>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</si>
  <si>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</si>
  <si>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</si>
  <si>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</si>
  <si>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</si>
  <si>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</si>
  <si>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</si>
  <si>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</si>
  <si>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</si>
  <si>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</si>
  <si>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</si>
  <si>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</si>
  <si>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</si>
  <si>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</si>
  <si>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</si>
  <si>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</si>
  <si>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</si>
  <si>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</si>
  <si>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</si>
  <si>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</si>
  <si>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</si>
  <si>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</si>
  <si>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และชำระแล้ว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</si>
  <si>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</si>
  <si>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</si>
  <si>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</si>
  <si>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</si>
  <si>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</si>
  <si>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</si>
  <si>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</si>
  <si>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</si>
  <si>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</si>
  <si>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</si>
  <si>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</si>
  <si>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</si>
  <si>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</si>
  <si>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</si>
  <si>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 xml:space="preserve">   เจ้าหนี้การค้าและเจ้าหนี้อื่น</t>
  </si>
  <si>
    <t>ซื้ออุปกรณ์</t>
  </si>
  <si>
    <t>ภาษีเงินได้ค้างจ่าย</t>
  </si>
  <si>
    <t>ค่าใช้จ่ายภาษีเงินได้</t>
  </si>
  <si>
    <t>สินทรัพย์ภาษีเงินได้รอการตัดบัญชี</t>
  </si>
  <si>
    <t>ทุนเรือนหุ้นที่ออก</t>
  </si>
  <si>
    <t xml:space="preserve">กำไรต่อหุ้น </t>
  </si>
  <si>
    <t xml:space="preserve"> </t>
  </si>
  <si>
    <t>เงินรับล่วงหน้าจากลูกค้า</t>
  </si>
  <si>
    <t xml:space="preserve">   เงินรับล่วงหน้าจากลูกค้า</t>
  </si>
  <si>
    <t xml:space="preserve">   ค่าใช้จ่ายเกี่ยวกับผลประโยชน์ระยะยาวของพนักงาน</t>
  </si>
  <si>
    <t xml:space="preserve">   เป็นเงินสดรับ (จ่าย) จากกิจกรรมดำเนินงาน</t>
  </si>
  <si>
    <t xml:space="preserve">   จ่ายภาษีเงินได้</t>
  </si>
  <si>
    <t>ต้นทุนทางการเงิน</t>
  </si>
  <si>
    <t xml:space="preserve">   โอนสินค้าคงเหลือไปเป็นอุปกรณ์</t>
  </si>
  <si>
    <t>กำไรขาดทุนเบ็ดเสร็จรวมสำหรับปี</t>
  </si>
  <si>
    <t xml:space="preserve">   รายได้จากการขายเศษซาก</t>
  </si>
  <si>
    <t>ต้นทุนขายเศษซาก</t>
  </si>
  <si>
    <t>ส่วนเกินมูลค่าหุ้นสามัญ</t>
  </si>
  <si>
    <t xml:space="preserve">   ยังไม่ได้จัดสรร</t>
  </si>
  <si>
    <t>กำไรก่อนค่าใช้จ่ายภาษีเงินได้</t>
  </si>
  <si>
    <t>กำไรสำหรับปี</t>
  </si>
  <si>
    <t>กำไรต่อหุ้นขั้นพื้นฐาน</t>
  </si>
  <si>
    <t>กำไรขาดทุนเบ็ดเสร็จอื่นสำหรับปี</t>
  </si>
  <si>
    <t>รายการปรับกระทบยอดกำไรก่อนภาษี</t>
  </si>
  <si>
    <t>กำไรจากการดำเนินงานก่อนการเปลี่ยนแปลงในสินทรัพย์</t>
  </si>
  <si>
    <t xml:space="preserve">   เงินสดจ่ายผลประโยชน์ระยะยาวของพนักงาน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</si>
  <si>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</si>
  <si>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</si>
  <si>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</si>
  <si>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 xml:space="preserve">   ขาดทุนจากอัตราแลกเปลี่ยนที่ยังไม่เกิดขึ้นจริง</t>
  </si>
  <si>
    <t>ภาษีซื้อรอเรียกคืน</t>
  </si>
  <si>
    <t>ยอดคงเหลือ ณ วันที่ 1 มกราคม 2562</t>
  </si>
  <si>
    <t>ยอดคงเหลือ ณ วันที่ 31 ธันวาคม 2562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</si>
  <si>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</si>
  <si>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</si>
  <si>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กำไรขาดทุนเบ็ดเสร็จอื่น:</t>
  </si>
  <si>
    <t>ผลกำไรจากการประมาณการตามหลักคณิตศาสตร์ประกันภัย</t>
  </si>
  <si>
    <t>เงินสดจาก (ใช้ไปใน) กิจกรรมดำเนินงาน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</si>
  <si>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</si>
  <si>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</si>
  <si>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>เงินสดสุทธิใช้ไปในกิจกรรมลงทุน</t>
  </si>
  <si>
    <t>ภาษีหัก ณ ที่จ่ายค้างจ่าย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</si>
  <si>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</si>
  <si>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</si>
  <si>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</si>
  <si>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</si>
  <si>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</si>
  <si>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</si>
  <si>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</si>
  <si>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กำไรจากการดำเนินงาน</t>
  </si>
  <si>
    <t xml:space="preserve">   ต้นทุนทางการเงิน</t>
  </si>
  <si>
    <t xml:space="preserve">   เงินสดรับจากดอกเบี้ย</t>
  </si>
  <si>
    <t>เงินสดสุทธิจาก (ใช้ไปใน) กิจกรรมดำเนินงาน</t>
  </si>
  <si>
    <t>รายได้ทางการเงิน</t>
  </si>
  <si>
    <t xml:space="preserve">   รายได้ทางการเงิน</t>
  </si>
  <si>
    <t xml:space="preserve">ชำระคืนเงินต้นของหนี้สินตามสัญญาเช่า </t>
  </si>
  <si>
    <t>การได้มาซึ่งหุ้นทุนซื้อคืน</t>
  </si>
  <si>
    <t xml:space="preserve">   จัดสรรแล้ว</t>
  </si>
  <si>
    <t xml:space="preserve">      สำรองตามกฎหมาย </t>
  </si>
  <si>
    <t>จัดสรรแล้ว</t>
  </si>
  <si>
    <t>สำรองตามกฎหมาย</t>
  </si>
  <si>
    <t>สำรองหุ้นทุนซื้อคืน</t>
  </si>
  <si>
    <t>หุ้นทุนซื้อคืน</t>
  </si>
  <si>
    <t>ค่าวัตถุดิบ วัสดุโรงงานและอะไหล่จ่ายล่วงหน้า</t>
  </si>
  <si>
    <t xml:space="preserve">   ค่าวัตถุดิบ วัสดุโรงงานและอะไหล่จ่ายล่วงหน้า</t>
  </si>
  <si>
    <t>7, 9</t>
  </si>
  <si>
    <t>7, 15</t>
  </si>
  <si>
    <t>ส่วนเกินทุนหุ้นทุนซื้อคืน</t>
  </si>
  <si>
    <t>หุ้นสามัญ</t>
  </si>
  <si>
    <t>เงินสดและรายการเทียบเท่าเงินสดปลายปี (หมายเหตุ 8)</t>
  </si>
  <si>
    <t xml:space="preserve">         (2562: หุ้นสามัญ 1,132,500,000 หุ้น มูลค่าหุ้นละ 1 บาท)</t>
  </si>
  <si>
    <t xml:space="preserve">      หุ้นสามัญ 1,121,175,000 หุ้น มูลค่าหุ้นละ 1 บาท</t>
  </si>
  <si>
    <t>ส่วนเกินมูลค่า</t>
  </si>
  <si>
    <t>ส่วนเกินทุน</t>
  </si>
  <si>
    <t>เงินปันผลจ่าย</t>
  </si>
  <si>
    <t>ลดทุนจากหุ้นทุนซื้อคืน</t>
  </si>
  <si>
    <t>เงินสดและรายการเทียบเท่าเงินสดเพิ่มขึ้น (ลดลง) สุทธิ</t>
  </si>
  <si>
    <t xml:space="preserve">   กำไรจากอัตราแลกเปลี่ยนที่เกิดขึ้นแล้ว</t>
  </si>
  <si>
    <t xml:space="preserve">   โอนกลับรายการปรับลดราคาทุนของสินค้าคงเหลือ</t>
  </si>
  <si>
    <t xml:space="preserve">      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</si>
</sst>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;[Red]\(#,##0\)"/>
    <numFmt numFmtId="167" formatCode="_(* #,##0.00_);_(* \(#,##0.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theme="1"/>
      <name val="EYInterstate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86">
    <xf numFmtId="0" fontId="0" fillId="0" borderId="0" xfId="0"/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3" fontId="4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vertical="center"/>
    </xf>
    <xf numFmtId="0" fontId="8" fillId="0" borderId="0" xfId="3" applyFill="1" applyAlignment="1">
      <alignment vertical="center"/>
    </xf>
    <xf numFmtId="37" fontId="4" fillId="2" borderId="0" xfId="0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horizontal="center" vertical="top"/>
    </xf>
    <xf numFmtId="166" fontId="4" fillId="0" borderId="0" xfId="0" applyNumberFormat="1" applyFont="1" applyFill="1" applyAlignment="1">
      <alignment horizontal="right" vertical="center"/>
    </xf>
    <xf numFmtId="0" fontId="4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Fill="1" applyAlignment="1">
      <alignment horizontal="center" vertical="top"/>
    </xf>
    <xf numFmtId="38" fontId="2" fillId="0" borderId="0" xfId="2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41" fontId="4" fillId="0" borderId="0" xfId="2" applyNumberFormat="1" applyFont="1" applyFill="1" applyAlignment="1">
      <alignment horizontal="right" vertical="top"/>
    </xf>
    <xf numFmtId="41" fontId="4" fillId="0" borderId="0" xfId="2" applyNumberFormat="1" applyFont="1" applyAlignment="1">
      <alignment horizontal="right" vertical="top"/>
    </xf>
    <xf numFmtId="41" fontId="4" fillId="2" borderId="0" xfId="2" applyNumberFormat="1" applyFont="1" applyFill="1" applyAlignment="1">
      <alignment horizontal="right" vertical="top"/>
    </xf>
    <xf numFmtId="0" fontId="3" fillId="0" borderId="0" xfId="2" applyFont="1" applyAlignment="1">
      <alignment horizontal="center" vertical="top"/>
    </xf>
    <xf numFmtId="41" fontId="4" fillId="0" borderId="2" xfId="2" applyNumberFormat="1" applyFont="1" applyFill="1" applyBorder="1" applyAlignment="1">
      <alignment horizontal="right" vertical="top"/>
    </xf>
    <xf numFmtId="41" fontId="4" fillId="2" borderId="0" xfId="2" applyNumberFormat="1" applyFont="1" applyFill="1" applyBorder="1" applyAlignment="1">
      <alignment horizontal="right" vertical="top"/>
    </xf>
    <xf numFmtId="41" fontId="4" fillId="0" borderId="0" xfId="2" applyNumberFormat="1" applyFont="1" applyBorder="1" applyAlignment="1">
      <alignment horizontal="right" vertical="top"/>
    </xf>
    <xf numFmtId="41" fontId="4" fillId="0" borderId="0" xfId="2" applyNumberFormat="1" applyFont="1" applyFill="1" applyBorder="1" applyAlignment="1">
      <alignment horizontal="right" vertical="top"/>
    </xf>
    <xf numFmtId="38" fontId="4" fillId="0" borderId="0" xfId="2" applyNumberFormat="1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38" fontId="2" fillId="0" borderId="0" xfId="2" applyNumberFormat="1" applyFont="1" applyAlignment="1">
      <alignment horizontal="left" vertical="top"/>
    </xf>
    <xf numFmtId="41" fontId="4" fillId="0" borderId="1" xfId="2" applyNumberFormat="1" applyFont="1" applyFill="1" applyBorder="1" applyAlignment="1">
      <alignment horizontal="right" vertical="top"/>
    </xf>
    <xf numFmtId="38" fontId="2" fillId="0" borderId="0" xfId="2" applyNumberFormat="1" applyFont="1" applyBorder="1" applyAlignment="1">
      <alignment horizontal="left" vertical="top"/>
    </xf>
    <xf numFmtId="38" fontId="2" fillId="0" borderId="0" xfId="2" applyNumberFormat="1" applyFont="1" applyBorder="1" applyAlignment="1">
      <alignment vertical="top"/>
    </xf>
    <xf numFmtId="164" fontId="4" fillId="0" borderId="0" xfId="2" applyNumberFormat="1" applyFont="1" applyFill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horizontal="left" vertical="top"/>
    </xf>
    <xf numFmtId="43" fontId="4" fillId="0" borderId="3" xfId="2" applyNumberFormat="1" applyFont="1" applyFill="1" applyBorder="1" applyAlignment="1">
      <alignment horizontal="right" vertical="top"/>
    </xf>
    <xf numFmtId="43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10" fontId="4" fillId="0" borderId="0" xfId="5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37" fontId="4" fillId="0" borderId="5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4" fillId="2" borderId="2" xfId="1" applyNumberFormat="1" applyFont="1" applyFill="1" applyBorder="1" applyAlignment="1">
      <alignment horizontal="right" vertical="top"/>
    </xf>
    <xf numFmtId="41" fontId="4" fillId="0" borderId="3" xfId="2" applyNumberFormat="1" applyFont="1" applyFill="1" applyBorder="1" applyAlignment="1">
      <alignment horizontal="right" vertical="top"/>
    </xf>
    <xf numFmtId="43" fontId="10" fillId="0" borderId="7" xfId="0" applyNumberFormat="1" applyFont="1" applyBorder="1"/>
    <xf numFmtId="41" fontId="2" fillId="0" borderId="0" xfId="0" applyNumberFormat="1" applyFont="1" applyFill="1" applyAlignment="1">
      <alignment horizontal="right" vertical="center"/>
    </xf>
    <xf numFmtId="38" fontId="2" fillId="0" borderId="0" xfId="2" applyNumberFormat="1" applyFont="1" applyAlignment="1">
      <alignment horizontal="left" vertical="top"/>
    </xf>
    <xf numFmtId="41" fontId="11" fillId="3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top"/>
    </xf>
    <xf numFmtId="41" fontId="4" fillId="2" borderId="2" xfId="2" applyNumberFormat="1" applyFont="1" applyFill="1" applyBorder="1" applyAlignment="1">
      <alignment horizontal="right" vertical="top"/>
    </xf>
    <xf numFmtId="41" fontId="4" fillId="3" borderId="0" xfId="0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38" fontId="4" fillId="2" borderId="0" xfId="2" applyNumberFormat="1" applyFont="1" applyFill="1" applyAlignment="1">
      <alignment horizontal="left" vertical="top"/>
    </xf>
    <xf numFmtId="0" fontId="4" fillId="0" borderId="0" xfId="2" applyFont="1" applyBorder="1" applyAlignment="1">
      <alignment vertical="top"/>
    </xf>
    <xf numFmtId="0" fontId="6" fillId="0" borderId="0" xfId="2" applyFont="1" applyFill="1" applyBorder="1" applyAlignment="1">
      <alignment horizontal="center" vertical="top"/>
    </xf>
    <xf numFmtId="37" fontId="4" fillId="0" borderId="0" xfId="0" applyNumberFormat="1" applyFont="1" applyBorder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0" xfId="2" applyNumberFormat="1" applyFont="1" applyBorder="1" applyAlignment="1">
      <alignment vertical="top"/>
    </xf>
    <xf numFmtId="41" fontId="4" fillId="2" borderId="0" xfId="2" applyNumberFormat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41" fontId="4" fillId="2" borderId="0" xfId="1" applyNumberFormat="1" applyFont="1" applyFill="1" applyBorder="1" applyAlignment="1">
      <alignment horizontal="right" vertical="top"/>
    </xf>
    <xf numFmtId="164" fontId="4" fillId="0" borderId="0" xfId="2" applyNumberFormat="1" applyFont="1" applyFill="1" applyBorder="1" applyAlignment="1">
      <alignment horizontal="right" vertical="top"/>
    </xf>
    <xf numFmtId="164" fontId="4" fillId="0" borderId="0" xfId="2" applyNumberFormat="1" applyFont="1" applyBorder="1" applyAlignment="1">
      <alignment horizontal="right" vertical="top"/>
    </xf>
    <xf numFmtId="43" fontId="4" fillId="0" borderId="0" xfId="2" applyNumberFormat="1" applyFont="1" applyFill="1" applyBorder="1" applyAlignment="1">
      <alignment horizontal="right" vertical="top"/>
    </xf>
    <xf numFmtId="43" fontId="4" fillId="0" borderId="0" xfId="2" applyNumberFormat="1" applyFont="1" applyBorder="1" applyAlignment="1">
      <alignment horizontal="right" vertical="top"/>
    </xf>
    <xf numFmtId="41" fontId="4" fillId="2" borderId="0" xfId="0" applyNumberFormat="1" applyFont="1" applyFill="1" applyAlignment="1">
      <alignment horizontal="right" vertical="top"/>
    </xf>
    <xf numFmtId="37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Border="1" applyAlignment="1">
      <alignment horizontal="right" vertical="top"/>
    </xf>
    <xf numFmtId="39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horizontal="right" vertical="top"/>
    </xf>
    <xf numFmtId="41" fontId="4" fillId="2" borderId="0" xfId="0" applyNumberFormat="1" applyFont="1" applyFill="1" applyBorder="1" applyAlignment="1">
      <alignment horizontal="right" vertical="top"/>
    </xf>
    <xf numFmtId="37" fontId="4" fillId="2" borderId="0" xfId="0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horizontal="right" vertical="top"/>
    </xf>
    <xf numFmtId="43" fontId="10" fillId="0" borderId="0" xfId="0" applyNumberFormat="1" applyFont="1" applyBorder="1"/>
    <xf numFmtId="41" fontId="4" fillId="2" borderId="0" xfId="0" applyNumberFormat="1" applyFont="1" applyFill="1" applyBorder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11" fillId="2" borderId="0" xfId="0" applyNumberFormat="1" applyFont="1" applyFill="1" applyBorder="1" applyAlignment="1">
      <alignment horizontal="right" vertical="center"/>
    </xf>
    <xf numFmtId="41" fontId="4" fillId="2" borderId="6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Continuous" vertical="center"/>
    </xf>
    <xf numFmtId="43" fontId="4" fillId="0" borderId="0" xfId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top"/>
    </xf>
    <xf numFmtId="167" fontId="4" fillId="2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vertical="top"/>
    </xf>
    <xf numFmtId="167" fontId="4" fillId="0" borderId="0" xfId="0" applyNumberFormat="1" applyFont="1" applyFill="1" applyBorder="1" applyAlignment="1">
      <alignment horizontal="centerContinuous" vertical="top"/>
    </xf>
    <xf numFmtId="167" fontId="6" fillId="0" borderId="0" xfId="0" quotePrefix="1" applyNumberFormat="1" applyFont="1" applyFill="1" applyBorder="1" applyAlignment="1">
      <alignment horizontal="center" vertical="top"/>
    </xf>
    <xf numFmtId="167" fontId="4" fillId="0" borderId="0" xfId="2" applyNumberFormat="1" applyFont="1" applyFill="1" applyBorder="1" applyAlignment="1">
      <alignment horizontal="right" vertical="top"/>
    </xf>
    <xf numFmtId="167" fontId="4" fillId="2" borderId="0" xfId="2" applyNumberFormat="1" applyFont="1" applyFill="1" applyBorder="1" applyAlignment="1">
      <alignment horizontal="right" vertical="top"/>
    </xf>
    <xf numFmtId="167" fontId="4" fillId="2" borderId="0" xfId="1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horizontal="centerContinuous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3" borderId="0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11" fillId="3" borderId="0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38" fontId="2" fillId="0" borderId="0" xfId="2" applyNumberFormat="1" applyFont="1" applyAlignment="1">
      <alignment horizontal="left" vertical="top"/>
    </xf>
    <xf numFmtId="38" fontId="4" fillId="0" borderId="0" xfId="2" applyNumberFormat="1" applyFont="1" applyAlignment="1">
      <alignment horizontal="right" vertical="top"/>
    </xf>
    <xf numFmtId="37" fontId="4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vertical="top"/>
    </xf>
  </cellXfs>
  <cellStyles count="7">
    <cellStyle name="Comma" xfId="1" builtinId="3"/>
    <cellStyle name="Comma 2" xfId="4" xr:uid="{00000000-0005-0000-0000-000001000000}"/>
    <cellStyle name="Comma 2 2" xfId="6" xr:uid="{00000000-0005-0000-0000-000002000000}"/>
    <cellStyle name="Normal" xfId="0" builtinId="0"/>
    <cellStyle name="Normal 2" xfId="3" xr:uid="{00000000-0005-0000-0000-000004000000}"/>
    <cellStyle name="Normal_Bs&amp;pl thai - P127" xfId="2" xr:uid="{00000000-0005-0000-0000-000005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27</xdr:row>
      <xdr:rowOff>0</xdr:rowOff>
    </xdr:from>
    <xdr:to>
      <xdr:col>0</xdr:col>
      <xdr:colOff>1609725</xdr:colOff>
      <xdr:row>27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48</xdr:row>
      <xdr:rowOff>0</xdr:rowOff>
    </xdr:from>
    <xdr:ext cx="0" cy="0"/>
    <xdr:pic>
      <xdr:nvPicPr>
        <xdr:cNvPr id="3" name="Picture 2">
          <a:extLst>
            <a:ext uri="{FF2B5EF4-FFF2-40B4-BE49-F238E27FC236}">
              <a16:creationId xmlns:a16="http://schemas.microsoft.com/office/drawing/2014/main" id="{1E02F32C-CCB0-452F-83A0-AE18F1124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690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24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9"/>
  <sheetViews>
    <sheetView showGridLines="0" tabSelected="1" view="pageBreakPreview" topLeftCell="A57" zoomScale="85" zoomScaleNormal="100" zoomScaleSheetLayoutView="85" workbookViewId="0">
      <selection activeCell="F64" activeCellId="1" sqref="D64 F64"/>
    </sheetView>
  </sheetViews>
  <sheetFormatPr defaultColWidth="9.140625" defaultRowHeight="24" customHeight="1"/>
  <cols>
    <col min="1" max="1" width="52.42578125" style="54" customWidth="1"/>
    <col min="2" max="2" width="9.28515625" style="84" customWidth="1"/>
    <col min="3" max="3" width="1.5703125" style="54" customWidth="1"/>
    <col min="4" max="4" width="17.5703125" style="56" customWidth="1"/>
    <col min="5" max="5" width="2" style="56" customWidth="1"/>
    <col min="6" max="6" width="17.5703125" style="56" customWidth="1"/>
    <col min="7" max="7" width="0.7109375" style="56" customWidth="1"/>
    <col min="8" max="8" width="17.5703125" style="127" customWidth="1"/>
    <col min="9" max="9" width="2" style="127" customWidth="1"/>
    <col min="10" max="10" width="17.5703125" style="127" customWidth="1"/>
    <col min="11" max="11" width="11.5703125" style="115" bestFit="1" customWidth="1"/>
    <col min="12" max="12" width="3.7109375" style="115" customWidth="1"/>
    <col min="13" max="14" width="9.140625" style="115"/>
    <col min="15" max="15" width="9.42578125" style="115" bestFit="1" customWidth="1"/>
    <col min="16" max="16384" width="9.140625" style="54"/>
  </cols>
  <sheetData>
    <row r="1" spans="1:10" ht="24" customHeight="1">
      <c r="A1" s="80" t="s">
        <v>0</v>
      </c>
      <c r="B1" s="81"/>
      <c r="C1" s="82"/>
      <c r="D1" s="83"/>
      <c r="E1" s="83"/>
      <c r="F1" s="83"/>
      <c r="G1" s="83"/>
      <c r="H1" s="126"/>
      <c r="I1" s="126"/>
      <c r="J1" s="126"/>
    </row>
    <row r="2" spans="1:10" ht="24" customHeight="1">
      <c r="A2" s="80" t="s">
        <v>57</v>
      </c>
      <c r="B2" s="81"/>
      <c r="C2" s="82"/>
      <c r="D2" s="83"/>
      <c r="E2" s="83"/>
      <c r="F2" s="83"/>
      <c r="G2" s="83"/>
      <c r="H2" s="126"/>
      <c r="I2" s="126"/>
      <c r="J2" s="126"/>
    </row>
    <row r="3" spans="1:10" ht="24" customHeight="1">
      <c r="A3" s="80" t="s">
        <v>112</v>
      </c>
      <c r="B3" s="81"/>
      <c r="C3" s="82"/>
      <c r="D3" s="83"/>
      <c r="E3" s="83"/>
      <c r="F3" s="83"/>
      <c r="G3" s="83"/>
      <c r="H3" s="126"/>
      <c r="I3" s="126"/>
      <c r="J3" s="126"/>
    </row>
    <row r="4" spans="1:10" ht="24" customHeight="1">
      <c r="F4" s="85" t="s">
        <v>1</v>
      </c>
      <c r="J4" s="128"/>
    </row>
    <row r="5" spans="1:10" ht="24" customHeight="1">
      <c r="A5" s="86"/>
      <c r="B5" s="53" t="s">
        <v>2</v>
      </c>
      <c r="D5" s="24">
        <v>2563</v>
      </c>
      <c r="E5" s="25"/>
      <c r="F5" s="24">
        <v>2562</v>
      </c>
      <c r="G5" s="25"/>
      <c r="H5" s="24"/>
      <c r="I5" s="25"/>
      <c r="J5" s="24"/>
    </row>
    <row r="6" spans="1:10" ht="24" customHeight="1">
      <c r="A6" s="87" t="s">
        <v>3</v>
      </c>
    </row>
    <row r="7" spans="1:10" ht="24" customHeight="1">
      <c r="A7" s="87" t="s">
        <v>4</v>
      </c>
      <c r="B7" s="54"/>
    </row>
    <row r="8" spans="1:10" ht="24" customHeight="1">
      <c r="A8" s="54" t="s">
        <v>5</v>
      </c>
      <c r="B8" s="84">
        <v>8</v>
      </c>
      <c r="D8" s="88">
        <v>530833497</v>
      </c>
      <c r="E8" s="88"/>
      <c r="F8" s="88">
        <v>60493037</v>
      </c>
      <c r="G8" s="88"/>
      <c r="H8" s="95"/>
      <c r="I8" s="95"/>
      <c r="J8" s="156"/>
    </row>
    <row r="9" spans="1:10" ht="24" customHeight="1">
      <c r="A9" s="54" t="s">
        <v>6</v>
      </c>
      <c r="B9" s="84" t="s">
        <v>135</v>
      </c>
      <c r="D9" s="88">
        <v>276147115</v>
      </c>
      <c r="E9" s="88"/>
      <c r="F9" s="88">
        <v>298018781</v>
      </c>
      <c r="G9" s="88"/>
      <c r="H9" s="95"/>
      <c r="I9" s="95"/>
      <c r="J9" s="156"/>
    </row>
    <row r="10" spans="1:10" ht="24" customHeight="1">
      <c r="A10" s="54" t="s">
        <v>58</v>
      </c>
      <c r="B10" s="84">
        <v>10</v>
      </c>
      <c r="D10" s="88">
        <v>359221626</v>
      </c>
      <c r="E10" s="88"/>
      <c r="F10" s="88">
        <v>743792127</v>
      </c>
      <c r="G10" s="88"/>
      <c r="H10" s="95"/>
      <c r="I10" s="95"/>
      <c r="J10" s="156"/>
    </row>
    <row r="11" spans="1:10" ht="24" customHeight="1">
      <c r="A11" s="152" t="s">
        <v>133</v>
      </c>
      <c r="D11" s="88">
        <v>3613311</v>
      </c>
      <c r="E11" s="88"/>
      <c r="F11" s="88">
        <v>11196780</v>
      </c>
      <c r="G11" s="88"/>
      <c r="H11" s="95"/>
      <c r="I11" s="95"/>
      <c r="J11" s="156"/>
    </row>
    <row r="12" spans="1:10" ht="24" customHeight="1">
      <c r="A12" s="54" t="s">
        <v>100</v>
      </c>
      <c r="D12" s="88">
        <v>0</v>
      </c>
      <c r="E12" s="88"/>
      <c r="F12" s="88">
        <v>30330645</v>
      </c>
      <c r="G12" s="88"/>
      <c r="H12" s="95"/>
      <c r="I12" s="95"/>
      <c r="J12" s="156"/>
    </row>
    <row r="13" spans="1:10" ht="24" customHeight="1">
      <c r="A13" s="54" t="s">
        <v>7</v>
      </c>
      <c r="D13" s="88">
        <v>1338151</v>
      </c>
      <c r="E13" s="88"/>
      <c r="F13" s="88">
        <v>1460073</v>
      </c>
      <c r="G13" s="88"/>
      <c r="H13" s="95"/>
      <c r="I13" s="95"/>
      <c r="J13" s="156"/>
    </row>
    <row r="14" spans="1:10" ht="24" customHeight="1">
      <c r="A14" s="87" t="s">
        <v>9</v>
      </c>
      <c r="D14" s="89">
        <f>SUM(D8:D13)</f>
        <v>1171153700</v>
      </c>
      <c r="E14" s="88"/>
      <c r="F14" s="89">
        <f>SUM(F8:F13)</f>
        <v>1145291443</v>
      </c>
      <c r="G14" s="88"/>
      <c r="H14" s="95"/>
      <c r="I14" s="95"/>
      <c r="J14" s="156"/>
    </row>
    <row r="15" spans="1:10" ht="24" customHeight="1">
      <c r="A15" s="87" t="s">
        <v>10</v>
      </c>
      <c r="D15" s="88"/>
      <c r="E15" s="88"/>
      <c r="F15" s="88"/>
      <c r="G15" s="88"/>
      <c r="H15" s="95"/>
      <c r="I15" s="95"/>
      <c r="J15" s="156"/>
    </row>
    <row r="16" spans="1:10" ht="24" customHeight="1">
      <c r="A16" s="54" t="s">
        <v>65</v>
      </c>
      <c r="B16" s="84">
        <v>11</v>
      </c>
      <c r="D16" s="154">
        <v>778818574</v>
      </c>
      <c r="E16" s="88"/>
      <c r="F16" s="88">
        <v>806330444</v>
      </c>
      <c r="G16" s="88"/>
      <c r="H16" s="95"/>
      <c r="I16" s="95"/>
      <c r="J16" s="156"/>
    </row>
    <row r="17" spans="1:15" ht="24" customHeight="1">
      <c r="A17" s="54" t="s">
        <v>116</v>
      </c>
      <c r="B17" s="84">
        <v>12</v>
      </c>
      <c r="D17" s="154">
        <v>5732798</v>
      </c>
      <c r="E17" s="88"/>
      <c r="F17" s="88">
        <v>0</v>
      </c>
      <c r="G17" s="88"/>
      <c r="H17" s="95"/>
      <c r="I17" s="95"/>
      <c r="J17" s="156"/>
    </row>
    <row r="18" spans="1:15" ht="24" customHeight="1">
      <c r="A18" s="54" t="s">
        <v>68</v>
      </c>
      <c r="B18" s="84">
        <v>13</v>
      </c>
      <c r="D18" s="88">
        <v>0</v>
      </c>
      <c r="E18" s="88"/>
      <c r="F18" s="88">
        <v>0</v>
      </c>
      <c r="G18" s="88"/>
      <c r="H18" s="95"/>
      <c r="I18" s="95"/>
      <c r="J18" s="156"/>
    </row>
    <row r="19" spans="1:15" ht="24" customHeight="1">
      <c r="A19" s="54" t="s">
        <v>73</v>
      </c>
      <c r="B19" s="84">
        <v>22</v>
      </c>
      <c r="D19" s="88">
        <v>2103589</v>
      </c>
      <c r="E19" s="88"/>
      <c r="F19" s="88">
        <v>1914335</v>
      </c>
      <c r="G19" s="88"/>
      <c r="H19" s="95"/>
      <c r="I19" s="95"/>
      <c r="J19" s="156"/>
    </row>
    <row r="20" spans="1:15" ht="24" customHeight="1">
      <c r="A20" s="54" t="s">
        <v>11</v>
      </c>
      <c r="D20" s="90">
        <v>705000</v>
      </c>
      <c r="E20" s="88"/>
      <c r="F20" s="90">
        <v>705000.00000000047</v>
      </c>
      <c r="G20" s="88"/>
      <c r="H20" s="95"/>
      <c r="I20" s="95"/>
      <c r="J20" s="156"/>
    </row>
    <row r="21" spans="1:15" ht="24" customHeight="1">
      <c r="A21" s="87" t="s">
        <v>12</v>
      </c>
      <c r="D21" s="90">
        <f>SUM(D16:D20)</f>
        <v>787359961</v>
      </c>
      <c r="E21" s="88"/>
      <c r="F21" s="90">
        <f>SUM(F16:F20)</f>
        <v>808949779</v>
      </c>
      <c r="G21" s="88"/>
      <c r="H21" s="95"/>
      <c r="I21" s="95"/>
      <c r="J21" s="156"/>
    </row>
    <row r="22" spans="1:15" ht="24" customHeight="1" thickBot="1">
      <c r="A22" s="87" t="s">
        <v>13</v>
      </c>
      <c r="D22" s="91">
        <f>SUM(D21,D14)</f>
        <v>1958513661</v>
      </c>
      <c r="E22" s="88"/>
      <c r="F22" s="91">
        <f>SUM(F21,F14)</f>
        <v>1954241222</v>
      </c>
      <c r="G22" s="88"/>
      <c r="H22" s="95"/>
      <c r="I22" s="95"/>
      <c r="J22" s="156"/>
    </row>
    <row r="23" spans="1:15" ht="24" customHeight="1" thickTop="1"/>
    <row r="24" spans="1:15" ht="24" customHeight="1">
      <c r="A24" s="54" t="s">
        <v>14</v>
      </c>
    </row>
    <row r="25" spans="1:15" ht="24" customHeight="1">
      <c r="A25" s="80" t="s">
        <v>0</v>
      </c>
      <c r="B25" s="81"/>
      <c r="C25" s="82"/>
      <c r="D25" s="92"/>
      <c r="E25" s="83"/>
      <c r="F25" s="92"/>
      <c r="G25" s="83"/>
      <c r="H25" s="129"/>
      <c r="I25" s="126"/>
      <c r="J25" s="129"/>
    </row>
    <row r="26" spans="1:15" ht="24" customHeight="1">
      <c r="A26" s="80" t="s">
        <v>59</v>
      </c>
      <c r="B26" s="81"/>
      <c r="C26" s="82"/>
      <c r="D26" s="83"/>
      <c r="E26" s="83"/>
      <c r="F26" s="83"/>
      <c r="G26" s="83"/>
      <c r="H26" s="126"/>
      <c r="I26" s="126"/>
      <c r="J26" s="126"/>
    </row>
    <row r="27" spans="1:15" ht="24" customHeight="1">
      <c r="A27" s="80" t="s">
        <v>112</v>
      </c>
      <c r="B27" s="81"/>
      <c r="C27" s="82"/>
      <c r="D27" s="83"/>
      <c r="E27" s="83"/>
      <c r="F27" s="83"/>
      <c r="G27" s="83"/>
      <c r="H27" s="126"/>
      <c r="I27" s="126"/>
      <c r="J27" s="126"/>
    </row>
    <row r="28" spans="1:15" ht="24" customHeight="1">
      <c r="F28" s="93" t="s">
        <v>1</v>
      </c>
      <c r="J28" s="130"/>
    </row>
    <row r="29" spans="1:15" ht="24" customHeight="1">
      <c r="B29" s="53" t="s">
        <v>2</v>
      </c>
      <c r="D29" s="24">
        <v>2563</v>
      </c>
      <c r="E29" s="25"/>
      <c r="F29" s="24">
        <v>2562</v>
      </c>
      <c r="G29" s="25"/>
      <c r="H29" s="24"/>
      <c r="I29" s="25"/>
      <c r="J29" s="24"/>
    </row>
    <row r="30" spans="1:15" ht="24" customHeight="1">
      <c r="A30" s="87" t="s">
        <v>15</v>
      </c>
      <c r="B30" s="46"/>
    </row>
    <row r="31" spans="1:15" ht="24" customHeight="1">
      <c r="A31" s="87" t="s">
        <v>16</v>
      </c>
    </row>
    <row r="32" spans="1:15" s="46" customFormat="1" ht="24" customHeight="1">
      <c r="A32" s="46" t="s">
        <v>64</v>
      </c>
      <c r="B32" s="171" t="s">
        <v>136</v>
      </c>
      <c r="D32" s="125">
        <v>14611742</v>
      </c>
      <c r="E32" s="125"/>
      <c r="F32" s="125">
        <v>39332223</v>
      </c>
      <c r="G32" s="125"/>
      <c r="H32" s="95"/>
      <c r="I32" s="131"/>
      <c r="J32" s="155"/>
      <c r="K32" s="132"/>
      <c r="L32" s="132"/>
      <c r="M32" s="132"/>
      <c r="N32" s="132"/>
      <c r="O32" s="132"/>
    </row>
    <row r="33" spans="1:10" ht="24" customHeight="1">
      <c r="A33" s="54" t="s">
        <v>77</v>
      </c>
      <c r="D33" s="88">
        <v>0</v>
      </c>
      <c r="E33" s="88"/>
      <c r="F33" s="88">
        <v>9895131</v>
      </c>
      <c r="G33" s="88"/>
      <c r="H33" s="95"/>
      <c r="I33" s="95"/>
      <c r="J33" s="156"/>
    </row>
    <row r="34" spans="1:10" ht="24" customHeight="1">
      <c r="A34" s="54" t="s">
        <v>117</v>
      </c>
      <c r="B34" s="84">
        <v>12</v>
      </c>
      <c r="D34" s="88">
        <v>1449544</v>
      </c>
      <c r="E34" s="88"/>
      <c r="F34" s="88">
        <v>0</v>
      </c>
      <c r="G34" s="88"/>
      <c r="H34" s="95"/>
      <c r="I34" s="95"/>
      <c r="J34" s="156"/>
    </row>
    <row r="35" spans="1:10" ht="24" customHeight="1">
      <c r="A35" s="54" t="s">
        <v>71</v>
      </c>
      <c r="D35" s="88">
        <v>8459536</v>
      </c>
      <c r="E35" s="88"/>
      <c r="F35" s="88">
        <v>4556752</v>
      </c>
      <c r="G35" s="88"/>
      <c r="H35" s="95"/>
      <c r="I35" s="95"/>
      <c r="J35" s="156"/>
    </row>
    <row r="36" spans="1:10" ht="24" customHeight="1">
      <c r="A36" s="54" t="s">
        <v>111</v>
      </c>
      <c r="D36" s="88">
        <v>337398</v>
      </c>
      <c r="E36" s="88"/>
      <c r="F36" s="88">
        <v>4597883</v>
      </c>
      <c r="G36" s="88"/>
      <c r="H36" s="95"/>
      <c r="I36" s="95"/>
      <c r="J36" s="156"/>
    </row>
    <row r="37" spans="1:10" ht="24" customHeight="1">
      <c r="A37" s="54" t="s">
        <v>17</v>
      </c>
      <c r="D37" s="88">
        <v>3773542</v>
      </c>
      <c r="E37" s="88"/>
      <c r="F37" s="88">
        <v>421977</v>
      </c>
      <c r="G37" s="88"/>
      <c r="H37" s="95"/>
      <c r="I37" s="95"/>
      <c r="J37" s="156"/>
    </row>
    <row r="38" spans="1:10" ht="24" customHeight="1">
      <c r="A38" s="87" t="s">
        <v>18</v>
      </c>
      <c r="D38" s="89">
        <f>SUM(D32:D37)</f>
        <v>28631762</v>
      </c>
      <c r="E38" s="88"/>
      <c r="F38" s="89">
        <f>SUM(F32:F37)</f>
        <v>58803966</v>
      </c>
      <c r="G38" s="88"/>
      <c r="H38" s="95"/>
      <c r="I38" s="95"/>
      <c r="J38" s="156"/>
    </row>
    <row r="39" spans="1:10" ht="24" customHeight="1">
      <c r="A39" s="94" t="s">
        <v>60</v>
      </c>
      <c r="D39" s="95"/>
      <c r="E39" s="88"/>
      <c r="F39" s="95"/>
      <c r="G39" s="88"/>
      <c r="H39" s="95"/>
      <c r="I39" s="95"/>
      <c r="J39" s="156"/>
    </row>
    <row r="40" spans="1:10" ht="24" customHeight="1">
      <c r="A40" s="56" t="s">
        <v>118</v>
      </c>
      <c r="B40" s="84">
        <v>12</v>
      </c>
      <c r="D40" s="95">
        <v>4376214</v>
      </c>
      <c r="E40" s="88"/>
      <c r="F40" s="95">
        <v>0</v>
      </c>
      <c r="G40" s="88"/>
      <c r="H40" s="95"/>
      <c r="I40" s="95"/>
      <c r="J40" s="156"/>
    </row>
    <row r="41" spans="1:10" ht="24" customHeight="1">
      <c r="A41" s="56" t="s">
        <v>61</v>
      </c>
      <c r="B41" s="84">
        <v>16</v>
      </c>
      <c r="D41" s="95">
        <v>10424986</v>
      </c>
      <c r="E41" s="88"/>
      <c r="F41" s="95">
        <v>9571675</v>
      </c>
      <c r="G41" s="88"/>
      <c r="H41" s="95"/>
      <c r="I41" s="95"/>
      <c r="J41" s="156"/>
    </row>
    <row r="42" spans="1:10" ht="24" customHeight="1">
      <c r="A42" s="94" t="s">
        <v>62</v>
      </c>
      <c r="D42" s="89">
        <f>SUM(D40:D41)</f>
        <v>14801200</v>
      </c>
      <c r="E42" s="88"/>
      <c r="F42" s="89">
        <f>SUM(F40:F41)</f>
        <v>9571675</v>
      </c>
      <c r="G42" s="88"/>
      <c r="H42" s="95"/>
      <c r="I42" s="95"/>
      <c r="J42" s="156"/>
    </row>
    <row r="43" spans="1:10" ht="24" customHeight="1">
      <c r="A43" s="94" t="s">
        <v>63</v>
      </c>
      <c r="D43" s="89">
        <f>D38+D42</f>
        <v>43432962</v>
      </c>
      <c r="E43" s="88"/>
      <c r="F43" s="89">
        <f>F38+F42</f>
        <v>68375641</v>
      </c>
      <c r="G43" s="88"/>
      <c r="H43" s="95"/>
      <c r="I43" s="95"/>
      <c r="J43" s="156"/>
    </row>
    <row r="44" spans="1:10" ht="24" customHeight="1">
      <c r="J44" s="157"/>
    </row>
    <row r="45" spans="1:10" ht="24" customHeight="1">
      <c r="A45" s="54" t="s">
        <v>14</v>
      </c>
      <c r="J45" s="157"/>
    </row>
    <row r="46" spans="1:10" ht="24" customHeight="1">
      <c r="A46" s="80" t="s">
        <v>0</v>
      </c>
      <c r="B46" s="81"/>
      <c r="C46" s="82"/>
      <c r="D46" s="92"/>
      <c r="E46" s="83"/>
      <c r="F46" s="92"/>
      <c r="G46" s="83"/>
      <c r="H46" s="129"/>
      <c r="I46" s="126"/>
      <c r="J46" s="158"/>
    </row>
    <row r="47" spans="1:10" ht="24" customHeight="1">
      <c r="A47" s="80" t="s">
        <v>59</v>
      </c>
      <c r="B47" s="81"/>
      <c r="C47" s="82"/>
      <c r="D47" s="83"/>
      <c r="E47" s="83"/>
      <c r="F47" s="83"/>
      <c r="G47" s="83"/>
      <c r="H47" s="126"/>
      <c r="I47" s="126"/>
      <c r="J47" s="158"/>
    </row>
    <row r="48" spans="1:10" ht="24" customHeight="1">
      <c r="A48" s="80" t="s">
        <v>112</v>
      </c>
      <c r="B48" s="81"/>
      <c r="C48" s="82"/>
      <c r="D48" s="83"/>
      <c r="E48" s="83"/>
      <c r="F48" s="83"/>
      <c r="G48" s="83"/>
      <c r="H48" s="126"/>
      <c r="I48" s="126"/>
      <c r="J48" s="158"/>
    </row>
    <row r="49" spans="1:10" ht="24" customHeight="1">
      <c r="F49" s="93" t="s">
        <v>1</v>
      </c>
      <c r="J49" s="156"/>
    </row>
    <row r="50" spans="1:10" ht="24" customHeight="1">
      <c r="B50" s="53" t="s">
        <v>2</v>
      </c>
      <c r="D50" s="24">
        <v>2563</v>
      </c>
      <c r="E50" s="25"/>
      <c r="F50" s="24">
        <v>2562</v>
      </c>
      <c r="G50" s="25"/>
      <c r="H50" s="24"/>
      <c r="I50" s="25"/>
      <c r="J50" s="159"/>
    </row>
    <row r="51" spans="1:10" ht="24" customHeight="1">
      <c r="A51" s="87" t="s">
        <v>19</v>
      </c>
      <c r="D51" s="88"/>
      <c r="E51" s="88"/>
      <c r="F51" s="88"/>
      <c r="G51" s="88"/>
      <c r="H51" s="95"/>
      <c r="I51" s="95"/>
      <c r="J51" s="156"/>
    </row>
    <row r="52" spans="1:10" ht="24" customHeight="1">
      <c r="A52" s="54" t="s">
        <v>20</v>
      </c>
      <c r="D52" s="88"/>
      <c r="E52" s="88"/>
      <c r="F52" s="88"/>
      <c r="G52" s="88"/>
      <c r="H52" s="95"/>
      <c r="I52" s="95"/>
      <c r="J52" s="156"/>
    </row>
    <row r="53" spans="1:10" ht="24" customHeight="1">
      <c r="A53" s="54" t="s">
        <v>21</v>
      </c>
      <c r="D53" s="88"/>
      <c r="E53" s="88"/>
      <c r="F53" s="88"/>
      <c r="G53" s="88"/>
      <c r="H53" s="95"/>
      <c r="I53" s="95"/>
      <c r="J53" s="156"/>
    </row>
    <row r="54" spans="1:10" ht="24" customHeight="1">
      <c r="A54" s="54" t="s">
        <v>141</v>
      </c>
      <c r="D54" s="154"/>
      <c r="E54" s="154"/>
      <c r="F54" s="154"/>
      <c r="G54" s="154"/>
      <c r="H54" s="95"/>
      <c r="I54" s="95"/>
      <c r="J54" s="156"/>
    </row>
    <row r="55" spans="1:10" ht="24" customHeight="1" thickBot="1">
      <c r="A55" s="54" t="s">
        <v>140</v>
      </c>
      <c r="B55" s="84">
        <v>17</v>
      </c>
      <c r="D55" s="91">
        <v>1121175000</v>
      </c>
      <c r="E55" s="88"/>
      <c r="F55" s="91">
        <v>1132500000</v>
      </c>
      <c r="G55" s="88"/>
      <c r="H55" s="95"/>
      <c r="I55" s="95"/>
      <c r="J55" s="156"/>
    </row>
    <row r="56" spans="1:10" ht="24" customHeight="1" thickTop="1">
      <c r="A56" s="54" t="s">
        <v>22</v>
      </c>
      <c r="D56" s="88"/>
      <c r="E56" s="88"/>
      <c r="F56" s="88"/>
      <c r="G56" s="88"/>
      <c r="H56" s="95"/>
      <c r="I56" s="95"/>
      <c r="J56" s="156"/>
    </row>
    <row r="57" spans="1:10" ht="24" customHeight="1">
      <c r="A57" s="54" t="s">
        <v>141</v>
      </c>
      <c r="D57" s="154"/>
      <c r="E57" s="154"/>
      <c r="F57" s="154"/>
      <c r="G57" s="154"/>
      <c r="H57" s="95"/>
      <c r="I57" s="95"/>
      <c r="J57" s="156"/>
    </row>
    <row r="58" spans="1:10" ht="24" customHeight="1">
      <c r="A58" s="54" t="s">
        <v>140</v>
      </c>
      <c r="B58" s="84">
        <v>17</v>
      </c>
      <c r="D58" s="88">
        <v>1121175000</v>
      </c>
      <c r="E58" s="88"/>
      <c r="F58" s="88">
        <v>1132500000</v>
      </c>
      <c r="G58" s="88"/>
      <c r="H58" s="95"/>
      <c r="I58" s="95"/>
      <c r="J58" s="156"/>
    </row>
    <row r="59" spans="1:10" ht="24" customHeight="1">
      <c r="A59" s="54" t="s">
        <v>87</v>
      </c>
      <c r="D59" s="88">
        <v>621846700</v>
      </c>
      <c r="E59" s="88"/>
      <c r="F59" s="88">
        <v>621846700</v>
      </c>
      <c r="G59" s="88"/>
      <c r="H59" s="95"/>
      <c r="I59" s="95"/>
      <c r="J59" s="156"/>
    </row>
    <row r="60" spans="1:10" ht="24" customHeight="1">
      <c r="A60" s="152" t="s">
        <v>137</v>
      </c>
      <c r="B60" s="84">
        <v>17</v>
      </c>
      <c r="D60" s="154">
        <v>1369255</v>
      </c>
      <c r="E60" s="154"/>
      <c r="F60" s="154">
        <v>0</v>
      </c>
      <c r="G60" s="154"/>
      <c r="H60" s="95"/>
      <c r="I60" s="95"/>
      <c r="J60" s="156"/>
    </row>
    <row r="61" spans="1:10" ht="24" customHeight="1">
      <c r="A61" s="54" t="s">
        <v>23</v>
      </c>
      <c r="D61" s="88"/>
      <c r="E61" s="88"/>
      <c r="F61" s="88"/>
      <c r="G61" s="88"/>
      <c r="H61" s="95"/>
      <c r="I61" s="95"/>
      <c r="J61" s="156"/>
    </row>
    <row r="62" spans="1:10" ht="24" customHeight="1">
      <c r="A62" s="54" t="s">
        <v>127</v>
      </c>
      <c r="D62" s="88"/>
      <c r="E62" s="88"/>
      <c r="F62" s="88"/>
      <c r="G62" s="88"/>
      <c r="H62" s="95"/>
      <c r="I62" s="95"/>
      <c r="J62" s="156"/>
    </row>
    <row r="63" spans="1:10" ht="24" customHeight="1">
      <c r="A63" s="54" t="s">
        <v>128</v>
      </c>
      <c r="B63" s="84">
        <v>18</v>
      </c>
      <c r="D63" s="88">
        <v>113250000</v>
      </c>
      <c r="E63" s="88"/>
      <c r="F63" s="154">
        <v>113250000</v>
      </c>
      <c r="G63" s="88"/>
      <c r="H63" s="95"/>
      <c r="I63" s="95"/>
      <c r="J63" s="156"/>
    </row>
    <row r="64" spans="1:10" ht="24" customHeight="1">
      <c r="A64" s="54" t="s">
        <v>88</v>
      </c>
      <c r="D64" s="185">
        <v>57439744</v>
      </c>
      <c r="E64" s="54"/>
      <c r="F64" s="185">
        <v>18268881</v>
      </c>
      <c r="G64" s="95"/>
      <c r="H64" s="95"/>
      <c r="I64" s="95"/>
      <c r="J64" s="156"/>
    </row>
    <row r="65" spans="1:10" ht="24" customHeight="1">
      <c r="A65" s="87" t="s">
        <v>24</v>
      </c>
      <c r="D65" s="88">
        <f>SUM(D58:D64)</f>
        <v>1915080699</v>
      </c>
      <c r="E65" s="88"/>
      <c r="F65" s="88">
        <f>SUM(F58:F64)</f>
        <v>1885865581</v>
      </c>
      <c r="G65" s="88"/>
      <c r="H65" s="95"/>
      <c r="I65" s="95"/>
      <c r="J65" s="156"/>
    </row>
    <row r="66" spans="1:10" ht="24" customHeight="1" thickBot="1">
      <c r="A66" s="87" t="s">
        <v>25</v>
      </c>
      <c r="D66" s="96">
        <f>D43+D65</f>
        <v>1958513661</v>
      </c>
      <c r="E66" s="88"/>
      <c r="F66" s="96">
        <f>F43+F65</f>
        <v>1954241222</v>
      </c>
      <c r="G66" s="88"/>
      <c r="H66" s="95"/>
      <c r="I66" s="95"/>
      <c r="J66" s="156"/>
    </row>
    <row r="67" spans="1:10" ht="24" customHeight="1" thickTop="1">
      <c r="D67" s="107">
        <f>SUM(D22-D66)</f>
        <v>0</v>
      </c>
      <c r="E67" s="97"/>
      <c r="F67" s="97">
        <f>SUM(F22-F66)</f>
        <v>0</v>
      </c>
      <c r="G67" s="98"/>
      <c r="H67" s="95"/>
      <c r="I67" s="133"/>
      <c r="J67" s="133"/>
    </row>
    <row r="68" spans="1:10" ht="24" customHeight="1">
      <c r="A68" s="54" t="s">
        <v>14</v>
      </c>
    </row>
    <row r="69" spans="1:10" ht="23.25" customHeight="1"/>
    <row r="70" spans="1:10" ht="23.25" customHeight="1">
      <c r="A70" s="99"/>
    </row>
    <row r="71" spans="1:10" ht="23.25" customHeight="1"/>
    <row r="72" spans="1:10" ht="23.25" customHeight="1">
      <c r="B72" s="100" t="s">
        <v>26</v>
      </c>
    </row>
    <row r="73" spans="1:10" ht="23.25" customHeight="1">
      <c r="A73" s="99"/>
    </row>
    <row r="139" spans="4:8" ht="24" customHeight="1">
      <c r="D139" s="103">
        <v>705000</v>
      </c>
      <c r="H139" s="134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rowBreaks count="2" manualBreakCount="2">
    <brk id="24" max="16383" man="1"/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0"/>
  <sheetViews>
    <sheetView showGridLines="0" view="pageBreakPreview" zoomScale="70" zoomScaleNormal="100" zoomScaleSheetLayoutView="70" workbookViewId="0">
      <selection activeCell="B5" sqref="B5"/>
    </sheetView>
  </sheetViews>
  <sheetFormatPr defaultColWidth="9.140625" defaultRowHeight="23.1" customHeight="1"/>
  <cols>
    <col min="1" max="1" width="52.5703125" style="49" customWidth="1"/>
    <col min="2" max="2" width="8.140625" style="49" customWidth="1"/>
    <col min="3" max="3" width="2" style="49" customWidth="1"/>
    <col min="4" max="4" width="17.5703125" style="57" customWidth="1"/>
    <col min="5" max="5" width="1.7109375" style="49" customWidth="1"/>
    <col min="6" max="6" width="17.5703125" style="49" customWidth="1"/>
    <col min="7" max="7" width="1.7109375" style="49" customWidth="1"/>
    <col min="8" max="8" width="17.5703125" style="116" customWidth="1"/>
    <col min="9" max="9" width="1.7109375" style="113" customWidth="1"/>
    <col min="10" max="10" width="17.5703125" style="113" customWidth="1"/>
    <col min="11" max="11" width="12.7109375" style="113" bestFit="1" customWidth="1"/>
    <col min="12" max="13" width="9.140625" style="113"/>
    <col min="14" max="14" width="10" style="113" bestFit="1" customWidth="1"/>
    <col min="15" max="16" width="9.140625" style="113"/>
    <col min="17" max="16384" width="9.140625" style="49"/>
  </cols>
  <sheetData>
    <row r="1" spans="1:16" ht="23.1" customHeight="1">
      <c r="A1" s="179" t="s">
        <v>0</v>
      </c>
      <c r="B1" s="179"/>
      <c r="C1" s="179"/>
      <c r="D1" s="179"/>
      <c r="E1" s="179"/>
      <c r="F1" s="179"/>
      <c r="H1" s="113"/>
    </row>
    <row r="2" spans="1:16" ht="23.1" customHeight="1">
      <c r="A2" s="179" t="s">
        <v>66</v>
      </c>
      <c r="B2" s="179"/>
      <c r="C2" s="179"/>
      <c r="D2" s="179"/>
      <c r="E2" s="179"/>
      <c r="F2" s="179"/>
      <c r="H2" s="113"/>
    </row>
    <row r="3" spans="1:16" ht="23.1" customHeight="1">
      <c r="A3" s="179" t="s">
        <v>113</v>
      </c>
      <c r="B3" s="179"/>
      <c r="C3" s="179"/>
      <c r="D3" s="179"/>
      <c r="E3" s="179"/>
      <c r="F3" s="179"/>
      <c r="H3" s="113"/>
    </row>
    <row r="4" spans="1:16" ht="23.1" customHeight="1">
      <c r="A4" s="180" t="s">
        <v>1</v>
      </c>
      <c r="B4" s="180"/>
      <c r="C4" s="180"/>
      <c r="D4" s="180"/>
      <c r="E4" s="180"/>
      <c r="F4" s="180"/>
      <c r="H4" s="113"/>
    </row>
    <row r="5" spans="1:16" ht="23.1" customHeight="1">
      <c r="B5" s="50" t="s">
        <v>2</v>
      </c>
      <c r="D5" s="51">
        <v>2563</v>
      </c>
      <c r="F5" s="51">
        <v>2562</v>
      </c>
      <c r="H5" s="114"/>
      <c r="J5" s="114"/>
    </row>
    <row r="6" spans="1:16" s="54" customFormat="1" ht="23.1" customHeight="1">
      <c r="A6" s="52" t="s">
        <v>67</v>
      </c>
      <c r="B6" s="53"/>
      <c r="D6" s="24"/>
      <c r="E6" s="55"/>
      <c r="F6" s="24"/>
      <c r="G6" s="56"/>
      <c r="H6" s="24"/>
      <c r="I6" s="55"/>
      <c r="J6" s="24"/>
      <c r="K6" s="115"/>
      <c r="L6" s="115"/>
      <c r="M6" s="115"/>
      <c r="N6" s="115"/>
      <c r="O6" s="115"/>
      <c r="P6" s="115"/>
    </row>
    <row r="7" spans="1:16" ht="23.1" customHeight="1">
      <c r="A7" s="52" t="s">
        <v>45</v>
      </c>
      <c r="F7" s="57"/>
      <c r="J7" s="116"/>
    </row>
    <row r="8" spans="1:16" ht="23.1" customHeight="1">
      <c r="A8" s="54" t="s">
        <v>46</v>
      </c>
      <c r="D8" s="58">
        <v>1541532282</v>
      </c>
      <c r="E8" s="59"/>
      <c r="F8" s="58">
        <v>2067961440</v>
      </c>
      <c r="H8" s="65"/>
      <c r="I8" s="64"/>
      <c r="J8" s="160"/>
      <c r="K8" s="117"/>
      <c r="M8" s="117"/>
    </row>
    <row r="9" spans="1:16" ht="23.1" customHeight="1">
      <c r="A9" s="54" t="s">
        <v>47</v>
      </c>
      <c r="D9" s="58"/>
      <c r="E9" s="59"/>
      <c r="F9" s="58"/>
      <c r="H9" s="65"/>
      <c r="I9" s="64"/>
      <c r="J9" s="160"/>
      <c r="K9" s="117"/>
      <c r="M9" s="117"/>
    </row>
    <row r="10" spans="1:16" ht="23.1" customHeight="1">
      <c r="A10" s="54" t="s">
        <v>85</v>
      </c>
      <c r="D10" s="60">
        <v>30295719</v>
      </c>
      <c r="E10" s="59"/>
      <c r="F10" s="60">
        <v>6565679</v>
      </c>
      <c r="H10" s="65"/>
      <c r="I10" s="64"/>
      <c r="J10" s="160"/>
      <c r="K10" s="117"/>
      <c r="M10" s="117"/>
      <c r="N10" s="117"/>
    </row>
    <row r="11" spans="1:16" ht="23.1" customHeight="1">
      <c r="A11" s="54" t="s">
        <v>8</v>
      </c>
      <c r="B11" s="61"/>
      <c r="D11" s="108">
        <v>800238</v>
      </c>
      <c r="E11" s="59"/>
      <c r="F11" s="108">
        <v>3500022</v>
      </c>
      <c r="H11" s="65"/>
      <c r="I11" s="64"/>
      <c r="J11" s="160"/>
      <c r="K11" s="117"/>
      <c r="M11" s="117"/>
      <c r="N11" s="117"/>
    </row>
    <row r="12" spans="1:16" ht="23.1" customHeight="1">
      <c r="A12" s="52" t="s">
        <v>48</v>
      </c>
      <c r="D12" s="62">
        <f>SUM(D8:D11)</f>
        <v>1572628239</v>
      </c>
      <c r="E12" s="59"/>
      <c r="F12" s="62">
        <f>SUM(F8:F11)</f>
        <v>2078027141</v>
      </c>
      <c r="H12" s="65"/>
      <c r="I12" s="64"/>
      <c r="J12" s="160"/>
      <c r="K12" s="117"/>
      <c r="M12" s="117"/>
    </row>
    <row r="13" spans="1:16" ht="23.1" customHeight="1">
      <c r="A13" s="52" t="s">
        <v>49</v>
      </c>
      <c r="D13" s="58"/>
      <c r="E13" s="59"/>
      <c r="F13" s="58"/>
      <c r="H13" s="65"/>
      <c r="I13" s="64"/>
      <c r="J13" s="160"/>
      <c r="K13" s="117"/>
      <c r="M13" s="117"/>
    </row>
    <row r="14" spans="1:16" s="111" customFormat="1" ht="23.1" customHeight="1">
      <c r="A14" s="46" t="s">
        <v>50</v>
      </c>
      <c r="D14" s="63">
        <v>1411343312</v>
      </c>
      <c r="E14" s="63"/>
      <c r="F14" s="63">
        <v>1956516109</v>
      </c>
      <c r="H14" s="63"/>
      <c r="I14" s="63"/>
      <c r="J14" s="161"/>
      <c r="K14" s="118"/>
      <c r="L14" s="119"/>
      <c r="M14" s="118"/>
      <c r="N14" s="119"/>
      <c r="O14" s="119"/>
      <c r="P14" s="119"/>
    </row>
    <row r="15" spans="1:16" s="111" customFormat="1" ht="23.1" customHeight="1">
      <c r="A15" s="46" t="s">
        <v>86</v>
      </c>
      <c r="D15" s="63">
        <v>11085767</v>
      </c>
      <c r="E15" s="63"/>
      <c r="F15" s="63">
        <v>2027441</v>
      </c>
      <c r="H15" s="63"/>
      <c r="I15" s="63"/>
      <c r="J15" s="161"/>
      <c r="K15" s="118"/>
      <c r="L15" s="119"/>
      <c r="M15" s="118"/>
      <c r="N15" s="119"/>
      <c r="O15" s="119"/>
      <c r="P15" s="119"/>
    </row>
    <row r="16" spans="1:16" ht="23.1" customHeight="1">
      <c r="A16" s="56" t="s">
        <v>97</v>
      </c>
      <c r="D16" s="60">
        <v>20401655</v>
      </c>
      <c r="E16" s="59"/>
      <c r="F16" s="60">
        <v>31054514</v>
      </c>
      <c r="G16" s="79"/>
      <c r="H16" s="63"/>
      <c r="I16" s="64"/>
      <c r="J16" s="161"/>
      <c r="K16" s="117"/>
      <c r="M16" s="117"/>
    </row>
    <row r="17" spans="1:16" ht="23.1" customHeight="1">
      <c r="A17" s="54" t="s">
        <v>51</v>
      </c>
      <c r="D17" s="62">
        <v>25020586</v>
      </c>
      <c r="E17" s="59"/>
      <c r="F17" s="62">
        <v>27952656</v>
      </c>
      <c r="H17" s="65"/>
      <c r="I17" s="64"/>
      <c r="J17" s="160"/>
      <c r="K17" s="117"/>
      <c r="M17" s="117"/>
    </row>
    <row r="18" spans="1:16" ht="23.1" customHeight="1">
      <c r="A18" s="52" t="s">
        <v>52</v>
      </c>
      <c r="D18" s="62">
        <f>SUM(D14:D17)</f>
        <v>1467851320</v>
      </c>
      <c r="E18" s="59"/>
      <c r="F18" s="62">
        <f>SUM(F14:F17)</f>
        <v>2017550720</v>
      </c>
      <c r="H18" s="65"/>
      <c r="I18" s="64"/>
      <c r="J18" s="160"/>
      <c r="K18" s="117"/>
      <c r="M18" s="117"/>
    </row>
    <row r="19" spans="1:16" ht="23.1" customHeight="1">
      <c r="A19" s="52" t="s">
        <v>119</v>
      </c>
      <c r="D19" s="58">
        <f>SUM(D12-D18)</f>
        <v>104776919</v>
      </c>
      <c r="E19" s="59"/>
      <c r="F19" s="58">
        <f>SUM(F12-F18)</f>
        <v>60476421</v>
      </c>
      <c r="H19" s="65"/>
      <c r="I19" s="64"/>
      <c r="J19" s="160"/>
      <c r="K19" s="117"/>
      <c r="M19" s="117"/>
    </row>
    <row r="20" spans="1:16" ht="23.1" customHeight="1">
      <c r="A20" s="77" t="s">
        <v>123</v>
      </c>
      <c r="B20" s="61">
        <v>19</v>
      </c>
      <c r="D20" s="60">
        <v>764380</v>
      </c>
      <c r="E20" s="59"/>
      <c r="F20" s="60">
        <v>1005343</v>
      </c>
      <c r="H20" s="65"/>
      <c r="I20" s="64"/>
      <c r="J20" s="160"/>
      <c r="K20" s="117"/>
      <c r="M20" s="117"/>
    </row>
    <row r="21" spans="1:16" ht="23.1" customHeight="1">
      <c r="A21" s="66" t="s">
        <v>82</v>
      </c>
      <c r="B21" s="61">
        <v>20</v>
      </c>
      <c r="D21" s="62">
        <v>-347480</v>
      </c>
      <c r="E21" s="64"/>
      <c r="F21" s="62">
        <v>-591533</v>
      </c>
      <c r="H21" s="65"/>
      <c r="I21" s="64"/>
      <c r="J21" s="160"/>
      <c r="K21" s="117"/>
      <c r="M21" s="117"/>
    </row>
    <row r="22" spans="1:16" ht="23.1" customHeight="1">
      <c r="A22" s="67" t="s">
        <v>89</v>
      </c>
      <c r="D22" s="65">
        <f>SUM(D19:D21)</f>
        <v>105193819</v>
      </c>
      <c r="E22" s="59"/>
      <c r="F22" s="65">
        <f>SUM(F19:F21)</f>
        <v>60890231</v>
      </c>
      <c r="H22" s="65"/>
      <c r="I22" s="64"/>
      <c r="J22" s="160"/>
      <c r="K22" s="117"/>
      <c r="M22" s="117"/>
    </row>
    <row r="23" spans="1:16" ht="23.1" customHeight="1">
      <c r="A23" s="66" t="s">
        <v>72</v>
      </c>
      <c r="B23" s="61">
        <v>22</v>
      </c>
      <c r="D23" s="65">
        <v>-21175956</v>
      </c>
      <c r="E23" s="59"/>
      <c r="F23" s="65">
        <v>-12340629</v>
      </c>
      <c r="H23" s="65"/>
      <c r="I23" s="64"/>
      <c r="J23" s="160"/>
      <c r="K23" s="117"/>
      <c r="M23" s="117"/>
    </row>
    <row r="24" spans="1:16" ht="23.1" customHeight="1">
      <c r="A24" s="68" t="s">
        <v>90</v>
      </c>
      <c r="D24" s="69">
        <f>SUM(D22:D23)</f>
        <v>84017863</v>
      </c>
      <c r="E24" s="59"/>
      <c r="F24" s="69">
        <f>SUM(F22:F23)</f>
        <v>48549602</v>
      </c>
      <c r="H24" s="65"/>
      <c r="I24" s="64"/>
      <c r="J24" s="160"/>
      <c r="K24" s="117"/>
      <c r="M24" s="117"/>
    </row>
    <row r="25" spans="1:16" ht="23.1" customHeight="1">
      <c r="A25" s="68"/>
      <c r="D25" s="65"/>
      <c r="E25" s="59"/>
      <c r="F25" s="65"/>
      <c r="H25" s="65"/>
      <c r="I25" s="64"/>
      <c r="J25" s="160"/>
      <c r="K25" s="117"/>
      <c r="M25" s="117"/>
    </row>
    <row r="26" spans="1:16" ht="23.1" customHeight="1">
      <c r="A26" s="105" t="s">
        <v>105</v>
      </c>
      <c r="D26" s="65"/>
      <c r="E26" s="59"/>
      <c r="F26" s="65"/>
      <c r="H26" s="65"/>
      <c r="I26" s="64"/>
      <c r="J26" s="160"/>
      <c r="K26" s="117"/>
      <c r="M26" s="117"/>
    </row>
    <row r="27" spans="1:16" s="111" customFormat="1" ht="23.1" customHeight="1">
      <c r="A27" s="110" t="s">
        <v>103</v>
      </c>
      <c r="D27" s="63"/>
      <c r="E27" s="60"/>
      <c r="F27" s="63"/>
      <c r="H27" s="63"/>
      <c r="I27" s="63"/>
      <c r="J27" s="161"/>
      <c r="K27" s="118"/>
      <c r="L27" s="119"/>
      <c r="M27" s="118"/>
      <c r="N27" s="119"/>
      <c r="O27" s="119"/>
      <c r="P27" s="119"/>
    </row>
    <row r="28" spans="1:16" s="111" customFormat="1" ht="23.1" customHeight="1">
      <c r="A28" s="112" t="s">
        <v>106</v>
      </c>
      <c r="D28" s="63"/>
      <c r="E28" s="60"/>
      <c r="F28" s="63"/>
      <c r="H28" s="63"/>
      <c r="I28" s="63"/>
      <c r="J28" s="161"/>
      <c r="K28" s="118"/>
      <c r="L28" s="119"/>
      <c r="M28" s="118"/>
      <c r="N28" s="119"/>
      <c r="O28" s="119"/>
      <c r="P28" s="119"/>
    </row>
    <row r="29" spans="1:16" s="111" customFormat="1" ht="23.1" customHeight="1">
      <c r="A29" s="112" t="s">
        <v>104</v>
      </c>
      <c r="D29" s="108">
        <v>0</v>
      </c>
      <c r="E29" s="60"/>
      <c r="F29" s="108">
        <v>683444</v>
      </c>
      <c r="H29" s="63"/>
      <c r="I29" s="63"/>
      <c r="J29" s="161"/>
      <c r="K29" s="118"/>
      <c r="L29" s="119"/>
      <c r="M29" s="118"/>
      <c r="N29" s="119"/>
      <c r="O29" s="119"/>
      <c r="P29" s="119"/>
    </row>
    <row r="30" spans="1:16" ht="23.1" customHeight="1">
      <c r="A30" s="70" t="s">
        <v>92</v>
      </c>
      <c r="D30" s="101">
        <f>SUM(D29)</f>
        <v>0</v>
      </c>
      <c r="E30" s="47"/>
      <c r="F30" s="101">
        <f>SUM(F29)</f>
        <v>683444</v>
      </c>
      <c r="H30" s="120"/>
      <c r="I30" s="47"/>
      <c r="J30" s="162"/>
      <c r="K30" s="117"/>
      <c r="M30" s="117"/>
    </row>
    <row r="31" spans="1:16" ht="23.1" customHeight="1">
      <c r="A31" s="70"/>
      <c r="D31" s="65"/>
      <c r="E31" s="47"/>
      <c r="F31" s="65"/>
      <c r="H31" s="65"/>
      <c r="I31" s="47"/>
      <c r="J31" s="160"/>
      <c r="K31" s="117"/>
      <c r="M31" s="117"/>
    </row>
    <row r="32" spans="1:16" ht="23.1" customHeight="1" thickBot="1">
      <c r="A32" s="71" t="s">
        <v>84</v>
      </c>
      <c r="D32" s="102">
        <f>SUM(D24,D30)</f>
        <v>84017863</v>
      </c>
      <c r="E32" s="47"/>
      <c r="F32" s="102">
        <f>SUM(F24,F30)</f>
        <v>49233046</v>
      </c>
      <c r="H32" s="65"/>
      <c r="I32" s="47"/>
      <c r="J32" s="160"/>
      <c r="K32" s="117"/>
      <c r="M32" s="117"/>
    </row>
    <row r="33" spans="1:13" ht="23.1" customHeight="1" thickTop="1">
      <c r="A33" s="52"/>
      <c r="D33" s="72"/>
      <c r="E33" s="47"/>
      <c r="F33" s="72"/>
      <c r="H33" s="121"/>
      <c r="I33" s="47"/>
      <c r="J33" s="160"/>
      <c r="K33" s="117"/>
      <c r="M33" s="117"/>
    </row>
    <row r="34" spans="1:13" ht="23.1" customHeight="1">
      <c r="A34" s="68" t="s">
        <v>75</v>
      </c>
      <c r="B34" s="61">
        <v>23</v>
      </c>
      <c r="D34" s="72"/>
      <c r="E34" s="73"/>
      <c r="F34" s="72"/>
      <c r="H34" s="121"/>
      <c r="I34" s="122"/>
      <c r="J34" s="160"/>
      <c r="K34" s="117"/>
      <c r="M34" s="117"/>
    </row>
    <row r="35" spans="1:13" ht="23.1" customHeight="1" thickBot="1">
      <c r="A35" s="74" t="s">
        <v>91</v>
      </c>
      <c r="D35" s="75">
        <f>+D24/1121175000</f>
        <v>7.493733181706691E-2</v>
      </c>
      <c r="E35" s="76"/>
      <c r="F35" s="75">
        <f>+F24/1132500000</f>
        <v>4.2869405739514352E-2</v>
      </c>
      <c r="H35" s="123"/>
      <c r="I35" s="124"/>
      <c r="J35" s="160"/>
      <c r="K35" s="117"/>
      <c r="M35" s="117"/>
    </row>
    <row r="36" spans="1:13" ht="23.1" customHeight="1" thickTop="1">
      <c r="A36" s="74"/>
      <c r="D36" s="72"/>
      <c r="E36" s="73"/>
      <c r="F36" s="73"/>
      <c r="H36" s="121"/>
      <c r="I36" s="122"/>
      <c r="J36" s="122"/>
    </row>
    <row r="37" spans="1:13" ht="23.1" customHeight="1">
      <c r="A37" s="77" t="s">
        <v>14</v>
      </c>
      <c r="D37" s="72"/>
      <c r="E37" s="73"/>
      <c r="F37" s="73"/>
      <c r="H37" s="121"/>
      <c r="I37" s="122"/>
      <c r="J37" s="122"/>
    </row>
    <row r="38" spans="1:13" ht="23.1" customHeight="1">
      <c r="D38" s="72"/>
      <c r="E38" s="73"/>
      <c r="F38" s="73"/>
      <c r="H38" s="121"/>
      <c r="I38" s="122"/>
      <c r="J38" s="122"/>
    </row>
    <row r="39" spans="1:13" ht="23.1" customHeight="1">
      <c r="D39" s="72"/>
      <c r="E39" s="73"/>
      <c r="F39" s="73"/>
      <c r="H39" s="121"/>
      <c r="I39" s="122"/>
      <c r="J39" s="122"/>
    </row>
    <row r="40" spans="1:13" ht="23.1" customHeight="1">
      <c r="D40" s="72"/>
      <c r="E40" s="73"/>
      <c r="F40" s="73"/>
      <c r="H40" s="121"/>
      <c r="I40" s="122"/>
      <c r="J40" s="122"/>
    </row>
  </sheetData>
  <mergeCells count="4">
    <mergeCell ref="A1:F1"/>
    <mergeCell ref="A2:F2"/>
    <mergeCell ref="A3:F3"/>
    <mergeCell ref="A4:F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0"/>
  <sheetViews>
    <sheetView showGridLines="0" view="pageBreakPreview" topLeftCell="A7" zoomScale="70" zoomScaleNormal="100" zoomScaleSheetLayoutView="70" workbookViewId="0">
      <selection activeCell="A12" sqref="A12"/>
    </sheetView>
  </sheetViews>
  <sheetFormatPr defaultColWidth="10.7109375" defaultRowHeight="24" customHeight="1"/>
  <cols>
    <col min="1" max="1" width="33.7109375" style="3" customWidth="1"/>
    <col min="2" max="2" width="9.140625" style="3" customWidth="1"/>
    <col min="3" max="3" width="1.7109375" style="38" customWidth="1"/>
    <col min="4" max="4" width="16.85546875" style="19" customWidth="1"/>
    <col min="5" max="5" width="1.7109375" style="19" customWidth="1"/>
    <col min="6" max="6" width="16.85546875" style="19" customWidth="1"/>
    <col min="7" max="7" width="1.7109375" style="18" customWidth="1"/>
    <col min="8" max="8" width="16.85546875" style="19" customWidth="1"/>
    <col min="9" max="9" width="1.7109375" style="19" customWidth="1"/>
    <col min="10" max="10" width="16.7109375" style="19" customWidth="1"/>
    <col min="11" max="11" width="1.7109375" style="19" customWidth="1"/>
    <col min="12" max="12" width="16.7109375" style="19" customWidth="1"/>
    <col min="13" max="13" width="1.7109375" style="19" customWidth="1"/>
    <col min="14" max="14" width="16.7109375" style="3" customWidth="1"/>
    <col min="15" max="15" width="1.7109375" style="38" customWidth="1"/>
    <col min="16" max="16" width="16.7109375" style="38" customWidth="1"/>
    <col min="17" max="17" width="1.7109375" style="3" customWidth="1"/>
    <col min="18" max="18" width="16.7109375" style="3" customWidth="1"/>
    <col min="19" max="19" width="1.7109375" style="3" customWidth="1"/>
    <col min="20" max="20" width="10.7109375" style="3"/>
    <col min="21" max="21" width="14.42578125" style="3" customWidth="1"/>
    <col min="22" max="16384" width="10.7109375" style="3"/>
  </cols>
  <sheetData>
    <row r="1" spans="1:19" ht="24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19" ht="24" customHeight="1">
      <c r="A2" s="182" t="s">
        <v>53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19" ht="24" customHeight="1">
      <c r="A3" s="182" t="s">
        <v>113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 ht="23.25" customHeight="1">
      <c r="A4" s="183" t="s">
        <v>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21"/>
    </row>
    <row r="5" spans="1:19" ht="23.25" customHeight="1">
      <c r="A5" s="2"/>
      <c r="B5" s="2"/>
      <c r="C5" s="2"/>
      <c r="D5" s="7"/>
      <c r="E5" s="1"/>
      <c r="F5" s="7"/>
      <c r="G5" s="173"/>
      <c r="H5" s="1"/>
      <c r="I5" s="1"/>
      <c r="J5" s="184" t="s">
        <v>23</v>
      </c>
      <c r="K5" s="184"/>
      <c r="L5" s="184"/>
      <c r="M5" s="184"/>
      <c r="N5" s="184"/>
      <c r="O5" s="8"/>
      <c r="P5" s="8"/>
      <c r="Q5" s="5"/>
      <c r="R5" s="21"/>
      <c r="S5" s="6"/>
    </row>
    <row r="6" spans="1:19" ht="23.25" customHeight="1">
      <c r="A6" s="2"/>
      <c r="B6" s="2"/>
      <c r="C6" s="2"/>
      <c r="D6" s="7" t="s">
        <v>74</v>
      </c>
      <c r="E6" s="1"/>
      <c r="F6" s="175" t="s">
        <v>142</v>
      </c>
      <c r="G6" s="174"/>
      <c r="H6" s="175" t="s">
        <v>143</v>
      </c>
      <c r="I6" s="1"/>
      <c r="J6" s="181" t="s">
        <v>129</v>
      </c>
      <c r="K6" s="181"/>
      <c r="L6" s="181"/>
      <c r="M6" s="8"/>
      <c r="N6" s="8"/>
      <c r="O6" s="8"/>
      <c r="P6" s="8"/>
      <c r="Q6" s="5"/>
      <c r="R6" s="21"/>
      <c r="S6" s="6"/>
    </row>
    <row r="7" spans="1:19" s="5" customFormat="1" ht="23.25" customHeight="1">
      <c r="B7" s="176" t="s">
        <v>2</v>
      </c>
      <c r="D7" s="9" t="s">
        <v>54</v>
      </c>
      <c r="E7" s="7"/>
      <c r="F7" s="172" t="s">
        <v>138</v>
      </c>
      <c r="G7" s="175"/>
      <c r="H7" s="172" t="s">
        <v>132</v>
      </c>
      <c r="I7" s="7"/>
      <c r="J7" s="148" t="s">
        <v>130</v>
      </c>
      <c r="K7" s="149"/>
      <c r="L7" s="148" t="s">
        <v>131</v>
      </c>
      <c r="M7" s="7"/>
      <c r="N7" s="22" t="s">
        <v>55</v>
      </c>
      <c r="O7" s="8"/>
      <c r="P7" s="147" t="s">
        <v>132</v>
      </c>
      <c r="Q7" s="8"/>
      <c r="R7" s="22" t="s">
        <v>56</v>
      </c>
      <c r="S7" s="8"/>
    </row>
    <row r="8" spans="1:19" ht="23.25" customHeight="1">
      <c r="A8" s="4" t="s">
        <v>101</v>
      </c>
      <c r="B8" s="177"/>
      <c r="D8" s="10">
        <v>1132500000</v>
      </c>
      <c r="E8" s="10"/>
      <c r="F8" s="10">
        <v>621846700</v>
      </c>
      <c r="G8" s="10"/>
      <c r="H8" s="10">
        <v>0</v>
      </c>
      <c r="I8" s="10"/>
      <c r="J8" s="10">
        <v>113250000</v>
      </c>
      <c r="K8" s="10"/>
      <c r="L8" s="10">
        <v>0</v>
      </c>
      <c r="M8" s="10"/>
      <c r="N8" s="10">
        <v>48310835</v>
      </c>
      <c r="O8" s="10"/>
      <c r="P8" s="10">
        <v>0</v>
      </c>
      <c r="Q8" s="10"/>
      <c r="R8" s="10">
        <f>SUM(D8:P8)</f>
        <v>1915907535</v>
      </c>
      <c r="S8" s="5"/>
    </row>
    <row r="9" spans="1:19" s="38" customFormat="1" ht="23.25" customHeight="1">
      <c r="A9" s="38" t="s">
        <v>90</v>
      </c>
      <c r="B9" s="177"/>
      <c r="D9" s="10">
        <v>0</v>
      </c>
      <c r="E9" s="10"/>
      <c r="F9" s="10">
        <v>0</v>
      </c>
      <c r="G9" s="10"/>
      <c r="H9" s="10">
        <v>0</v>
      </c>
      <c r="I9" s="10"/>
      <c r="J9" s="10">
        <v>0</v>
      </c>
      <c r="K9" s="10"/>
      <c r="L9" s="10">
        <v>0</v>
      </c>
      <c r="M9" s="10"/>
      <c r="N9" s="10">
        <v>48549602</v>
      </c>
      <c r="O9" s="10"/>
      <c r="P9" s="10">
        <v>0</v>
      </c>
      <c r="Q9" s="10"/>
      <c r="R9" s="10">
        <f>SUM(D9:P9)</f>
        <v>48549602</v>
      </c>
      <c r="S9" s="5"/>
    </row>
    <row r="10" spans="1:19" s="38" customFormat="1" ht="23.25" customHeight="1">
      <c r="A10" s="38" t="s">
        <v>92</v>
      </c>
      <c r="B10" s="177"/>
      <c r="D10" s="78">
        <v>0</v>
      </c>
      <c r="E10" s="10"/>
      <c r="F10" s="78">
        <v>0</v>
      </c>
      <c r="G10" s="10"/>
      <c r="H10" s="78">
        <v>0</v>
      </c>
      <c r="I10" s="10"/>
      <c r="J10" s="78">
        <v>0</v>
      </c>
      <c r="K10" s="10"/>
      <c r="L10" s="78">
        <v>0</v>
      </c>
      <c r="M10" s="10"/>
      <c r="N10" s="78">
        <v>683444</v>
      </c>
      <c r="O10" s="10"/>
      <c r="P10" s="78">
        <v>0</v>
      </c>
      <c r="Q10" s="10"/>
      <c r="R10" s="78">
        <f>SUM(D10:P10)</f>
        <v>683444</v>
      </c>
      <c r="S10" s="5"/>
    </row>
    <row r="11" spans="1:19" ht="23.25" customHeight="1">
      <c r="A11" s="38" t="s">
        <v>84</v>
      </c>
      <c r="B11" s="177"/>
      <c r="D11" s="23">
        <v>0</v>
      </c>
      <c r="E11" s="10"/>
      <c r="F11" s="23">
        <v>0</v>
      </c>
      <c r="G11" s="10"/>
      <c r="H11" s="23">
        <v>0</v>
      </c>
      <c r="I11" s="10"/>
      <c r="J11" s="10">
        <v>0</v>
      </c>
      <c r="K11" s="10"/>
      <c r="L11" s="10">
        <f>SUM(L9:L10)</f>
        <v>0</v>
      </c>
      <c r="M11" s="10"/>
      <c r="N11" s="10">
        <f>SUM(N9:N10)</f>
        <v>49233046</v>
      </c>
      <c r="O11" s="10"/>
      <c r="P11" s="10">
        <f>SUM(P9:P10)</f>
        <v>0</v>
      </c>
      <c r="Q11" s="10"/>
      <c r="R11" s="23">
        <f>SUM(R9:R10)</f>
        <v>49233046</v>
      </c>
      <c r="S11" s="8"/>
    </row>
    <row r="12" spans="1:19" s="38" customFormat="1" ht="23.25" customHeight="1">
      <c r="A12" s="38" t="s">
        <v>144</v>
      </c>
      <c r="B12" s="178">
        <v>26</v>
      </c>
      <c r="C12" s="137"/>
      <c r="D12" s="10">
        <v>0</v>
      </c>
      <c r="E12" s="10"/>
      <c r="F12" s="10">
        <v>0</v>
      </c>
      <c r="G12" s="10"/>
      <c r="H12" s="10">
        <v>0</v>
      </c>
      <c r="I12" s="10"/>
      <c r="J12" s="10">
        <v>0</v>
      </c>
      <c r="K12" s="10"/>
      <c r="L12" s="10">
        <v>0</v>
      </c>
      <c r="M12" s="10"/>
      <c r="N12" s="10">
        <v>-79275000</v>
      </c>
      <c r="O12" s="10"/>
      <c r="P12" s="10">
        <v>0</v>
      </c>
      <c r="Q12" s="10"/>
      <c r="R12" s="10">
        <f>SUM(D12:P12)</f>
        <v>-79275000</v>
      </c>
      <c r="S12" s="5"/>
    </row>
    <row r="13" spans="1:19" ht="23.25" customHeight="1" thickBot="1">
      <c r="A13" s="4" t="s">
        <v>102</v>
      </c>
      <c r="B13" s="178"/>
      <c r="C13" s="137"/>
      <c r="D13" s="11">
        <f>SUM(D8,D11:D12)</f>
        <v>1132500000</v>
      </c>
      <c r="E13" s="10"/>
      <c r="F13" s="11">
        <f>SUM(F8,F11:F12)</f>
        <v>621846700</v>
      </c>
      <c r="G13" s="10"/>
      <c r="H13" s="11">
        <f>SUM(H8,H11:H12)</f>
        <v>0</v>
      </c>
      <c r="I13" s="10"/>
      <c r="J13" s="11">
        <f>SUM(J8,J11:J12)</f>
        <v>113250000</v>
      </c>
      <c r="K13" s="10"/>
      <c r="L13" s="11">
        <f>SUM(L8,L11:L12)</f>
        <v>0</v>
      </c>
      <c r="M13" s="10"/>
      <c r="N13" s="11">
        <f>SUM(N8,N11:N12)</f>
        <v>18268881</v>
      </c>
      <c r="O13" s="10"/>
      <c r="P13" s="11">
        <f>SUM(P8,P11:P12)</f>
        <v>0</v>
      </c>
      <c r="Q13" s="10"/>
      <c r="R13" s="11">
        <f>SUM(R8,R11:R12)</f>
        <v>1885865581</v>
      </c>
      <c r="S13" s="5"/>
    </row>
    <row r="14" spans="1:19" ht="23.25" customHeight="1" thickTop="1">
      <c r="A14" s="4"/>
      <c r="B14" s="178"/>
      <c r="C14" s="13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5"/>
    </row>
    <row r="15" spans="1:19" ht="23.25" customHeight="1">
      <c r="A15" s="4" t="s">
        <v>114</v>
      </c>
      <c r="B15" s="178"/>
      <c r="C15" s="137"/>
      <c r="D15" s="10">
        <v>1132500000</v>
      </c>
      <c r="E15" s="10"/>
      <c r="F15" s="10">
        <v>621846700</v>
      </c>
      <c r="G15" s="10"/>
      <c r="H15" s="10">
        <v>0</v>
      </c>
      <c r="I15" s="10"/>
      <c r="J15" s="10">
        <v>113250000</v>
      </c>
      <c r="K15" s="10"/>
      <c r="L15" s="10">
        <v>0</v>
      </c>
      <c r="M15" s="10"/>
      <c r="N15" s="135">
        <f>N13</f>
        <v>18268881</v>
      </c>
      <c r="O15" s="135"/>
      <c r="P15" s="135">
        <v>0</v>
      </c>
      <c r="Q15" s="10"/>
      <c r="R15" s="10">
        <f>SUM(D15:P15)</f>
        <v>1885865581</v>
      </c>
      <c r="S15" s="5"/>
    </row>
    <row r="16" spans="1:19" s="38" customFormat="1" ht="23.25" customHeight="1">
      <c r="A16" s="38" t="s">
        <v>90</v>
      </c>
      <c r="B16" s="178"/>
      <c r="C16" s="137"/>
      <c r="D16" s="10">
        <v>0</v>
      </c>
      <c r="E16" s="10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M16" s="10"/>
      <c r="N16" s="135">
        <f>SUM(PL!D24)</f>
        <v>84017863</v>
      </c>
      <c r="O16" s="135"/>
      <c r="P16" s="135">
        <v>0</v>
      </c>
      <c r="Q16" s="10"/>
      <c r="R16" s="10">
        <f>SUM(D16:P16)</f>
        <v>84017863</v>
      </c>
      <c r="S16" s="5"/>
    </row>
    <row r="17" spans="1:21" s="38" customFormat="1" ht="23.25" customHeight="1">
      <c r="A17" s="38" t="s">
        <v>92</v>
      </c>
      <c r="B17" s="178"/>
      <c r="C17" s="137"/>
      <c r="D17" s="78">
        <v>0</v>
      </c>
      <c r="E17" s="10"/>
      <c r="F17" s="78">
        <v>0</v>
      </c>
      <c r="G17" s="10"/>
      <c r="H17" s="78">
        <v>0</v>
      </c>
      <c r="I17" s="10"/>
      <c r="J17" s="78">
        <v>0</v>
      </c>
      <c r="K17" s="10"/>
      <c r="L17" s="78">
        <v>0</v>
      </c>
      <c r="M17" s="10"/>
      <c r="N17" s="136">
        <f>SUM(PL!D30)</f>
        <v>0</v>
      </c>
      <c r="O17" s="135"/>
      <c r="P17" s="136">
        <v>0</v>
      </c>
      <c r="Q17" s="10"/>
      <c r="R17" s="78">
        <f>SUM(D17:P17)</f>
        <v>0</v>
      </c>
      <c r="S17" s="5"/>
    </row>
    <row r="18" spans="1:21" ht="23.25" customHeight="1">
      <c r="A18" s="3" t="s">
        <v>84</v>
      </c>
      <c r="B18" s="178"/>
      <c r="C18" s="137"/>
      <c r="D18" s="23">
        <f>SUM(D16:D17)</f>
        <v>0</v>
      </c>
      <c r="E18" s="10"/>
      <c r="F18" s="23">
        <f>SUM(F16:F17)</f>
        <v>0</v>
      </c>
      <c r="G18" s="10"/>
      <c r="H18" s="23">
        <f>SUM(H16:H17)</f>
        <v>0</v>
      </c>
      <c r="I18" s="10"/>
      <c r="J18" s="23">
        <f>SUM(J16:J17)</f>
        <v>0</v>
      </c>
      <c r="K18" s="23"/>
      <c r="L18" s="23">
        <f>SUM(L16:L17)</f>
        <v>0</v>
      </c>
      <c r="M18" s="10"/>
      <c r="N18" s="23">
        <f>SUM(N16:N17)</f>
        <v>84017863</v>
      </c>
      <c r="O18" s="23"/>
      <c r="P18" s="23">
        <f>SUM(P16:P17)</f>
        <v>0</v>
      </c>
      <c r="Q18" s="10"/>
      <c r="R18" s="23">
        <f>SUM(R16:R17)</f>
        <v>84017863</v>
      </c>
      <c r="S18" s="8"/>
    </row>
    <row r="19" spans="1:21" s="38" customFormat="1" ht="23.25" customHeight="1">
      <c r="A19" s="38" t="s">
        <v>132</v>
      </c>
      <c r="B19" s="178">
        <v>17</v>
      </c>
      <c r="C19" s="137"/>
      <c r="D19" s="23">
        <v>0</v>
      </c>
      <c r="E19" s="10">
        <v>0</v>
      </c>
      <c r="F19" s="23">
        <v>0</v>
      </c>
      <c r="G19" s="10"/>
      <c r="H19" s="23">
        <v>0</v>
      </c>
      <c r="I19" s="10"/>
      <c r="J19" s="23">
        <v>0</v>
      </c>
      <c r="K19" s="23"/>
      <c r="L19" s="23">
        <v>9955745</v>
      </c>
      <c r="M19" s="10"/>
      <c r="N19" s="23">
        <v>-9955745</v>
      </c>
      <c r="O19" s="23"/>
      <c r="P19" s="23">
        <v>-9955745</v>
      </c>
      <c r="Q19" s="10"/>
      <c r="R19" s="23">
        <f>SUM(D19:P19)</f>
        <v>-9955745</v>
      </c>
      <c r="S19" s="8"/>
    </row>
    <row r="20" spans="1:21" s="38" customFormat="1" ht="23.25" customHeight="1">
      <c r="A20" s="38" t="s">
        <v>145</v>
      </c>
      <c r="B20" s="178">
        <v>17</v>
      </c>
      <c r="C20" s="137"/>
      <c r="D20" s="23">
        <v>-11325000</v>
      </c>
      <c r="E20" s="10"/>
      <c r="F20" s="23">
        <v>0</v>
      </c>
      <c r="G20" s="10"/>
      <c r="H20" s="23">
        <v>1369255</v>
      </c>
      <c r="I20" s="10"/>
      <c r="J20" s="23">
        <v>0</v>
      </c>
      <c r="K20" s="23"/>
      <c r="L20" s="23">
        <v>-9955745</v>
      </c>
      <c r="M20" s="10"/>
      <c r="N20" s="23">
        <v>9955745</v>
      </c>
      <c r="O20" s="23"/>
      <c r="P20" s="23">
        <v>9955745</v>
      </c>
      <c r="Q20" s="10"/>
      <c r="R20" s="23">
        <f>SUM(D20:P20)</f>
        <v>0</v>
      </c>
      <c r="S20" s="8"/>
    </row>
    <row r="21" spans="1:21" s="38" customFormat="1" ht="23.25" customHeight="1">
      <c r="A21" s="38" t="s">
        <v>144</v>
      </c>
      <c r="B21" s="178">
        <v>26</v>
      </c>
      <c r="C21" s="137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-44847000</v>
      </c>
      <c r="O21" s="10"/>
      <c r="P21" s="10">
        <v>0</v>
      </c>
      <c r="Q21" s="10"/>
      <c r="R21" s="10">
        <f>SUM(D21:P21)</f>
        <v>-44847000</v>
      </c>
      <c r="S21" s="5"/>
    </row>
    <row r="22" spans="1:21" ht="23.25" customHeight="1" thickBot="1">
      <c r="A22" s="4" t="s">
        <v>115</v>
      </c>
      <c r="D22" s="11">
        <f>+D15+D18+D21+D19+D20</f>
        <v>1121175000</v>
      </c>
      <c r="E22" s="10"/>
      <c r="F22" s="11">
        <f>+F15+F18+F21+F19+F20</f>
        <v>621846700</v>
      </c>
      <c r="G22" s="10"/>
      <c r="H22" s="11">
        <f>+H15+H18+H21+H19+H20</f>
        <v>1369255</v>
      </c>
      <c r="I22" s="10"/>
      <c r="J22" s="11">
        <f>+J15+J18+J21+J19+J20</f>
        <v>113250000</v>
      </c>
      <c r="K22" s="10"/>
      <c r="L22" s="11">
        <f>+L15+L18+L21+L19+L20</f>
        <v>0</v>
      </c>
      <c r="M22" s="10"/>
      <c r="N22" s="11">
        <f>+N15+N18+N21+N19+N20</f>
        <v>57439744</v>
      </c>
      <c r="O22" s="10"/>
      <c r="P22" s="11">
        <f>+P15+P18+P21+P19+P20</f>
        <v>0</v>
      </c>
      <c r="Q22" s="10"/>
      <c r="R22" s="11">
        <f>+R15+R18+R21+R19+R20</f>
        <v>1915080699</v>
      </c>
      <c r="S22" s="5"/>
      <c r="U22" s="3" t="s">
        <v>76</v>
      </c>
    </row>
    <row r="23" spans="1:21" ht="23.25" customHeight="1" thickTop="1">
      <c r="D23" s="10"/>
      <c r="E23" s="10"/>
      <c r="F23" s="12"/>
      <c r="G23" s="13"/>
      <c r="H23" s="13"/>
      <c r="I23" s="13"/>
      <c r="J23" s="12"/>
      <c r="K23" s="12"/>
      <c r="L23" s="12"/>
      <c r="M23" s="13"/>
      <c r="N23" s="42"/>
      <c r="O23" s="42"/>
      <c r="P23" s="42"/>
      <c r="Q23" s="10"/>
      <c r="R23" s="14">
        <f>R22-BS!D65</f>
        <v>0</v>
      </c>
      <c r="S23" s="5"/>
    </row>
    <row r="24" spans="1:21" ht="23.25" customHeight="1">
      <c r="A24" s="15" t="s">
        <v>14</v>
      </c>
      <c r="D24" s="5"/>
      <c r="E24" s="5"/>
      <c r="F24" s="16"/>
      <c r="G24" s="16"/>
      <c r="H24" s="16"/>
      <c r="I24" s="16"/>
      <c r="J24" s="16"/>
      <c r="K24" s="16"/>
      <c r="L24" s="16"/>
      <c r="M24" s="16"/>
      <c r="S24" s="5"/>
    </row>
    <row r="25" spans="1:21" ht="24" customHeight="1">
      <c r="A25" s="17"/>
      <c r="D25" s="5"/>
      <c r="E25" s="5"/>
      <c r="F25" s="18"/>
      <c r="H25" s="18"/>
      <c r="I25" s="18"/>
      <c r="J25" s="18"/>
      <c r="K25" s="18"/>
      <c r="L25" s="18"/>
      <c r="M25" s="18"/>
    </row>
    <row r="26" spans="1:21" ht="24" customHeight="1">
      <c r="A26" s="17"/>
      <c r="D26" s="5"/>
      <c r="E26" s="5"/>
      <c r="F26" s="18"/>
      <c r="H26" s="18"/>
      <c r="I26" s="18"/>
      <c r="J26" s="18"/>
      <c r="K26" s="18"/>
      <c r="L26" s="18"/>
      <c r="M26" s="18"/>
    </row>
    <row r="27" spans="1:21" ht="24" customHeight="1">
      <c r="A27" s="17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>
        <f t="shared" ref="S27" si="0">+S25-S22</f>
        <v>0</v>
      </c>
    </row>
    <row r="28" spans="1:21" ht="24" customHeight="1">
      <c r="A28" s="17"/>
      <c r="D28" s="5"/>
      <c r="E28" s="5"/>
      <c r="F28" s="18"/>
      <c r="H28" s="18"/>
      <c r="I28" s="18"/>
      <c r="J28" s="18"/>
      <c r="K28" s="18"/>
      <c r="L28" s="18"/>
      <c r="M28" s="18"/>
    </row>
    <row r="29" spans="1:21" ht="24" customHeight="1">
      <c r="A29" s="17"/>
      <c r="D29" s="5"/>
      <c r="E29" s="5"/>
      <c r="F29" s="18"/>
      <c r="H29" s="18"/>
      <c r="I29" s="18"/>
      <c r="J29" s="18"/>
      <c r="K29" s="18"/>
      <c r="L29" s="18"/>
      <c r="M29" s="18"/>
    </row>
    <row r="30" spans="1:21" ht="24" customHeight="1">
      <c r="A30" s="17"/>
      <c r="D30" s="5"/>
      <c r="E30" s="5"/>
      <c r="F30" s="18"/>
      <c r="H30" s="18"/>
      <c r="I30" s="18"/>
      <c r="J30" s="18"/>
      <c r="K30" s="18"/>
      <c r="L30" s="18"/>
      <c r="M30" s="18"/>
    </row>
  </sheetData>
  <mergeCells count="6">
    <mergeCell ref="J6:L6"/>
    <mergeCell ref="A1:S1"/>
    <mergeCell ref="A2:S2"/>
    <mergeCell ref="A3:S3"/>
    <mergeCell ref="A4:R4"/>
    <mergeCell ref="J5:N5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M61"/>
  <sheetViews>
    <sheetView showGridLines="0" view="pageBreakPreview" topLeftCell="A52" zoomScaleNormal="100" zoomScaleSheetLayoutView="100" workbookViewId="0">
      <selection activeCell="C59" sqref="C59"/>
    </sheetView>
  </sheetViews>
  <sheetFormatPr defaultColWidth="9.140625" defaultRowHeight="23.1" customHeight="1"/>
  <cols>
    <col min="1" max="1" width="57.7109375" style="41" customWidth="1"/>
    <col min="2" max="2" width="1.42578125" style="41" customWidth="1"/>
    <col min="3" max="3" width="16.7109375" style="41" customWidth="1"/>
    <col min="4" max="4" width="1.7109375" style="41" customWidth="1"/>
    <col min="5" max="5" width="16.7109375" style="41" customWidth="1"/>
    <col min="6" max="6" width="1.7109375" style="41" customWidth="1"/>
    <col min="7" max="7" width="16.7109375" style="34" customWidth="1"/>
    <col min="8" max="8" width="1.7109375" style="34" customWidth="1"/>
    <col min="9" max="9" width="16.7109375" style="166" customWidth="1"/>
    <col min="10" max="11" width="11.5703125" style="142" bestFit="1" customWidth="1"/>
    <col min="12" max="13" width="9.140625" style="142"/>
    <col min="14" max="16384" width="9.140625" style="41"/>
  </cols>
  <sheetData>
    <row r="1" spans="1:13" ht="23.1" customHeight="1">
      <c r="A1" s="43" t="s">
        <v>0</v>
      </c>
      <c r="B1" s="26"/>
      <c r="C1" s="26"/>
      <c r="D1" s="26"/>
      <c r="E1" s="26"/>
      <c r="F1" s="26"/>
      <c r="G1" s="141"/>
      <c r="H1" s="141"/>
      <c r="I1" s="163"/>
    </row>
    <row r="2" spans="1:13" ht="23.1" customHeight="1">
      <c r="A2" s="43" t="s">
        <v>27</v>
      </c>
      <c r="B2" s="26"/>
      <c r="C2" s="26"/>
      <c r="D2" s="26"/>
      <c r="E2" s="26"/>
      <c r="F2" s="26"/>
      <c r="G2" s="141"/>
      <c r="H2" s="141"/>
      <c r="I2" s="163"/>
    </row>
    <row r="3" spans="1:13" ht="23.1" customHeight="1">
      <c r="A3" s="43" t="s">
        <v>113</v>
      </c>
      <c r="B3" s="26"/>
      <c r="C3" s="26"/>
      <c r="D3" s="26"/>
      <c r="E3" s="26"/>
      <c r="F3" s="26"/>
      <c r="G3" s="141"/>
      <c r="H3" s="141"/>
      <c r="I3" s="163"/>
    </row>
    <row r="4" spans="1:13" ht="23.1" customHeight="1">
      <c r="E4" s="31" t="s">
        <v>1</v>
      </c>
      <c r="I4" s="164"/>
    </row>
    <row r="5" spans="1:13" ht="23.1" customHeight="1">
      <c r="C5" s="39">
        <v>2563</v>
      </c>
      <c r="D5" s="40"/>
      <c r="E5" s="39">
        <v>2562</v>
      </c>
      <c r="F5" s="40"/>
      <c r="G5" s="39"/>
      <c r="H5" s="40"/>
      <c r="I5" s="165"/>
    </row>
    <row r="6" spans="1:13" ht="23.1" customHeight="1">
      <c r="A6" s="20" t="s">
        <v>28</v>
      </c>
    </row>
    <row r="7" spans="1:13" ht="23.1" customHeight="1">
      <c r="A7" s="41" t="s">
        <v>89</v>
      </c>
      <c r="C7" s="27">
        <f>SUM(PL!D22)</f>
        <v>105193819</v>
      </c>
      <c r="D7" s="27"/>
      <c r="E7" s="27">
        <f>SUM(PL!F22)</f>
        <v>60890231</v>
      </c>
      <c r="F7" s="27"/>
      <c r="G7" s="32"/>
      <c r="H7" s="32"/>
      <c r="I7" s="164"/>
    </row>
    <row r="8" spans="1:13" ht="23.1" customHeight="1">
      <c r="A8" s="41" t="s">
        <v>93</v>
      </c>
      <c r="C8" s="27"/>
      <c r="D8" s="27"/>
      <c r="E8" s="27"/>
      <c r="F8" s="27"/>
      <c r="G8" s="32"/>
      <c r="H8" s="32"/>
      <c r="I8" s="164"/>
    </row>
    <row r="9" spans="1:13" ht="23.1" customHeight="1">
      <c r="A9" s="41" t="s">
        <v>80</v>
      </c>
      <c r="C9" s="27"/>
      <c r="D9" s="27"/>
      <c r="E9" s="27"/>
      <c r="F9" s="27"/>
      <c r="G9" s="32"/>
      <c r="H9" s="32"/>
      <c r="I9" s="164"/>
    </row>
    <row r="10" spans="1:13" ht="23.1" customHeight="1">
      <c r="A10" s="41" t="s">
        <v>29</v>
      </c>
      <c r="C10" s="151">
        <v>32886871</v>
      </c>
      <c r="D10" s="27"/>
      <c r="E10" s="27">
        <v>36498381</v>
      </c>
      <c r="F10" s="27"/>
      <c r="G10" s="32"/>
      <c r="H10" s="32"/>
      <c r="I10" s="164"/>
    </row>
    <row r="11" spans="1:13" s="153" customFormat="1" ht="23.1" customHeight="1">
      <c r="A11" s="153" t="s">
        <v>148</v>
      </c>
      <c r="C11" s="151"/>
      <c r="D11" s="151"/>
      <c r="E11" s="151"/>
      <c r="F11" s="151"/>
      <c r="G11" s="32"/>
      <c r="H11" s="32"/>
      <c r="I11" s="164"/>
      <c r="J11" s="142"/>
      <c r="K11" s="142"/>
      <c r="L11" s="142"/>
      <c r="M11" s="142"/>
    </row>
    <row r="12" spans="1:13" ht="23.1" customHeight="1">
      <c r="A12" s="41" t="s">
        <v>149</v>
      </c>
      <c r="C12" s="151">
        <v>0</v>
      </c>
      <c r="D12" s="27"/>
      <c r="E12" s="27">
        <v>-8625304</v>
      </c>
      <c r="F12" s="27"/>
      <c r="G12" s="32"/>
      <c r="H12" s="32"/>
      <c r="I12" s="164"/>
    </row>
    <row r="13" spans="1:13" s="153" customFormat="1" ht="23.1" customHeight="1">
      <c r="A13" s="153" t="s">
        <v>147</v>
      </c>
      <c r="C13" s="151">
        <v>-779</v>
      </c>
      <c r="D13" s="151"/>
      <c r="E13" s="151">
        <v>0</v>
      </c>
      <c r="F13" s="151"/>
      <c r="G13" s="32"/>
      <c r="H13" s="32"/>
      <c r="I13" s="164"/>
      <c r="J13" s="142"/>
      <c r="K13" s="142"/>
      <c r="L13" s="142"/>
      <c r="M13" s="142"/>
    </row>
    <row r="14" spans="1:13" ht="23.1" customHeight="1">
      <c r="A14" s="41" t="s">
        <v>99</v>
      </c>
      <c r="C14" s="151">
        <v>14484</v>
      </c>
      <c r="D14" s="27"/>
      <c r="E14" s="27">
        <v>360498</v>
      </c>
      <c r="F14" s="27"/>
      <c r="G14" s="32"/>
      <c r="H14" s="32"/>
      <c r="I14" s="164"/>
    </row>
    <row r="15" spans="1:13" ht="23.1" customHeight="1">
      <c r="A15" s="41" t="s">
        <v>79</v>
      </c>
      <c r="C15" s="48">
        <v>1431819</v>
      </c>
      <c r="D15" s="27"/>
      <c r="E15" s="48">
        <v>3405455</v>
      </c>
      <c r="F15" s="27"/>
      <c r="G15" s="32"/>
      <c r="H15" s="32"/>
      <c r="I15" s="164"/>
    </row>
    <row r="16" spans="1:13" ht="23.1" customHeight="1">
      <c r="A16" s="41" t="s">
        <v>124</v>
      </c>
      <c r="C16" s="27">
        <v>-764381</v>
      </c>
      <c r="D16" s="27"/>
      <c r="E16" s="27">
        <v>-1005343</v>
      </c>
      <c r="F16" s="27"/>
      <c r="G16" s="32"/>
      <c r="H16" s="32"/>
      <c r="I16" s="164"/>
    </row>
    <row r="17" spans="1:13" ht="23.1" customHeight="1">
      <c r="A17" s="41" t="s">
        <v>120</v>
      </c>
      <c r="C17" s="33">
        <v>217447</v>
      </c>
      <c r="D17" s="27"/>
      <c r="E17" s="33">
        <v>424688</v>
      </c>
      <c r="F17" s="27"/>
      <c r="G17" s="35"/>
      <c r="H17" s="32"/>
      <c r="I17" s="167"/>
    </row>
    <row r="18" spans="1:13" ht="23.1" customHeight="1">
      <c r="A18" s="41" t="s">
        <v>94</v>
      </c>
      <c r="C18" s="32"/>
      <c r="D18" s="27"/>
      <c r="E18" s="32"/>
      <c r="F18" s="27"/>
      <c r="G18" s="32"/>
      <c r="H18" s="32"/>
      <c r="I18" s="164"/>
    </row>
    <row r="19" spans="1:13" ht="23.1" customHeight="1">
      <c r="A19" s="41" t="s">
        <v>30</v>
      </c>
      <c r="C19" s="27">
        <f>SUM(C7:C17)</f>
        <v>138979280</v>
      </c>
      <c r="D19" s="27"/>
      <c r="E19" s="27">
        <f>SUM(E7:E17)</f>
        <v>91948606</v>
      </c>
      <c r="F19" s="27"/>
      <c r="G19" s="106"/>
      <c r="H19" s="106"/>
      <c r="I19" s="168"/>
    </row>
    <row r="20" spans="1:13" ht="23.1" customHeight="1">
      <c r="A20" s="41" t="s">
        <v>31</v>
      </c>
      <c r="C20" s="27"/>
      <c r="D20" s="27"/>
      <c r="E20" s="27"/>
      <c r="F20" s="27"/>
      <c r="G20" s="32"/>
      <c r="H20" s="32"/>
      <c r="I20" s="164"/>
    </row>
    <row r="21" spans="1:13" ht="23.1" customHeight="1">
      <c r="A21" s="41" t="s">
        <v>32</v>
      </c>
      <c r="C21" s="27">
        <v>21871666</v>
      </c>
      <c r="D21" s="27"/>
      <c r="E21" s="27">
        <v>55174320</v>
      </c>
      <c r="F21" s="27"/>
      <c r="G21" s="32"/>
      <c r="H21" s="32"/>
      <c r="I21" s="164"/>
    </row>
    <row r="22" spans="1:13" ht="23.1" customHeight="1">
      <c r="A22" s="41" t="s">
        <v>33</v>
      </c>
      <c r="C22" s="27">
        <v>380816578</v>
      </c>
      <c r="D22" s="27"/>
      <c r="E22" s="27">
        <v>-270449153</v>
      </c>
      <c r="F22" s="27"/>
      <c r="G22" s="106"/>
      <c r="H22" s="106"/>
      <c r="I22" s="168"/>
    </row>
    <row r="23" spans="1:13" s="150" customFormat="1" ht="23.1" customHeight="1">
      <c r="A23" s="153" t="s">
        <v>134</v>
      </c>
      <c r="C23" s="151">
        <v>7583469</v>
      </c>
      <c r="D23" s="151"/>
      <c r="E23" s="151">
        <v>-10551823</v>
      </c>
      <c r="F23" s="151"/>
      <c r="G23" s="109"/>
      <c r="H23" s="106"/>
      <c r="I23" s="168"/>
      <c r="J23" s="142"/>
      <c r="K23" s="142"/>
      <c r="L23" s="142"/>
      <c r="M23" s="142"/>
    </row>
    <row r="24" spans="1:13" ht="23.1" customHeight="1">
      <c r="A24" s="41" t="s">
        <v>34</v>
      </c>
      <c r="C24" s="151">
        <v>30452567</v>
      </c>
      <c r="D24" s="27"/>
      <c r="E24" s="27">
        <v>-14030078</v>
      </c>
      <c r="F24" s="27"/>
      <c r="G24" s="32"/>
      <c r="H24" s="32"/>
      <c r="I24" s="164"/>
    </row>
    <row r="25" spans="1:13" ht="23.1" customHeight="1">
      <c r="A25" s="41" t="s">
        <v>35</v>
      </c>
      <c r="C25" s="151"/>
      <c r="D25" s="27"/>
      <c r="E25" s="27"/>
      <c r="F25" s="27"/>
      <c r="G25" s="32"/>
      <c r="H25" s="32"/>
      <c r="I25" s="164"/>
    </row>
    <row r="26" spans="1:13" ht="23.1" customHeight="1">
      <c r="A26" s="41" t="s">
        <v>69</v>
      </c>
      <c r="C26" s="151">
        <v>-24719702</v>
      </c>
      <c r="D26" s="27"/>
      <c r="E26" s="27">
        <v>17873187</v>
      </c>
      <c r="F26" s="27"/>
      <c r="G26" s="32"/>
      <c r="H26" s="32"/>
      <c r="I26" s="164"/>
    </row>
    <row r="27" spans="1:13" ht="23.1" customHeight="1">
      <c r="A27" s="41" t="s">
        <v>78</v>
      </c>
      <c r="C27" s="151">
        <v>-9895131</v>
      </c>
      <c r="D27" s="27"/>
      <c r="E27" s="27">
        <v>1383310</v>
      </c>
      <c r="F27" s="27"/>
      <c r="G27" s="32"/>
      <c r="H27" s="32"/>
      <c r="I27" s="164"/>
    </row>
    <row r="28" spans="1:13" s="137" customFormat="1" ht="23.1" customHeight="1">
      <c r="A28" s="137" t="s">
        <v>36</v>
      </c>
      <c r="C28" s="151">
        <v>-908920</v>
      </c>
      <c r="D28" s="135"/>
      <c r="E28" s="138">
        <v>4271217</v>
      </c>
      <c r="F28" s="135"/>
      <c r="G28" s="139"/>
      <c r="H28" s="139"/>
      <c r="I28" s="169"/>
      <c r="J28" s="144"/>
      <c r="K28" s="144"/>
      <c r="L28" s="144"/>
      <c r="M28" s="144"/>
    </row>
    <row r="29" spans="1:13" s="137" customFormat="1" ht="23.1" customHeight="1">
      <c r="A29" s="137" t="s">
        <v>95</v>
      </c>
      <c r="C29" s="136">
        <v>-578508</v>
      </c>
      <c r="D29" s="138"/>
      <c r="E29" s="136">
        <v>-500000</v>
      </c>
      <c r="F29" s="138"/>
      <c r="G29" s="135"/>
      <c r="H29" s="135"/>
      <c r="I29" s="169"/>
      <c r="J29" s="144"/>
      <c r="K29" s="144"/>
      <c r="L29" s="144"/>
      <c r="M29" s="144"/>
    </row>
    <row r="30" spans="1:13" s="137" customFormat="1" ht="23.1" customHeight="1">
      <c r="A30" s="137" t="s">
        <v>107</v>
      </c>
      <c r="C30" s="140">
        <f>SUM(C19:C29)</f>
        <v>543601299</v>
      </c>
      <c r="D30" s="138"/>
      <c r="E30" s="140">
        <f>SUM(E19:E29)</f>
        <v>-124880414</v>
      </c>
      <c r="F30" s="138"/>
      <c r="G30" s="135"/>
      <c r="H30" s="135"/>
      <c r="I30" s="169"/>
      <c r="J30" s="144"/>
      <c r="K30" s="144"/>
      <c r="L30" s="144"/>
      <c r="M30" s="144"/>
    </row>
    <row r="31" spans="1:13" s="137" customFormat="1" ht="23.1" customHeight="1">
      <c r="A31" s="137" t="s">
        <v>121</v>
      </c>
      <c r="C31" s="135">
        <v>764381</v>
      </c>
      <c r="D31" s="135"/>
      <c r="E31" s="135">
        <v>1005343</v>
      </c>
      <c r="F31" s="135"/>
      <c r="G31" s="135"/>
      <c r="H31" s="135"/>
      <c r="I31" s="169"/>
      <c r="J31" s="144"/>
      <c r="K31" s="144"/>
      <c r="L31" s="144"/>
      <c r="M31" s="144"/>
    </row>
    <row r="32" spans="1:13" s="137" customFormat="1" ht="23.1" customHeight="1">
      <c r="A32" s="137" t="s">
        <v>81</v>
      </c>
      <c r="C32" s="136">
        <v>-17462426</v>
      </c>
      <c r="D32" s="138"/>
      <c r="E32" s="136">
        <v>-11829174</v>
      </c>
      <c r="F32" s="138"/>
      <c r="G32" s="139"/>
      <c r="H32" s="139"/>
      <c r="I32" s="169"/>
      <c r="J32" s="144"/>
      <c r="K32" s="144"/>
      <c r="L32" s="144"/>
      <c r="M32" s="144"/>
    </row>
    <row r="33" spans="1:9" ht="23.1" customHeight="1">
      <c r="A33" s="20" t="s">
        <v>122</v>
      </c>
      <c r="C33" s="29">
        <f>SUM(C30:C32)</f>
        <v>526903254</v>
      </c>
      <c r="D33" s="27"/>
      <c r="E33" s="29">
        <f>SUM(E30:E32)</f>
        <v>-135704245</v>
      </c>
      <c r="F33" s="27"/>
      <c r="G33" s="32"/>
      <c r="H33" s="32"/>
      <c r="I33" s="164"/>
    </row>
    <row r="34" spans="1:9" ht="23.1" customHeight="1">
      <c r="C34" s="34"/>
      <c r="D34" s="34"/>
      <c r="E34" s="34"/>
      <c r="F34" s="34"/>
    </row>
    <row r="35" spans="1:9" ht="23.1" customHeight="1">
      <c r="A35" s="41" t="s">
        <v>14</v>
      </c>
    </row>
    <row r="36" spans="1:9" ht="23.1" customHeight="1">
      <c r="A36" s="43" t="s">
        <v>0</v>
      </c>
      <c r="B36" s="26"/>
      <c r="C36" s="26"/>
      <c r="D36" s="26"/>
      <c r="E36" s="26"/>
      <c r="F36" s="26"/>
      <c r="G36" s="141"/>
      <c r="H36" s="141"/>
      <c r="I36" s="163"/>
    </row>
    <row r="37" spans="1:9" ht="23.1" customHeight="1">
      <c r="A37" s="43" t="s">
        <v>37</v>
      </c>
      <c r="B37" s="26"/>
      <c r="C37" s="26"/>
      <c r="D37" s="26"/>
      <c r="E37" s="26"/>
      <c r="F37" s="26"/>
      <c r="G37" s="141"/>
      <c r="H37" s="141"/>
      <c r="I37" s="163"/>
    </row>
    <row r="38" spans="1:9" ht="23.1" customHeight="1">
      <c r="A38" s="43" t="s">
        <v>113</v>
      </c>
      <c r="B38" s="26"/>
      <c r="C38" s="26"/>
      <c r="D38" s="26"/>
      <c r="E38" s="26"/>
      <c r="F38" s="26"/>
      <c r="G38" s="141"/>
      <c r="H38" s="141"/>
      <c r="I38" s="163"/>
    </row>
    <row r="39" spans="1:9" ht="23.1" customHeight="1">
      <c r="E39" s="31" t="s">
        <v>1</v>
      </c>
      <c r="I39" s="164"/>
    </row>
    <row r="40" spans="1:9" ht="23.1" customHeight="1">
      <c r="C40" s="39">
        <v>2563</v>
      </c>
      <c r="D40" s="40"/>
      <c r="E40" s="39">
        <v>2562</v>
      </c>
      <c r="F40" s="40"/>
      <c r="G40" s="39"/>
      <c r="H40" s="40"/>
      <c r="I40" s="165"/>
    </row>
    <row r="41" spans="1:9" ht="23.1" customHeight="1">
      <c r="A41" s="20" t="s">
        <v>38</v>
      </c>
      <c r="C41" s="31"/>
      <c r="D41" s="31"/>
      <c r="E41" s="31"/>
      <c r="F41" s="31"/>
      <c r="G41" s="143"/>
      <c r="H41" s="143"/>
      <c r="I41" s="164"/>
    </row>
    <row r="42" spans="1:9" ht="23.1" customHeight="1">
      <c r="A42" s="41" t="s">
        <v>70</v>
      </c>
      <c r="C42" s="29">
        <v>-125565</v>
      </c>
      <c r="D42" s="27"/>
      <c r="E42" s="29">
        <v>-1679842</v>
      </c>
      <c r="F42" s="27"/>
      <c r="G42" s="106"/>
      <c r="H42" s="106"/>
      <c r="I42" s="168"/>
    </row>
    <row r="43" spans="1:9" ht="23.1" customHeight="1">
      <c r="A43" s="20" t="s">
        <v>110</v>
      </c>
      <c r="C43" s="29">
        <f>SUM(C42:C42)</f>
        <v>-125565</v>
      </c>
      <c r="D43" s="27"/>
      <c r="E43" s="29">
        <f>SUM(E42:E42)</f>
        <v>-1679842</v>
      </c>
      <c r="F43" s="27"/>
      <c r="G43" s="32"/>
      <c r="H43" s="32"/>
      <c r="I43" s="164"/>
    </row>
    <row r="44" spans="1:9" ht="23.1" customHeight="1">
      <c r="A44" s="20" t="s">
        <v>39</v>
      </c>
      <c r="C44" s="27"/>
      <c r="D44" s="27"/>
      <c r="E44" s="27"/>
      <c r="F44" s="27"/>
      <c r="G44" s="32"/>
      <c r="H44" s="32"/>
      <c r="I44" s="164"/>
    </row>
    <row r="45" spans="1:9" ht="23.1" customHeight="1">
      <c r="A45" s="41" t="s">
        <v>125</v>
      </c>
      <c r="C45" s="27">
        <v>-1620000</v>
      </c>
      <c r="D45" s="27"/>
      <c r="E45" s="27">
        <v>0</v>
      </c>
      <c r="F45" s="27"/>
      <c r="G45" s="32"/>
      <c r="H45" s="32"/>
      <c r="I45" s="164"/>
    </row>
    <row r="46" spans="1:9" ht="23.1" customHeight="1">
      <c r="A46" s="41" t="s">
        <v>126</v>
      </c>
      <c r="C46" s="27">
        <v>-9955745</v>
      </c>
      <c r="D46" s="27"/>
      <c r="E46" s="27"/>
      <c r="F46" s="27"/>
      <c r="G46" s="32"/>
      <c r="H46" s="32"/>
      <c r="I46" s="164"/>
    </row>
    <row r="47" spans="1:9" ht="23.1" customHeight="1">
      <c r="A47" s="41" t="s">
        <v>40</v>
      </c>
      <c r="C47" s="27">
        <v>0</v>
      </c>
      <c r="D47" s="27"/>
      <c r="E47" s="27">
        <v>-424688</v>
      </c>
      <c r="F47" s="27"/>
      <c r="G47" s="32"/>
      <c r="H47" s="32"/>
      <c r="I47" s="164"/>
    </row>
    <row r="48" spans="1:9" ht="23.1" customHeight="1">
      <c r="A48" s="41" t="s">
        <v>41</v>
      </c>
      <c r="C48" s="35">
        <v>-44847000</v>
      </c>
      <c r="D48" s="27"/>
      <c r="E48" s="35">
        <v>-79275000</v>
      </c>
      <c r="F48" s="27"/>
      <c r="G48" s="35"/>
      <c r="H48" s="32"/>
      <c r="I48" s="167"/>
    </row>
    <row r="49" spans="1:9" ht="23.1" customHeight="1">
      <c r="A49" s="20" t="s">
        <v>96</v>
      </c>
      <c r="C49" s="28">
        <f>SUM(C45:C48)</f>
        <v>-56422745</v>
      </c>
      <c r="D49" s="27"/>
      <c r="E49" s="28">
        <f>SUM(E45:E48)</f>
        <v>-79699688</v>
      </c>
      <c r="F49" s="27"/>
      <c r="G49" s="32"/>
      <c r="H49" s="32"/>
      <c r="I49" s="164"/>
    </row>
    <row r="50" spans="1:9" ht="23.1" customHeight="1">
      <c r="A50" s="20" t="s">
        <v>98</v>
      </c>
      <c r="C50" s="28">
        <v>-14484</v>
      </c>
      <c r="D50" s="104"/>
      <c r="E50" s="28">
        <v>-360498</v>
      </c>
      <c r="F50" s="27"/>
      <c r="G50" s="32"/>
      <c r="H50" s="145"/>
      <c r="I50" s="164"/>
    </row>
    <row r="51" spans="1:9" ht="23.1" customHeight="1">
      <c r="A51" s="20" t="s">
        <v>146</v>
      </c>
      <c r="C51" s="27">
        <f>SUM(C49,C43,C33,C50)</f>
        <v>470340460</v>
      </c>
      <c r="D51" s="27"/>
      <c r="E51" s="27">
        <f>SUM(E49:E50,E43,E33)</f>
        <v>-217444273</v>
      </c>
      <c r="F51" s="27"/>
      <c r="G51" s="109"/>
      <c r="H51" s="109"/>
      <c r="I51" s="168"/>
    </row>
    <row r="52" spans="1:9" ht="23.1" customHeight="1">
      <c r="A52" s="41" t="s">
        <v>42</v>
      </c>
      <c r="C52" s="29">
        <f>BS!F8</f>
        <v>60493037</v>
      </c>
      <c r="D52" s="27"/>
      <c r="E52" s="29">
        <v>277937310</v>
      </c>
      <c r="F52" s="27"/>
      <c r="G52" s="32"/>
      <c r="H52" s="32"/>
      <c r="I52" s="164"/>
    </row>
    <row r="53" spans="1:9" ht="23.1" customHeight="1" thickBot="1">
      <c r="A53" s="20" t="s">
        <v>139</v>
      </c>
      <c r="C53" s="30">
        <f>SUM(C51:C52)</f>
        <v>530833497</v>
      </c>
      <c r="D53" s="27"/>
      <c r="E53" s="30">
        <f>SUM(E51:E52)</f>
        <v>60493037</v>
      </c>
      <c r="F53" s="27"/>
      <c r="G53" s="32"/>
      <c r="H53" s="32"/>
      <c r="I53" s="164"/>
    </row>
    <row r="54" spans="1:9" ht="23.1" customHeight="1" thickTop="1">
      <c r="C54" s="36">
        <f>SUM(C53-BS!D8)</f>
        <v>0</v>
      </c>
      <c r="D54" s="27"/>
      <c r="E54" s="36">
        <f>SUM(E53-BS!F8)</f>
        <v>0</v>
      </c>
      <c r="F54" s="27"/>
      <c r="G54" s="35"/>
      <c r="H54" s="32"/>
      <c r="I54" s="167"/>
    </row>
    <row r="55" spans="1:9" ht="23.1" customHeight="1">
      <c r="A55" s="20" t="s">
        <v>43</v>
      </c>
      <c r="C55" s="36"/>
      <c r="D55" s="27"/>
      <c r="E55" s="36"/>
      <c r="F55" s="27"/>
      <c r="G55" s="35"/>
      <c r="H55" s="32"/>
      <c r="I55" s="167"/>
    </row>
    <row r="56" spans="1:9" ht="23.1" customHeight="1">
      <c r="A56" s="41" t="s">
        <v>44</v>
      </c>
      <c r="F56" s="37"/>
    </row>
    <row r="57" spans="1:9" ht="23.1" customHeight="1">
      <c r="A57" s="44" t="s">
        <v>83</v>
      </c>
      <c r="B57" s="45"/>
      <c r="C57" s="37">
        <v>3753922.7300000004</v>
      </c>
      <c r="D57" s="37"/>
      <c r="E57" s="37">
        <v>5457042</v>
      </c>
      <c r="F57" s="37"/>
      <c r="G57" s="146"/>
      <c r="H57" s="146"/>
      <c r="I57" s="170"/>
    </row>
    <row r="58" spans="1:9" ht="23.1" customHeight="1">
      <c r="A58" s="44" t="s">
        <v>108</v>
      </c>
      <c r="B58" s="45"/>
      <c r="C58" s="37"/>
      <c r="D58" s="37"/>
      <c r="E58" s="37"/>
      <c r="F58" s="37"/>
      <c r="G58" s="146"/>
      <c r="H58" s="146"/>
      <c r="I58" s="170"/>
    </row>
    <row r="59" spans="1:9" ht="23.1" customHeight="1">
      <c r="A59" s="44" t="s">
        <v>109</v>
      </c>
      <c r="B59" s="45"/>
      <c r="C59" s="151">
        <v>0</v>
      </c>
      <c r="D59" s="37"/>
      <c r="E59" s="37">
        <v>683444</v>
      </c>
      <c r="F59" s="37"/>
      <c r="G59" s="146"/>
      <c r="H59" s="146"/>
      <c r="I59" s="170"/>
    </row>
    <row r="61" spans="1:9" ht="23.1" customHeight="1">
      <c r="A61" s="41" t="s">
        <v>14</v>
      </c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2" ma:contentTypeDescription="Create a new document." ma:contentTypeScope="" ma:versionID="e70e01eff983a02bbc170fd33f7412e7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98f2bb1797d2c2557e7656c51ee9949b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FC21EA-C5B2-44B6-ADFC-C0E6F9954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28E311-9A5E-4CAD-ACD4-38AD1FF94C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1E8178-243A-4D8C-930A-AEDE12B935A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774383-94f5-4582-a4df-85cca7c917b9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46773</vt:lpwstr>
  </property>
  <property fmtid="{D5CDD505-2E9C-101B-9397-08002B2CF9AE}" pid="4" name="OptimizationTime">
    <vt:lpwstr>20210222_1628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2021-02-21T09:24:33Z</cp:lastPrinted>
  <dcterms:created xsi:type="dcterms:W3CDTF">2011-11-16T07:22:49Z</dcterms:created>
  <dcterms:modified xsi:type="dcterms:W3CDTF">2021-02-21T09:24:35Z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</Properties>
</file>