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\เกี่่ยวกับตลาด++++\งบการเงิน\งบการเงินสำหรับปี 2563\สำหรับปี 2563\"/>
    </mc:Choice>
  </mc:AlternateContent>
  <bookViews>
    <workbookView xWindow="0" yWindow="0" windowWidth="24000" windowHeight="9105" tabRatio="743" activeTab="2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การเปลี่ยนแปลงส่วนของผู้ถือหุ้น!$A$1:$X$35</definedName>
    <definedName name="_xlnm.Print_Area" localSheetId="3">งบกระแสเงินสด!$A$1:$K$55</definedName>
    <definedName name="_xlnm.Print_Area" localSheetId="1">งบกำไรขาดทุนเบ็ดเสร็จ!$A$1:$K$29</definedName>
    <definedName name="_xlnm.Print_Area" localSheetId="0">งบแสดงฐานะการเงิน!$A$1:$K$60</definedName>
    <definedName name="_xlnm.Print_Titles" localSheetId="2">การเปลี่ยนแปลงส่วนของผู้ถือหุ้น!$A:$D,การเปลี่ยนแปลงส่วนของผู้ถือหุ้น!$1:$9</definedName>
    <definedName name="_xlnm.Print_Titles" localSheetId="3">งบกระแสเงินสด!$1:$6</definedName>
    <definedName name="_xlnm.Print_Titles" localSheetId="1">งบกำไรขาดทุนเบ็ดเสร็จ!$1:$6</definedName>
    <definedName name="_xlnm.Print_Titles" localSheetId="0">งบแสดงฐานะการเงิน!$1:$5</definedName>
  </definedNames>
  <calcPr calcId="191029"/>
</workbook>
</file>

<file path=xl/calcChain.xml><?xml version="1.0" encoding="utf-8"?>
<calcChain xmlns="http://schemas.openxmlformats.org/spreadsheetml/2006/main">
  <c r="K41" i="79" l="1"/>
  <c r="P27" i="78" l="1"/>
  <c r="K29" i="77"/>
  <c r="R27" i="78"/>
  <c r="I13" i="77"/>
  <c r="I9" i="77"/>
  <c r="I15" i="77" l="1"/>
  <c r="I29" i="77" s="1"/>
  <c r="P28" i="78"/>
  <c r="N32" i="78"/>
  <c r="N27" i="78"/>
  <c r="I19" i="77" l="1"/>
  <c r="I25" i="77"/>
  <c r="K52" i="79"/>
  <c r="K48" i="79"/>
  <c r="K10" i="79"/>
  <c r="K25" i="77" l="1"/>
  <c r="N14" i="78" s="1"/>
  <c r="I54" i="79" l="1"/>
  <c r="I52" i="79"/>
  <c r="I48" i="79"/>
  <c r="T23" i="78"/>
  <c r="V23" i="78" s="1"/>
  <c r="X23" i="78" s="1"/>
  <c r="P32" i="78"/>
  <c r="P33" i="78" s="1"/>
  <c r="H28" i="78"/>
  <c r="R32" i="78"/>
  <c r="R33" i="78" s="1"/>
  <c r="N33" i="78"/>
  <c r="L32" i="78"/>
  <c r="L33" i="78" s="1"/>
  <c r="J32" i="78"/>
  <c r="J33" i="78" s="1"/>
  <c r="H32" i="78"/>
  <c r="H33" i="78" s="1"/>
  <c r="T31" i="78"/>
  <c r="V31" i="78" s="1"/>
  <c r="T18" i="78"/>
  <c r="V18" i="78" s="1"/>
  <c r="T13" i="78"/>
  <c r="V13" i="78" s="1"/>
  <c r="R19" i="78"/>
  <c r="R20" i="78" s="1"/>
  <c r="P19" i="78"/>
  <c r="P20" i="78" s="1"/>
  <c r="N19" i="78"/>
  <c r="N20" i="78" s="1"/>
  <c r="L19" i="78"/>
  <c r="L20" i="78" s="1"/>
  <c r="J19" i="78"/>
  <c r="J20" i="78"/>
  <c r="H19" i="78"/>
  <c r="H20" i="78" s="1"/>
  <c r="K19" i="77"/>
  <c r="K26" i="77" s="1"/>
  <c r="K27" i="77" s="1"/>
  <c r="I40" i="76"/>
  <c r="K23" i="76"/>
  <c r="I23" i="76"/>
  <c r="I13" i="76"/>
  <c r="K13" i="76"/>
  <c r="I10" i="79"/>
  <c r="T11" i="78"/>
  <c r="V11" i="78" s="1"/>
  <c r="X11" i="78" s="1"/>
  <c r="K45" i="76"/>
  <c r="P14" i="78"/>
  <c r="P15" i="78" s="1"/>
  <c r="R28" i="78"/>
  <c r="L28" i="78"/>
  <c r="J28" i="78"/>
  <c r="T26" i="78"/>
  <c r="V26" i="78" s="1"/>
  <c r="R15" i="78"/>
  <c r="L15" i="78"/>
  <c r="J15" i="78"/>
  <c r="H15" i="78"/>
  <c r="K9" i="77"/>
  <c r="K13" i="77" s="1"/>
  <c r="K15" i="77" s="1"/>
  <c r="K8" i="79" s="1"/>
  <c r="I45" i="76"/>
  <c r="K40" i="76"/>
  <c r="K23" i="79" l="1"/>
  <c r="K36" i="79" s="1"/>
  <c r="I46" i="76"/>
  <c r="H21" i="78"/>
  <c r="K46" i="76"/>
  <c r="I24" i="76"/>
  <c r="K52" i="76"/>
  <c r="H24" i="78"/>
  <c r="T27" i="78"/>
  <c r="V27" i="78" s="1"/>
  <c r="X27" i="78" s="1"/>
  <c r="P21" i="78"/>
  <c r="R21" i="78"/>
  <c r="R24" i="78" s="1"/>
  <c r="R34" i="78" s="1"/>
  <c r="L21" i="78"/>
  <c r="T19" i="78"/>
  <c r="T20" i="78" s="1"/>
  <c r="T32" i="78"/>
  <c r="T33" i="78" s="1"/>
  <c r="J21" i="78"/>
  <c r="H34" i="78"/>
  <c r="I52" i="76" s="1"/>
  <c r="K24" i="76"/>
  <c r="N26" i="78"/>
  <c r="N28" i="78" s="1"/>
  <c r="V19" i="78"/>
  <c r="V20" i="78" s="1"/>
  <c r="X18" i="78"/>
  <c r="X19" i="78" s="1"/>
  <c r="X20" i="78" s="1"/>
  <c r="V32" i="78"/>
  <c r="V33" i="78" s="1"/>
  <c r="X31" i="78"/>
  <c r="X32" i="78" s="1"/>
  <c r="X33" i="78" s="1"/>
  <c r="I26" i="77"/>
  <c r="I27" i="77" s="1"/>
  <c r="N13" i="78"/>
  <c r="N15" i="78" s="1"/>
  <c r="T14" i="78"/>
  <c r="K39" i="79" l="1"/>
  <c r="K53" i="79" s="1"/>
  <c r="K55" i="79" s="1"/>
  <c r="K56" i="79" s="1"/>
  <c r="P24" i="78"/>
  <c r="P34" i="78" s="1"/>
  <c r="V28" i="78"/>
  <c r="T28" i="78"/>
  <c r="K56" i="76"/>
  <c r="L24" i="78"/>
  <c r="L34" i="78" s="1"/>
  <c r="I56" i="76" s="1"/>
  <c r="K53" i="76"/>
  <c r="K59" i="76" s="1"/>
  <c r="K60" i="76" s="1"/>
  <c r="K61" i="76" s="1"/>
  <c r="J24" i="78"/>
  <c r="J34" i="78" s="1"/>
  <c r="I53" i="76" s="1"/>
  <c r="I8" i="79"/>
  <c r="I23" i="79" s="1"/>
  <c r="I36" i="79" s="1"/>
  <c r="I39" i="79" s="1"/>
  <c r="N21" i="78"/>
  <c r="X13" i="78"/>
  <c r="X26" i="78"/>
  <c r="X28" i="78" s="1"/>
  <c r="V14" i="78"/>
  <c r="T15" i="78"/>
  <c r="T21" i="78" s="1"/>
  <c r="T24" i="78" s="1"/>
  <c r="T34" i="78" l="1"/>
  <c r="N24" i="78"/>
  <c r="N34" i="78" s="1"/>
  <c r="I57" i="76" s="1"/>
  <c r="I53" i="79"/>
  <c r="I55" i="79" s="1"/>
  <c r="I56" i="79" s="1"/>
  <c r="X14" i="78"/>
  <c r="X15" i="78" s="1"/>
  <c r="X21" i="78" s="1"/>
  <c r="X24" i="78" s="1"/>
  <c r="X34" i="78" s="1"/>
  <c r="V15" i="78"/>
  <c r="V21" i="78" s="1"/>
  <c r="V24" i="78" s="1"/>
  <c r="V34" i="78" s="1"/>
  <c r="I58" i="76" s="1"/>
  <c r="I59" i="76" l="1"/>
  <c r="I60" i="76" s="1"/>
  <c r="I61" i="76" s="1"/>
  <c r="Y34" i="78" l="1"/>
</calcChain>
</file>

<file path=xl/sharedStrings.xml><?xml version="1.0" encoding="utf-8"?>
<sst xmlns="http://schemas.openxmlformats.org/spreadsheetml/2006/main" count="202" uniqueCount="149">
  <si>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</si>
  <si>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</si>
  <si>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</si>
  <si>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</si>
  <si>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</si>
  <si>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</si>
  <si>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</si>
  <si>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</si>
  <si>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</si>
  <si>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</si>
  <si>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</si>
  <si>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</si>
  <si>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</si>
  <si>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</si>
  <si>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</si>
  <si>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</si>
  <si>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</si>
  <si>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</si>
  <si>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</si>
  <si>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</si>
  <si>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</si>
  <si>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</si>
  <si>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</si>
  <si>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</si>
  <si>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</si>
  <si>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</si>
  <si>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</si>
  <si>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</si>
  <si>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</si>
  <si>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</si>
  <si>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</si>
  <si>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</si>
  <si>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</si>
  <si>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</si>
  <si>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</si>
  <si>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</si>
  <si>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</si>
  <si>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</si>
  <si>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</si>
  <si>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</si>
  <si>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</si>
  <si>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</si>
  <si>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</si>
  <si>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</si>
  <si>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</si>
  <si>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</si>
  <si>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</si>
  <si>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</si>
  <si>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</si>
  <si>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</si>
  <si>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</si>
  <si>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</si>
  <si>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</si>
  <si>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</si>
  <si>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</si>
  <si>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</si>
  <si>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</si>
  <si>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</si>
  <si>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</si>
  <si>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</si>
  <si>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</si>
  <si>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</si>
  <si>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</si>
  <si>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</si>
  <si>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</si>
  <si>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</si>
  <si>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</si>
  <si>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</si>
  <si>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</si>
  <si>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</si>
  <si>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</si>
  <si>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</si>
  <si>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</si>
  <si>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</si>
  <si>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</si>
  <si>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</si>
  <si>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รวมรายการที่อาจถูกจัดประเภทใหม่ไว้ในกำไรหรือขาดทุนในภายหลัง</t>
  </si>
  <si>
    <t>รายได้จากสัญญาที่ทำกับลูกค้า</t>
  </si>
  <si>
    <t>องค์ประกอบอื่น</t>
  </si>
  <si>
    <t>เงินสดรับจากการขายที่ดิน อาคารและอุปกรณ์</t>
  </si>
  <si>
    <t>31 ธันวาคม 2562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</si>
  <si>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</si>
  <si>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</si>
  <si>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กำไรสำหรับงวด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</si>
  <si>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</si>
  <si>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</si>
  <si>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</si>
  <si>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</si>
  <si>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หนี้สินที่เกิดจากสัญญา-หมุนเวียน</t>
  </si>
  <si>
    <t>ยอดคงเหลือต้นงวด ณ วันที่ 1 มกราคม 2562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</si>
  <si>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</si>
  <si>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</si>
  <si>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</si>
  <si>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</si>
  <si>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</si>
  <si>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</si>
  <si>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</si>
  <si>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</si>
  <si>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</si>
  <si>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</si>
  <si>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</si>
  <si>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</si>
  <si>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(กำไร)ขาดทุนจากการจำหน่ายที่ดิน อาคารและอุปกรณ์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</si>
  <si>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</si>
  <si>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</si>
  <si>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</si>
  <si>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</si>
  <si>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</si>
  <si>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</si>
  <si>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</si>
  <si>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</si>
  <si>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</si>
  <si>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รายการกับผู้เป็นเจ้าของ</t>
  </si>
  <si>
    <t>เงินทุนที่ได้รับและการจัดสรรส่วนทุน</t>
  </si>
  <si>
    <t>เงินปันผล</t>
  </si>
  <si>
    <t>รวมเงินทุนที่ได้รับและการจัดสรรส่วนทุน</t>
  </si>
  <si>
    <t>รวมรายการกับผู้เป็นเจ้าของ</t>
  </si>
  <si>
    <t>ขาดทุนจากการตัดจำหน่ายที่ดิน อาคารและอุปกรณ์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</si>
  <si>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</si>
  <si>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</si>
  <si>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บาท</t>
  </si>
  <si>
    <t>สำหรับปีสิ้นสุดวันที่ 31 ธันวาคม 2563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</si>
  <si>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</si>
  <si>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31 ธันวาคม 2563</t>
  </si>
  <si>
    <t>ณ วันที่ 31 ธันวาคม 2563</t>
  </si>
  <si>
    <t>ยอดคงเหลือปลายปี ณ วันที่ 31 ธันวาคม 2562</t>
  </si>
  <si>
    <t>กำไร(ขาดทุน)เบ็ดเสร็จสำหรับปี</t>
  </si>
  <si>
    <t>กำไรสำหรับปี</t>
  </si>
  <si>
    <t>กำไร(ขาดทุน)เบ็ดเสร็จอื่นสำหรับปี</t>
  </si>
  <si>
    <t>รวมกำไร(ขาดทุน)เบ็ดเสร็จสำหรับปี</t>
  </si>
  <si>
    <t>รวมกำไร(ขาดทุน)เบ็ดเสร็จอื่นสำหรับปี</t>
  </si>
  <si>
    <t>ยอดคงเหลือปลายปี ณ วันที่ 31 ธันวาคม 2563</t>
  </si>
  <si>
    <t>(กำไร)จากการตัดจำหน่ายหนี้สินไม่หมุนเวียนอื่น</t>
  </si>
  <si>
    <t>(กำไร)จากการตัดจำหน่ายเงินปันผลค้างจ่าย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</si>
  <si>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</si>
  <si>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</si>
  <si>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</si>
  <si>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</si>
  <si>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กำไรต่อหุ้นขั้นพื้นฐาน</t>
  </si>
  <si>
    <t>หนี้สินที่เกิดจากสัญญาที่ทำกับลูกค้า</t>
  </si>
  <si>
    <t>มูลค่ายุติธรรมผ่านกำไรขาดทุนเบ็ดเสร็จอื่น - สุทธิจากภาษี</t>
  </si>
  <si>
    <t>ผลกำไร(ขาดทุน)จากการตีมูลค่าสินทรัพย์ใหม่ - สุทธิจากภาษี</t>
  </si>
  <si>
    <t>กำไรขาดทุนจากการจำหน่ายสินทรัพย์ทางการเงินหมุนเวียนอื่น</t>
  </si>
  <si>
    <t>เงินสดจ่ายเพื่อซื้อหลักทรัพย์เพื่อค้า/สินทรัพย์ทางการเงินหมุนเวียนอื่น</t>
  </si>
  <si>
    <t>เงินสดรับจากการขายหลักทรัพย์เพื่อค้า/สินทรัพย์ทางการเงินหมุนเวียนอื่น</t>
  </si>
  <si>
    <t>เงินสดรับจากการขายเงินลงทุนเผื่อขาย/สินทรัพย์ทางการเงินไม่หมุนเวียนอื่น</t>
  </si>
  <si>
    <t>เงินสดจ่ายเพื่อซื้อเงินลงทุนในตราสารหนี้ที่จะถือจนครบกำหนด/สินทรัพย์ทางการเงิน</t>
  </si>
  <si>
    <t>ไม่หมุนเวียนอื่น</t>
  </si>
  <si>
    <t xml:space="preserve">ยอดคงเหลือต้นปี ณ วันที่ 1 มกราคม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</si>
</sst>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  <numFmt numFmtId="191" formatCode="0.0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89" fontId="5" fillId="0" borderId="0" xfId="4" applyNumberFormat="1" applyFont="1" applyFill="1" applyAlignment="1"/>
    <xf numFmtId="189" fontId="4" fillId="0" borderId="0" xfId="3" applyNumberFormat="1" applyFont="1" applyFill="1" applyBorder="1" applyAlignment="1"/>
    <xf numFmtId="189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/>
    <xf numFmtId="0" fontId="4" fillId="0" borderId="0" xfId="4" applyFont="1" applyFill="1" applyAlignment="1"/>
    <xf numFmtId="188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0" fontId="7" fillId="0" borderId="0" xfId="4" applyFont="1" applyFill="1" applyAlignment="1"/>
    <xf numFmtId="187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90" fontId="5" fillId="0" borderId="0" xfId="4" applyNumberFormat="1" applyFont="1" applyFill="1" applyBorder="1" applyAlignment="1"/>
    <xf numFmtId="190" fontId="5" fillId="0" borderId="0" xfId="1" applyNumberFormat="1" applyFont="1" applyFill="1" applyBorder="1" applyAlignment="1"/>
    <xf numFmtId="187" fontId="4" fillId="0" borderId="1" xfId="1" applyFont="1" applyFill="1" applyBorder="1" applyAlignment="1"/>
    <xf numFmtId="187" fontId="4" fillId="0" borderId="2" xfId="1" applyFont="1" applyFill="1" applyBorder="1" applyAlignment="1"/>
    <xf numFmtId="187" fontId="4" fillId="0" borderId="0" xfId="1" applyFont="1" applyFill="1" applyBorder="1" applyAlignment="1"/>
    <xf numFmtId="187" fontId="4" fillId="0" borderId="3" xfId="1" applyFont="1" applyFill="1" applyBorder="1" applyAlignment="1"/>
    <xf numFmtId="187" fontId="5" fillId="0" borderId="0" xfId="1" applyFont="1" applyFill="1" applyBorder="1" applyAlignment="1"/>
    <xf numFmtId="187" fontId="5" fillId="0" borderId="4" xfId="1" applyFont="1" applyFill="1" applyBorder="1" applyAlignment="1"/>
    <xf numFmtId="0" fontId="4" fillId="0" borderId="0" xfId="4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7" fillId="0" borderId="1" xfId="1" applyFont="1" applyFill="1" applyBorder="1" applyAlignment="1"/>
    <xf numFmtId="187" fontId="8" fillId="0" borderId="0" xfId="1" applyFont="1" applyFill="1" applyBorder="1" applyAlignment="1"/>
    <xf numFmtId="187" fontId="7" fillId="0" borderId="3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5" fillId="0" borderId="3" xfId="1" applyFont="1" applyFill="1" applyBorder="1" applyAlignment="1"/>
    <xf numFmtId="187" fontId="4" fillId="0" borderId="5" xfId="1" applyFont="1" applyFill="1" applyBorder="1" applyAlignment="1"/>
    <xf numFmtId="187" fontId="5" fillId="0" borderId="0" xfId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91" fontId="5" fillId="0" borderId="0" xfId="3" applyNumberFormat="1" applyFont="1" applyFill="1" applyBorder="1" applyAlignment="1">
      <alignment horizontal="center"/>
    </xf>
    <xf numFmtId="1" fontId="4" fillId="0" borderId="0" xfId="4" applyNumberFormat="1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" fontId="5" fillId="0" borderId="0" xfId="4" applyNumberFormat="1" applyFont="1" applyFill="1" applyBorder="1" applyAlignment="1"/>
    <xf numFmtId="1" fontId="5" fillId="0" borderId="0" xfId="4" applyNumberFormat="1" applyFont="1" applyFill="1" applyAlignment="1"/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87" fontId="7" fillId="0" borderId="2" xfId="1" applyFont="1" applyFill="1" applyBorder="1" applyAlignment="1"/>
    <xf numFmtId="187" fontId="7" fillId="0" borderId="0" xfId="1" applyFont="1" applyFill="1" applyBorder="1" applyAlignment="1"/>
    <xf numFmtId="0" fontId="7" fillId="0" borderId="0" xfId="4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0" fontId="8" fillId="0" borderId="3" xfId="4" applyFont="1" applyFill="1" applyBorder="1" applyAlignment="1"/>
    <xf numFmtId="187" fontId="7" fillId="0" borderId="3" xfId="1" applyFont="1" applyFill="1" applyBorder="1" applyAlignment="1">
      <alignment horizontal="center"/>
    </xf>
    <xf numFmtId="187" fontId="8" fillId="0" borderId="3" xfId="1" applyFont="1" applyFill="1" applyBorder="1" applyAlignment="1"/>
    <xf numFmtId="187" fontId="7" fillId="0" borderId="1" xfId="1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187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187" fontId="4" fillId="0" borderId="1" xfId="1" quotePrefix="1" applyFont="1" applyFill="1" applyBorder="1" applyAlignment="1">
      <alignment horizontal="center"/>
    </xf>
    <xf numFmtId="187" fontId="5" fillId="0" borderId="1" xfId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87" fontId="7" fillId="0" borderId="0" xfId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187" fontId="5" fillId="0" borderId="5" xfId="1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view="pageBreakPreview" zoomScale="80" zoomScaleNormal="100" zoomScaleSheetLayoutView="80" workbookViewId="0">
      <selection sqref="A1:K1"/>
    </sheetView>
  </sheetViews>
  <sheetFormatPr defaultColWidth="9.140625" defaultRowHeight="21.75" x14ac:dyDescent="0.45"/>
  <cols>
    <col min="1" max="3" width="1.5703125" style="2" customWidth="1"/>
    <col min="4" max="4" width="38.5703125" style="2" customWidth="1"/>
    <col min="5" max="5" width="6.42578125" style="2" customWidth="1"/>
    <col min="6" max="6" width="1.5703125" style="2" customWidth="1"/>
    <col min="7" max="7" width="10.5703125" style="2" customWidth="1"/>
    <col min="8" max="8" width="1.5703125" style="2" customWidth="1"/>
    <col min="9" max="9" width="16.42578125" style="2" customWidth="1"/>
    <col min="10" max="10" width="1.5703125" style="2" customWidth="1"/>
    <col min="11" max="11" width="16.42578125" style="2" customWidth="1"/>
    <col min="12" max="12" width="11.140625" style="2" bestFit="1" customWidth="1"/>
    <col min="13" max="15" width="9.140625" style="2"/>
    <col min="16" max="16" width="11.140625" style="2" bestFit="1" customWidth="1"/>
    <col min="17" max="17" width="10" style="2" bestFit="1" customWidth="1"/>
    <col min="18" max="16384" width="9.140625" style="2"/>
  </cols>
  <sheetData>
    <row r="1" spans="1:22" x14ac:dyDescent="0.45">
      <c r="A1" s="82" t="s">
        <v>48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22" x14ac:dyDescent="0.4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22" s="16" customFormat="1" x14ac:dyDescent="0.45">
      <c r="A3" s="83" t="s">
        <v>124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22" x14ac:dyDescent="0.45">
      <c r="A4" s="73"/>
      <c r="B4" s="73"/>
      <c r="C4" s="73"/>
      <c r="D4" s="73"/>
      <c r="E4" s="73"/>
      <c r="F4" s="73"/>
      <c r="G4" s="1" t="s">
        <v>1</v>
      </c>
      <c r="H4" s="73"/>
      <c r="I4" s="22" t="s">
        <v>123</v>
      </c>
      <c r="J4" s="73"/>
      <c r="K4" s="77" t="s">
        <v>80</v>
      </c>
    </row>
    <row r="5" spans="1:22" x14ac:dyDescent="0.45">
      <c r="I5" s="76" t="s">
        <v>120</v>
      </c>
      <c r="K5" s="76" t="s">
        <v>120</v>
      </c>
    </row>
    <row r="6" spans="1:22" x14ac:dyDescent="0.45">
      <c r="A6" s="8" t="s">
        <v>2</v>
      </c>
    </row>
    <row r="7" spans="1:22" x14ac:dyDescent="0.45">
      <c r="A7" s="8" t="s">
        <v>3</v>
      </c>
    </row>
    <row r="8" spans="1:22" x14ac:dyDescent="0.45">
      <c r="A8" s="2" t="s">
        <v>4</v>
      </c>
      <c r="E8" s="3"/>
      <c r="F8" s="3"/>
      <c r="G8" s="3">
        <v>7</v>
      </c>
      <c r="H8" s="3"/>
      <c r="I8" s="14">
        <v>36225883.740000002</v>
      </c>
      <c r="J8" s="3"/>
      <c r="K8" s="14">
        <v>23424298.890000004</v>
      </c>
      <c r="L8" s="4"/>
    </row>
    <row r="9" spans="1:22" x14ac:dyDescent="0.45">
      <c r="A9" s="2" t="s">
        <v>96</v>
      </c>
      <c r="E9" s="3"/>
      <c r="F9" s="3"/>
      <c r="G9" s="3">
        <v>9</v>
      </c>
      <c r="H9" s="3"/>
      <c r="I9" s="14">
        <v>0</v>
      </c>
      <c r="J9" s="3"/>
      <c r="K9" s="14">
        <v>49344175.199999996</v>
      </c>
      <c r="L9" s="4"/>
      <c r="Q9" s="14"/>
    </row>
    <row r="10" spans="1:22" x14ac:dyDescent="0.45">
      <c r="A10" s="2" t="s">
        <v>41</v>
      </c>
      <c r="E10" s="3"/>
      <c r="F10" s="3"/>
      <c r="G10" s="3">
        <v>8</v>
      </c>
      <c r="H10" s="3"/>
      <c r="I10" s="14">
        <v>2576878.46</v>
      </c>
      <c r="J10" s="3"/>
      <c r="K10" s="14">
        <v>2465782.31</v>
      </c>
      <c r="L10" s="4"/>
      <c r="V10" s="4"/>
    </row>
    <row r="11" spans="1:22" x14ac:dyDescent="0.45">
      <c r="A11" s="2" t="s">
        <v>5</v>
      </c>
      <c r="E11" s="3"/>
      <c r="F11" s="3"/>
      <c r="H11" s="3"/>
      <c r="I11" s="14">
        <v>971807.33</v>
      </c>
      <c r="J11" s="3"/>
      <c r="K11" s="14">
        <v>905133.35000000009</v>
      </c>
      <c r="L11" s="4"/>
    </row>
    <row r="12" spans="1:22" x14ac:dyDescent="0.45">
      <c r="A12" s="2" t="s">
        <v>86</v>
      </c>
      <c r="E12" s="3"/>
      <c r="F12" s="3"/>
      <c r="G12" s="3">
        <v>9</v>
      </c>
      <c r="H12" s="3"/>
      <c r="I12" s="14">
        <v>75064922.599999994</v>
      </c>
      <c r="J12" s="3"/>
      <c r="K12" s="14">
        <v>0</v>
      </c>
      <c r="L12" s="4"/>
      <c r="N12" s="44"/>
    </row>
    <row r="13" spans="1:22" x14ac:dyDescent="0.45">
      <c r="A13" s="8" t="s">
        <v>6</v>
      </c>
      <c r="I13" s="25">
        <f>SUM(I8:I12)</f>
        <v>114839492.13</v>
      </c>
      <c r="K13" s="25">
        <f>SUM(K8:K12)</f>
        <v>76139389.75</v>
      </c>
      <c r="L13" s="4"/>
    </row>
    <row r="14" spans="1:22" x14ac:dyDescent="0.45">
      <c r="A14" s="8" t="s">
        <v>7</v>
      </c>
      <c r="I14" s="14"/>
      <c r="K14" s="14"/>
      <c r="L14" s="4"/>
      <c r="N14" s="44"/>
    </row>
    <row r="15" spans="1:22" x14ac:dyDescent="0.45">
      <c r="A15" s="2" t="s">
        <v>87</v>
      </c>
      <c r="E15" s="3"/>
      <c r="F15" s="3"/>
      <c r="G15" s="3">
        <v>10</v>
      </c>
      <c r="H15" s="3"/>
      <c r="I15" s="14">
        <v>178879828.69</v>
      </c>
      <c r="J15" s="3"/>
      <c r="K15" s="14">
        <v>0</v>
      </c>
      <c r="L15" s="4"/>
      <c r="Q15" s="14"/>
    </row>
    <row r="16" spans="1:22" x14ac:dyDescent="0.45">
      <c r="A16" s="2" t="s">
        <v>97</v>
      </c>
      <c r="E16" s="3"/>
      <c r="F16" s="3"/>
      <c r="G16" s="3">
        <v>10</v>
      </c>
      <c r="H16" s="3"/>
      <c r="I16" s="14">
        <v>0</v>
      </c>
      <c r="J16" s="3"/>
      <c r="K16" s="14">
        <v>40918811.129999995</v>
      </c>
      <c r="L16" s="4"/>
      <c r="Q16" s="14"/>
    </row>
    <row r="17" spans="1:19" x14ac:dyDescent="0.45">
      <c r="A17" s="2" t="s">
        <v>98</v>
      </c>
      <c r="E17" s="3"/>
      <c r="F17" s="3"/>
      <c r="G17" s="3">
        <v>10</v>
      </c>
      <c r="H17" s="3"/>
      <c r="I17" s="14">
        <v>0</v>
      </c>
      <c r="J17" s="3"/>
      <c r="K17" s="14">
        <v>173000000</v>
      </c>
      <c r="L17" s="4"/>
    </row>
    <row r="18" spans="1:19" x14ac:dyDescent="0.45">
      <c r="A18" s="2" t="s">
        <v>51</v>
      </c>
      <c r="E18" s="3"/>
      <c r="F18" s="3"/>
      <c r="G18" s="3">
        <v>24.5</v>
      </c>
      <c r="H18" s="3"/>
      <c r="I18" s="14">
        <v>539900</v>
      </c>
      <c r="J18" s="3"/>
      <c r="K18" s="14">
        <v>413000</v>
      </c>
      <c r="L18" s="4"/>
    </row>
    <row r="19" spans="1:19" x14ac:dyDescent="0.45">
      <c r="A19" s="2" t="s">
        <v>50</v>
      </c>
      <c r="E19" s="3"/>
      <c r="F19" s="3"/>
      <c r="G19" s="3">
        <v>11</v>
      </c>
      <c r="H19" s="3"/>
      <c r="I19" s="14">
        <v>917226207.47000003</v>
      </c>
      <c r="J19" s="3"/>
      <c r="K19" s="14">
        <v>1195262548.0300007</v>
      </c>
      <c r="L19" s="4"/>
    </row>
    <row r="20" spans="1:19" x14ac:dyDescent="0.45">
      <c r="A20" s="2" t="s">
        <v>38</v>
      </c>
      <c r="E20" s="3"/>
      <c r="F20" s="3"/>
      <c r="H20" s="3"/>
      <c r="I20" s="14">
        <v>115321.67</v>
      </c>
      <c r="J20" s="3"/>
      <c r="K20" s="14">
        <v>160917.66999999998</v>
      </c>
      <c r="L20" s="4"/>
    </row>
    <row r="21" spans="1:19" x14ac:dyDescent="0.45">
      <c r="A21" s="2" t="s">
        <v>49</v>
      </c>
      <c r="E21" s="3"/>
      <c r="F21" s="3"/>
      <c r="G21" s="3">
        <v>22.3</v>
      </c>
      <c r="H21" s="3"/>
      <c r="I21" s="14">
        <v>4563266.01</v>
      </c>
      <c r="J21" s="3"/>
      <c r="K21" s="14">
        <v>5438048.8000000007</v>
      </c>
      <c r="L21" s="4"/>
    </row>
    <row r="22" spans="1:19" x14ac:dyDescent="0.45">
      <c r="A22" s="2" t="s">
        <v>8</v>
      </c>
      <c r="E22" s="3"/>
      <c r="F22" s="3"/>
      <c r="H22" s="3"/>
      <c r="I22" s="14">
        <v>1151000</v>
      </c>
      <c r="J22" s="3"/>
      <c r="K22" s="14">
        <v>1321100</v>
      </c>
      <c r="L22" s="4"/>
    </row>
    <row r="23" spans="1:19" x14ac:dyDescent="0.45">
      <c r="A23" s="8" t="s">
        <v>9</v>
      </c>
      <c r="I23" s="25">
        <f>SUM(I15:I22)</f>
        <v>1102475523.8400002</v>
      </c>
      <c r="K23" s="25">
        <f>SUM(K15:K22)</f>
        <v>1416514425.6300008</v>
      </c>
      <c r="L23" s="4"/>
    </row>
    <row r="24" spans="1:19" ht="22.5" thickBot="1" x14ac:dyDescent="0.5">
      <c r="A24" s="8" t="s">
        <v>10</v>
      </c>
      <c r="I24" s="26">
        <f>SUM(I13,I23)</f>
        <v>1217315015.9700003</v>
      </c>
      <c r="K24" s="26">
        <f>SUM(K13,K23)</f>
        <v>1492653815.3800008</v>
      </c>
      <c r="L24" s="4"/>
      <c r="M24" s="4"/>
      <c r="N24" s="4"/>
      <c r="O24" s="4"/>
      <c r="P24" s="4"/>
      <c r="Q24" s="4"/>
      <c r="R24" s="4"/>
      <c r="S24" s="4"/>
    </row>
    <row r="25" spans="1:19" ht="22.5" thickTop="1" x14ac:dyDescent="0.45">
      <c r="A25" s="8"/>
      <c r="I25" s="14"/>
      <c r="K25" s="27"/>
    </row>
    <row r="26" spans="1:19" x14ac:dyDescent="0.45">
      <c r="A26" s="8"/>
      <c r="I26" s="14"/>
      <c r="K26" s="27"/>
    </row>
    <row r="27" spans="1:19" x14ac:dyDescent="0.45">
      <c r="A27" s="8"/>
      <c r="I27" s="14"/>
      <c r="K27" s="27"/>
    </row>
    <row r="28" spans="1:19" x14ac:dyDescent="0.45">
      <c r="A28" s="8"/>
      <c r="I28" s="14"/>
      <c r="K28" s="27"/>
    </row>
    <row r="29" spans="1:19" x14ac:dyDescent="0.45">
      <c r="A29" s="8"/>
      <c r="I29" s="14"/>
      <c r="K29" s="27"/>
    </row>
    <row r="30" spans="1:19" x14ac:dyDescent="0.45">
      <c r="A30" s="8"/>
      <c r="I30" s="14"/>
      <c r="K30" s="27"/>
    </row>
    <row r="31" spans="1:19" x14ac:dyDescent="0.45">
      <c r="A31" s="8"/>
      <c r="I31" s="14"/>
      <c r="K31" s="27"/>
    </row>
    <row r="32" spans="1:19" x14ac:dyDescent="0.45">
      <c r="A32" s="8"/>
      <c r="I32" s="14"/>
      <c r="K32" s="27"/>
    </row>
    <row r="33" spans="1:12" x14ac:dyDescent="0.45">
      <c r="A33" s="8"/>
      <c r="I33" s="14"/>
      <c r="K33" s="27"/>
    </row>
    <row r="34" spans="1:12" x14ac:dyDescent="0.45">
      <c r="A34" s="8"/>
      <c r="I34" s="14"/>
      <c r="K34" s="27"/>
    </row>
    <row r="35" spans="1:12" x14ac:dyDescent="0.45">
      <c r="A35" s="8" t="s">
        <v>11</v>
      </c>
      <c r="I35" s="14"/>
      <c r="K35" s="14"/>
    </row>
    <row r="36" spans="1:12" x14ac:dyDescent="0.45">
      <c r="A36" s="8" t="s">
        <v>12</v>
      </c>
      <c r="I36" s="14"/>
      <c r="K36" s="14"/>
    </row>
    <row r="37" spans="1:12" x14ac:dyDescent="0.45">
      <c r="A37" s="2" t="s">
        <v>42</v>
      </c>
      <c r="G37" s="3">
        <v>12</v>
      </c>
      <c r="I37" s="14">
        <v>12283340.800000001</v>
      </c>
      <c r="K37" s="14">
        <v>10155376.930000002</v>
      </c>
      <c r="L37" s="4"/>
    </row>
    <row r="38" spans="1:12" x14ac:dyDescent="0.45">
      <c r="A38" s="2" t="s">
        <v>139</v>
      </c>
      <c r="G38" s="3">
        <v>13</v>
      </c>
      <c r="I38" s="14">
        <v>3174767.69</v>
      </c>
      <c r="K38" s="14">
        <v>3223225.1</v>
      </c>
      <c r="L38" s="4"/>
    </row>
    <row r="39" spans="1:12" x14ac:dyDescent="0.45">
      <c r="A39" s="2" t="s">
        <v>84</v>
      </c>
      <c r="E39" s="3"/>
      <c r="F39" s="3"/>
      <c r="H39" s="3"/>
      <c r="I39" s="14">
        <v>746913.88</v>
      </c>
      <c r="J39" s="3"/>
      <c r="K39" s="14">
        <v>3884093.59</v>
      </c>
      <c r="L39" s="4"/>
    </row>
    <row r="40" spans="1:12" x14ac:dyDescent="0.45">
      <c r="A40" s="8" t="s">
        <v>13</v>
      </c>
      <c r="I40" s="25">
        <f>SUM(I37:I39)</f>
        <v>16205022.370000001</v>
      </c>
      <c r="K40" s="25">
        <f>SUM(K37:K39)</f>
        <v>17262695.620000001</v>
      </c>
      <c r="L40" s="4"/>
    </row>
    <row r="41" spans="1:12" x14ac:dyDescent="0.45">
      <c r="A41" s="8" t="s">
        <v>37</v>
      </c>
      <c r="B41" s="8"/>
      <c r="I41" s="28"/>
      <c r="K41" s="28"/>
      <c r="L41" s="4"/>
    </row>
    <row r="42" spans="1:12" x14ac:dyDescent="0.45">
      <c r="A42" s="2" t="s">
        <v>52</v>
      </c>
      <c r="G42" s="3">
        <v>22.4</v>
      </c>
      <c r="I42" s="29">
        <v>99412101.380000025</v>
      </c>
      <c r="K42" s="29">
        <v>151822247.43000001</v>
      </c>
      <c r="L42" s="4"/>
    </row>
    <row r="43" spans="1:12" x14ac:dyDescent="0.45">
      <c r="A43" s="2" t="s">
        <v>45</v>
      </c>
      <c r="G43" s="3">
        <v>14</v>
      </c>
      <c r="I43" s="29">
        <v>14577710.140000001</v>
      </c>
      <c r="K43" s="29">
        <v>15426129.820000002</v>
      </c>
      <c r="L43" s="4"/>
    </row>
    <row r="44" spans="1:12" x14ac:dyDescent="0.45">
      <c r="A44" s="2" t="s">
        <v>71</v>
      </c>
      <c r="I44" s="29">
        <v>3206194.19</v>
      </c>
      <c r="K44" s="29">
        <v>4128041.18</v>
      </c>
      <c r="L44" s="4"/>
    </row>
    <row r="45" spans="1:12" s="8" customFormat="1" x14ac:dyDescent="0.45">
      <c r="A45" s="8" t="s">
        <v>40</v>
      </c>
      <c r="G45" s="2"/>
      <c r="I45" s="25">
        <f>SUM(I42:I44)</f>
        <v>117196005.71000002</v>
      </c>
      <c r="K45" s="25">
        <f>SUM(K42:K44)</f>
        <v>171376418.43000001</v>
      </c>
      <c r="L45" s="4"/>
    </row>
    <row r="46" spans="1:12" x14ac:dyDescent="0.45">
      <c r="A46" s="8" t="s">
        <v>14</v>
      </c>
      <c r="I46" s="25">
        <f>SUM(I40,I45)</f>
        <v>133401028.08000003</v>
      </c>
      <c r="K46" s="25">
        <f>SUM(K40,K45)</f>
        <v>188639114.05000001</v>
      </c>
      <c r="L46" s="4"/>
    </row>
    <row r="47" spans="1:12" x14ac:dyDescent="0.45">
      <c r="A47" s="8" t="s">
        <v>15</v>
      </c>
      <c r="I47" s="14"/>
      <c r="K47" s="4"/>
      <c r="L47" s="4"/>
    </row>
    <row r="48" spans="1:12" x14ac:dyDescent="0.45">
      <c r="A48" s="2" t="s">
        <v>16</v>
      </c>
      <c r="E48" s="3"/>
      <c r="F48" s="3"/>
      <c r="G48" s="3"/>
      <c r="H48" s="3"/>
      <c r="I48" s="14"/>
      <c r="J48" s="3"/>
      <c r="K48" s="4"/>
      <c r="L48" s="4"/>
    </row>
    <row r="49" spans="1:21" x14ac:dyDescent="0.45">
      <c r="B49" s="2" t="s">
        <v>17</v>
      </c>
      <c r="E49" s="3"/>
      <c r="F49" s="3"/>
      <c r="G49" s="3">
        <v>15</v>
      </c>
      <c r="H49" s="3"/>
      <c r="I49" s="14"/>
      <c r="J49" s="3"/>
      <c r="K49" s="4"/>
      <c r="L49" s="4"/>
    </row>
    <row r="50" spans="1:21" x14ac:dyDescent="0.45">
      <c r="C50" s="2" t="s">
        <v>53</v>
      </c>
      <c r="E50" s="3"/>
      <c r="F50" s="3"/>
      <c r="H50" s="3"/>
      <c r="I50" s="30">
        <v>205000000</v>
      </c>
      <c r="J50" s="3"/>
      <c r="K50" s="30">
        <v>205000000</v>
      </c>
      <c r="L50" s="4"/>
    </row>
    <row r="51" spans="1:21" x14ac:dyDescent="0.45">
      <c r="B51" s="2" t="s">
        <v>25</v>
      </c>
      <c r="E51" s="3"/>
      <c r="F51" s="3"/>
      <c r="H51" s="3"/>
      <c r="I51" s="14"/>
      <c r="J51" s="3"/>
      <c r="K51" s="4"/>
      <c r="L51" s="4"/>
    </row>
    <row r="52" spans="1:21" x14ac:dyDescent="0.45">
      <c r="C52" s="2" t="s">
        <v>53</v>
      </c>
      <c r="E52" s="3"/>
      <c r="F52" s="3"/>
      <c r="H52" s="3"/>
      <c r="I52" s="29">
        <f>การเปลี่ยนแปลงส่วนของผู้ถือหุ้น!H34</f>
        <v>205000000</v>
      </c>
      <c r="J52" s="3"/>
      <c r="K52" s="29">
        <f>การเปลี่ยนแปลงส่วนของผู้ถือหุ้น!H21</f>
        <v>205000000</v>
      </c>
      <c r="L52" s="4"/>
    </row>
    <row r="53" spans="1:21" x14ac:dyDescent="0.45">
      <c r="A53" s="2" t="s">
        <v>54</v>
      </c>
      <c r="E53" s="3"/>
      <c r="F53" s="3"/>
      <c r="H53" s="3"/>
      <c r="I53" s="29">
        <f>การเปลี่ยนแปลงส่วนของผู้ถือหุ้น!J34</f>
        <v>93200000</v>
      </c>
      <c r="J53" s="3"/>
      <c r="K53" s="29">
        <f>การเปลี่ยนแปลงส่วนของผู้ถือหุ้น!J21</f>
        <v>93200000</v>
      </c>
      <c r="L53" s="4"/>
    </row>
    <row r="54" spans="1:21" x14ac:dyDescent="0.45">
      <c r="A54" s="2" t="s">
        <v>55</v>
      </c>
      <c r="E54" s="3"/>
      <c r="F54" s="3"/>
      <c r="H54" s="3"/>
      <c r="I54" s="14"/>
      <c r="J54" s="3"/>
      <c r="K54" s="4"/>
      <c r="L54" s="4"/>
    </row>
    <row r="55" spans="1:21" x14ac:dyDescent="0.45">
      <c r="B55" s="2" t="s">
        <v>56</v>
      </c>
      <c r="E55" s="3"/>
      <c r="F55" s="3"/>
      <c r="H55" s="3"/>
      <c r="I55" s="14"/>
      <c r="J55" s="3"/>
      <c r="K55" s="4"/>
      <c r="L55" s="4"/>
    </row>
    <row r="56" spans="1:21" x14ac:dyDescent="0.45">
      <c r="C56" s="2" t="s">
        <v>57</v>
      </c>
      <c r="E56" s="3"/>
      <c r="F56" s="3"/>
      <c r="G56" s="3">
        <v>16</v>
      </c>
      <c r="H56" s="3"/>
      <c r="I56" s="29">
        <f>การเปลี่ยนแปลงส่วนของผู้ถือหุ้น!L34</f>
        <v>20500000</v>
      </c>
      <c r="J56" s="3"/>
      <c r="K56" s="29">
        <f>การเปลี่ยนแปลงส่วนของผู้ถือหุ้น!L21</f>
        <v>20500000</v>
      </c>
      <c r="L56" s="4"/>
    </row>
    <row r="57" spans="1:21" x14ac:dyDescent="0.45">
      <c r="B57" s="2" t="s">
        <v>58</v>
      </c>
      <c r="E57" s="3"/>
      <c r="F57" s="3"/>
      <c r="H57" s="3"/>
      <c r="I57" s="29">
        <f>การเปลี่ยนแปลงส่วนของผู้ถือหุ้น!N34</f>
        <v>367886320.41999996</v>
      </c>
      <c r="J57" s="3"/>
      <c r="K57" s="29">
        <v>379143474.22249997</v>
      </c>
      <c r="L57" s="4"/>
      <c r="U57" s="4"/>
    </row>
    <row r="58" spans="1:21" x14ac:dyDescent="0.45">
      <c r="A58" s="2" t="s">
        <v>59</v>
      </c>
      <c r="E58" s="3"/>
      <c r="F58" s="3"/>
      <c r="H58" s="3"/>
      <c r="I58" s="14">
        <f>การเปลี่ยนแปลงส่วนของผู้ถือหุ้น!V34</f>
        <v>397327667.46999985</v>
      </c>
      <c r="J58" s="3"/>
      <c r="K58" s="14">
        <v>606171227.11000001</v>
      </c>
      <c r="L58" s="4"/>
    </row>
    <row r="59" spans="1:21" x14ac:dyDescent="0.45">
      <c r="A59" s="8" t="s">
        <v>18</v>
      </c>
      <c r="I59" s="25">
        <f>SUM(I52:I58)</f>
        <v>1083913987.8899999</v>
      </c>
      <c r="K59" s="25">
        <f>SUM(K52:K58)</f>
        <v>1304014701.3325</v>
      </c>
      <c r="L59" s="4"/>
    </row>
    <row r="60" spans="1:21" ht="22.5" thickBot="1" x14ac:dyDescent="0.5">
      <c r="A60" s="8" t="s">
        <v>19</v>
      </c>
      <c r="I60" s="26">
        <f>SUM(I46,I59)</f>
        <v>1217315015.9699998</v>
      </c>
      <c r="K60" s="26">
        <f>SUM(K46,K59)</f>
        <v>1492653815.3824999</v>
      </c>
      <c r="L60" s="4"/>
    </row>
    <row r="61" spans="1:21" ht="22.5" thickTop="1" x14ac:dyDescent="0.45">
      <c r="I61" s="9">
        <f>+I60-I24</f>
        <v>0</v>
      </c>
      <c r="K61" s="9">
        <f>+K60-K24</f>
        <v>2.4991035461425781E-3</v>
      </c>
      <c r="M61" s="4"/>
      <c r="N61" s="4"/>
      <c r="O61" s="4"/>
      <c r="P61" s="4"/>
      <c r="Q61" s="4"/>
      <c r="R61" s="4"/>
      <c r="S61" s="4"/>
    </row>
    <row r="62" spans="1:21" x14ac:dyDescent="0.45">
      <c r="I62" s="14"/>
    </row>
    <row r="63" spans="1:21" x14ac:dyDescent="0.45">
      <c r="I63" s="59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firstPageNumber="6" fitToHeight="0" orientation="portrait" useFirstPageNumber="1" r:id="rId1"/>
  <headerFooter alignWithMargins="0">
    <oddHeader>&amp;C&amp;"Angsana New,ตัวหนา"&amp;14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view="pageBreakPreview" topLeftCell="C1" zoomScale="70" zoomScaleNormal="100" zoomScaleSheetLayoutView="70" workbookViewId="0">
      <selection sqref="A1:K1"/>
    </sheetView>
  </sheetViews>
  <sheetFormatPr defaultColWidth="9.140625" defaultRowHeight="21.75" x14ac:dyDescent="0.45"/>
  <cols>
    <col min="1" max="3" width="1.5703125" style="2" customWidth="1"/>
    <col min="4" max="4" width="38.5703125" style="2" customWidth="1"/>
    <col min="5" max="5" width="16.5703125" style="2" customWidth="1"/>
    <col min="6" max="6" width="11.5703125" style="2" customWidth="1"/>
    <col min="7" max="7" width="8.42578125" style="55" customWidth="1"/>
    <col min="8" max="8" width="1.140625" style="2" customWidth="1"/>
    <col min="9" max="9" width="17.5703125" style="14" customWidth="1"/>
    <col min="10" max="10" width="1.42578125" style="2" customWidth="1"/>
    <col min="11" max="11" width="17.5703125" style="14" customWidth="1"/>
    <col min="12" max="12" width="11.5703125" style="14" bestFit="1" customWidth="1"/>
    <col min="13" max="16384" width="9.140625" style="2"/>
  </cols>
  <sheetData>
    <row r="1" spans="1:12" x14ac:dyDescent="0.45">
      <c r="A1" s="82" t="s">
        <v>48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x14ac:dyDescent="0.45">
      <c r="A2" s="82" t="s">
        <v>20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2" s="16" customFormat="1" x14ac:dyDescent="0.45">
      <c r="A3" s="83" t="s">
        <v>121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29"/>
    </row>
    <row r="4" spans="1:12" s="16" customFormat="1" x14ac:dyDescent="0.45">
      <c r="A4" s="58"/>
      <c r="B4" s="58"/>
      <c r="C4" s="58"/>
      <c r="D4" s="58"/>
      <c r="E4" s="58"/>
      <c r="F4" s="58"/>
      <c r="G4" s="47"/>
      <c r="H4" s="58"/>
      <c r="I4" s="81"/>
      <c r="J4" s="58"/>
      <c r="K4" s="58"/>
      <c r="L4" s="29"/>
    </row>
    <row r="5" spans="1:12" x14ac:dyDescent="0.45">
      <c r="A5" s="73"/>
      <c r="B5" s="73"/>
      <c r="C5" s="73"/>
      <c r="D5" s="73"/>
      <c r="E5" s="73"/>
      <c r="F5" s="1"/>
      <c r="G5" s="48" t="s">
        <v>1</v>
      </c>
      <c r="H5" s="1"/>
      <c r="I5" s="74" t="s">
        <v>123</v>
      </c>
      <c r="J5" s="73"/>
      <c r="K5" s="74" t="s">
        <v>80</v>
      </c>
    </row>
    <row r="6" spans="1:12" x14ac:dyDescent="0.45">
      <c r="G6" s="49"/>
      <c r="H6" s="16"/>
      <c r="I6" s="79" t="s">
        <v>120</v>
      </c>
      <c r="K6" s="79" t="s">
        <v>120</v>
      </c>
    </row>
    <row r="7" spans="1:12" s="10" customFormat="1" x14ac:dyDescent="0.45">
      <c r="A7" s="2" t="s">
        <v>77</v>
      </c>
      <c r="B7" s="2"/>
      <c r="C7" s="2"/>
      <c r="D7" s="2"/>
      <c r="E7" s="3"/>
      <c r="F7" s="3"/>
      <c r="G7" s="46">
        <v>23.2</v>
      </c>
      <c r="H7" s="6"/>
      <c r="I7" s="14">
        <v>128930089.92</v>
      </c>
      <c r="J7" s="3"/>
      <c r="K7" s="14">
        <v>165306117.84999999</v>
      </c>
      <c r="L7" s="14"/>
    </row>
    <row r="8" spans="1:12" s="10" customFormat="1" x14ac:dyDescent="0.45">
      <c r="A8" s="2" t="s">
        <v>75</v>
      </c>
      <c r="B8" s="2"/>
      <c r="C8" s="2"/>
      <c r="D8" s="2"/>
      <c r="E8" s="3"/>
      <c r="F8" s="2"/>
      <c r="G8" s="50"/>
      <c r="H8" s="6"/>
      <c r="I8" s="14">
        <v>-61744287.75</v>
      </c>
      <c r="J8" s="3"/>
      <c r="K8" s="14">
        <v>-70108057.709999993</v>
      </c>
      <c r="L8" s="14"/>
    </row>
    <row r="9" spans="1:12" s="10" customFormat="1" x14ac:dyDescent="0.45">
      <c r="A9" s="8" t="s">
        <v>63</v>
      </c>
      <c r="B9" s="2"/>
      <c r="C9" s="2"/>
      <c r="D9" s="2"/>
      <c r="E9" s="2"/>
      <c r="F9" s="2"/>
      <c r="G9" s="51"/>
      <c r="H9" s="5"/>
      <c r="I9" s="28">
        <f>SUM(I7:I8)</f>
        <v>67185802.170000002</v>
      </c>
      <c r="J9" s="2"/>
      <c r="K9" s="28">
        <f>SUM(K7:K8)</f>
        <v>95198060.140000001</v>
      </c>
      <c r="L9" s="14"/>
    </row>
    <row r="10" spans="1:12" x14ac:dyDescent="0.45">
      <c r="A10" s="2" t="s">
        <v>21</v>
      </c>
      <c r="E10" s="3"/>
      <c r="F10" s="3"/>
      <c r="G10" s="50">
        <v>19</v>
      </c>
      <c r="H10" s="6"/>
      <c r="I10" s="29">
        <v>8248268.2999999998</v>
      </c>
      <c r="J10" s="3"/>
      <c r="K10" s="29">
        <v>11412113.960000001</v>
      </c>
    </row>
    <row r="11" spans="1:12" x14ac:dyDescent="0.45">
      <c r="A11" s="2" t="s">
        <v>43</v>
      </c>
      <c r="E11" s="3"/>
      <c r="G11" s="50"/>
      <c r="H11" s="6"/>
      <c r="I11" s="29">
        <v>-1092284.1100000001</v>
      </c>
      <c r="J11" s="3"/>
      <c r="K11" s="29">
        <v>-1262565.1200000001</v>
      </c>
    </row>
    <row r="12" spans="1:12" x14ac:dyDescent="0.45">
      <c r="A12" s="2" t="s">
        <v>22</v>
      </c>
      <c r="E12" s="3"/>
      <c r="G12" s="50"/>
      <c r="H12" s="6"/>
      <c r="I12" s="29">
        <v>-45214780.43</v>
      </c>
      <c r="J12" s="3"/>
      <c r="K12" s="29">
        <v>-43595665.439999998</v>
      </c>
    </row>
    <row r="13" spans="1:12" s="8" customFormat="1" x14ac:dyDescent="0.45">
      <c r="A13" s="8" t="s">
        <v>64</v>
      </c>
      <c r="E13" s="57"/>
      <c r="G13" s="51"/>
      <c r="H13" s="5"/>
      <c r="I13" s="28">
        <f>SUM(I9:I12)</f>
        <v>29127005.93</v>
      </c>
      <c r="J13" s="58"/>
      <c r="K13" s="28">
        <f>SUM(K9:K12)</f>
        <v>61751943.539999992</v>
      </c>
      <c r="L13" s="19"/>
    </row>
    <row r="14" spans="1:12" x14ac:dyDescent="0.45">
      <c r="A14" s="2" t="s">
        <v>35</v>
      </c>
      <c r="E14" s="3"/>
      <c r="F14" s="3"/>
      <c r="G14" s="46">
        <v>22.1</v>
      </c>
      <c r="H14" s="6"/>
      <c r="I14" s="29">
        <v>-5884768.3499999996</v>
      </c>
      <c r="J14" s="3"/>
      <c r="K14" s="29">
        <v>-12145504.6</v>
      </c>
    </row>
    <row r="15" spans="1:12" x14ac:dyDescent="0.45">
      <c r="A15" s="8" t="s">
        <v>127</v>
      </c>
      <c r="G15" s="51"/>
      <c r="H15" s="5"/>
      <c r="I15" s="25">
        <f>SUM(I13:I14)</f>
        <v>23242237.579999998</v>
      </c>
      <c r="K15" s="25">
        <f>SUM(K13:K14)</f>
        <v>49606438.93999999</v>
      </c>
    </row>
    <row r="16" spans="1:12" x14ac:dyDescent="0.45">
      <c r="A16" s="8" t="s">
        <v>46</v>
      </c>
      <c r="G16" s="51"/>
      <c r="H16" s="5"/>
      <c r="I16" s="27"/>
      <c r="K16" s="27"/>
      <c r="L16" s="20"/>
    </row>
    <row r="17" spans="1:12" x14ac:dyDescent="0.45">
      <c r="A17" s="8"/>
      <c r="B17" s="8" t="s">
        <v>65</v>
      </c>
      <c r="G17" s="51"/>
      <c r="H17" s="5"/>
      <c r="I17" s="27"/>
      <c r="K17" s="27"/>
      <c r="L17" s="20"/>
    </row>
    <row r="18" spans="1:12" x14ac:dyDescent="0.45">
      <c r="B18" s="2" t="s">
        <v>66</v>
      </c>
      <c r="F18" s="3"/>
      <c r="G18" s="46">
        <v>22.2</v>
      </c>
      <c r="H18" s="6"/>
      <c r="I18" s="29">
        <v>0</v>
      </c>
      <c r="K18" s="29">
        <v>538310.28</v>
      </c>
      <c r="L18" s="20"/>
    </row>
    <row r="19" spans="1:12" x14ac:dyDescent="0.45">
      <c r="A19" s="8"/>
      <c r="B19" s="8"/>
      <c r="C19" s="11" t="s">
        <v>76</v>
      </c>
      <c r="G19" s="52"/>
      <c r="H19" s="16"/>
      <c r="I19" s="25">
        <f>SUM(I18:I18)</f>
        <v>0</v>
      </c>
      <c r="K19" s="25">
        <f>SUM(K18:K18)</f>
        <v>538310.28</v>
      </c>
    </row>
    <row r="20" spans="1:12" x14ac:dyDescent="0.45">
      <c r="A20" s="8"/>
      <c r="B20" s="8" t="s">
        <v>81</v>
      </c>
      <c r="G20" s="52"/>
      <c r="H20" s="5"/>
      <c r="I20" s="27"/>
      <c r="K20" s="27"/>
    </row>
    <row r="21" spans="1:12" x14ac:dyDescent="0.45">
      <c r="B21" s="2" t="s">
        <v>93</v>
      </c>
      <c r="F21" s="3"/>
      <c r="G21" s="53"/>
      <c r="H21" s="6"/>
      <c r="I21" s="29"/>
      <c r="K21" s="29"/>
    </row>
    <row r="22" spans="1:12" x14ac:dyDescent="0.45">
      <c r="C22" s="2" t="s">
        <v>140</v>
      </c>
      <c r="F22" s="3"/>
      <c r="G22" s="46">
        <v>22.2</v>
      </c>
      <c r="H22" s="6"/>
      <c r="I22" s="29">
        <v>11600</v>
      </c>
      <c r="K22" s="29">
        <v>0</v>
      </c>
    </row>
    <row r="23" spans="1:12" x14ac:dyDescent="0.45">
      <c r="B23" s="2" t="s">
        <v>141</v>
      </c>
      <c r="F23" s="3"/>
      <c r="G23" s="46">
        <v>22.2</v>
      </c>
      <c r="H23" s="6"/>
      <c r="I23" s="29">
        <v>-209788000.80000001</v>
      </c>
      <c r="K23" s="29">
        <v>0</v>
      </c>
    </row>
    <row r="24" spans="1:12" x14ac:dyDescent="0.45">
      <c r="B24" s="2" t="s">
        <v>122</v>
      </c>
      <c r="F24" s="3"/>
      <c r="G24" s="46">
        <v>22.2</v>
      </c>
      <c r="H24" s="6"/>
      <c r="I24" s="29">
        <v>-945842.58</v>
      </c>
      <c r="K24" s="29">
        <v>-2110989.9300000002</v>
      </c>
    </row>
    <row r="25" spans="1:12" x14ac:dyDescent="0.45">
      <c r="A25" s="8"/>
      <c r="B25" s="8"/>
      <c r="C25" s="11" t="s">
        <v>82</v>
      </c>
      <c r="G25" s="52"/>
      <c r="H25" s="16"/>
      <c r="I25" s="25">
        <f>SUM(I21:I24)</f>
        <v>-210722243.38000003</v>
      </c>
      <c r="K25" s="25">
        <f>SUM(K21:K24)</f>
        <v>-2110989.9300000002</v>
      </c>
    </row>
    <row r="26" spans="1:12" s="8" customFormat="1" x14ac:dyDescent="0.45">
      <c r="B26" s="8" t="s">
        <v>130</v>
      </c>
      <c r="F26" s="2"/>
      <c r="G26" s="52"/>
      <c r="H26" s="31"/>
      <c r="I26" s="25">
        <f>SUM(I19,I25)</f>
        <v>-210722243.38000003</v>
      </c>
      <c r="K26" s="25">
        <f>SUM(K19,K25)</f>
        <v>-1572679.6500000001</v>
      </c>
      <c r="L26" s="19"/>
    </row>
    <row r="27" spans="1:12" ht="22.5" thickBot="1" x14ac:dyDescent="0.5">
      <c r="A27" s="8" t="s">
        <v>126</v>
      </c>
      <c r="G27" s="52"/>
      <c r="H27" s="16"/>
      <c r="I27" s="26">
        <f>SUM(I15,I26)</f>
        <v>-187480005.80000001</v>
      </c>
      <c r="K27" s="26">
        <f>SUM(K15,K26)</f>
        <v>48033759.289999992</v>
      </c>
    </row>
    <row r="28" spans="1:12" ht="22.5" thickTop="1" x14ac:dyDescent="0.45">
      <c r="G28" s="54"/>
      <c r="H28" s="16"/>
    </row>
    <row r="29" spans="1:12" s="10" customFormat="1" x14ac:dyDescent="0.45">
      <c r="A29" s="2" t="s">
        <v>138</v>
      </c>
      <c r="B29" s="2"/>
      <c r="C29" s="2"/>
      <c r="D29" s="2"/>
      <c r="E29" s="3"/>
      <c r="F29" s="2"/>
      <c r="G29" s="53"/>
      <c r="H29" s="7"/>
      <c r="I29" s="29">
        <f>I15/20500000</f>
        <v>1.1337676868292681</v>
      </c>
      <c r="J29" s="3"/>
      <c r="K29" s="29">
        <f>K15/20500000</f>
        <v>2.4198262897560969</v>
      </c>
      <c r="L29" s="14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4" firstPageNumber="8" fitToHeight="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abSelected="1" view="pageBreakPreview" topLeftCell="E20" zoomScaleNormal="100" zoomScaleSheetLayoutView="100" workbookViewId="0">
      <selection activeCell="J23" sqref="J23"/>
    </sheetView>
  </sheetViews>
  <sheetFormatPr defaultColWidth="9.140625" defaultRowHeight="21" x14ac:dyDescent="0.45"/>
  <cols>
    <col min="1" max="3" width="1.5703125" style="12" customWidth="1"/>
    <col min="4" max="4" width="37.5703125" style="12" customWidth="1"/>
    <col min="5" max="5" width="9" style="12" customWidth="1"/>
    <col min="6" max="6" width="11.85546875" style="12" customWidth="1"/>
    <col min="7" max="7" width="1.5703125" style="12" customWidth="1"/>
    <col min="8" max="8" width="16.5703125" style="33" customWidth="1"/>
    <col min="9" max="9" width="1.5703125" style="33" customWidth="1"/>
    <col min="10" max="10" width="16.5703125" style="33" customWidth="1"/>
    <col min="11" max="11" width="1.5703125" style="33" customWidth="1"/>
    <col min="12" max="12" width="16.5703125" style="33" customWidth="1"/>
    <col min="13" max="13" width="1.5703125" style="33" customWidth="1"/>
    <col min="14" max="14" width="16.5703125" style="33" customWidth="1"/>
    <col min="15" max="15" width="1.5703125" style="33" customWidth="1"/>
    <col min="16" max="16" width="16.42578125" style="33" customWidth="1"/>
    <col min="17" max="17" width="1.5703125" style="33" customWidth="1"/>
    <col min="18" max="18" width="16.42578125" style="33" customWidth="1"/>
    <col min="19" max="19" width="1.5703125" style="33" customWidth="1"/>
    <col min="20" max="20" width="16.42578125" style="33" customWidth="1"/>
    <col min="21" max="21" width="1.5703125" style="33" customWidth="1"/>
    <col min="22" max="22" width="16.85546875" style="33" customWidth="1"/>
    <col min="23" max="23" width="1.5703125" style="33" customWidth="1"/>
    <col min="24" max="24" width="16.140625" style="33" customWidth="1"/>
    <col min="25" max="16384" width="9.140625" style="12"/>
  </cols>
  <sheetData>
    <row r="1" spans="1:24" x14ac:dyDescent="0.45">
      <c r="A1" s="85" t="s">
        <v>48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x14ac:dyDescent="0.45">
      <c r="A2" s="85" t="s">
        <v>23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45">
      <c r="A3" s="86" t="s">
        <v>121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</row>
    <row r="4" spans="1:24" x14ac:dyDescent="0.45">
      <c r="A4" s="62"/>
      <c r="B4" s="62"/>
      <c r="C4" s="62"/>
      <c r="D4" s="62"/>
      <c r="E4" s="62"/>
      <c r="F4" s="62"/>
      <c r="G4" s="62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4"/>
    </row>
    <row r="5" spans="1:24" s="17" customFormat="1" x14ac:dyDescent="0.45">
      <c r="A5" s="65"/>
      <c r="B5" s="65"/>
      <c r="C5" s="65"/>
      <c r="D5" s="65"/>
      <c r="E5" s="65"/>
      <c r="F5" s="65"/>
      <c r="G5" s="65"/>
      <c r="H5" s="66" t="s">
        <v>24</v>
      </c>
      <c r="I5" s="67"/>
      <c r="J5" s="66" t="s">
        <v>60</v>
      </c>
      <c r="K5" s="67"/>
      <c r="L5" s="87" t="s">
        <v>55</v>
      </c>
      <c r="M5" s="87"/>
      <c r="N5" s="87"/>
      <c r="O5" s="67"/>
      <c r="P5" s="87" t="s">
        <v>59</v>
      </c>
      <c r="Q5" s="87"/>
      <c r="R5" s="87"/>
      <c r="S5" s="87"/>
      <c r="T5" s="87"/>
      <c r="U5" s="87"/>
      <c r="V5" s="87"/>
      <c r="W5" s="67"/>
      <c r="X5" s="66" t="s">
        <v>26</v>
      </c>
    </row>
    <row r="6" spans="1:24" s="17" customFormat="1" x14ac:dyDescent="0.45">
      <c r="A6" s="21"/>
      <c r="B6" s="21"/>
      <c r="C6" s="21"/>
      <c r="D6" s="21"/>
      <c r="E6" s="21"/>
      <c r="F6" s="21"/>
      <c r="G6" s="21"/>
      <c r="H6" s="63" t="s">
        <v>31</v>
      </c>
      <c r="I6" s="35"/>
      <c r="J6" s="63" t="s">
        <v>61</v>
      </c>
      <c r="K6" s="35"/>
      <c r="L6" s="68" t="s">
        <v>56</v>
      </c>
      <c r="M6" s="35"/>
      <c r="N6" s="63" t="s">
        <v>58</v>
      </c>
      <c r="O6" s="35"/>
      <c r="P6" s="84" t="s">
        <v>99</v>
      </c>
      <c r="Q6" s="84"/>
      <c r="R6" s="84"/>
      <c r="S6" s="84"/>
      <c r="T6" s="84"/>
      <c r="U6" s="35"/>
      <c r="V6" s="63" t="s">
        <v>26</v>
      </c>
      <c r="W6" s="35"/>
      <c r="X6" s="63" t="s">
        <v>15</v>
      </c>
    </row>
    <row r="7" spans="1:24" s="17" customFormat="1" x14ac:dyDescent="0.45">
      <c r="A7" s="21"/>
      <c r="B7" s="21"/>
      <c r="C7" s="21"/>
      <c r="D7" s="21"/>
      <c r="E7" s="21"/>
      <c r="F7" s="21"/>
      <c r="G7" s="21"/>
      <c r="H7" s="63"/>
      <c r="I7" s="35"/>
      <c r="J7" s="63"/>
      <c r="K7" s="35"/>
      <c r="L7" s="63" t="s">
        <v>68</v>
      </c>
      <c r="M7" s="35"/>
      <c r="N7" s="63"/>
      <c r="O7" s="35"/>
      <c r="P7" s="63" t="s">
        <v>90</v>
      </c>
      <c r="Q7" s="35"/>
      <c r="R7" s="63" t="s">
        <v>90</v>
      </c>
      <c r="S7" s="35"/>
      <c r="T7" s="63" t="s">
        <v>26</v>
      </c>
      <c r="U7" s="35"/>
      <c r="V7" s="63" t="s">
        <v>78</v>
      </c>
      <c r="W7" s="35"/>
      <c r="X7" s="63"/>
    </row>
    <row r="8" spans="1:24" s="17" customFormat="1" x14ac:dyDescent="0.45">
      <c r="A8" s="21"/>
      <c r="B8" s="21"/>
      <c r="C8" s="21"/>
      <c r="D8" s="21"/>
      <c r="E8" s="21"/>
      <c r="F8" s="21"/>
      <c r="G8" s="21"/>
      <c r="H8" s="63"/>
      <c r="I8" s="35"/>
      <c r="J8" s="63"/>
      <c r="K8" s="35"/>
      <c r="L8" s="63" t="s">
        <v>69</v>
      </c>
      <c r="M8" s="35"/>
      <c r="N8" s="63"/>
      <c r="O8" s="35"/>
      <c r="P8" s="63" t="s">
        <v>94</v>
      </c>
      <c r="Q8" s="35"/>
      <c r="R8" s="63" t="s">
        <v>91</v>
      </c>
      <c r="S8" s="35"/>
      <c r="T8" s="63" t="s">
        <v>100</v>
      </c>
      <c r="U8" s="35"/>
      <c r="V8" s="63" t="s">
        <v>62</v>
      </c>
      <c r="W8" s="35"/>
      <c r="X8" s="63"/>
    </row>
    <row r="9" spans="1:24" s="17" customFormat="1" x14ac:dyDescent="0.45">
      <c r="A9" s="69"/>
      <c r="B9" s="69"/>
      <c r="C9" s="69"/>
      <c r="D9" s="69"/>
      <c r="E9" s="69"/>
      <c r="F9" s="70" t="s">
        <v>1</v>
      </c>
      <c r="G9" s="69"/>
      <c r="H9" s="71"/>
      <c r="I9" s="71"/>
      <c r="J9" s="71"/>
      <c r="K9" s="71"/>
      <c r="L9" s="71"/>
      <c r="M9" s="71"/>
      <c r="N9" s="71"/>
      <c r="O9" s="71"/>
      <c r="P9" s="71" t="s">
        <v>95</v>
      </c>
      <c r="Q9" s="71"/>
      <c r="R9" s="71" t="s">
        <v>92</v>
      </c>
      <c r="S9" s="71"/>
      <c r="T9" s="71" t="s">
        <v>67</v>
      </c>
      <c r="U9" s="71"/>
      <c r="V9" s="71"/>
      <c r="W9" s="71"/>
      <c r="X9" s="71"/>
    </row>
    <row r="10" spans="1:24" s="17" customFormat="1" x14ac:dyDescent="0.45">
      <c r="A10" s="12"/>
      <c r="B10" s="12"/>
      <c r="C10" s="12"/>
      <c r="D10" s="12"/>
      <c r="E10" s="12"/>
      <c r="F10" s="12"/>
      <c r="G10" s="12"/>
      <c r="H10" s="78" t="s">
        <v>120</v>
      </c>
      <c r="I10" s="33"/>
      <c r="J10" s="78" t="s">
        <v>120</v>
      </c>
      <c r="K10" s="33"/>
      <c r="L10" s="78" t="s">
        <v>120</v>
      </c>
      <c r="M10" s="33"/>
      <c r="N10" s="78" t="s">
        <v>120</v>
      </c>
      <c r="O10" s="33"/>
      <c r="P10" s="78" t="s">
        <v>120</v>
      </c>
      <c r="Q10" s="33"/>
      <c r="R10" s="78" t="s">
        <v>120</v>
      </c>
      <c r="S10" s="33"/>
      <c r="T10" s="78" t="s">
        <v>120</v>
      </c>
      <c r="U10" s="33"/>
      <c r="V10" s="78" t="s">
        <v>120</v>
      </c>
      <c r="W10" s="33"/>
      <c r="X10" s="78" t="s">
        <v>120</v>
      </c>
    </row>
    <row r="11" spans="1:24" s="17" customFormat="1" x14ac:dyDescent="0.45">
      <c r="A11" s="13" t="s">
        <v>89</v>
      </c>
      <c r="B11" s="12"/>
      <c r="C11" s="12"/>
      <c r="D11" s="12"/>
      <c r="E11" s="12"/>
      <c r="F11" s="12"/>
      <c r="G11" s="12"/>
      <c r="H11" s="32">
        <v>205000000</v>
      </c>
      <c r="I11" s="33"/>
      <c r="J11" s="32">
        <v>93200000</v>
      </c>
      <c r="K11" s="33"/>
      <c r="L11" s="32">
        <v>20500000</v>
      </c>
      <c r="M11" s="33"/>
      <c r="N11" s="32">
        <v>366498025.20999998</v>
      </c>
      <c r="O11" s="33"/>
      <c r="P11" s="32">
        <v>-1454351.44</v>
      </c>
      <c r="Q11" s="33"/>
      <c r="R11" s="32">
        <v>607087268.26999998</v>
      </c>
      <c r="S11" s="33"/>
      <c r="T11" s="32">
        <f>SUM(P11,R11)</f>
        <v>605632916.82999992</v>
      </c>
      <c r="U11" s="33"/>
      <c r="V11" s="32">
        <f>SUM(T11)</f>
        <v>605632916.82999992</v>
      </c>
      <c r="W11" s="33"/>
      <c r="X11" s="32">
        <f>SUM(H11,J11,L11,N11,V11)</f>
        <v>1290830942.04</v>
      </c>
    </row>
    <row r="12" spans="1:24" s="17" customFormat="1" x14ac:dyDescent="0.45">
      <c r="A12" s="13" t="s">
        <v>126</v>
      </c>
      <c r="B12" s="12"/>
      <c r="C12" s="12"/>
      <c r="D12" s="12"/>
      <c r="E12" s="12"/>
      <c r="F12" s="12"/>
      <c r="G12" s="12"/>
      <c r="H12" s="35"/>
      <c r="I12" s="33"/>
      <c r="J12" s="35"/>
      <c r="K12" s="33"/>
      <c r="L12" s="35"/>
      <c r="M12" s="33"/>
      <c r="N12" s="35"/>
      <c r="O12" s="33"/>
      <c r="P12" s="35"/>
      <c r="Q12" s="33"/>
      <c r="R12" s="35"/>
      <c r="S12" s="33"/>
      <c r="T12" s="35"/>
      <c r="U12" s="33"/>
      <c r="V12" s="35"/>
      <c r="W12" s="33"/>
      <c r="X12" s="35"/>
    </row>
    <row r="13" spans="1:24" s="17" customFormat="1" x14ac:dyDescent="0.45">
      <c r="A13" s="12" t="s">
        <v>127</v>
      </c>
      <c r="B13" s="12"/>
      <c r="C13" s="12"/>
      <c r="D13" s="12"/>
      <c r="E13" s="12"/>
      <c r="F13" s="12"/>
      <c r="G13" s="12"/>
      <c r="H13" s="33">
        <v>0</v>
      </c>
      <c r="I13" s="33"/>
      <c r="J13" s="33">
        <v>0</v>
      </c>
      <c r="K13" s="33"/>
      <c r="L13" s="33">
        <v>0</v>
      </c>
      <c r="M13" s="33"/>
      <c r="N13" s="33">
        <f>งบกำไรขาดทุนเบ็ดเสร็จ!K15</f>
        <v>49606438.93999999</v>
      </c>
      <c r="O13" s="33"/>
      <c r="P13" s="33">
        <v>0</v>
      </c>
      <c r="Q13" s="33"/>
      <c r="R13" s="33">
        <v>0</v>
      </c>
      <c r="S13" s="33"/>
      <c r="T13" s="33">
        <f>SUM(P13,R13)</f>
        <v>0</v>
      </c>
      <c r="U13" s="33"/>
      <c r="V13" s="33">
        <f>SUM(T13)</f>
        <v>0</v>
      </c>
      <c r="W13" s="33"/>
      <c r="X13" s="33">
        <f>SUM(H13,J13,L13,N13,V13)</f>
        <v>49606438.93999999</v>
      </c>
    </row>
    <row r="14" spans="1:24" s="17" customFormat="1" x14ac:dyDescent="0.45">
      <c r="A14" s="12" t="s">
        <v>128</v>
      </c>
      <c r="B14" s="12"/>
      <c r="C14" s="12"/>
      <c r="D14" s="12"/>
      <c r="E14" s="12"/>
      <c r="F14" s="12"/>
      <c r="G14" s="12"/>
      <c r="H14" s="33">
        <v>0</v>
      </c>
      <c r="I14" s="33"/>
      <c r="J14" s="33">
        <v>0</v>
      </c>
      <c r="K14" s="33"/>
      <c r="L14" s="33">
        <v>0</v>
      </c>
      <c r="M14" s="33"/>
      <c r="N14" s="33">
        <f>งบกำไรขาดทุนเบ็ดเสร็จ!K25</f>
        <v>-2110989.9300000002</v>
      </c>
      <c r="O14" s="33"/>
      <c r="P14" s="33">
        <f>งบกำไรขาดทุนเบ็ดเสร็จ!K18</f>
        <v>538310.28</v>
      </c>
      <c r="Q14" s="33"/>
      <c r="R14" s="33">
        <v>0</v>
      </c>
      <c r="S14" s="33"/>
      <c r="T14" s="33">
        <f>SUM(P14,R14)</f>
        <v>538310.28</v>
      </c>
      <c r="U14" s="33"/>
      <c r="V14" s="33">
        <f>SUM(T14)</f>
        <v>538310.28</v>
      </c>
      <c r="W14" s="33"/>
      <c r="X14" s="33">
        <f>SUM(H14,J14,L14,N14,V14)</f>
        <v>-1572679.6500000001</v>
      </c>
    </row>
    <row r="15" spans="1:24" s="17" customFormat="1" x14ac:dyDescent="0.45">
      <c r="A15" s="13"/>
      <c r="B15" s="13" t="s">
        <v>129</v>
      </c>
      <c r="C15" s="13"/>
      <c r="D15" s="13"/>
      <c r="E15" s="13"/>
      <c r="F15" s="13"/>
      <c r="G15" s="13"/>
      <c r="H15" s="34">
        <f>SUM(H13:H14)</f>
        <v>0</v>
      </c>
      <c r="I15" s="32"/>
      <c r="J15" s="34">
        <f>SUM(J13:J14)</f>
        <v>0</v>
      </c>
      <c r="K15" s="32"/>
      <c r="L15" s="34">
        <f>SUM(L13:L14)</f>
        <v>0</v>
      </c>
      <c r="M15" s="32"/>
      <c r="N15" s="34">
        <f>SUM(N13:N14)</f>
        <v>47495449.00999999</v>
      </c>
      <c r="O15" s="32"/>
      <c r="P15" s="34">
        <f>SUM(P13:P14)</f>
        <v>538310.28</v>
      </c>
      <c r="Q15" s="32"/>
      <c r="R15" s="34">
        <f>SUM(R13:R14)</f>
        <v>0</v>
      </c>
      <c r="S15" s="32"/>
      <c r="T15" s="34">
        <f>SUM(T13:T14)</f>
        <v>538310.28</v>
      </c>
      <c r="U15" s="32"/>
      <c r="V15" s="34">
        <f>SUM(V13:V14)</f>
        <v>538310.28</v>
      </c>
      <c r="W15" s="32"/>
      <c r="X15" s="34">
        <f>SUM(X13:X14)</f>
        <v>48033759.289999992</v>
      </c>
    </row>
    <row r="16" spans="1:24" s="17" customFormat="1" x14ac:dyDescent="0.45">
      <c r="A16" s="13" t="s">
        <v>112</v>
      </c>
      <c r="B16" s="13"/>
      <c r="C16" s="13"/>
      <c r="D16" s="13"/>
      <c r="E16" s="13"/>
      <c r="F16" s="13"/>
      <c r="G16" s="13"/>
      <c r="H16" s="36"/>
      <c r="I16" s="32"/>
      <c r="J16" s="36"/>
      <c r="K16" s="32"/>
      <c r="L16" s="36"/>
      <c r="M16" s="32"/>
      <c r="N16" s="36"/>
      <c r="O16" s="32"/>
      <c r="P16" s="36"/>
      <c r="Q16" s="32"/>
      <c r="R16" s="36"/>
      <c r="S16" s="32"/>
      <c r="T16" s="36"/>
      <c r="U16" s="32"/>
      <c r="V16" s="36"/>
      <c r="W16" s="32"/>
      <c r="X16" s="36"/>
    </row>
    <row r="17" spans="1:26" s="17" customFormat="1" x14ac:dyDescent="0.45">
      <c r="A17" s="13"/>
      <c r="B17" s="13" t="s">
        <v>113</v>
      </c>
      <c r="C17" s="13"/>
      <c r="D17" s="13"/>
      <c r="E17" s="13"/>
      <c r="F17" s="18"/>
      <c r="G17" s="18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6" s="17" customFormat="1" x14ac:dyDescent="0.45">
      <c r="A18" s="12"/>
      <c r="B18" s="12" t="s">
        <v>114</v>
      </c>
      <c r="C18" s="12"/>
      <c r="D18" s="12"/>
      <c r="E18" s="12"/>
      <c r="F18" s="45">
        <v>17</v>
      </c>
      <c r="G18" s="21"/>
      <c r="H18" s="35">
        <v>0</v>
      </c>
      <c r="I18" s="35"/>
      <c r="J18" s="35">
        <v>0</v>
      </c>
      <c r="K18" s="35"/>
      <c r="L18" s="35">
        <v>0</v>
      </c>
      <c r="M18" s="35"/>
      <c r="N18" s="35">
        <v>-34850000</v>
      </c>
      <c r="O18" s="35"/>
      <c r="P18" s="35">
        <v>0</v>
      </c>
      <c r="Q18" s="35"/>
      <c r="R18" s="35">
        <v>0</v>
      </c>
      <c r="S18" s="35"/>
      <c r="T18" s="33">
        <f>SUM(P18,R18)</f>
        <v>0</v>
      </c>
      <c r="U18" s="35"/>
      <c r="V18" s="33">
        <f>SUM(T18)</f>
        <v>0</v>
      </c>
      <c r="W18" s="35"/>
      <c r="X18" s="33">
        <f>SUM(H18,J18,L18,N18,V18)</f>
        <v>-34850000</v>
      </c>
      <c r="Y18" s="33"/>
      <c r="Z18" s="33"/>
    </row>
    <row r="19" spans="1:26" s="17" customFormat="1" x14ac:dyDescent="0.45">
      <c r="A19" s="13"/>
      <c r="B19" s="13"/>
      <c r="C19" s="13" t="s">
        <v>115</v>
      </c>
      <c r="D19" s="13"/>
      <c r="E19" s="13"/>
      <c r="F19" s="18"/>
      <c r="G19" s="18"/>
      <c r="H19" s="34">
        <f>SUM(H18)</f>
        <v>0</v>
      </c>
      <c r="I19" s="61"/>
      <c r="J19" s="34">
        <f>SUM(J18)</f>
        <v>0</v>
      </c>
      <c r="K19" s="61"/>
      <c r="L19" s="34">
        <f>SUM(L18)</f>
        <v>0</v>
      </c>
      <c r="M19" s="61"/>
      <c r="N19" s="34">
        <f>SUM(N18)</f>
        <v>-34850000</v>
      </c>
      <c r="O19" s="61"/>
      <c r="P19" s="34">
        <f>SUM(P18)</f>
        <v>0</v>
      </c>
      <c r="Q19" s="61"/>
      <c r="R19" s="34">
        <f>SUM(R18)</f>
        <v>0</v>
      </c>
      <c r="S19" s="61"/>
      <c r="T19" s="34">
        <f>SUM(T18)</f>
        <v>0</v>
      </c>
      <c r="U19" s="61"/>
      <c r="V19" s="34">
        <f>SUM(V18)</f>
        <v>0</v>
      </c>
      <c r="W19" s="61"/>
      <c r="X19" s="34">
        <f>SUM(X18)</f>
        <v>-34850000</v>
      </c>
      <c r="Y19" s="33"/>
      <c r="Z19" s="33"/>
    </row>
    <row r="20" spans="1:26" s="17" customFormat="1" x14ac:dyDescent="0.45">
      <c r="A20" s="13"/>
      <c r="B20" s="13" t="s">
        <v>116</v>
      </c>
      <c r="C20" s="13"/>
      <c r="D20" s="13"/>
      <c r="E20" s="13"/>
      <c r="F20" s="13"/>
      <c r="G20" s="13"/>
      <c r="H20" s="34">
        <f>SUM(H19)</f>
        <v>0</v>
      </c>
      <c r="I20" s="32"/>
      <c r="J20" s="34">
        <f>SUM(J19)</f>
        <v>0</v>
      </c>
      <c r="K20" s="32"/>
      <c r="L20" s="34">
        <f>SUM(L19)</f>
        <v>0</v>
      </c>
      <c r="M20" s="32"/>
      <c r="N20" s="34">
        <f>SUM(N19)</f>
        <v>-34850000</v>
      </c>
      <c r="O20" s="32"/>
      <c r="P20" s="34">
        <f>SUM(P19)</f>
        <v>0</v>
      </c>
      <c r="Q20" s="32"/>
      <c r="R20" s="34">
        <f>SUM(R19)</f>
        <v>0</v>
      </c>
      <c r="S20" s="32"/>
      <c r="T20" s="34">
        <f>SUM(T19)</f>
        <v>0</v>
      </c>
      <c r="U20" s="32"/>
      <c r="V20" s="34">
        <f>SUM(V19)</f>
        <v>0</v>
      </c>
      <c r="W20" s="32"/>
      <c r="X20" s="34">
        <f>SUM(X19)</f>
        <v>-34850000</v>
      </c>
      <c r="Y20" s="33"/>
      <c r="Z20" s="33"/>
    </row>
    <row r="21" spans="1:26" s="17" customFormat="1" x14ac:dyDescent="0.45">
      <c r="A21" s="13" t="s">
        <v>125</v>
      </c>
      <c r="B21" s="12"/>
      <c r="C21" s="12"/>
      <c r="D21" s="12"/>
      <c r="E21" s="12"/>
      <c r="F21" s="12"/>
      <c r="G21" s="12"/>
      <c r="H21" s="36">
        <f>SUM(H11,H15,H20)</f>
        <v>205000000</v>
      </c>
      <c r="I21" s="33"/>
      <c r="J21" s="36">
        <f>SUM(J11,J15,J20)</f>
        <v>93200000</v>
      </c>
      <c r="K21" s="33"/>
      <c r="L21" s="36">
        <f>SUM(L11,L15,L20)</f>
        <v>20500000</v>
      </c>
      <c r="M21" s="33"/>
      <c r="N21" s="36">
        <f>SUM(N11,N15,N20)</f>
        <v>379143474.21999997</v>
      </c>
      <c r="O21" s="33"/>
      <c r="P21" s="36">
        <f>SUM(P11,P15,P20)</f>
        <v>-916041.15999999992</v>
      </c>
      <c r="Q21" s="33"/>
      <c r="R21" s="36">
        <f>SUM(R11,R15,R20)</f>
        <v>607087268.26999998</v>
      </c>
      <c r="S21" s="33"/>
      <c r="T21" s="36">
        <f>SUM(T11,T15,T20)</f>
        <v>606171227.1099999</v>
      </c>
      <c r="U21" s="33"/>
      <c r="V21" s="36">
        <f>SUM(V11,V15,V20)</f>
        <v>606171227.1099999</v>
      </c>
      <c r="W21" s="33"/>
      <c r="X21" s="36">
        <f>SUM(X11,X15,X20)</f>
        <v>1304014701.3299999</v>
      </c>
      <c r="Y21" s="33"/>
      <c r="Z21" s="33"/>
    </row>
    <row r="22" spans="1:26" s="17" customFormat="1" x14ac:dyDescent="0.45">
      <c r="A22" s="12" t="s">
        <v>118</v>
      </c>
      <c r="B22" s="12"/>
      <c r="C22" s="12"/>
      <c r="D22" s="12"/>
      <c r="E22" s="12"/>
      <c r="F22" s="12"/>
      <c r="G22" s="12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</row>
    <row r="23" spans="1:26" s="17" customFormat="1" x14ac:dyDescent="0.45">
      <c r="A23" s="12"/>
      <c r="B23" s="12" t="s">
        <v>119</v>
      </c>
      <c r="C23" s="12"/>
      <c r="D23" s="12"/>
      <c r="E23" s="12"/>
      <c r="F23" s="56">
        <v>5</v>
      </c>
      <c r="G23" s="12"/>
      <c r="H23" s="33">
        <v>0</v>
      </c>
      <c r="I23" s="33"/>
      <c r="J23" s="33">
        <v>0</v>
      </c>
      <c r="K23" s="33"/>
      <c r="L23" s="33">
        <v>0</v>
      </c>
      <c r="M23" s="33"/>
      <c r="N23" s="33">
        <v>-753548.80000000005</v>
      </c>
      <c r="O23" s="33"/>
      <c r="P23" s="33">
        <v>932841.16</v>
      </c>
      <c r="Q23" s="33"/>
      <c r="R23" s="33">
        <v>0</v>
      </c>
      <c r="S23" s="33"/>
      <c r="T23" s="33">
        <f>SUM(P23,R23)</f>
        <v>932841.16</v>
      </c>
      <c r="U23" s="33"/>
      <c r="V23" s="33">
        <f>SUM(T23)</f>
        <v>932841.16</v>
      </c>
      <c r="W23" s="33"/>
      <c r="X23" s="33">
        <f>SUM(H23,J23,L23,N23,V23)</f>
        <v>179292.36</v>
      </c>
    </row>
    <row r="24" spans="1:26" s="17" customFormat="1" x14ac:dyDescent="0.45">
      <c r="A24" s="13" t="s">
        <v>148</v>
      </c>
      <c r="B24" s="13"/>
      <c r="C24" s="12"/>
      <c r="D24" s="12"/>
      <c r="E24" s="12"/>
      <c r="F24" s="12"/>
      <c r="G24" s="12"/>
      <c r="H24" s="34">
        <f>SUM(H21:H23)</f>
        <v>205000000</v>
      </c>
      <c r="I24" s="33"/>
      <c r="J24" s="34">
        <f>SUM(J21:J23)</f>
        <v>93200000</v>
      </c>
      <c r="K24" s="33"/>
      <c r="L24" s="34">
        <f>SUM(L21:L23)</f>
        <v>20500000</v>
      </c>
      <c r="M24" s="33"/>
      <c r="N24" s="34">
        <f>SUM(N21:N23)</f>
        <v>378389925.41999996</v>
      </c>
      <c r="O24" s="33"/>
      <c r="P24" s="34">
        <f>SUM(P21:P23)</f>
        <v>16800.000000000116</v>
      </c>
      <c r="Q24" s="33"/>
      <c r="R24" s="34">
        <f>SUM(R21:R23)</f>
        <v>607087268.26999998</v>
      </c>
      <c r="S24" s="33"/>
      <c r="T24" s="34">
        <f>SUM(T21:T23)</f>
        <v>607104068.26999986</v>
      </c>
      <c r="U24" s="33"/>
      <c r="V24" s="34">
        <f>SUM(V21:V23)</f>
        <v>607104068.26999986</v>
      </c>
      <c r="W24" s="33"/>
      <c r="X24" s="34">
        <f>SUM(X21:X23)</f>
        <v>1304193993.6899998</v>
      </c>
    </row>
    <row r="25" spans="1:26" s="17" customFormat="1" x14ac:dyDescent="0.45">
      <c r="A25" s="13" t="s">
        <v>126</v>
      </c>
      <c r="B25" s="12"/>
      <c r="C25" s="12"/>
      <c r="D25" s="12"/>
      <c r="E25" s="12"/>
      <c r="F25" s="12"/>
      <c r="G25" s="12"/>
      <c r="H25" s="35"/>
      <c r="I25" s="33"/>
      <c r="J25" s="35"/>
      <c r="K25" s="33"/>
      <c r="L25" s="35"/>
      <c r="M25" s="33"/>
      <c r="N25" s="35"/>
      <c r="O25" s="33"/>
      <c r="P25" s="35"/>
      <c r="Q25" s="33"/>
      <c r="R25" s="35"/>
      <c r="S25" s="33"/>
      <c r="T25" s="35"/>
      <c r="U25" s="33"/>
      <c r="V25" s="35"/>
      <c r="W25" s="33"/>
      <c r="X25" s="35"/>
    </row>
    <row r="26" spans="1:26" s="17" customFormat="1" x14ac:dyDescent="0.45">
      <c r="A26" s="12" t="s">
        <v>127</v>
      </c>
      <c r="B26" s="12"/>
      <c r="C26" s="12"/>
      <c r="D26" s="12"/>
      <c r="E26" s="12"/>
      <c r="F26" s="12"/>
      <c r="G26" s="12"/>
      <c r="H26" s="33">
        <v>0</v>
      </c>
      <c r="I26" s="33"/>
      <c r="J26" s="33">
        <v>0</v>
      </c>
      <c r="K26" s="33"/>
      <c r="L26" s="33">
        <v>0</v>
      </c>
      <c r="M26" s="33"/>
      <c r="N26" s="33">
        <f>งบกำไรขาดทุนเบ็ดเสร็จ!I15</f>
        <v>23242237.579999998</v>
      </c>
      <c r="O26" s="33"/>
      <c r="P26" s="33">
        <v>0</v>
      </c>
      <c r="Q26" s="33"/>
      <c r="R26" s="33">
        <v>0</v>
      </c>
      <c r="S26" s="33"/>
      <c r="T26" s="33">
        <f>SUM(P26,R26)</f>
        <v>0</v>
      </c>
      <c r="U26" s="33"/>
      <c r="V26" s="33">
        <f>SUM(T26)</f>
        <v>0</v>
      </c>
      <c r="W26" s="33"/>
      <c r="X26" s="33">
        <f>SUM(H26,J26,L26,N26,V26)</f>
        <v>23242237.579999998</v>
      </c>
    </row>
    <row r="27" spans="1:26" s="17" customFormat="1" x14ac:dyDescent="0.45">
      <c r="A27" s="12" t="s">
        <v>128</v>
      </c>
      <c r="B27" s="12"/>
      <c r="C27" s="12"/>
      <c r="D27" s="12"/>
      <c r="E27" s="12"/>
      <c r="F27" s="45"/>
      <c r="G27" s="12"/>
      <c r="H27" s="33">
        <v>0</v>
      </c>
      <c r="I27" s="33"/>
      <c r="J27" s="33">
        <v>0</v>
      </c>
      <c r="K27" s="33"/>
      <c r="L27" s="33">
        <v>0</v>
      </c>
      <c r="M27" s="33"/>
      <c r="N27" s="33">
        <f>งบกำไรขาดทุนเบ็ดเสร็จ!I24</f>
        <v>-945842.58</v>
      </c>
      <c r="O27" s="33"/>
      <c r="P27" s="33">
        <f>งบกำไรขาดทุนเบ็ดเสร็จ!I22</f>
        <v>11600</v>
      </c>
      <c r="Q27" s="33"/>
      <c r="R27" s="33">
        <f>งบกำไรขาดทุนเบ็ดเสร็จ!I23</f>
        <v>-209788000.80000001</v>
      </c>
      <c r="S27" s="33"/>
      <c r="T27" s="33">
        <f>SUM(P27,R27)</f>
        <v>-209776400.80000001</v>
      </c>
      <c r="U27" s="33"/>
      <c r="V27" s="33">
        <f>SUM(T27)</f>
        <v>-209776400.80000001</v>
      </c>
      <c r="W27" s="33"/>
      <c r="X27" s="33">
        <f>SUM(H27,J27,L27,N27,V27)</f>
        <v>-210722243.38000003</v>
      </c>
    </row>
    <row r="28" spans="1:26" s="17" customFormat="1" x14ac:dyDescent="0.45">
      <c r="A28" s="12"/>
      <c r="B28" s="13" t="s">
        <v>129</v>
      </c>
      <c r="C28" s="12"/>
      <c r="D28" s="12"/>
      <c r="E28" s="12"/>
      <c r="F28" s="12"/>
      <c r="G28" s="12"/>
      <c r="H28" s="34">
        <f>SUM(H26:H27)</f>
        <v>0</v>
      </c>
      <c r="I28" s="33"/>
      <c r="J28" s="34">
        <f>SUM(J26:J27)</f>
        <v>0</v>
      </c>
      <c r="K28" s="33"/>
      <c r="L28" s="34">
        <f>SUM(L26:L27)</f>
        <v>0</v>
      </c>
      <c r="M28" s="33"/>
      <c r="N28" s="34">
        <f>SUM(N26:N27)</f>
        <v>22296395</v>
      </c>
      <c r="O28" s="33"/>
      <c r="P28" s="34">
        <f>SUM(P26:P27)</f>
        <v>11600</v>
      </c>
      <c r="Q28" s="33"/>
      <c r="R28" s="34">
        <f>SUM(R26:R27)</f>
        <v>-209788000.80000001</v>
      </c>
      <c r="S28" s="33"/>
      <c r="T28" s="34">
        <f>SUM(T26:T27)</f>
        <v>-209776400.80000001</v>
      </c>
      <c r="U28" s="33"/>
      <c r="V28" s="34">
        <f>SUM(V26:V27)</f>
        <v>-209776400.80000001</v>
      </c>
      <c r="W28" s="33"/>
      <c r="X28" s="34">
        <f>SUM(X26:X27)</f>
        <v>-187480005.80000001</v>
      </c>
    </row>
    <row r="29" spans="1:26" s="13" customFormat="1" x14ac:dyDescent="0.45">
      <c r="A29" s="13" t="s">
        <v>112</v>
      </c>
      <c r="H29" s="36"/>
      <c r="I29" s="32"/>
      <c r="J29" s="36"/>
      <c r="K29" s="32"/>
      <c r="L29" s="36"/>
      <c r="M29" s="32"/>
      <c r="N29" s="36"/>
      <c r="O29" s="32"/>
      <c r="P29" s="36"/>
      <c r="Q29" s="32"/>
      <c r="R29" s="36"/>
      <c r="S29" s="32"/>
      <c r="T29" s="36"/>
      <c r="U29" s="32"/>
      <c r="V29" s="36"/>
      <c r="W29" s="32"/>
      <c r="X29" s="36"/>
    </row>
    <row r="30" spans="1:26" s="18" customFormat="1" x14ac:dyDescent="0.45">
      <c r="A30" s="13"/>
      <c r="B30" s="13" t="s">
        <v>113</v>
      </c>
      <c r="C30" s="13"/>
      <c r="D30" s="13"/>
      <c r="E30" s="13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6" s="21" customFormat="1" x14ac:dyDescent="0.45">
      <c r="A31" s="12"/>
      <c r="B31" s="12" t="s">
        <v>114</v>
      </c>
      <c r="C31" s="12"/>
      <c r="D31" s="12"/>
      <c r="E31" s="12"/>
      <c r="F31" s="45">
        <v>17</v>
      </c>
      <c r="H31" s="35">
        <v>0</v>
      </c>
      <c r="I31" s="35"/>
      <c r="J31" s="35">
        <v>0</v>
      </c>
      <c r="K31" s="35"/>
      <c r="L31" s="35">
        <v>0</v>
      </c>
      <c r="M31" s="35"/>
      <c r="N31" s="35">
        <v>-32800000</v>
      </c>
      <c r="O31" s="35"/>
      <c r="P31" s="35">
        <v>0</v>
      </c>
      <c r="Q31" s="35"/>
      <c r="R31" s="35">
        <v>0</v>
      </c>
      <c r="S31" s="35"/>
      <c r="T31" s="33">
        <f>SUM(P31,R31)</f>
        <v>0</v>
      </c>
      <c r="U31" s="35"/>
      <c r="V31" s="33">
        <f>SUM(T31)</f>
        <v>0</v>
      </c>
      <c r="W31" s="35"/>
      <c r="X31" s="33">
        <f>SUM(H31,J31,L31,N31,V31)</f>
        <v>-32800000</v>
      </c>
    </row>
    <row r="32" spans="1:26" s="18" customFormat="1" x14ac:dyDescent="0.45">
      <c r="A32" s="13"/>
      <c r="B32" s="13"/>
      <c r="C32" s="13" t="s">
        <v>115</v>
      </c>
      <c r="D32" s="13"/>
      <c r="E32" s="13"/>
      <c r="H32" s="34">
        <f>SUM(H31)</f>
        <v>0</v>
      </c>
      <c r="I32" s="61"/>
      <c r="J32" s="34">
        <f>SUM(J31)</f>
        <v>0</v>
      </c>
      <c r="K32" s="61"/>
      <c r="L32" s="34">
        <f>SUM(L31)</f>
        <v>0</v>
      </c>
      <c r="M32" s="61"/>
      <c r="N32" s="34">
        <f>SUM(N31)</f>
        <v>-32800000</v>
      </c>
      <c r="O32" s="61"/>
      <c r="P32" s="34">
        <f>SUM(P31)</f>
        <v>0</v>
      </c>
      <c r="Q32" s="61"/>
      <c r="R32" s="34">
        <f>SUM(R31)</f>
        <v>0</v>
      </c>
      <c r="S32" s="61"/>
      <c r="T32" s="34">
        <f>SUM(T31)</f>
        <v>0</v>
      </c>
      <c r="U32" s="61"/>
      <c r="V32" s="34">
        <f>SUM(V31)</f>
        <v>0</v>
      </c>
      <c r="W32" s="61"/>
      <c r="X32" s="34">
        <f>SUM(X31)</f>
        <v>-32800000</v>
      </c>
    </row>
    <row r="33" spans="1:25" s="13" customFormat="1" x14ac:dyDescent="0.45">
      <c r="B33" s="13" t="s">
        <v>116</v>
      </c>
      <c r="H33" s="34">
        <f>SUM(H32)</f>
        <v>0</v>
      </c>
      <c r="I33" s="32"/>
      <c r="J33" s="34">
        <f>SUM(J32)</f>
        <v>0</v>
      </c>
      <c r="K33" s="32"/>
      <c r="L33" s="34">
        <f>SUM(L32)</f>
        <v>0</v>
      </c>
      <c r="M33" s="32"/>
      <c r="N33" s="34">
        <f>SUM(N32)</f>
        <v>-32800000</v>
      </c>
      <c r="O33" s="32"/>
      <c r="P33" s="34">
        <f>SUM(P32)</f>
        <v>0</v>
      </c>
      <c r="Q33" s="32"/>
      <c r="R33" s="34">
        <f>SUM(R32)</f>
        <v>0</v>
      </c>
      <c r="S33" s="32"/>
      <c r="T33" s="34">
        <f>SUM(T32)</f>
        <v>0</v>
      </c>
      <c r="U33" s="32"/>
      <c r="V33" s="34">
        <f>SUM(V32)</f>
        <v>0</v>
      </c>
      <c r="W33" s="32"/>
      <c r="X33" s="34">
        <f>SUM(X32)</f>
        <v>-32800000</v>
      </c>
    </row>
    <row r="34" spans="1:25" s="33" customFormat="1" ht="21.75" thickBot="1" x14ac:dyDescent="0.5">
      <c r="A34" s="32" t="s">
        <v>131</v>
      </c>
      <c r="H34" s="60">
        <f>SUM(H24,H28,H33)</f>
        <v>205000000</v>
      </c>
      <c r="J34" s="60">
        <f>SUM(J24,J28,J33)</f>
        <v>93200000</v>
      </c>
      <c r="L34" s="60">
        <f>SUM(L24,L28,L33)</f>
        <v>20500000</v>
      </c>
      <c r="N34" s="60">
        <f>SUM(N24,N28,N33)</f>
        <v>367886320.41999996</v>
      </c>
      <c r="P34" s="60">
        <f>SUM(P24,P28,P33)</f>
        <v>28400.000000000116</v>
      </c>
      <c r="R34" s="60">
        <f>SUM(R24,R28,R33)</f>
        <v>397299267.46999997</v>
      </c>
      <c r="T34" s="60">
        <f>SUM(T24,T28,T33)</f>
        <v>397327667.46999985</v>
      </c>
      <c r="V34" s="60">
        <f>SUM(V24,V28,V33)</f>
        <v>397327667.46999985</v>
      </c>
      <c r="X34" s="60">
        <f>SUM(X24,X28,X33)</f>
        <v>1083913987.8899999</v>
      </c>
      <c r="Y34" s="33">
        <f>+X34-งบแสดงฐานะการเงิน!I59</f>
        <v>0</v>
      </c>
    </row>
    <row r="35" spans="1:25" s="17" customFormat="1" ht="21.75" thickTop="1" x14ac:dyDescent="0.45">
      <c r="A35" s="12"/>
      <c r="B35" s="12"/>
      <c r="C35" s="12"/>
      <c r="D35" s="12"/>
      <c r="E35" s="12"/>
      <c r="F35" s="12"/>
      <c r="G35" s="12"/>
      <c r="H35" s="72"/>
      <c r="I35" s="33"/>
      <c r="J35" s="72"/>
      <c r="K35" s="33"/>
      <c r="L35" s="72"/>
      <c r="M35" s="33"/>
      <c r="N35" s="72"/>
      <c r="O35" s="33"/>
      <c r="P35" s="72"/>
      <c r="Q35" s="33"/>
      <c r="R35" s="72"/>
      <c r="S35" s="33"/>
      <c r="T35" s="72"/>
      <c r="U35" s="33"/>
      <c r="V35" s="72"/>
      <c r="W35" s="33"/>
      <c r="X35" s="72"/>
    </row>
    <row r="36" spans="1:25" s="17" customFormat="1" x14ac:dyDescent="0.45"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</row>
    <row r="40" spans="1:25" s="13" customFormat="1" x14ac:dyDescent="0.45"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5" s="13" customFormat="1" x14ac:dyDescent="0.45"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5" s="18" customFormat="1" x14ac:dyDescent="0.45"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5" s="21" customFormat="1" x14ac:dyDescent="0.45"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5" s="18" customFormat="1" x14ac:dyDescent="0.45"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5" s="13" customFormat="1" x14ac:dyDescent="0.45"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</row>
    <row r="47" spans="1:25" x14ac:dyDescent="0.45">
      <c r="A47" s="13"/>
      <c r="H47" s="61"/>
      <c r="J47" s="61"/>
      <c r="L47" s="61"/>
      <c r="N47" s="61"/>
      <c r="P47" s="61"/>
      <c r="R47" s="61"/>
      <c r="T47" s="61"/>
      <c r="V47" s="61"/>
      <c r="X47" s="61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22" right="0.11811023622047245" top="0.98425196850393704" bottom="0.51181102362204722" header="0.51181102362204722" footer="0.35433070866141736"/>
  <pageSetup paperSize="9" scale="65" firstPageNumber="9" fitToHeight="0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view="pageBreakPreview" zoomScale="70" zoomScaleNormal="100" zoomScaleSheetLayoutView="70" workbookViewId="0">
      <selection sqref="A1:K1"/>
    </sheetView>
  </sheetViews>
  <sheetFormatPr defaultColWidth="9.140625" defaultRowHeight="21.75" x14ac:dyDescent="0.45"/>
  <cols>
    <col min="1" max="3" width="1.5703125" style="2" customWidth="1"/>
    <col min="4" max="4" width="44.140625" style="2" customWidth="1"/>
    <col min="5" max="5" width="17.7109375" style="2" customWidth="1"/>
    <col min="6" max="6" width="1.5703125" style="2" customWidth="1"/>
    <col min="7" max="7" width="13.5703125" style="2" customWidth="1"/>
    <col min="8" max="8" width="8.7109375" style="2" customWidth="1"/>
    <col min="9" max="9" width="15.5703125" style="14" customWidth="1"/>
    <col min="10" max="10" width="1.5703125" style="14" customWidth="1"/>
    <col min="11" max="11" width="15.5703125" style="14" customWidth="1"/>
    <col min="12" max="12" width="10.28515625" style="2" bestFit="1" customWidth="1"/>
    <col min="13" max="15" width="11.5703125" style="2" customWidth="1"/>
    <col min="16" max="16384" width="9.140625" style="2"/>
  </cols>
  <sheetData>
    <row r="1" spans="1:14" x14ac:dyDescent="0.45">
      <c r="A1" s="82" t="s">
        <v>48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x14ac:dyDescent="0.45">
      <c r="A2" s="82" t="s">
        <v>27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4" x14ac:dyDescent="0.45">
      <c r="A3" s="83" t="s">
        <v>121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4" x14ac:dyDescent="0.45">
      <c r="A4" s="43"/>
      <c r="B4" s="43"/>
      <c r="C4" s="43"/>
      <c r="D4" s="43"/>
      <c r="E4" s="43"/>
      <c r="F4" s="43"/>
      <c r="G4" s="43"/>
      <c r="H4" s="43"/>
      <c r="I4" s="37"/>
      <c r="J4" s="37"/>
      <c r="K4" s="38"/>
    </row>
    <row r="5" spans="1:14" x14ac:dyDescent="0.45">
      <c r="A5" s="73"/>
      <c r="B5" s="73"/>
      <c r="C5" s="73"/>
      <c r="D5" s="73"/>
      <c r="E5" s="73"/>
      <c r="F5" s="73"/>
      <c r="G5" s="1" t="s">
        <v>1</v>
      </c>
      <c r="H5" s="73"/>
      <c r="I5" s="74" t="s">
        <v>123</v>
      </c>
      <c r="J5" s="75"/>
      <c r="K5" s="74" t="s">
        <v>80</v>
      </c>
    </row>
    <row r="6" spans="1:14" x14ac:dyDescent="0.45">
      <c r="I6" s="79" t="s">
        <v>120</v>
      </c>
      <c r="K6" s="79" t="s">
        <v>120</v>
      </c>
    </row>
    <row r="7" spans="1:14" x14ac:dyDescent="0.45">
      <c r="A7" s="8" t="s">
        <v>28</v>
      </c>
    </row>
    <row r="8" spans="1:14" s="10" customFormat="1" x14ac:dyDescent="0.45">
      <c r="A8" s="2" t="s">
        <v>83</v>
      </c>
      <c r="B8" s="2"/>
      <c r="C8" s="2"/>
      <c r="D8" s="2"/>
      <c r="E8" s="2"/>
      <c r="F8" s="2"/>
      <c r="G8" s="2"/>
      <c r="H8" s="3"/>
      <c r="I8" s="14">
        <f>งบกำไรขาดทุนเบ็ดเสร็จ!I15</f>
        <v>23242237.579999998</v>
      </c>
      <c r="J8" s="14"/>
      <c r="K8" s="14">
        <f>งบกำไรขาดทุนเบ็ดเสร็จ!K15</f>
        <v>49606438.93999999</v>
      </c>
    </row>
    <row r="9" spans="1:14" x14ac:dyDescent="0.45">
      <c r="A9" s="2" t="s">
        <v>101</v>
      </c>
    </row>
    <row r="10" spans="1:14" x14ac:dyDescent="0.45">
      <c r="B10" s="2" t="s">
        <v>85</v>
      </c>
      <c r="I10" s="14">
        <f>-งบกำไรขาดทุนเบ็ดเสร็จ!I14</f>
        <v>5884768.3499999996</v>
      </c>
      <c r="K10" s="14">
        <f>-งบกำไรขาดทุนเบ็ดเสร็จ!K14</f>
        <v>12145504.6</v>
      </c>
    </row>
    <row r="11" spans="1:14" s="10" customFormat="1" x14ac:dyDescent="0.45">
      <c r="A11" s="2"/>
      <c r="B11" s="2" t="s">
        <v>32</v>
      </c>
      <c r="C11" s="2"/>
      <c r="D11" s="2"/>
      <c r="E11" s="2"/>
      <c r="F11" s="2"/>
      <c r="G11" s="2"/>
      <c r="H11" s="3"/>
      <c r="I11" s="14">
        <v>19705115.579999998</v>
      </c>
      <c r="J11" s="14"/>
      <c r="K11" s="14">
        <v>18900142.27</v>
      </c>
    </row>
    <row r="12" spans="1:14" s="10" customFormat="1" x14ac:dyDescent="0.45">
      <c r="A12" s="2"/>
      <c r="B12" s="2" t="s">
        <v>39</v>
      </c>
      <c r="C12" s="2"/>
      <c r="D12" s="2"/>
      <c r="E12" s="2"/>
      <c r="F12" s="2"/>
      <c r="G12" s="2"/>
      <c r="H12" s="3"/>
      <c r="I12" s="14">
        <v>45596</v>
      </c>
      <c r="J12" s="14"/>
      <c r="K12" s="14">
        <v>45236</v>
      </c>
    </row>
    <row r="13" spans="1:14" s="10" customFormat="1" x14ac:dyDescent="0.45">
      <c r="A13" s="2"/>
      <c r="B13" s="2" t="s">
        <v>142</v>
      </c>
      <c r="C13" s="2"/>
      <c r="D13" s="2"/>
      <c r="E13" s="2"/>
      <c r="F13" s="2"/>
      <c r="G13" s="2"/>
      <c r="H13" s="3"/>
      <c r="I13" s="14">
        <v>-51001.56</v>
      </c>
      <c r="J13" s="14"/>
      <c r="K13" s="14">
        <v>-579955.30000000005</v>
      </c>
    </row>
    <row r="14" spans="1:14" s="10" customFormat="1" x14ac:dyDescent="0.45">
      <c r="A14" s="2"/>
      <c r="B14" s="2" t="s">
        <v>111</v>
      </c>
      <c r="C14" s="2"/>
      <c r="D14" s="2"/>
      <c r="E14" s="2"/>
      <c r="F14" s="2"/>
      <c r="G14" s="2"/>
      <c r="H14" s="3"/>
      <c r="I14" s="14">
        <v>2387675.29</v>
      </c>
      <c r="J14" s="14"/>
      <c r="K14" s="14">
        <v>27511.040000000001</v>
      </c>
      <c r="N14" s="14"/>
    </row>
    <row r="15" spans="1:14" x14ac:dyDescent="0.45">
      <c r="B15" s="2" t="s">
        <v>102</v>
      </c>
      <c r="I15" s="14">
        <v>-17896.71</v>
      </c>
      <c r="K15" s="14">
        <v>-2037105.91</v>
      </c>
      <c r="N15" s="14"/>
    </row>
    <row r="16" spans="1:14" x14ac:dyDescent="0.45">
      <c r="B16" s="2" t="s">
        <v>117</v>
      </c>
      <c r="I16" s="14">
        <v>16</v>
      </c>
      <c r="K16" s="14">
        <v>568123.78</v>
      </c>
      <c r="N16" s="14"/>
    </row>
    <row r="17" spans="1:14" x14ac:dyDescent="0.45">
      <c r="B17" s="2" t="s">
        <v>133</v>
      </c>
      <c r="I17" s="14">
        <v>0</v>
      </c>
      <c r="K17" s="14">
        <v>-199911.24</v>
      </c>
      <c r="N17" s="14"/>
    </row>
    <row r="18" spans="1:14" x14ac:dyDescent="0.45">
      <c r="B18" s="2" t="s">
        <v>103</v>
      </c>
      <c r="I18" s="14">
        <v>1322671.44</v>
      </c>
      <c r="K18" s="14">
        <v>4053220.18</v>
      </c>
    </row>
    <row r="19" spans="1:14" x14ac:dyDescent="0.45">
      <c r="B19" s="2" t="s">
        <v>132</v>
      </c>
      <c r="I19" s="14">
        <v>-81014.69</v>
      </c>
      <c r="K19" s="14">
        <v>0</v>
      </c>
    </row>
    <row r="20" spans="1:14" x14ac:dyDescent="0.45">
      <c r="B20" s="2" t="s">
        <v>44</v>
      </c>
      <c r="I20" s="14">
        <v>-7075387.3899999997</v>
      </c>
      <c r="K20" s="14">
        <v>-6632752</v>
      </c>
    </row>
    <row r="21" spans="1:14" s="10" customFormat="1" x14ac:dyDescent="0.45">
      <c r="A21" s="2"/>
      <c r="B21" s="2" t="s">
        <v>70</v>
      </c>
      <c r="C21" s="2"/>
      <c r="D21" s="2"/>
      <c r="E21" s="2"/>
      <c r="F21" s="2"/>
      <c r="G21" s="2"/>
      <c r="H21" s="3"/>
      <c r="I21" s="80">
        <v>-462294.4</v>
      </c>
      <c r="J21" s="14"/>
      <c r="K21" s="80">
        <v>-1105200.58</v>
      </c>
    </row>
    <row r="22" spans="1:14" x14ac:dyDescent="0.45">
      <c r="B22" s="2" t="s">
        <v>134</v>
      </c>
      <c r="I22" s="29"/>
      <c r="K22" s="29"/>
    </row>
    <row r="23" spans="1:14" x14ac:dyDescent="0.45">
      <c r="C23" s="2" t="s">
        <v>135</v>
      </c>
      <c r="I23" s="29">
        <f>SUM(I8:I21)</f>
        <v>44900485.489999995</v>
      </c>
      <c r="K23" s="29">
        <f>SUM(K8:K21)</f>
        <v>74791251.780000016</v>
      </c>
    </row>
    <row r="24" spans="1:14" s="10" customFormat="1" x14ac:dyDescent="0.45">
      <c r="A24" s="2"/>
      <c r="B24" s="2"/>
      <c r="C24" s="2" t="s">
        <v>143</v>
      </c>
      <c r="D24" s="2"/>
      <c r="E24" s="2"/>
      <c r="F24" s="2"/>
      <c r="G24" s="2"/>
      <c r="H24" s="3"/>
      <c r="I24" s="29">
        <v>-44994650.299999997</v>
      </c>
      <c r="J24" s="14"/>
      <c r="K24" s="29">
        <v>-90300000</v>
      </c>
    </row>
    <row r="25" spans="1:14" s="10" customFormat="1" x14ac:dyDescent="0.45">
      <c r="A25" s="2"/>
      <c r="B25" s="2"/>
      <c r="C25" s="2" t="s">
        <v>144</v>
      </c>
      <c r="D25" s="2"/>
      <c r="E25" s="2"/>
      <c r="F25" s="2"/>
      <c r="G25" s="2"/>
      <c r="H25" s="3"/>
      <c r="I25" s="29">
        <v>54389827.060000002</v>
      </c>
      <c r="J25" s="14"/>
      <c r="K25" s="29">
        <v>73601409.799999997</v>
      </c>
    </row>
    <row r="26" spans="1:14" s="10" customFormat="1" x14ac:dyDescent="0.45">
      <c r="A26" s="2"/>
      <c r="B26" s="2"/>
      <c r="C26" s="2" t="s">
        <v>41</v>
      </c>
      <c r="D26" s="2"/>
      <c r="E26" s="2"/>
      <c r="F26" s="2"/>
      <c r="G26" s="2"/>
      <c r="H26" s="3"/>
      <c r="I26" s="29">
        <v>-111626.2</v>
      </c>
      <c r="J26" s="14"/>
      <c r="K26" s="29">
        <v>230515.17</v>
      </c>
    </row>
    <row r="27" spans="1:14" s="10" customFormat="1" x14ac:dyDescent="0.45">
      <c r="A27" s="2"/>
      <c r="B27" s="2"/>
      <c r="C27" s="2" t="s">
        <v>5</v>
      </c>
      <c r="D27" s="2"/>
      <c r="E27" s="2"/>
      <c r="F27" s="2"/>
      <c r="G27" s="2"/>
      <c r="H27" s="3"/>
      <c r="I27" s="29">
        <v>-66673.98</v>
      </c>
      <c r="J27" s="14"/>
      <c r="K27" s="29">
        <v>-264611.56</v>
      </c>
    </row>
    <row r="28" spans="1:14" s="10" customFormat="1" x14ac:dyDescent="0.45">
      <c r="A28" s="2"/>
      <c r="B28" s="2"/>
      <c r="C28" s="2" t="s">
        <v>8</v>
      </c>
      <c r="D28" s="2"/>
      <c r="E28" s="2"/>
      <c r="F28" s="2"/>
      <c r="G28" s="2"/>
      <c r="H28" s="3"/>
      <c r="I28" s="29">
        <v>170100</v>
      </c>
      <c r="J28" s="14"/>
      <c r="K28" s="29">
        <v>25152.799999999999</v>
      </c>
    </row>
    <row r="29" spans="1:14" s="10" customFormat="1" x14ac:dyDescent="0.45">
      <c r="A29" s="2"/>
      <c r="B29" s="2"/>
      <c r="C29" s="2" t="s">
        <v>72</v>
      </c>
      <c r="D29" s="2"/>
      <c r="E29" s="2"/>
      <c r="F29" s="2"/>
      <c r="G29" s="2"/>
      <c r="H29" s="3"/>
      <c r="I29" s="14">
        <v>678100</v>
      </c>
      <c r="J29" s="14"/>
      <c r="K29" s="14">
        <v>679200</v>
      </c>
    </row>
    <row r="30" spans="1:14" s="10" customFormat="1" x14ac:dyDescent="0.45">
      <c r="A30" s="2"/>
      <c r="B30" s="2"/>
      <c r="C30" s="2" t="s">
        <v>106</v>
      </c>
      <c r="D30" s="2"/>
      <c r="E30" s="2"/>
      <c r="F30" s="2"/>
      <c r="G30" s="2"/>
      <c r="H30" s="2"/>
      <c r="I30" s="14">
        <v>-805000</v>
      </c>
      <c r="J30" s="14"/>
      <c r="K30" s="14">
        <v>-481000</v>
      </c>
    </row>
    <row r="31" spans="1:14" x14ac:dyDescent="0.45">
      <c r="B31" s="2" t="s">
        <v>33</v>
      </c>
      <c r="I31" s="29"/>
      <c r="K31" s="29"/>
    </row>
    <row r="32" spans="1:14" s="10" customFormat="1" x14ac:dyDescent="0.45">
      <c r="A32" s="2"/>
      <c r="B32" s="2"/>
      <c r="C32" s="2" t="s">
        <v>42</v>
      </c>
      <c r="D32" s="2"/>
      <c r="E32" s="2"/>
      <c r="F32" s="2"/>
      <c r="G32" s="2"/>
      <c r="H32" s="3"/>
      <c r="I32" s="29">
        <v>2441796.9300000002</v>
      </c>
      <c r="J32" s="14"/>
      <c r="K32" s="29">
        <v>-562696.98</v>
      </c>
    </row>
    <row r="33" spans="1:11" s="10" customFormat="1" x14ac:dyDescent="0.45">
      <c r="A33" s="2"/>
      <c r="B33" s="2"/>
      <c r="C33" s="2" t="s">
        <v>88</v>
      </c>
      <c r="D33" s="2"/>
      <c r="E33" s="2"/>
      <c r="F33" s="2"/>
      <c r="G33" s="2"/>
      <c r="H33" s="3"/>
      <c r="I33" s="29">
        <v>-48457.41</v>
      </c>
      <c r="J33" s="14"/>
      <c r="K33" s="29">
        <v>-496278.66</v>
      </c>
    </row>
    <row r="34" spans="1:11" s="10" customFormat="1" x14ac:dyDescent="0.45">
      <c r="A34" s="2"/>
      <c r="B34" s="2"/>
      <c r="C34" s="2" t="s">
        <v>45</v>
      </c>
      <c r="D34" s="2"/>
      <c r="E34" s="2"/>
      <c r="F34" s="2"/>
      <c r="G34" s="2"/>
      <c r="H34" s="3"/>
      <c r="I34" s="29">
        <v>-3353394.34</v>
      </c>
      <c r="J34" s="14"/>
      <c r="K34" s="29">
        <v>-708960</v>
      </c>
    </row>
    <row r="35" spans="1:11" s="10" customFormat="1" x14ac:dyDescent="0.45">
      <c r="A35" s="2"/>
      <c r="B35" s="2"/>
      <c r="C35" s="2" t="s">
        <v>71</v>
      </c>
      <c r="D35" s="2"/>
      <c r="E35" s="2"/>
      <c r="F35" s="2"/>
      <c r="G35" s="2"/>
      <c r="H35" s="3"/>
      <c r="I35" s="29">
        <v>-840832.3</v>
      </c>
      <c r="J35" s="14"/>
      <c r="K35" s="29">
        <v>-334095.28999999998</v>
      </c>
    </row>
    <row r="36" spans="1:11" x14ac:dyDescent="0.45">
      <c r="A36" s="2" t="s">
        <v>105</v>
      </c>
      <c r="H36" s="3"/>
      <c r="I36" s="39">
        <f>SUM(I23:I35)</f>
        <v>52359674.950000003</v>
      </c>
      <c r="J36" s="29"/>
      <c r="K36" s="39">
        <f>SUM(K23:K35)</f>
        <v>56179887.060000017</v>
      </c>
    </row>
    <row r="37" spans="1:11" s="10" customFormat="1" x14ac:dyDescent="0.45">
      <c r="A37" s="2" t="s">
        <v>36</v>
      </c>
      <c r="C37" s="2"/>
      <c r="D37" s="2"/>
      <c r="E37" s="2"/>
      <c r="F37" s="15"/>
      <c r="G37" s="2"/>
      <c r="H37" s="3"/>
      <c r="I37" s="29">
        <v>-7921573.5700000003</v>
      </c>
      <c r="J37" s="14"/>
      <c r="K37" s="29">
        <v>-12331566.720000001</v>
      </c>
    </row>
    <row r="38" spans="1:11" s="10" customFormat="1" x14ac:dyDescent="0.45">
      <c r="A38" s="2" t="s">
        <v>47</v>
      </c>
      <c r="B38" s="2"/>
      <c r="D38" s="2"/>
      <c r="E38" s="2"/>
      <c r="F38" s="2"/>
      <c r="G38" s="2"/>
      <c r="H38" s="2"/>
      <c r="I38" s="14">
        <v>69598.559999999998</v>
      </c>
      <c r="J38" s="14"/>
      <c r="K38" s="14">
        <v>123290.99</v>
      </c>
    </row>
    <row r="39" spans="1:11" x14ac:dyDescent="0.45">
      <c r="A39" s="8" t="s">
        <v>104</v>
      </c>
      <c r="I39" s="25">
        <f>SUM(I36:I38)</f>
        <v>44507699.940000005</v>
      </c>
      <c r="K39" s="25">
        <f>SUM(K36:K38)</f>
        <v>43971611.330000021</v>
      </c>
    </row>
    <row r="40" spans="1:11" x14ac:dyDescent="0.45">
      <c r="A40" s="8" t="s">
        <v>29</v>
      </c>
    </row>
    <row r="41" spans="1:11" x14ac:dyDescent="0.45">
      <c r="A41" s="2" t="s">
        <v>145</v>
      </c>
      <c r="H41" s="3"/>
      <c r="I41" s="14">
        <v>25000000</v>
      </c>
      <c r="K41" s="14">
        <f>18000000+52000000</f>
        <v>70000000</v>
      </c>
    </row>
    <row r="42" spans="1:11" x14ac:dyDescent="0.45">
      <c r="A42" s="2" t="s">
        <v>146</v>
      </c>
    </row>
    <row r="43" spans="1:11" x14ac:dyDescent="0.45">
      <c r="B43" s="2" t="s">
        <v>147</v>
      </c>
      <c r="H43" s="3"/>
      <c r="I43" s="14">
        <v>-27175000</v>
      </c>
      <c r="K43" s="14">
        <v>-78000000</v>
      </c>
    </row>
    <row r="44" spans="1:11" x14ac:dyDescent="0.45">
      <c r="A44" s="2" t="s">
        <v>73</v>
      </c>
      <c r="H44" s="3"/>
      <c r="I44" s="14">
        <v>-3889246.89</v>
      </c>
      <c r="K44" s="14">
        <v>-14317689.09</v>
      </c>
    </row>
    <row r="45" spans="1:11" x14ac:dyDescent="0.45">
      <c r="A45" s="2" t="s">
        <v>79</v>
      </c>
      <c r="H45" s="3"/>
      <c r="I45" s="14">
        <v>18691.580000000002</v>
      </c>
      <c r="K45" s="14">
        <v>16822429.91</v>
      </c>
    </row>
    <row r="46" spans="1:11" x14ac:dyDescent="0.45">
      <c r="A46" s="2" t="s">
        <v>47</v>
      </c>
      <c r="H46" s="3"/>
      <c r="I46" s="14">
        <v>7006318.8799999999</v>
      </c>
      <c r="K46" s="14">
        <v>6591662.8300000001</v>
      </c>
    </row>
    <row r="47" spans="1:11" x14ac:dyDescent="0.45">
      <c r="A47" s="2" t="s">
        <v>74</v>
      </c>
      <c r="H47" s="3"/>
      <c r="I47" s="14">
        <v>462294.4</v>
      </c>
      <c r="K47" s="14">
        <v>1105200.58</v>
      </c>
    </row>
    <row r="48" spans="1:11" x14ac:dyDescent="0.45">
      <c r="A48" s="8" t="s">
        <v>107</v>
      </c>
      <c r="I48" s="25">
        <f>SUM(I41:I47)</f>
        <v>1423057.9699999993</v>
      </c>
      <c r="K48" s="25">
        <f>SUM(K41:K47)</f>
        <v>2201604.2300000004</v>
      </c>
    </row>
    <row r="49" spans="1:16" x14ac:dyDescent="0.45">
      <c r="A49" s="8" t="s">
        <v>30</v>
      </c>
    </row>
    <row r="50" spans="1:16" x14ac:dyDescent="0.45">
      <c r="A50" s="2" t="s">
        <v>108</v>
      </c>
      <c r="I50" s="14">
        <v>-607517.5</v>
      </c>
      <c r="K50" s="29">
        <v>-16431097.439999999</v>
      </c>
      <c r="L50" s="14"/>
      <c r="M50" s="14"/>
      <c r="N50" s="14"/>
    </row>
    <row r="51" spans="1:16" s="10" customFormat="1" x14ac:dyDescent="0.45">
      <c r="A51" s="2" t="s">
        <v>109</v>
      </c>
      <c r="D51" s="2"/>
      <c r="E51" s="2"/>
      <c r="F51" s="2"/>
      <c r="G51" s="2"/>
      <c r="H51" s="3"/>
      <c r="I51" s="29">
        <v>-32521655.559999999</v>
      </c>
      <c r="J51" s="14"/>
      <c r="K51" s="29">
        <v>-34542744.5</v>
      </c>
    </row>
    <row r="52" spans="1:16" x14ac:dyDescent="0.45">
      <c r="A52" s="8" t="s">
        <v>110</v>
      </c>
      <c r="I52" s="25">
        <f>SUM(I50:I51)</f>
        <v>-33129173.059999999</v>
      </c>
      <c r="K52" s="25">
        <f>SUM(K50:K51)</f>
        <v>-50973841.939999998</v>
      </c>
    </row>
    <row r="53" spans="1:16" s="10" customFormat="1" x14ac:dyDescent="0.45">
      <c r="A53" s="8" t="s">
        <v>34</v>
      </c>
      <c r="B53" s="2"/>
      <c r="C53" s="2"/>
      <c r="D53" s="2"/>
      <c r="E53" s="2"/>
      <c r="F53" s="2"/>
      <c r="G53" s="2"/>
      <c r="H53" s="2"/>
      <c r="I53" s="27">
        <f>SUM(I39,I48,I52)</f>
        <v>12801584.850000005</v>
      </c>
      <c r="J53" s="14"/>
      <c r="K53" s="27">
        <f>SUM(K39,K48,K52)</f>
        <v>-4800626.3799999803</v>
      </c>
    </row>
    <row r="54" spans="1:16" s="10" customFormat="1" x14ac:dyDescent="0.45">
      <c r="A54" s="8" t="s">
        <v>136</v>
      </c>
      <c r="B54" s="2"/>
      <c r="C54" s="2"/>
      <c r="D54" s="2"/>
      <c r="E54" s="2"/>
      <c r="F54" s="2"/>
      <c r="G54" s="2"/>
      <c r="H54" s="2"/>
      <c r="I54" s="40">
        <f>งบแสดงฐานะการเงิน!K8</f>
        <v>23424298.890000004</v>
      </c>
      <c r="J54" s="14"/>
      <c r="K54" s="40">
        <v>28224925.27</v>
      </c>
    </row>
    <row r="55" spans="1:16" s="10" customFormat="1" ht="22.5" thickBot="1" x14ac:dyDescent="0.5">
      <c r="A55" s="8" t="s">
        <v>137</v>
      </c>
      <c r="B55" s="2"/>
      <c r="C55" s="2"/>
      <c r="D55" s="2"/>
      <c r="E55" s="2"/>
      <c r="F55" s="2"/>
      <c r="G55" s="3">
        <v>7</v>
      </c>
      <c r="H55" s="42"/>
      <c r="I55" s="26">
        <f>SUM(I53:I54)</f>
        <v>36225883.74000001</v>
      </c>
      <c r="J55" s="14"/>
      <c r="K55" s="26">
        <f>SUM(K53:K54)</f>
        <v>23424298.890000019</v>
      </c>
    </row>
    <row r="56" spans="1:16" ht="22.5" thickTop="1" x14ac:dyDescent="0.45">
      <c r="I56" s="14">
        <f>+I55-งบแสดงฐานะการเงิน!I8</f>
        <v>0</v>
      </c>
      <c r="K56" s="14">
        <f>K55-งบแสดงฐานะการเงิน!K8</f>
        <v>0</v>
      </c>
    </row>
    <row r="58" spans="1:16" x14ac:dyDescent="0.45">
      <c r="K58" s="29"/>
      <c r="L58" s="16"/>
      <c r="M58" s="16"/>
      <c r="N58" s="16"/>
      <c r="O58" s="16"/>
      <c r="P58" s="16"/>
    </row>
    <row r="59" spans="1:16" x14ac:dyDescent="0.45">
      <c r="K59" s="41"/>
      <c r="L59" s="16"/>
      <c r="M59" s="16"/>
      <c r="N59" s="16"/>
      <c r="O59" s="16"/>
      <c r="P59" s="16"/>
    </row>
    <row r="60" spans="1:16" x14ac:dyDescent="0.45">
      <c r="K60" s="41"/>
      <c r="L60" s="24"/>
      <c r="M60" s="23"/>
      <c r="N60" s="23"/>
      <c r="O60" s="23"/>
      <c r="P60" s="16"/>
    </row>
    <row r="61" spans="1:16" x14ac:dyDescent="0.45">
      <c r="K61" s="41"/>
      <c r="L61" s="23"/>
      <c r="M61" s="23"/>
      <c r="N61" s="23"/>
      <c r="O61" s="23"/>
      <c r="P61" s="16"/>
    </row>
    <row r="62" spans="1:16" x14ac:dyDescent="0.45">
      <c r="K62" s="41"/>
      <c r="L62" s="23"/>
      <c r="M62" s="23"/>
      <c r="N62" s="23"/>
      <c r="O62" s="23"/>
      <c r="P62" s="16"/>
    </row>
    <row r="63" spans="1:16" x14ac:dyDescent="0.45">
      <c r="K63" s="29"/>
      <c r="L63" s="23"/>
      <c r="M63" s="23"/>
      <c r="N63" s="23"/>
      <c r="O63" s="23"/>
      <c r="P63" s="16"/>
    </row>
    <row r="64" spans="1:16" x14ac:dyDescent="0.45">
      <c r="K64" s="29"/>
      <c r="L64" s="24"/>
      <c r="M64" s="16"/>
      <c r="N64" s="16"/>
      <c r="O64" s="16"/>
      <c r="P64" s="16"/>
    </row>
    <row r="65" spans="11:16" x14ac:dyDescent="0.45">
      <c r="K65" s="29"/>
      <c r="L65" s="16"/>
      <c r="M65" s="16"/>
      <c r="N65" s="16"/>
      <c r="O65" s="16"/>
      <c r="P65" s="16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80" firstPageNumber="1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csr-acc-1</cp:lastModifiedBy>
  <cp:lastPrinted>2021-02-18T15:06:42Z</cp:lastPrinted>
  <dcterms:created xsi:type="dcterms:W3CDTF">2006-10-31T06:57:36Z</dcterms:created>
  <dcterms:modified xsi:type="dcterms:W3CDTF">2021-02-22T06:13:22Z</dcterms:modified>
</cp:coreProperties>
</file>