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IT\FS\2020\Q4'2020\Convert file\"/>
    </mc:Choice>
  </mc:AlternateContent>
  <bookViews>
    <workbookView xWindow="-108" yWindow="-108" windowWidth="19416" windowHeight="10416" tabRatio="653"/>
  </bookViews>
  <sheets>
    <sheet name="BL7-11" sheetId="8" r:id="rId1"/>
    <sheet name="SH-12" sheetId="10" r:id="rId2"/>
    <sheet name="SH-13" sheetId="12" r:id="rId3"/>
    <sheet name="SH-14" sheetId="11" r:id="rId4"/>
    <sheet name="SH-15" sheetId="13" r:id="rId5"/>
    <sheet name="CF16-17" sheetId="3" r:id="rId6"/>
  </sheets>
  <definedNames>
    <definedName name="_xlnm._FilterDatabase" localSheetId="0" hidden="1">'BL7-11'!$C$9:$C$11</definedName>
    <definedName name="_xlnm.Print_Area" localSheetId="0">'BL7-11'!$A$1:$I$150</definedName>
    <definedName name="_xlnm.Print_Area" localSheetId="5">'CF16-17'!$A$1:$I$80</definedName>
    <definedName name="_xlnm.Print_Area" localSheetId="1">'SH-12'!$A$1:$Q$26</definedName>
    <definedName name="_xlnm.Print_Area" localSheetId="2">'SH-13'!$A$1:$T$27</definedName>
    <definedName name="_xlnm.Print_Area" localSheetId="3">'SH-14'!$A$1:$T$25</definedName>
    <definedName name="_xlnm.Print_Area" localSheetId="4">'SH-15'!$A$1:$V$28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9" i="12" l="1"/>
  <c r="C110" i="8" l="1"/>
  <c r="I75" i="3" l="1"/>
  <c r="G75" i="3"/>
  <c r="E75" i="3"/>
  <c r="C75" i="3"/>
  <c r="D81" i="3" l="1"/>
  <c r="F81" i="3"/>
  <c r="H81" i="3"/>
  <c r="I26" i="3"/>
  <c r="I50" i="3" s="1"/>
  <c r="I52" i="3" s="1"/>
  <c r="I77" i="3" s="1"/>
  <c r="E26" i="3"/>
  <c r="E50" i="3" s="1"/>
  <c r="E52" i="3" s="1"/>
  <c r="E77" i="3" s="1"/>
  <c r="I62" i="3"/>
  <c r="G62" i="3"/>
  <c r="E62" i="3"/>
  <c r="C62" i="3"/>
  <c r="I79" i="3" l="1"/>
  <c r="I81" i="3" s="1"/>
  <c r="E79" i="3"/>
  <c r="E81" i="3" s="1"/>
  <c r="J18" i="13" l="1"/>
  <c r="H18" i="12"/>
  <c r="T26" i="13" l="1"/>
  <c r="V26" i="13" s="1"/>
  <c r="T23" i="13"/>
  <c r="V19" i="13"/>
  <c r="V18" i="13"/>
  <c r="F17" i="13"/>
  <c r="D17" i="13"/>
  <c r="T26" i="12"/>
  <c r="L20" i="12"/>
  <c r="R18" i="12"/>
  <c r="T18" i="12" s="1"/>
  <c r="F17" i="12"/>
  <c r="D17" i="12"/>
  <c r="V17" i="13" l="1"/>
  <c r="T17" i="12"/>
  <c r="E52" i="8"/>
  <c r="C52" i="8"/>
  <c r="G52" i="8"/>
  <c r="I52" i="8"/>
  <c r="I85" i="8" l="1"/>
  <c r="G85" i="8"/>
  <c r="C85" i="8"/>
  <c r="C60" i="8" l="1"/>
  <c r="G60" i="8"/>
  <c r="I60" i="8"/>
  <c r="E60" i="8"/>
  <c r="H112" i="8" l="1"/>
  <c r="F112" i="8"/>
  <c r="D112" i="8"/>
  <c r="T24" i="13"/>
  <c r="R24" i="13"/>
  <c r="P24" i="13"/>
  <c r="T20" i="13"/>
  <c r="R20" i="13"/>
  <c r="P20" i="13"/>
  <c r="N20" i="13"/>
  <c r="L20" i="13"/>
  <c r="J20" i="13"/>
  <c r="H20" i="13"/>
  <c r="F20" i="13"/>
  <c r="V20" i="13"/>
  <c r="R13" i="13"/>
  <c r="P13" i="13"/>
  <c r="P27" i="13" s="1"/>
  <c r="N13" i="13"/>
  <c r="L13" i="13"/>
  <c r="L27" i="13" s="1"/>
  <c r="J13" i="13"/>
  <c r="H13" i="13"/>
  <c r="H27" i="13" s="1"/>
  <c r="F13" i="13"/>
  <c r="D13" i="13"/>
  <c r="T12" i="13"/>
  <c r="T13" i="13" s="1"/>
  <c r="T27" i="13" s="1"/>
  <c r="O27" i="12"/>
  <c r="R24" i="12"/>
  <c r="P24" i="12"/>
  <c r="N24" i="12"/>
  <c r="M24" i="12"/>
  <c r="R20" i="12"/>
  <c r="P20" i="12"/>
  <c r="N20" i="12"/>
  <c r="J20" i="12"/>
  <c r="H20" i="12"/>
  <c r="F20" i="12"/>
  <c r="D20" i="12"/>
  <c r="P13" i="12"/>
  <c r="N13" i="12"/>
  <c r="H13" i="12"/>
  <c r="D13" i="12"/>
  <c r="T12" i="12"/>
  <c r="R13" i="12"/>
  <c r="R27" i="12" s="1"/>
  <c r="L13" i="12"/>
  <c r="J13" i="12"/>
  <c r="J27" i="12" s="1"/>
  <c r="F13" i="12"/>
  <c r="R27" i="13" l="1"/>
  <c r="P27" i="12"/>
  <c r="V12" i="13"/>
  <c r="F27" i="13"/>
  <c r="J27" i="13"/>
  <c r="N27" i="12"/>
  <c r="F27" i="12"/>
  <c r="T20" i="12"/>
  <c r="V13" i="13"/>
  <c r="D20" i="13"/>
  <c r="D27" i="13" s="1"/>
  <c r="D27" i="12"/>
  <c r="T13" i="12"/>
  <c r="H27" i="12"/>
  <c r="I149" i="8" l="1"/>
  <c r="I142" i="8"/>
  <c r="I134" i="8"/>
  <c r="E142" i="8"/>
  <c r="E134" i="8"/>
  <c r="I110" i="8"/>
  <c r="I102" i="8"/>
  <c r="E110" i="8"/>
  <c r="E102" i="8"/>
  <c r="E84" i="8"/>
  <c r="I62" i="8"/>
  <c r="E62" i="8"/>
  <c r="I32" i="8"/>
  <c r="I20" i="8"/>
  <c r="E32" i="8"/>
  <c r="E20" i="8"/>
  <c r="E112" i="8" l="1"/>
  <c r="E117" i="8" s="1"/>
  <c r="I112" i="8"/>
  <c r="I117" i="8" s="1"/>
  <c r="I119" i="8" s="1"/>
  <c r="E85" i="8"/>
  <c r="E87" i="8" s="1"/>
  <c r="E143" i="8"/>
  <c r="I143" i="8"/>
  <c r="E34" i="8"/>
  <c r="I34" i="8"/>
  <c r="I145" i="8" l="1"/>
  <c r="E119" i="8"/>
  <c r="E145" i="8" s="1"/>
  <c r="I87" i="8"/>
  <c r="G134" i="8" l="1"/>
  <c r="C134" i="8"/>
  <c r="O23" i="10" l="1"/>
  <c r="O15" i="10"/>
  <c r="O19" i="10"/>
  <c r="G142" i="8" l="1"/>
  <c r="G143" i="8" s="1"/>
  <c r="C142" i="8"/>
  <c r="C143" i="8" s="1"/>
  <c r="R11" i="11" l="1"/>
  <c r="O20" i="10" l="1"/>
  <c r="D21" i="11" l="1"/>
  <c r="F21" i="11"/>
  <c r="H21" i="11"/>
  <c r="J21" i="11"/>
  <c r="R23" i="11"/>
  <c r="P21" i="11"/>
  <c r="C102" i="8"/>
  <c r="T23" i="11" l="1"/>
  <c r="K21" i="10" l="1"/>
  <c r="G21" i="10"/>
  <c r="E21" i="10"/>
  <c r="C21" i="10"/>
  <c r="Q20" i="10" l="1"/>
  <c r="M21" i="10"/>
  <c r="O21" i="10" s="1"/>
  <c r="R20" i="11" l="1"/>
  <c r="T20" i="11" s="1"/>
  <c r="R15" i="11"/>
  <c r="T15" i="11" s="1"/>
  <c r="T16" i="11" s="1"/>
  <c r="P16" i="11"/>
  <c r="P25" i="11" s="1"/>
  <c r="N16" i="11"/>
  <c r="L16" i="11"/>
  <c r="J16" i="11"/>
  <c r="J25" i="11" s="1"/>
  <c r="H16" i="11"/>
  <c r="H25" i="11" s="1"/>
  <c r="F16" i="11"/>
  <c r="F25" i="11" s="1"/>
  <c r="N21" i="11"/>
  <c r="N25" i="11" s="1"/>
  <c r="D16" i="11"/>
  <c r="D25" i="11" s="1"/>
  <c r="O11" i="10"/>
  <c r="Q11" i="10" s="1"/>
  <c r="M16" i="10"/>
  <c r="M25" i="10" s="1"/>
  <c r="K16" i="10"/>
  <c r="I16" i="10"/>
  <c r="G16" i="10"/>
  <c r="G25" i="10" s="1"/>
  <c r="E16" i="10"/>
  <c r="E25" i="10" s="1"/>
  <c r="C16" i="10"/>
  <c r="C25" i="10" s="1"/>
  <c r="O16" i="10" l="1"/>
  <c r="K25" i="10"/>
  <c r="O25" i="10" s="1"/>
  <c r="R25" i="11"/>
  <c r="R16" i="11"/>
  <c r="R21" i="11"/>
  <c r="Q15" i="10"/>
  <c r="Q16" i="10" s="1"/>
  <c r="T11" i="11" l="1"/>
  <c r="C20" i="8" l="1"/>
  <c r="C32" i="8" l="1"/>
  <c r="C34" i="8" s="1"/>
  <c r="G20" i="8"/>
  <c r="G110" i="8" l="1"/>
  <c r="G102" i="8" l="1"/>
  <c r="G112" i="8" s="1"/>
  <c r="G117" i="8" s="1"/>
  <c r="C112" i="8"/>
  <c r="C117" i="8" s="1"/>
  <c r="G32" i="8"/>
  <c r="G34" i="8" s="1"/>
  <c r="G62" i="8" l="1"/>
  <c r="G87" i="8" s="1"/>
  <c r="C62" i="8"/>
  <c r="C87" i="8" s="1"/>
  <c r="C88" i="8" l="1"/>
  <c r="G119" i="8"/>
  <c r="G9" i="3" s="1"/>
  <c r="G26" i="3" s="1"/>
  <c r="G50" i="3" s="1"/>
  <c r="G52" i="3" s="1"/>
  <c r="G77" i="3" s="1"/>
  <c r="G79" i="3" s="1"/>
  <c r="G81" i="3" s="1"/>
  <c r="T19" i="11" l="1"/>
  <c r="G145" i="8"/>
  <c r="N23" i="13" l="1"/>
  <c r="L21" i="11"/>
  <c r="L25" i="11" s="1"/>
  <c r="V23" i="13" l="1"/>
  <c r="N24" i="13"/>
  <c r="T21" i="11"/>
  <c r="T25" i="11" s="1"/>
  <c r="U25" i="11" s="1"/>
  <c r="C119" i="8"/>
  <c r="C9" i="3" s="1"/>
  <c r="C26" i="3" s="1"/>
  <c r="C50" i="3" s="1"/>
  <c r="C52" i="3" s="1"/>
  <c r="C77" i="3" s="1"/>
  <c r="C79" i="3" s="1"/>
  <c r="C81" i="3" s="1"/>
  <c r="V24" i="13" l="1"/>
  <c r="V27" i="13" s="1"/>
  <c r="N27" i="13"/>
  <c r="C145" i="8"/>
  <c r="I21" i="10"/>
  <c r="I25" i="10" s="1"/>
  <c r="L23" i="12" l="1"/>
  <c r="Q21" i="10"/>
  <c r="Q25" i="10" s="1"/>
  <c r="R25" i="10" s="1"/>
  <c r="Q19" i="10"/>
  <c r="T23" i="12" l="1"/>
  <c r="L24" i="12"/>
  <c r="T24" i="12" l="1"/>
  <c r="T27" i="12" s="1"/>
  <c r="L27" i="12"/>
  <c r="U27" i="12" l="1"/>
</calcChain>
</file>

<file path=xl/sharedStrings.xml><?xml version="1.0" encoding="utf-8"?>
<sst xmlns="http://schemas.openxmlformats.org/spreadsheetml/2006/main" count="396" uniqueCount="213">
  <si>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</si>
  <si>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</si>
  <si>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</si>
  <si>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</si>
  <si>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</si>
  <si>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</si>
  <si>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 งบการเงินรวม 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</si>
  <si>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</si>
  <si>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</si>
  <si>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</si>
  <si>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</si>
  <si>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</si>
  <si>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</si>
  <si>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</si>
  <si>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</si>
  <si>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</si>
  <si>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</si>
  <si>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</si>
  <si>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</si>
  <si>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</si>
  <si>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</si>
  <si>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</si>
  <si>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ส่วนของผู้ถือหุ้น</t>
  </si>
  <si>
    <t>เงินลงทุนระยะยาวอื่น</t>
  </si>
  <si>
    <t>สินทรัพย์ไม่หมุนเวียนอื่น</t>
  </si>
  <si>
    <t>รวมหนี้สินและส่วนของผู้ถือหุ้น</t>
  </si>
  <si>
    <t>งบกระแสเงินสด</t>
  </si>
  <si>
    <t>หนี้สินและส่วนของผู้ถือหุ้น</t>
  </si>
  <si>
    <t>สินทรัพย์</t>
  </si>
  <si>
    <t>รายได้จากการขาย</t>
  </si>
  <si>
    <t>ทุนเรือนหุ้น</t>
  </si>
  <si>
    <t>ส่วนเกิน</t>
  </si>
  <si>
    <t>ที่ออกและ</t>
  </si>
  <si>
    <t>ชำระแล้ว</t>
  </si>
  <si>
    <t xml:space="preserve"> มูลค่าหุ้น</t>
  </si>
  <si>
    <t>เงินประกันพนักงาน</t>
  </si>
  <si>
    <t>บริษัท ซิงเกอร์ประเทศไทย จำกัด (มหาชน) และบริษัทย่อย</t>
  </si>
  <si>
    <t>ค่าเสื่อมราคา</t>
  </si>
  <si>
    <t>สินค้าคงเหลือ</t>
  </si>
  <si>
    <t>รวมส่วนของผู้ถือหุ้น</t>
  </si>
  <si>
    <t>(บาท)</t>
  </si>
  <si>
    <t xml:space="preserve">     ทุนจดทะเบียน</t>
  </si>
  <si>
    <t xml:space="preserve">     จัดสรรแล้ว</t>
  </si>
  <si>
    <t>การเปลี่ยนแปลงในสินทรัพย์และหนี้สินดำเนินงาน</t>
  </si>
  <si>
    <t>รวมส่วนของ</t>
  </si>
  <si>
    <t>ผู้ถือหุ้น</t>
  </si>
  <si>
    <t>งบแสดงการเปลี่ยนแปลงในส่วนของผู้ถือหุ้น</t>
  </si>
  <si>
    <t>เงินสดและรายการเทียบเท่าเงินสด</t>
  </si>
  <si>
    <t xml:space="preserve">สินค้าคงเหลือ </t>
  </si>
  <si>
    <t>ที่ดิน อาคาร และอุปกรณ์</t>
  </si>
  <si>
    <t>เงินลงทุนในบริษัทย่อย</t>
  </si>
  <si>
    <t xml:space="preserve">     ทุนที่ออกและชำระแล้ว</t>
  </si>
  <si>
    <t>ส่วนเกินทุน</t>
  </si>
  <si>
    <t xml:space="preserve"> งบการเงินเฉพาะกิจการ</t>
  </si>
  <si>
    <t>ลูกหนี้อื่น</t>
  </si>
  <si>
    <t xml:space="preserve">          ทุนสำรองตามกฎหมาย </t>
  </si>
  <si>
    <t>ค่าใช้จ่ายในการบริหาร</t>
  </si>
  <si>
    <t xml:space="preserve">     ส่วนเกินมูลค่าหุ้นสามัญ</t>
  </si>
  <si>
    <t>ทุนสำรอง</t>
  </si>
  <si>
    <t>ตามกฏหมาย</t>
  </si>
  <si>
    <t>ต้นทุนทางการเงิน</t>
  </si>
  <si>
    <t>กองทุนเงินสะสมพนักงาน</t>
  </si>
  <si>
    <t>จ่ายกองทุนเงินสะสมพนักงาน</t>
  </si>
  <si>
    <t>สินทรัพย์ภาษีเงินได้รอการตัดบัญชี</t>
  </si>
  <si>
    <t>ยังไม่ได้จัดสรร</t>
  </si>
  <si>
    <t>หนี้สูญและหนี้สงสัยจะสูญ</t>
  </si>
  <si>
    <t>กำไรสะสม</t>
  </si>
  <si>
    <t xml:space="preserve">     ยังไม่ได้จัดสรร</t>
  </si>
  <si>
    <t>จ่ายเงินชดเชยผลประโยชน์พนักงาน</t>
  </si>
  <si>
    <t>งบแสดงฐานะการเงิน</t>
  </si>
  <si>
    <t>งบกำไรขาดทุนเบ็ดเสร็จ</t>
  </si>
  <si>
    <t>งบการเงินรวม</t>
  </si>
  <si>
    <t>งบการเงินเฉพาะกิจการ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</si>
  <si>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</si>
  <si>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</si>
  <si>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</si>
  <si>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รายการกับผู้ถือหุ้นที่บันทึกโดยตรงเข้าส่วนของผู้ถือหุ้น</t>
  </si>
  <si>
    <t>ส่วนเกินมูลค่าหุ้น</t>
  </si>
  <si>
    <t>โอนไปกำไรสะสม</t>
  </si>
  <si>
    <t>จากการตีราคา</t>
  </si>
  <si>
    <t>31 ธันวาคม</t>
  </si>
  <si>
    <t>สำหรับปีสิ้นสุดวันที่ 31 ธันวาคม</t>
  </si>
  <si>
    <t>หุ้นกู้ที่ถึงกำหนดชำระภายในหนึ่งปี</t>
  </si>
  <si>
    <t>หุ้นกู้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</si>
  <si>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</si>
  <si>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</si>
  <si>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กำไรขาดทุนเบ็ดเสร็จอื่น</t>
  </si>
  <si>
    <t>สำรองจาก</t>
  </si>
  <si>
    <t>การควบคุมเดียวกัน</t>
  </si>
  <si>
    <t>การรวมธุรกิจภายใต้</t>
  </si>
  <si>
    <t>ลูกหนี้การค้า</t>
  </si>
  <si>
    <t>รายได้ค้างรับ</t>
  </si>
  <si>
    <t>เจ้าหนี้อื่น</t>
  </si>
  <si>
    <t>องค์ประกอบอื่นของส่วนของผู้ถือหุ้น</t>
  </si>
  <si>
    <t>รายได้จากการให้บริการ</t>
  </si>
  <si>
    <t>รายได้ค่าบริหารจัดการ</t>
  </si>
  <si>
    <t>สินทรัพย์ไม่มีตัวตน</t>
  </si>
  <si>
    <t>ค่าตัดจำหน่าย</t>
  </si>
  <si>
    <t>ลูกหนี้ตามสัญญาเช่าซื้อ</t>
  </si>
  <si>
    <t>ดอกเบี้ยรับ</t>
  </si>
  <si>
    <t xml:space="preserve">เงินให้กู้ยืมระยะสั้นลดลง (เพิ่มขึ้น) </t>
  </si>
  <si>
    <t>รายการที่จะไม่ถูกจัดประเภทรายการใหม่</t>
  </si>
  <si>
    <t>ประมาณการหนี้สินสำหรับผลประโยชน์พนักงาน</t>
  </si>
  <si>
    <t>ลูกหนี้เงินให้กู้ยืมจำนำทะเบียนรถยนต์</t>
  </si>
  <si>
    <t>ดอกเบี้ยรับจากสัญญาเช่าซื้อและเงินให้กู้ยืม</t>
  </si>
  <si>
    <t>ต้นทุนในการจัดจำหน่าย</t>
  </si>
  <si>
    <t xml:space="preserve">   ไว้ในกำไรหรือขาดทุนในภายหลัง</t>
  </si>
  <si>
    <t>ต้นทุนการให้บริการ</t>
  </si>
  <si>
    <t>ต้นทุนขาย</t>
  </si>
  <si>
    <t>ต้นทุนทางการเงินจ่าย</t>
  </si>
  <si>
    <t>เงินสดจ่ายเพื่อซื้อสินทรัพย์ไม่มีตัวตน</t>
  </si>
  <si>
    <t>เงินสดรับจากการออกหุ้นกู้</t>
  </si>
  <si>
    <t>กำไร (ขาดทุน) ก่อนภาษีเงินได้</t>
  </si>
  <si>
    <t>กำไร (ขาดทุน) สำหรับปี</t>
  </si>
  <si>
    <t>กำไร (ขาดทุน) ต่อหุ้นขั้นพื้นฐาน</t>
  </si>
  <si>
    <t>ปรับรายการที่กระทบกำไร (ขาดทุน) เป็นเงินสดรับ (จ่าย)</t>
  </si>
  <si>
    <t>เงินสดจ่ายเพื่อซื้ออาคารและอุปกรณ์</t>
  </si>
  <si>
    <t>สินทรัพย์รอการขาย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</si>
  <si>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</si>
  <si>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</si>
  <si>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รวมกำไร (ขาดทุน) เบ็ดเสร็จสำหรับปี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</si>
  <si>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</si>
  <si>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</si>
  <si>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</si>
  <si>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</si>
  <si>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</si>
  <si>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ผลกำไรจากการวัดมูลค่าเงินลงทุนเผื่อขาย</t>
  </si>
  <si>
    <t>รวมองค์</t>
  </si>
  <si>
    <t>เงินลงทุน</t>
  </si>
  <si>
    <t>ประกอบอื่นของ</t>
  </si>
  <si>
    <t>เผื่อขาย</t>
  </si>
  <si>
    <t>กำไรจากการขายเงินลงทุน</t>
  </si>
  <si>
    <t>สินทรัพย์หมุนเวียนอื่น</t>
  </si>
  <si>
    <t>เงินให้กู้ยืมระยะสั้นแก่กิจการที่เกี่ยวข้องกัน</t>
  </si>
  <si>
    <t>กำไร (ขาดทุน) ต่อหุ้นปรับลด</t>
  </si>
  <si>
    <t xml:space="preserve">      เพิ่มหุ้นสามัญ</t>
  </si>
  <si>
    <t>รวมรายการกับผู้เป็นเจ้าของที่บันทึกโดยตรงเข้าส่วนของผู้ถือหุ้น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</si>
  <si>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</si>
  <si>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</si>
  <si>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</si>
  <si>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</si>
  <si>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</si>
  <si>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</si>
  <si>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 xml:space="preserve">    จากสถาบันการเงินเพิ่มขึ้น (ลดลง)</t>
  </si>
  <si>
    <t>เงินเบิกเกินบัญชีธนาคารและเงินกู้ยืมระยะสั้น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</si>
  <si>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</si>
  <si>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</si>
  <si>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</si>
  <si>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เงินรับล่วงหน้า</t>
  </si>
  <si>
    <t>ค่าหุ้น</t>
  </si>
  <si>
    <t>ผลกระทบจากการเปลี่ยนแปลงนโยบายบัญชี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</si>
  <si>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</si>
  <si>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เพิ่มหุ้นสามัญ</t>
  </si>
  <si>
    <t xml:space="preserve">     เงินรับล่วงหน้าค่าหุ้น</t>
  </si>
  <si>
    <t xml:space="preserve">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</si>
  <si>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</si>
  <si>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    -</t>
  </si>
  <si>
    <t>สินทรัพย์สิทธิการใช้</t>
  </si>
  <si>
    <t>ภาษีเงินได้นิติบุคคลค้างจ่าย</t>
  </si>
  <si>
    <t>เงินรับล่วงหน้าค่าหุ้น</t>
  </si>
  <si>
    <t>ผลกำไรจากการตีราคาสินทรัพย์ใหม่</t>
  </si>
  <si>
    <t>6, 9</t>
  </si>
  <si>
    <t>6, 12</t>
  </si>
  <si>
    <t>ยอดคงเหลือ ณ วันที่ 31 ธันวาคม 2562 ตามที่รายงานในปีก่อน</t>
  </si>
  <si>
    <t>เงินลงทุนหมุนเวียน</t>
  </si>
  <si>
    <t>สำรองจากการรวมธุรกิจภายใต้การควบคุมเดียวกัน</t>
  </si>
  <si>
    <t>กำไรจากกิจกรรมดำเนินงาน</t>
  </si>
  <si>
    <t xml:space="preserve">     เงินทุนที่ได้รับจากผู้ถือหุ้น</t>
  </si>
  <si>
    <t xml:space="preserve">     กำไร</t>
  </si>
  <si>
    <t xml:space="preserve">     ขาดทุน</t>
  </si>
  <si>
    <t>สำรองกองทุนเงินสะสมพนักงาน</t>
  </si>
  <si>
    <t>กระแสเงินสดจากกิจกรรมดำเนินงาน (ต่อ)</t>
  </si>
  <si>
    <t>เงินสดรับจากการขายอาคารและอุปกรณ์</t>
  </si>
  <si>
    <t>เงินสดจ่ายเพื่อชำระหุ้นกู้</t>
  </si>
  <si>
    <t>ขาดทุนจากการปรับมูลค่าสินค้า (กลับรายการ) และขาดทุน</t>
  </si>
  <si>
    <t xml:space="preserve">    จากการยึดคืนสินค้า </t>
  </si>
  <si>
    <t>ภาษีเงินได้จ่ายออก</t>
  </si>
  <si>
    <t>ลูกหนี้ตามสัญญาเช่าซื้อที่ครบกำหนดชำระภายในหนึ่งปี</t>
  </si>
  <si>
    <t>ลูกหนี้เงินให้กู้ยืมจำนำทะเบียนรถยนต์ที่ครบกำหนดชำระ</t>
  </si>
  <si>
    <t xml:space="preserve">   ภายในหนึ่งปี</t>
  </si>
  <si>
    <t>ส่วนของหนี้สินตามสัญญาเช่าที่ถึงกำหนดชำระภายใน</t>
  </si>
  <si>
    <t>จัดสรร</t>
  </si>
  <si>
    <t>ยังไม่ได้</t>
  </si>
  <si>
    <t>กำไรจากการจำหน่ายที่ดิน อาคาร และอุปกรณ์และสินทรัพย์ไม่มีตัวตน</t>
  </si>
  <si>
    <t>งบแสดงการเปลี่ยนแปลงส่วนของผู้ถือหุ้น</t>
  </si>
  <si>
    <t xml:space="preserve">งบแสดงการเปลี่ยนแปลงส่วนของผู้ถือหุ้น </t>
  </si>
  <si>
    <t>3, 16</t>
  </si>
  <si>
    <t>6, 20</t>
  </si>
  <si>
    <t>3, 19</t>
  </si>
  <si>
    <t>15, 25</t>
  </si>
  <si>
    <t>13, 28</t>
  </si>
  <si>
    <t>23, 24</t>
  </si>
  <si>
    <t>8, 33</t>
  </si>
  <si>
    <t>เงินเบิกเกินบัญชีและเงินกู้ยืมระยะสั้นจากสถาบันการเงิน</t>
  </si>
  <si>
    <t>กำไรเบ็ดเสร็จอื่นสำหรับปี - สุทธิจากภาษี</t>
  </si>
  <si>
    <t>กำไร (ขาดทุน) เบ็ดเสร็จรวมสำหรับปี</t>
  </si>
  <si>
    <t>รายได้ภาษีเงินได้</t>
  </si>
  <si>
    <t xml:space="preserve">กระแสเงินสดสุทธิ (ใช้ไปใน) ได้มาจากการดำเนินงาน </t>
  </si>
  <si>
    <t>กระแสเงินสดสุทธิ (ใช้ไปใน) ได้มาจากกิจกรรมดำเนินงาน</t>
  </si>
  <si>
    <t>กระแสเงินสดสุทธิ (ใช้ไปใน) ได้มาจากกิจกรรมลงทุน</t>
  </si>
  <si>
    <t>เงินปันผลจ่ายให้ผู้ถือหุ้นของบริษัท</t>
  </si>
  <si>
    <t>เงินกู้ยืมระยะสั้นจากบุคคลหรือกิจการอื่นลดลง</t>
  </si>
  <si>
    <t>เงินสดรับจากการออกหุ้นทุน</t>
  </si>
  <si>
    <t>เงินสดจ่ายชำระหนี้สินตามสัญญาเช่า</t>
  </si>
  <si>
    <t>หนี้สินตามสัญญาเช่า</t>
  </si>
  <si>
    <r>
      <t xml:space="preserve">   </t>
    </r>
    <r>
      <rPr>
        <sz val="14"/>
        <rFont val="Angsana New"/>
        <family val="1"/>
      </rPr>
      <t xml:space="preserve">หนึ่งปี </t>
    </r>
  </si>
  <si>
    <t xml:space="preserve">    และสินทรัพย์ไม่มีตัวตน</t>
  </si>
  <si>
    <t xml:space="preserve"> กลับรายการขาดทุนจากการด้อยค่าอาคาร และอุปกรณ์ </t>
  </si>
  <si>
    <t>ผลขาดทุนด้านเครดิตที่คาดว่าจะเกิดขึ้น</t>
  </si>
  <si>
    <t>ขาดทุนด้านเครดิตที่คาดว่าจะเกิดขึ้นที่รับรู้ในกำไรหรือขาดทุน</t>
  </si>
  <si>
    <t>เงินสดรับจากการขายเงินลงทุนหมุนเวียน</t>
  </si>
  <si>
    <t>เงินสดจ่ายเพื่อซื้อเงินลงทุนหมุนเวียน</t>
  </si>
  <si>
    <t>ผลกำไรจากการวัดมูลค่าเงินลงทุนหมุนเวียน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</si>
</sst>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(* #,##0_);_(* \(#,##0\);_(* &quot; -    &quot;_);_(@_)"/>
  </numFmts>
  <fonts count="3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b/>
      <i/>
      <sz val="14"/>
      <color rgb="FFFF0000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rgb="FFFFFF00"/>
      <name val="Angsana New"/>
      <family val="1"/>
    </font>
    <font>
      <sz val="15"/>
      <color theme="9" tint="0.79998168889431442"/>
      <name val="Angsana New"/>
      <family val="1"/>
    </font>
    <font>
      <sz val="14"/>
      <color theme="9" tint="0.7999816888943144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2" fillId="0" borderId="0" applyFont="0" applyFill="0" applyBorder="0" applyAlignment="0" applyProtection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</cellStyleXfs>
  <cellXfs count="292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165" fontId="0" fillId="0" borderId="0" xfId="1" applyFont="1" applyFill="1" applyAlignment="1">
      <alignment horizontal="right"/>
    </xf>
    <xf numFmtId="0" fontId="0" fillId="0" borderId="0" xfId="0" applyFont="1" applyFill="1" applyAlignment="1"/>
    <xf numFmtId="164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" fontId="0" fillId="0" borderId="0" xfId="0" applyNumberFormat="1" applyFont="1" applyFill="1" applyBorder="1" applyAlignment="1"/>
    <xf numFmtId="3" fontId="0" fillId="0" borderId="0" xfId="0" applyNumberFormat="1" applyFont="1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167" fontId="0" fillId="0" borderId="0" xfId="1" applyNumberFormat="1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/>
    <xf numFmtId="164" fontId="5" fillId="0" borderId="0" xfId="0" applyNumberFormat="1" applyFont="1"/>
    <xf numFmtId="0" fontId="5" fillId="0" borderId="0" xfId="0" applyFont="1" applyAlignment="1">
      <alignment vertical="center"/>
    </xf>
    <xf numFmtId="15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164" fontId="3" fillId="0" borderId="0" xfId="0" applyNumberFormat="1" applyFont="1" applyAlignment="1">
      <alignment horizontal="left" vertical="center"/>
    </xf>
    <xf numFmtId="165" fontId="5" fillId="0" borderId="0" xfId="1" applyFont="1" applyFill="1" applyBorder="1" applyAlignment="1">
      <alignment horizontal="center" vertical="center"/>
    </xf>
    <xf numFmtId="168" fontId="3" fillId="0" borderId="0" xfId="0" applyNumberFormat="1" applyFont="1"/>
    <xf numFmtId="168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65" fontId="5" fillId="0" borderId="0" xfId="1" applyFont="1" applyFill="1" applyBorder="1" applyAlignment="1">
      <alignment horizontal="right"/>
    </xf>
    <xf numFmtId="165" fontId="5" fillId="0" borderId="0" xfId="1" applyFont="1" applyFill="1" applyAlignment="1"/>
    <xf numFmtId="165" fontId="5" fillId="0" borderId="0" xfId="1" applyFont="1" applyFill="1" applyAlignment="1">
      <alignment horizontal="left"/>
    </xf>
    <xf numFmtId="0" fontId="0" fillId="0" borderId="0" xfId="0" applyFont="1"/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/>
    <xf numFmtId="0" fontId="16" fillId="0" borderId="0" xfId="0" applyFont="1" applyFill="1" applyAlignment="1"/>
    <xf numFmtId="164" fontId="16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Border="1" applyAlignment="1"/>
    <xf numFmtId="0" fontId="19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Alignment="1"/>
    <xf numFmtId="0" fontId="16" fillId="0" borderId="0" xfId="0" quotePrefix="1" applyFont="1" applyFill="1" applyAlignment="1"/>
    <xf numFmtId="164" fontId="16" fillId="0" borderId="0" xfId="0" applyNumberFormat="1" applyFont="1" applyFill="1" applyAlignment="1">
      <alignment horizontal="right"/>
    </xf>
    <xf numFmtId="165" fontId="16" fillId="0" borderId="0" xfId="1" applyFont="1" applyFill="1" applyAlignment="1"/>
    <xf numFmtId="164" fontId="16" fillId="0" borderId="0" xfId="0" applyNumberFormat="1" applyFont="1" applyFill="1" applyAlignment="1">
      <alignment horizontal="center"/>
    </xf>
    <xf numFmtId="0" fontId="16" fillId="0" borderId="0" xfId="0" applyFont="1" applyFill="1"/>
    <xf numFmtId="165" fontId="16" fillId="0" borderId="0" xfId="1" applyFont="1" applyFill="1" applyAlignment="1">
      <alignment horizontal="center"/>
    </xf>
    <xf numFmtId="165" fontId="16" fillId="0" borderId="3" xfId="1" applyFont="1" applyFill="1" applyBorder="1" applyAlignment="1">
      <alignment horizontal="center"/>
    </xf>
    <xf numFmtId="0" fontId="14" fillId="0" borderId="0" xfId="0" quotePrefix="1" applyFont="1" applyFill="1" applyAlignment="1"/>
    <xf numFmtId="164" fontId="14" fillId="0" borderId="2" xfId="0" applyNumberFormat="1" applyFont="1" applyFill="1" applyBorder="1"/>
    <xf numFmtId="164" fontId="14" fillId="0" borderId="0" xfId="0" applyNumberFormat="1" applyFont="1" applyFill="1" applyAlignment="1">
      <alignment horizontal="right"/>
    </xf>
    <xf numFmtId="164" fontId="14" fillId="0" borderId="3" xfId="0" applyNumberFormat="1" applyFont="1" applyFill="1" applyBorder="1"/>
    <xf numFmtId="164" fontId="16" fillId="0" borderId="0" xfId="0" applyNumberFormat="1" applyFont="1" applyFill="1" applyBorder="1" applyAlignment="1">
      <alignment horizontal="right"/>
    </xf>
    <xf numFmtId="0" fontId="15" fillId="0" borderId="0" xfId="0" quotePrefix="1" applyFont="1" applyFill="1" applyAlignment="1"/>
    <xf numFmtId="165" fontId="16" fillId="0" borderId="0" xfId="1" applyFont="1" applyAlignment="1">
      <alignment horizontal="center"/>
    </xf>
    <xf numFmtId="0" fontId="17" fillId="0" borderId="0" xfId="0" applyFont="1" applyFill="1" applyAlignment="1"/>
    <xf numFmtId="164" fontId="14" fillId="0" borderId="4" xfId="0" applyNumberFormat="1" applyFont="1" applyFill="1" applyBorder="1"/>
    <xf numFmtId="164" fontId="16" fillId="0" borderId="4" xfId="0" applyNumberFormat="1" applyFont="1" applyFill="1" applyBorder="1"/>
    <xf numFmtId="164" fontId="14" fillId="0" borderId="1" xfId="0" applyNumberFormat="1" applyFont="1" applyFill="1" applyBorder="1"/>
    <xf numFmtId="37" fontId="16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 applyAlignment="1">
      <alignment horizontal="right"/>
    </xf>
    <xf numFmtId="167" fontId="16" fillId="0" borderId="0" xfId="1" applyNumberFormat="1" applyFont="1" applyFill="1" applyAlignment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164" fontId="14" fillId="0" borderId="2" xfId="0" applyNumberFormat="1" applyFont="1" applyFill="1" applyBorder="1" applyAlignment="1">
      <alignment horizontal="right"/>
    </xf>
    <xf numFmtId="164" fontId="14" fillId="0" borderId="3" xfId="0" applyNumberFormat="1" applyFont="1" applyFill="1" applyBorder="1" applyAlignment="1">
      <alignment horizontal="right"/>
    </xf>
    <xf numFmtId="3" fontId="16" fillId="0" borderId="0" xfId="0" applyNumberFormat="1" applyFont="1" applyFill="1" applyBorder="1" applyAlignment="1"/>
    <xf numFmtId="3" fontId="16" fillId="0" borderId="0" xfId="0" applyNumberFormat="1" applyFont="1" applyFill="1" applyAlignment="1"/>
    <xf numFmtId="0" fontId="15" fillId="0" borderId="0" xfId="0" applyFont="1" applyFill="1" applyAlignment="1">
      <alignment horizontal="justify"/>
    </xf>
    <xf numFmtId="0" fontId="16" fillId="0" borderId="0" xfId="0" applyFont="1" applyFill="1" applyAlignment="1">
      <alignment horizontal="justify"/>
    </xf>
    <xf numFmtId="164" fontId="16" fillId="0" borderId="0" xfId="0" applyNumberFormat="1" applyFont="1" applyFill="1" applyBorder="1" applyAlignment="1"/>
    <xf numFmtId="0" fontId="20" fillId="0" borderId="0" xfId="0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167" fontId="16" fillId="0" borderId="0" xfId="0" applyNumberFormat="1" applyFont="1" applyFill="1" applyAlignment="1"/>
    <xf numFmtId="37" fontId="16" fillId="0" borderId="0" xfId="0" applyNumberFormat="1" applyFont="1" applyFill="1" applyAlignment="1"/>
    <xf numFmtId="164" fontId="16" fillId="0" borderId="3" xfId="0" applyNumberFormat="1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right"/>
    </xf>
    <xf numFmtId="37" fontId="14" fillId="0" borderId="3" xfId="0" applyNumberFormat="1" applyFont="1" applyFill="1" applyBorder="1" applyAlignment="1">
      <alignment horizontal="right"/>
    </xf>
    <xf numFmtId="165" fontId="16" fillId="0" borderId="4" xfId="1" applyFont="1" applyFill="1" applyBorder="1" applyAlignment="1">
      <alignment horizontal="right"/>
    </xf>
    <xf numFmtId="37" fontId="16" fillId="0" borderId="4" xfId="0" applyNumberFormat="1" applyFont="1" applyFill="1" applyBorder="1" applyAlignment="1">
      <alignment horizontal="right"/>
    </xf>
    <xf numFmtId="37" fontId="14" fillId="0" borderId="1" xfId="0" applyNumberFormat="1" applyFont="1" applyFill="1" applyBorder="1" applyAlignment="1">
      <alignment horizontal="right"/>
    </xf>
    <xf numFmtId="165" fontId="16" fillId="0" borderId="0" xfId="1" applyFont="1" applyFill="1" applyAlignment="1">
      <alignment horizontal="right"/>
    </xf>
    <xf numFmtId="164" fontId="14" fillId="0" borderId="2" xfId="0" applyNumberFormat="1" applyFont="1" applyFill="1" applyBorder="1" applyAlignment="1"/>
    <xf numFmtId="164" fontId="14" fillId="0" borderId="0" xfId="0" applyNumberFormat="1" applyFont="1" applyFill="1" applyAlignment="1"/>
    <xf numFmtId="37" fontId="16" fillId="0" borderId="0" xfId="0" applyNumberFormat="1" applyFont="1" applyFill="1" applyBorder="1" applyAlignment="1"/>
    <xf numFmtId="0" fontId="14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14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left"/>
    </xf>
    <xf numFmtId="164" fontId="16" fillId="0" borderId="0" xfId="0" applyNumberFormat="1" applyFont="1"/>
    <xf numFmtId="164" fontId="16" fillId="0" borderId="0" xfId="0" applyNumberFormat="1" applyFont="1" applyFill="1"/>
    <xf numFmtId="167" fontId="14" fillId="0" borderId="0" xfId="1" applyNumberFormat="1" applyFont="1" applyFill="1" applyAlignment="1"/>
    <xf numFmtId="165" fontId="16" fillId="0" borderId="3" xfId="1" applyFont="1" applyFill="1" applyBorder="1" applyAlignment="1"/>
    <xf numFmtId="164" fontId="14" fillId="0" borderId="4" xfId="0" applyNumberFormat="1" applyFont="1" applyBorder="1"/>
    <xf numFmtId="164" fontId="14" fillId="0" borderId="0" xfId="0" applyNumberFormat="1" applyFont="1" applyFill="1" applyAlignment="1">
      <alignment horizontal="center"/>
    </xf>
    <xf numFmtId="164" fontId="14" fillId="0" borderId="1" xfId="0" applyNumberFormat="1" applyFont="1" applyFill="1" applyBorder="1" applyAlignment="1"/>
    <xf numFmtId="164" fontId="14" fillId="0" borderId="0" xfId="0" applyNumberFormat="1" applyFont="1" applyFill="1" applyBorder="1" applyAlignment="1"/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164" fontId="16" fillId="0" borderId="0" xfId="0" applyNumberFormat="1" applyFont="1" applyFill="1" applyBorder="1"/>
    <xf numFmtId="0" fontId="21" fillId="0" borderId="0" xfId="0" applyFont="1" applyFill="1" applyAlignment="1">
      <alignment horizontal="center"/>
    </xf>
    <xf numFmtId="164" fontId="16" fillId="0" borderId="3" xfId="0" applyNumberFormat="1" applyFont="1" applyFill="1" applyBorder="1"/>
    <xf numFmtId="167" fontId="22" fillId="0" borderId="3" xfId="1" applyNumberFormat="1" applyFont="1" applyFill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center" vertical="center"/>
    </xf>
    <xf numFmtId="167" fontId="23" fillId="0" borderId="0" xfId="1" applyNumberFormat="1" applyFont="1" applyFill="1" applyBorder="1" applyAlignment="1">
      <alignment horizontal="center" vertical="center"/>
    </xf>
    <xf numFmtId="167" fontId="23" fillId="0" borderId="3" xfId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/>
    <xf numFmtId="37" fontId="14" fillId="0" borderId="0" xfId="0" applyNumberFormat="1" applyFont="1" applyFill="1" applyBorder="1" applyAlignment="1"/>
    <xf numFmtId="165" fontId="14" fillId="0" borderId="1" xfId="1" applyFont="1" applyFill="1" applyBorder="1" applyAlignment="1"/>
    <xf numFmtId="39" fontId="14" fillId="0" borderId="0" xfId="0" applyNumberFormat="1" applyFont="1" applyFill="1" applyAlignment="1"/>
    <xf numFmtId="165" fontId="14" fillId="0" borderId="0" xfId="1" applyFont="1" applyFill="1" applyAlignment="1"/>
    <xf numFmtId="0" fontId="14" fillId="0" borderId="0" xfId="0" applyFont="1" applyFill="1" applyBorder="1" applyAlignment="1">
      <alignment horizontal="centerContinuous" wrapText="1"/>
    </xf>
    <xf numFmtId="0" fontId="16" fillId="0" borderId="0" xfId="0" applyFont="1" applyFill="1" applyBorder="1" applyAlignment="1">
      <alignment horizontal="centerContinuous" wrapText="1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166" fontId="14" fillId="0" borderId="0" xfId="0" applyNumberFormat="1" applyFont="1" applyFill="1" applyBorder="1" applyAlignment="1"/>
    <xf numFmtId="166" fontId="14" fillId="0" borderId="0" xfId="0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7" fontId="14" fillId="0" borderId="0" xfId="1" applyNumberFormat="1" applyFont="1" applyFill="1" applyBorder="1" applyAlignment="1">
      <alignment horizontal="center"/>
    </xf>
    <xf numFmtId="167" fontId="14" fillId="0" borderId="0" xfId="1" applyNumberFormat="1" applyFont="1"/>
    <xf numFmtId="167" fontId="16" fillId="0" borderId="0" xfId="1" applyNumberFormat="1" applyFont="1" applyFill="1" applyBorder="1" applyAlignment="1">
      <alignment horizontal="right"/>
    </xf>
    <xf numFmtId="167" fontId="16" fillId="0" borderId="0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center"/>
    </xf>
    <xf numFmtId="167" fontId="16" fillId="0" borderId="0" xfId="1" applyNumberFormat="1" applyFont="1"/>
    <xf numFmtId="167" fontId="14" fillId="0" borderId="2" xfId="1" applyNumberFormat="1" applyFont="1" applyFill="1" applyBorder="1" applyAlignment="1">
      <alignment horizontal="right"/>
    </xf>
    <xf numFmtId="0" fontId="17" fillId="0" borderId="0" xfId="0" applyFont="1" applyFill="1"/>
    <xf numFmtId="0" fontId="14" fillId="0" borderId="0" xfId="0" applyFont="1" applyFill="1"/>
    <xf numFmtId="167" fontId="16" fillId="0" borderId="0" xfId="0" applyNumberFormat="1" applyFont="1"/>
    <xf numFmtId="167" fontId="16" fillId="0" borderId="3" xfId="1" applyNumberFormat="1" applyFont="1" applyFill="1" applyBorder="1" applyAlignment="1">
      <alignment horizontal="center"/>
    </xf>
    <xf numFmtId="165" fontId="16" fillId="0" borderId="0" xfId="1" applyFont="1"/>
    <xf numFmtId="167" fontId="14" fillId="0" borderId="2" xfId="1" applyNumberFormat="1" applyFont="1" applyFill="1" applyBorder="1" applyAlignment="1">
      <alignment horizontal="center"/>
    </xf>
    <xf numFmtId="167" fontId="16" fillId="0" borderId="4" xfId="1" applyNumberFormat="1" applyFont="1" applyFill="1" applyBorder="1" applyAlignment="1">
      <alignment horizontal="center"/>
    </xf>
    <xf numFmtId="167" fontId="14" fillId="0" borderId="4" xfId="1" applyNumberFormat="1" applyFont="1" applyFill="1" applyBorder="1" applyAlignment="1">
      <alignment horizontal="right"/>
    </xf>
    <xf numFmtId="167" fontId="14" fillId="0" borderId="4" xfId="1" applyNumberFormat="1" applyFont="1" applyFill="1" applyBorder="1" applyAlignment="1">
      <alignment horizontal="center"/>
    </xf>
    <xf numFmtId="0" fontId="20" fillId="0" borderId="0" xfId="0" applyFont="1" applyFill="1" applyAlignment="1"/>
    <xf numFmtId="167" fontId="14" fillId="0" borderId="1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>
      <alignment horizontal="right"/>
    </xf>
    <xf numFmtId="167" fontId="14" fillId="0" borderId="1" xfId="1" applyNumberFormat="1" applyFont="1" applyFill="1" applyBorder="1" applyAlignment="1"/>
    <xf numFmtId="165" fontId="16" fillId="0" borderId="0" xfId="0" applyNumberFormat="1" applyFont="1"/>
    <xf numFmtId="0" fontId="14" fillId="0" borderId="0" xfId="0" applyFont="1" applyFill="1" applyBorder="1" applyAlignment="1"/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vertical="center" wrapText="1"/>
    </xf>
    <xf numFmtId="37" fontId="14" fillId="0" borderId="0" xfId="0" applyNumberFormat="1" applyFont="1" applyFill="1" applyBorder="1" applyAlignment="1">
      <alignment horizontal="right"/>
    </xf>
    <xf numFmtId="167" fontId="16" fillId="0" borderId="0" xfId="1" applyNumberFormat="1" applyFont="1" applyFill="1"/>
    <xf numFmtId="167" fontId="14" fillId="0" borderId="0" xfId="1" applyNumberFormat="1" applyFont="1" applyFill="1"/>
    <xf numFmtId="167" fontId="14" fillId="0" borderId="0" xfId="1" applyNumberFormat="1" applyFont="1" applyFill="1" applyBorder="1"/>
    <xf numFmtId="167" fontId="16" fillId="0" borderId="3" xfId="1" applyNumberFormat="1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4" applyFont="1" applyAlignment="1">
      <alignment horizontal="center"/>
    </xf>
    <xf numFmtId="165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5" fontId="24" fillId="0" borderId="0" xfId="0" applyNumberFormat="1" applyFont="1" applyAlignment="1">
      <alignment vertical="center"/>
    </xf>
    <xf numFmtId="15" fontId="14" fillId="0" borderId="0" xfId="0" applyNumberFormat="1" applyFont="1" applyAlignment="1">
      <alignment vertical="center"/>
    </xf>
    <xf numFmtId="167" fontId="14" fillId="0" borderId="0" xfId="1" applyNumberFormat="1" applyFont="1" applyFill="1" applyBorder="1" applyAlignment="1">
      <alignment horizontal="left" vertical="center"/>
    </xf>
    <xf numFmtId="167" fontId="14" fillId="0" borderId="0" xfId="1" applyNumberFormat="1" applyFont="1" applyFill="1" applyBorder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167" fontId="16" fillId="0" borderId="0" xfId="1" applyNumberFormat="1" applyFont="1" applyFill="1" applyBorder="1" applyAlignment="1">
      <alignment horizontal="left" vertical="center"/>
    </xf>
    <xf numFmtId="167" fontId="16" fillId="0" borderId="0" xfId="1" applyNumberFormat="1" applyFont="1" applyFill="1" applyBorder="1" applyAlignment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165" fontId="16" fillId="0" borderId="0" xfId="1" applyFont="1" applyAlignment="1">
      <alignment vertical="center"/>
    </xf>
    <xf numFmtId="3" fontId="20" fillId="0" borderId="0" xfId="0" applyNumberFormat="1" applyFont="1" applyAlignment="1">
      <alignment horizontal="center" vertical="center"/>
    </xf>
    <xf numFmtId="167" fontId="14" fillId="0" borderId="2" xfId="1" applyNumberFormat="1" applyFont="1" applyFill="1" applyBorder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3" fontId="25" fillId="0" borderId="0" xfId="0" applyNumberFormat="1" applyFont="1" applyAlignment="1">
      <alignment horizontal="left" vertical="center"/>
    </xf>
    <xf numFmtId="3" fontId="26" fillId="0" borderId="0" xfId="0" applyNumberFormat="1" applyFont="1" applyAlignment="1">
      <alignment horizontal="left" vertical="center"/>
    </xf>
    <xf numFmtId="15" fontId="15" fillId="0" borderId="0" xfId="0" applyNumberFormat="1" applyFont="1" applyAlignment="1">
      <alignment vertical="center"/>
    </xf>
    <xf numFmtId="3" fontId="27" fillId="0" borderId="0" xfId="0" applyNumberFormat="1" applyFont="1" applyAlignment="1">
      <alignment horizontal="left" vertical="center"/>
    </xf>
    <xf numFmtId="167" fontId="16" fillId="0" borderId="0" xfId="1" applyNumberFormat="1" applyFont="1" applyFill="1" applyBorder="1" applyAlignment="1">
      <alignment horizontal="right" vertical="center"/>
    </xf>
    <xf numFmtId="167" fontId="16" fillId="0" borderId="3" xfId="1" applyNumberFormat="1" applyFont="1" applyFill="1" applyBorder="1" applyAlignment="1">
      <alignment horizontal="center" vertical="center"/>
    </xf>
    <xf numFmtId="167" fontId="14" fillId="0" borderId="3" xfId="1" applyNumberFormat="1" applyFont="1" applyFill="1" applyBorder="1" applyAlignment="1">
      <alignment horizontal="center" vertical="center"/>
    </xf>
    <xf numFmtId="167" fontId="16" fillId="0" borderId="3" xfId="1" applyNumberFormat="1" applyFont="1" applyFill="1" applyBorder="1" applyAlignment="1">
      <alignment horizontal="left" vertical="center"/>
    </xf>
    <xf numFmtId="0" fontId="14" fillId="0" borderId="0" xfId="0" applyFont="1"/>
    <xf numFmtId="167" fontId="14" fillId="0" borderId="5" xfId="1" applyNumberFormat="1" applyFont="1" applyFill="1" applyBorder="1" applyAlignment="1">
      <alignment horizontal="left" vertical="center"/>
    </xf>
    <xf numFmtId="165" fontId="14" fillId="0" borderId="5" xfId="1" applyFont="1" applyFill="1" applyBorder="1" applyAlignment="1">
      <alignment horizontal="center" vertical="center"/>
    </xf>
    <xf numFmtId="164" fontId="28" fillId="0" borderId="0" xfId="0" applyNumberFormat="1" applyFont="1" applyAlignment="1">
      <alignment vertical="center"/>
    </xf>
    <xf numFmtId="164" fontId="0" fillId="0" borderId="0" xfId="0" applyNumberFormat="1" applyFont="1" applyAlignment="1">
      <alignment horizontal="right"/>
    </xf>
    <xf numFmtId="0" fontId="29" fillId="0" borderId="0" xfId="0" applyFont="1"/>
    <xf numFmtId="0" fontId="29" fillId="0" borderId="0" xfId="0" applyFont="1" applyAlignment="1">
      <alignment vertical="center"/>
    </xf>
    <xf numFmtId="167" fontId="17" fillId="0" borderId="0" xfId="1" applyNumberFormat="1" applyFont="1" applyFill="1" applyBorder="1" applyAlignment="1">
      <alignment horizontal="center" vertical="center"/>
    </xf>
    <xf numFmtId="167" fontId="14" fillId="0" borderId="2" xfId="1" applyNumberFormat="1" applyFont="1" applyFill="1" applyBorder="1" applyAlignment="1">
      <alignment vertical="center"/>
    </xf>
    <xf numFmtId="165" fontId="14" fillId="0" borderId="2" xfId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2" xfId="1" applyNumberFormat="1" applyFont="1" applyFill="1" applyBorder="1" applyAlignment="1">
      <alignment horizontal="center" vertical="center"/>
    </xf>
    <xf numFmtId="164" fontId="29" fillId="0" borderId="0" xfId="0" applyNumberFormat="1" applyFont="1" applyAlignment="1">
      <alignment vertical="center"/>
    </xf>
    <xf numFmtId="168" fontId="14" fillId="0" borderId="0" xfId="0" applyNumberFormat="1" applyFont="1"/>
    <xf numFmtId="164" fontId="16" fillId="0" borderId="0" xfId="0" applyNumberFormat="1" applyFont="1" applyAlignment="1">
      <alignment horizontal="left"/>
    </xf>
    <xf numFmtId="168" fontId="16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center" vertical="center"/>
    </xf>
    <xf numFmtId="165" fontId="16" fillId="0" borderId="0" xfId="1" applyFont="1" applyFill="1"/>
    <xf numFmtId="165" fontId="16" fillId="0" borderId="0" xfId="1" applyFont="1" applyFill="1" applyBorder="1" applyAlignment="1">
      <alignment horizontal="center"/>
    </xf>
    <xf numFmtId="165" fontId="16" fillId="0" borderId="0" xfId="1" applyFont="1" applyFill="1" applyBorder="1" applyAlignment="1">
      <alignment horizontal="right"/>
    </xf>
    <xf numFmtId="167" fontId="16" fillId="0" borderId="0" xfId="1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7" fontId="14" fillId="0" borderId="3" xfId="1" applyNumberFormat="1" applyFont="1" applyFill="1" applyBorder="1" applyAlignment="1">
      <alignment horizontal="right"/>
    </xf>
    <xf numFmtId="164" fontId="16" fillId="0" borderId="3" xfId="0" applyNumberFormat="1" applyFont="1" applyBorder="1"/>
    <xf numFmtId="167" fontId="16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5" fontId="16" fillId="0" borderId="0" xfId="1" applyFont="1" applyFill="1" applyBorder="1" applyAlignment="1">
      <alignment vertical="center"/>
    </xf>
    <xf numFmtId="165" fontId="0" fillId="0" borderId="0" xfId="1" applyFont="1" applyFill="1" applyAlignment="1"/>
    <xf numFmtId="165" fontId="9" fillId="0" borderId="0" xfId="1" applyFont="1" applyFill="1" applyAlignment="1"/>
    <xf numFmtId="165" fontId="29" fillId="0" borderId="0" xfId="1" applyFont="1" applyFill="1" applyAlignment="1"/>
    <xf numFmtId="165" fontId="29" fillId="0" borderId="0" xfId="1" applyFont="1"/>
    <xf numFmtId="165" fontId="29" fillId="0" borderId="0" xfId="1" applyFont="1" applyFill="1"/>
    <xf numFmtId="165" fontId="30" fillId="0" borderId="0" xfId="1" applyFont="1" applyFill="1" applyAlignment="1"/>
    <xf numFmtId="165" fontId="31" fillId="0" borderId="0" xfId="1" applyFont="1" applyFill="1" applyAlignment="1"/>
    <xf numFmtId="0" fontId="9" fillId="0" borderId="0" xfId="0" applyFont="1" applyFill="1" applyAlignment="1"/>
    <xf numFmtId="0" fontId="29" fillId="0" borderId="0" xfId="0" applyFont="1" applyFill="1" applyAlignment="1"/>
    <xf numFmtId="164" fontId="29" fillId="0" borderId="0" xfId="0" applyNumberFormat="1" applyFont="1" applyFill="1" applyAlignment="1"/>
    <xf numFmtId="167" fontId="29" fillId="0" borderId="0" xfId="0" applyNumberFormat="1" applyFont="1" applyFill="1" applyAlignment="1"/>
    <xf numFmtId="0" fontId="29" fillId="0" borderId="0" xfId="0" applyFont="1" applyFill="1"/>
    <xf numFmtId="0" fontId="30" fillId="0" borderId="0" xfId="0" applyFont="1" applyFill="1" applyAlignment="1"/>
    <xf numFmtId="0" fontId="32" fillId="0" borderId="0" xfId="0" applyFont="1" applyFill="1" applyAlignment="1"/>
    <xf numFmtId="0" fontId="33" fillId="0" borderId="0" xfId="0" applyFont="1" applyFill="1" applyAlignment="1"/>
    <xf numFmtId="164" fontId="33" fillId="0" borderId="0" xfId="0" applyNumberFormat="1" applyFont="1" applyFill="1" applyAlignment="1"/>
    <xf numFmtId="165" fontId="33" fillId="0" borderId="0" xfId="1" applyFont="1" applyFill="1" applyAlignment="1"/>
    <xf numFmtId="0" fontId="33" fillId="0" borderId="0" xfId="0" applyFont="1"/>
    <xf numFmtId="0" fontId="33" fillId="0" borderId="0" xfId="0" applyFont="1" applyFill="1"/>
    <xf numFmtId="165" fontId="29" fillId="0" borderId="0" xfId="1" applyFont="1" applyFill="1" applyAlignment="1">
      <alignment horizontal="center"/>
    </xf>
    <xf numFmtId="165" fontId="21" fillId="0" borderId="0" xfId="1" applyFont="1" applyFill="1" applyAlignment="1"/>
    <xf numFmtId="165" fontId="32" fillId="0" borderId="0" xfId="1" applyFont="1" applyFill="1" applyAlignment="1"/>
    <xf numFmtId="165" fontId="33" fillId="0" borderId="0" xfId="1" applyFont="1"/>
    <xf numFmtId="165" fontId="33" fillId="0" borderId="0" xfId="1" applyFont="1" applyFill="1"/>
    <xf numFmtId="165" fontId="14" fillId="0" borderId="2" xfId="1" applyFont="1" applyFill="1" applyBorder="1" applyAlignment="1">
      <alignment horizontal="right"/>
    </xf>
    <xf numFmtId="164" fontId="14" fillId="0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14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0" fontId="18" fillId="0" borderId="0" xfId="0" applyFont="1"/>
    <xf numFmtId="164" fontId="14" fillId="0" borderId="0" xfId="0" applyNumberFormat="1" applyFont="1" applyAlignment="1">
      <alignment horizontal="centerContinuous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/>
    <xf numFmtId="164" fontId="16" fillId="0" borderId="0" xfId="0" applyNumberFormat="1" applyFont="1" applyAlignment="1">
      <alignment horizontal="right"/>
    </xf>
    <xf numFmtId="0" fontId="17" fillId="0" borderId="0" xfId="0" applyFont="1"/>
    <xf numFmtId="0" fontId="16" fillId="0" borderId="0" xfId="4" applyFont="1"/>
    <xf numFmtId="164" fontId="16" fillId="0" borderId="0" xfId="3" applyNumberFormat="1" applyFont="1" applyAlignment="1">
      <alignment horizontal="center"/>
    </xf>
    <xf numFmtId="164" fontId="14" fillId="0" borderId="4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right"/>
    </xf>
    <xf numFmtId="0" fontId="16" fillId="0" borderId="0" xfId="0" quotePrefix="1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0" fontId="16" fillId="0" borderId="0" xfId="2" applyFont="1"/>
    <xf numFmtId="164" fontId="14" fillId="0" borderId="2" xfId="2" applyNumberFormat="1" applyFont="1" applyBorder="1"/>
    <xf numFmtId="164" fontId="14" fillId="0" borderId="2" xfId="0" applyNumberFormat="1" applyFont="1" applyBorder="1"/>
    <xf numFmtId="164" fontId="14" fillId="0" borderId="5" xfId="0" applyNumberFormat="1" applyFont="1" applyBorder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5" fontId="16" fillId="0" borderId="0" xfId="1" applyFont="1" applyAlignment="1">
      <alignment horizontal="right"/>
    </xf>
    <xf numFmtId="43" fontId="16" fillId="0" borderId="0" xfId="0" applyNumberFormat="1" applyFont="1" applyFill="1" applyAlignment="1"/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6" fillId="0" borderId="3" xfId="0" applyFont="1" applyBorder="1" applyAlignment="1">
      <alignment horizontal="center"/>
    </xf>
    <xf numFmtId="164" fontId="1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2">
    <cellStyle name="Comma" xfId="1" builtinId="3"/>
    <cellStyle name="Comma 11 4" xfId="5"/>
    <cellStyle name="Comma 17" xfId="10"/>
    <cellStyle name="Comma 2" xfId="8"/>
    <cellStyle name="Comma 2 2" xfId="13"/>
    <cellStyle name="Comma 2 3" xfId="18"/>
    <cellStyle name="Comma 2 3 2" xfId="20"/>
    <cellStyle name="Comma 2 4" xfId="14"/>
    <cellStyle name="Comma 3 2" xfId="17"/>
    <cellStyle name="Comma 7" xfId="12"/>
    <cellStyle name="Normal" xfId="0" builtinId="0"/>
    <cellStyle name="Normal 14" xfId="21"/>
    <cellStyle name="Normal 2" xfId="7"/>
    <cellStyle name="Normal 2 3" xfId="19"/>
    <cellStyle name="Normal 281" xfId="6"/>
    <cellStyle name="Normal_sin747a091b-06e-1 Rev 1" xfId="4"/>
    <cellStyle name="Normal_SIN747-Financial statement-Eng-Q1'10 (thousand baht)" xfId="2"/>
    <cellStyle name="Normal_SIN747-Financial statement-Eng-YE2010-GA-110211-2PM" xfId="3"/>
    <cellStyle name="Percent 2" xfId="15"/>
    <cellStyle name="Percent 2 2" xfId="11"/>
    <cellStyle name="Percent 3" xfId="9"/>
    <cellStyle name="Percent 6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150"/>
  <sheetViews>
    <sheetView tabSelected="1" view="pageBreakPreview" topLeftCell="A138" zoomScaleNormal="70" zoomScaleSheetLayoutView="100" workbookViewId="0">
      <selection activeCell="J153" sqref="J153"/>
    </sheetView>
  </sheetViews>
  <sheetFormatPr defaultColWidth="9.125" defaultRowHeight="22.5" customHeight="1"/>
  <cols>
    <col min="1" max="1" width="45.125" style="11" customWidth="1"/>
    <col min="2" max="2" width="8.125" style="5" customWidth="1"/>
    <col min="3" max="3" width="14.25" style="11" customWidth="1"/>
    <col min="4" max="4" width="1.125" style="11" customWidth="1"/>
    <col min="5" max="5" width="14.25" style="11" customWidth="1"/>
    <col min="6" max="6" width="1.125" style="11" customWidth="1"/>
    <col min="7" max="7" width="14.25" style="12" customWidth="1"/>
    <col min="8" max="8" width="1.125" style="11" customWidth="1"/>
    <col min="9" max="9" width="14.25" style="12" customWidth="1"/>
    <col min="10" max="10" width="16.625" style="225" bestFit="1" customWidth="1"/>
    <col min="11" max="11" width="15.75" style="226" customWidth="1"/>
    <col min="12" max="12" width="16.125" style="225" customWidth="1"/>
    <col min="13" max="13" width="14.125" style="232" customWidth="1"/>
    <col min="14" max="14" width="9.125" style="11"/>
    <col min="15" max="15" width="19.125" style="225" customWidth="1"/>
    <col min="16" max="16" width="19.125" style="246" customWidth="1"/>
    <col min="17" max="17" width="19.125" style="225" customWidth="1"/>
    <col min="18" max="18" width="19.125" style="238" customWidth="1"/>
    <col min="19" max="22" width="19.125" style="11" customWidth="1"/>
    <col min="23" max="16384" width="9.125" style="11"/>
  </cols>
  <sheetData>
    <row r="1" spans="1:27" ht="22.5" customHeight="1">
      <c r="A1" s="2" t="s">
        <v>36</v>
      </c>
      <c r="B1" s="4"/>
      <c r="C1" s="1"/>
      <c r="D1" s="1"/>
      <c r="E1" s="1"/>
    </row>
    <row r="2" spans="1:27" ht="22.5" customHeight="1">
      <c r="A2" s="1" t="s">
        <v>69</v>
      </c>
      <c r="B2" s="4"/>
      <c r="C2" s="1"/>
      <c r="D2" s="1"/>
      <c r="E2" s="1"/>
    </row>
    <row r="3" spans="1:27" ht="22.5" customHeight="1">
      <c r="B3" s="4"/>
      <c r="C3" s="1"/>
      <c r="D3" s="1"/>
      <c r="E3" s="1"/>
    </row>
    <row r="4" spans="1:27" s="45" customFormat="1" ht="22.5" customHeight="1">
      <c r="B4" s="47"/>
      <c r="C4" s="281" t="s">
        <v>6</v>
      </c>
      <c r="D4" s="281"/>
      <c r="E4" s="281"/>
      <c r="F4" s="48"/>
      <c r="G4" s="282" t="s">
        <v>53</v>
      </c>
      <c r="H4" s="282"/>
      <c r="I4" s="282"/>
      <c r="J4" s="56"/>
      <c r="K4" s="227"/>
      <c r="L4" s="56"/>
      <c r="M4" s="233"/>
      <c r="O4" s="56"/>
      <c r="P4" s="241"/>
      <c r="Q4" s="56"/>
      <c r="R4" s="239"/>
    </row>
    <row r="5" spans="1:27" s="45" customFormat="1" ht="22.5" customHeight="1">
      <c r="B5" s="47"/>
      <c r="C5" s="280" t="s">
        <v>80</v>
      </c>
      <c r="D5" s="280"/>
      <c r="E5" s="280"/>
      <c r="F5" s="49"/>
      <c r="G5" s="280" t="s">
        <v>80</v>
      </c>
      <c r="H5" s="280"/>
      <c r="I5" s="280"/>
      <c r="J5" s="56"/>
      <c r="K5" s="227"/>
      <c r="L5" s="56"/>
      <c r="M5" s="233"/>
      <c r="O5" s="56"/>
      <c r="P5" s="241"/>
      <c r="Q5" s="56"/>
      <c r="R5" s="239"/>
    </row>
    <row r="6" spans="1:27" s="45" customFormat="1" ht="22.5" customHeight="1">
      <c r="A6" s="44" t="s">
        <v>28</v>
      </c>
      <c r="B6" s="50" t="s">
        <v>0</v>
      </c>
      <c r="C6" s="52">
        <v>2563</v>
      </c>
      <c r="D6" s="52"/>
      <c r="E6" s="52">
        <v>2562</v>
      </c>
      <c r="F6" s="51"/>
      <c r="G6" s="52">
        <v>2563</v>
      </c>
      <c r="H6" s="52"/>
      <c r="I6" s="52">
        <v>2562</v>
      </c>
      <c r="J6" s="56"/>
      <c r="K6" s="227"/>
      <c r="L6" s="56"/>
      <c r="M6" s="227"/>
      <c r="O6" s="56"/>
      <c r="P6" s="241"/>
      <c r="Q6" s="56"/>
      <c r="R6" s="239"/>
    </row>
    <row r="7" spans="1:27" s="45" customFormat="1" ht="22.5" customHeight="1">
      <c r="A7" s="44"/>
      <c r="B7" s="43"/>
      <c r="C7" s="279" t="s">
        <v>40</v>
      </c>
      <c r="D7" s="279"/>
      <c r="E7" s="279"/>
      <c r="F7" s="279"/>
      <c r="G7" s="279"/>
      <c r="H7" s="279"/>
      <c r="I7" s="279"/>
      <c r="J7" s="56"/>
      <c r="K7" s="227"/>
      <c r="L7" s="56"/>
      <c r="M7" s="227"/>
      <c r="O7" s="56"/>
      <c r="P7" s="241"/>
      <c r="Q7" s="56"/>
      <c r="R7" s="239"/>
    </row>
    <row r="8" spans="1:27" s="45" customFormat="1" ht="22.5" customHeight="1">
      <c r="A8" s="53" t="s">
        <v>1</v>
      </c>
      <c r="B8" s="47"/>
      <c r="G8" s="46"/>
      <c r="I8" s="46"/>
      <c r="J8" s="56"/>
      <c r="K8" s="227"/>
      <c r="L8" s="56"/>
      <c r="M8" s="227"/>
      <c r="O8" s="56"/>
      <c r="P8" s="241"/>
      <c r="Q8" s="56"/>
      <c r="R8" s="239"/>
    </row>
    <row r="9" spans="1:27" s="45" customFormat="1" ht="22.5" customHeight="1">
      <c r="A9" s="54" t="s">
        <v>47</v>
      </c>
      <c r="B9" s="47">
        <v>7</v>
      </c>
      <c r="C9" s="46">
        <v>715192583</v>
      </c>
      <c r="D9" s="55"/>
      <c r="E9" s="46">
        <v>552103972</v>
      </c>
      <c r="F9" s="55"/>
      <c r="G9" s="46">
        <v>524620815</v>
      </c>
      <c r="H9" s="55"/>
      <c r="I9" s="46">
        <v>358195264</v>
      </c>
      <c r="J9" s="56"/>
      <c r="K9" s="227"/>
      <c r="L9" s="56"/>
      <c r="M9" s="227"/>
      <c r="O9" s="56"/>
      <c r="P9" s="241"/>
      <c r="Q9" s="56"/>
      <c r="R9" s="240"/>
      <c r="S9" s="278"/>
      <c r="T9" s="278"/>
      <c r="U9" s="278"/>
      <c r="V9" s="278"/>
      <c r="X9" s="278"/>
      <c r="Y9" s="46"/>
      <c r="Z9" s="278"/>
      <c r="AA9" s="278"/>
    </row>
    <row r="10" spans="1:27" s="45" customFormat="1" ht="22.5" customHeight="1">
      <c r="A10" s="54" t="s">
        <v>164</v>
      </c>
      <c r="B10" s="47" t="s">
        <v>192</v>
      </c>
      <c r="C10" s="46">
        <v>401477556</v>
      </c>
      <c r="D10" s="55"/>
      <c r="E10" s="46">
        <v>318664178</v>
      </c>
      <c r="F10" s="55"/>
      <c r="G10" s="46">
        <v>401477556</v>
      </c>
      <c r="H10" s="55"/>
      <c r="I10" s="46">
        <v>318664178</v>
      </c>
      <c r="J10" s="56"/>
      <c r="K10" s="227"/>
      <c r="L10" s="56"/>
      <c r="M10" s="227"/>
      <c r="O10" s="56"/>
      <c r="P10" s="241"/>
      <c r="Q10" s="56"/>
      <c r="R10" s="240"/>
      <c r="S10" s="278"/>
      <c r="T10" s="278"/>
      <c r="U10" s="278"/>
      <c r="V10" s="278"/>
      <c r="X10" s="278"/>
      <c r="Y10" s="46"/>
      <c r="Z10" s="278"/>
      <c r="AA10" s="278"/>
    </row>
    <row r="11" spans="1:27" s="45" customFormat="1" ht="22.5" customHeight="1">
      <c r="A11" s="45" t="s">
        <v>90</v>
      </c>
      <c r="B11" s="47" t="s">
        <v>161</v>
      </c>
      <c r="C11" s="46">
        <v>2640785</v>
      </c>
      <c r="D11" s="55"/>
      <c r="E11" s="46">
        <v>3986944</v>
      </c>
      <c r="F11" s="55"/>
      <c r="G11" s="46">
        <v>863733047</v>
      </c>
      <c r="H11" s="55"/>
      <c r="I11" s="46">
        <v>412821674</v>
      </c>
      <c r="J11" s="56"/>
      <c r="K11" s="227"/>
      <c r="L11" s="56"/>
      <c r="M11" s="227"/>
      <c r="O11" s="56"/>
      <c r="P11" s="241"/>
      <c r="Q11" s="56"/>
      <c r="R11" s="240"/>
      <c r="S11" s="278"/>
      <c r="T11" s="278"/>
      <c r="U11" s="278"/>
      <c r="V11" s="278"/>
      <c r="X11" s="278"/>
      <c r="Y11" s="46"/>
      <c r="Z11" s="278"/>
      <c r="AA11" s="278"/>
    </row>
    <row r="12" spans="1:27" s="45" customFormat="1" ht="22.5" customHeight="1">
      <c r="A12" s="45" t="s">
        <v>177</v>
      </c>
      <c r="B12" s="47">
        <v>10</v>
      </c>
      <c r="C12" s="57">
        <v>1787943205</v>
      </c>
      <c r="D12" s="55"/>
      <c r="E12" s="57">
        <v>1188230499</v>
      </c>
      <c r="F12" s="55"/>
      <c r="G12" s="59">
        <v>0</v>
      </c>
      <c r="H12" s="55"/>
      <c r="I12" s="59">
        <v>0</v>
      </c>
      <c r="J12" s="56"/>
      <c r="K12" s="227"/>
      <c r="L12" s="56"/>
      <c r="M12" s="227"/>
      <c r="O12" s="56"/>
      <c r="P12" s="241"/>
      <c r="Q12" s="56"/>
      <c r="R12" s="240"/>
      <c r="S12" s="278"/>
      <c r="T12" s="278"/>
      <c r="U12" s="278"/>
      <c r="V12" s="278"/>
      <c r="X12" s="278"/>
      <c r="Y12" s="46"/>
      <c r="Z12" s="278"/>
      <c r="AA12" s="278"/>
    </row>
    <row r="13" spans="1:27" s="45" customFormat="1" ht="22.5" customHeight="1">
      <c r="A13" s="45" t="s">
        <v>178</v>
      </c>
      <c r="J13" s="56"/>
      <c r="K13" s="227"/>
      <c r="L13" s="56"/>
      <c r="M13" s="227"/>
      <c r="O13" s="56"/>
      <c r="P13" s="241"/>
      <c r="Q13" s="56"/>
      <c r="R13" s="240"/>
      <c r="S13" s="278"/>
      <c r="T13" s="278"/>
      <c r="U13" s="278"/>
      <c r="V13" s="278"/>
      <c r="X13" s="278"/>
      <c r="Y13" s="46"/>
      <c r="Z13" s="278"/>
      <c r="AA13" s="278"/>
    </row>
    <row r="14" spans="1:27" s="45" customFormat="1" ht="22.5" customHeight="1">
      <c r="A14" s="45" t="s">
        <v>179</v>
      </c>
      <c r="B14" s="47">
        <v>11</v>
      </c>
      <c r="C14" s="57">
        <v>634671362</v>
      </c>
      <c r="D14" s="55"/>
      <c r="E14" s="57">
        <v>299766674</v>
      </c>
      <c r="F14" s="55"/>
      <c r="G14" s="59">
        <v>0</v>
      </c>
      <c r="H14" s="55"/>
      <c r="I14" s="59">
        <v>0</v>
      </c>
      <c r="J14" s="56"/>
      <c r="K14" s="227"/>
      <c r="L14" s="56"/>
      <c r="M14" s="227"/>
      <c r="O14" s="56"/>
      <c r="P14" s="241"/>
      <c r="Q14" s="56"/>
      <c r="R14" s="240"/>
      <c r="S14" s="278"/>
      <c r="T14" s="278"/>
      <c r="U14" s="278"/>
      <c r="V14" s="278"/>
      <c r="X14" s="278"/>
      <c r="Y14" s="46"/>
      <c r="Z14" s="278"/>
      <c r="AA14" s="278"/>
    </row>
    <row r="15" spans="1:27" s="45" customFormat="1" ht="22.5" customHeight="1">
      <c r="A15" s="45" t="s">
        <v>54</v>
      </c>
      <c r="B15" s="47" t="s">
        <v>162</v>
      </c>
      <c r="C15" s="46">
        <v>322728466</v>
      </c>
      <c r="D15" s="55"/>
      <c r="E15" s="46">
        <v>199375008.49000001</v>
      </c>
      <c r="F15" s="55"/>
      <c r="G15" s="46">
        <v>154213322</v>
      </c>
      <c r="H15" s="55"/>
      <c r="I15" s="46">
        <v>161972640</v>
      </c>
      <c r="J15" s="56"/>
      <c r="K15" s="227"/>
      <c r="L15" s="56"/>
      <c r="M15" s="227"/>
      <c r="O15" s="56"/>
      <c r="P15" s="241"/>
      <c r="Q15" s="56"/>
      <c r="R15" s="240"/>
      <c r="S15" s="278"/>
      <c r="T15" s="278"/>
      <c r="U15" s="278"/>
      <c r="V15" s="278"/>
      <c r="X15" s="278"/>
      <c r="Y15" s="46"/>
      <c r="Z15" s="278"/>
      <c r="AA15" s="278"/>
    </row>
    <row r="16" spans="1:27" s="45" customFormat="1" ht="22.5" customHeight="1">
      <c r="A16" s="45" t="s">
        <v>133</v>
      </c>
      <c r="B16" s="47">
        <v>6</v>
      </c>
      <c r="C16" s="59">
        <v>0</v>
      </c>
      <c r="D16" s="55"/>
      <c r="E16" s="59">
        <v>0</v>
      </c>
      <c r="F16" s="55"/>
      <c r="G16" s="57">
        <v>4772412386</v>
      </c>
      <c r="H16" s="55"/>
      <c r="I16" s="57">
        <v>2608688656</v>
      </c>
      <c r="J16" s="56"/>
      <c r="K16" s="227"/>
      <c r="L16" s="56"/>
      <c r="M16" s="227"/>
      <c r="O16" s="56"/>
      <c r="P16" s="241"/>
      <c r="Q16" s="56"/>
      <c r="R16" s="240"/>
      <c r="S16" s="278"/>
      <c r="T16" s="278"/>
      <c r="U16" s="278"/>
      <c r="V16" s="278"/>
      <c r="X16" s="278"/>
      <c r="Y16" s="46"/>
      <c r="Z16" s="278"/>
      <c r="AA16" s="278"/>
    </row>
    <row r="17" spans="1:27" s="45" customFormat="1" ht="22.5" customHeight="1">
      <c r="A17" s="54" t="s">
        <v>48</v>
      </c>
      <c r="B17" s="47">
        <v>13</v>
      </c>
      <c r="C17" s="46">
        <v>675203508</v>
      </c>
      <c r="D17" s="55"/>
      <c r="E17" s="46">
        <v>686240968</v>
      </c>
      <c r="F17" s="55"/>
      <c r="G17" s="46">
        <v>672546229</v>
      </c>
      <c r="H17" s="55"/>
      <c r="I17" s="46">
        <v>681935837</v>
      </c>
      <c r="J17" s="56"/>
      <c r="K17" s="227"/>
      <c r="L17" s="56"/>
      <c r="M17" s="227"/>
      <c r="O17" s="56"/>
      <c r="P17" s="241"/>
      <c r="Q17" s="56"/>
      <c r="R17" s="239"/>
      <c r="S17" s="278"/>
      <c r="T17" s="278"/>
      <c r="U17" s="278"/>
      <c r="V17" s="278"/>
      <c r="X17" s="278"/>
      <c r="Y17" s="46"/>
      <c r="Z17" s="278"/>
      <c r="AA17" s="278"/>
    </row>
    <row r="18" spans="1:27" s="45" customFormat="1" ht="22.5" customHeight="1">
      <c r="A18" s="45" t="s">
        <v>91</v>
      </c>
      <c r="B18" s="47">
        <v>6</v>
      </c>
      <c r="C18" s="46">
        <v>3931923</v>
      </c>
      <c r="D18" s="55"/>
      <c r="E18" s="46">
        <v>12425440</v>
      </c>
      <c r="F18" s="55"/>
      <c r="G18" s="46">
        <v>43083626</v>
      </c>
      <c r="H18" s="55"/>
      <c r="I18" s="46">
        <v>48202136</v>
      </c>
      <c r="J18" s="56"/>
      <c r="K18" s="227"/>
      <c r="L18" s="56"/>
      <c r="M18" s="227"/>
      <c r="O18" s="56"/>
      <c r="P18" s="241"/>
      <c r="Q18" s="56"/>
      <c r="R18" s="239"/>
      <c r="S18" s="278"/>
      <c r="T18" s="278"/>
      <c r="U18" s="278"/>
      <c r="V18" s="278"/>
      <c r="X18" s="278"/>
      <c r="Y18" s="46"/>
      <c r="Z18" s="278"/>
      <c r="AA18" s="278"/>
    </row>
    <row r="19" spans="1:27" s="45" customFormat="1" ht="22.5" customHeight="1">
      <c r="A19" s="45" t="s">
        <v>117</v>
      </c>
      <c r="B19" s="47"/>
      <c r="C19" s="57">
        <v>995750</v>
      </c>
      <c r="D19" s="55"/>
      <c r="E19" s="57">
        <v>3418000</v>
      </c>
      <c r="F19" s="55"/>
      <c r="G19" s="60">
        <v>0</v>
      </c>
      <c r="H19" s="55"/>
      <c r="I19" s="60">
        <v>0</v>
      </c>
      <c r="J19" s="56"/>
      <c r="K19" s="227"/>
      <c r="L19" s="56"/>
      <c r="M19" s="227"/>
      <c r="O19" s="56"/>
      <c r="P19" s="241"/>
      <c r="Q19" s="56"/>
      <c r="R19" s="239"/>
      <c r="S19" s="278"/>
      <c r="T19" s="278"/>
      <c r="U19" s="278"/>
      <c r="V19" s="278"/>
      <c r="X19" s="278"/>
      <c r="Y19" s="46"/>
      <c r="Z19" s="278"/>
      <c r="AA19" s="278"/>
    </row>
    <row r="20" spans="1:27" s="45" customFormat="1" ht="22.5" customHeight="1">
      <c r="A20" s="61" t="s">
        <v>2</v>
      </c>
      <c r="B20" s="47"/>
      <c r="C20" s="62">
        <f>SUM(C9:C19)</f>
        <v>4544785138</v>
      </c>
      <c r="D20" s="63"/>
      <c r="E20" s="62">
        <f>SUM(E9:E19)</f>
        <v>3264211683.4899998</v>
      </c>
      <c r="F20" s="63"/>
      <c r="G20" s="64">
        <f>SUM(G9:G19)</f>
        <v>7432086981</v>
      </c>
      <c r="H20" s="63"/>
      <c r="I20" s="64">
        <f>SUM(I9:I19)</f>
        <v>4590480385</v>
      </c>
      <c r="J20" s="56"/>
      <c r="K20" s="227"/>
      <c r="L20" s="56"/>
      <c r="M20" s="227"/>
      <c r="O20" s="56"/>
      <c r="P20" s="241"/>
      <c r="Q20" s="56"/>
      <c r="R20" s="241"/>
      <c r="S20" s="278"/>
      <c r="T20" s="278"/>
      <c r="U20" s="278"/>
      <c r="V20" s="278"/>
      <c r="X20" s="278"/>
      <c r="Y20" s="46"/>
      <c r="Z20" s="278"/>
      <c r="AA20" s="278"/>
    </row>
    <row r="21" spans="1:27" s="45" customFormat="1" ht="22.5" customHeight="1">
      <c r="B21" s="47"/>
      <c r="C21" s="55"/>
      <c r="D21" s="55"/>
      <c r="E21" s="55"/>
      <c r="F21" s="55"/>
      <c r="G21" s="65"/>
      <c r="H21" s="55"/>
      <c r="I21" s="65"/>
      <c r="J21" s="56"/>
      <c r="K21" s="227"/>
      <c r="L21" s="56"/>
      <c r="M21" s="233"/>
      <c r="O21" s="56"/>
      <c r="P21" s="241"/>
      <c r="Q21" s="56"/>
      <c r="R21" s="241"/>
      <c r="S21" s="278"/>
      <c r="T21" s="278"/>
      <c r="U21" s="278"/>
      <c r="V21" s="278"/>
      <c r="X21" s="278"/>
      <c r="Y21" s="46"/>
      <c r="Z21" s="278"/>
      <c r="AA21" s="278"/>
    </row>
    <row r="22" spans="1:27" s="45" customFormat="1" ht="22.5" customHeight="1">
      <c r="A22" s="66" t="s">
        <v>3</v>
      </c>
      <c r="B22" s="47"/>
      <c r="C22" s="55"/>
      <c r="D22" s="55"/>
      <c r="E22" s="55"/>
      <c r="F22" s="55"/>
      <c r="G22" s="55"/>
      <c r="H22" s="55"/>
      <c r="I22" s="55"/>
      <c r="J22" s="56"/>
      <c r="K22" s="227"/>
      <c r="L22" s="56"/>
      <c r="M22" s="233"/>
      <c r="O22" s="56"/>
      <c r="P22" s="241"/>
      <c r="Q22" s="56"/>
      <c r="R22" s="241"/>
      <c r="S22" s="278"/>
      <c r="T22" s="278"/>
      <c r="U22" s="278"/>
      <c r="V22" s="278"/>
      <c r="X22" s="278"/>
      <c r="Y22" s="46"/>
      <c r="Z22" s="278"/>
      <c r="AA22" s="278"/>
    </row>
    <row r="23" spans="1:27" s="45" customFormat="1" ht="22.5" customHeight="1">
      <c r="A23" s="45" t="s">
        <v>98</v>
      </c>
      <c r="B23" s="47">
        <v>10</v>
      </c>
      <c r="C23" s="57">
        <v>1558137710</v>
      </c>
      <c r="D23" s="55"/>
      <c r="E23" s="57">
        <v>1072185763</v>
      </c>
      <c r="F23" s="55"/>
      <c r="G23" s="59">
        <v>0</v>
      </c>
      <c r="H23" s="55"/>
      <c r="I23" s="59">
        <v>0</v>
      </c>
      <c r="J23" s="56"/>
      <c r="K23" s="227"/>
      <c r="L23" s="56"/>
      <c r="M23" s="227"/>
      <c r="O23" s="56"/>
      <c r="P23" s="241"/>
      <c r="Q23" s="56"/>
      <c r="R23" s="241"/>
      <c r="S23" s="278"/>
      <c r="T23" s="278"/>
      <c r="U23" s="278"/>
      <c r="V23" s="278"/>
      <c r="X23" s="278"/>
      <c r="Y23" s="46"/>
      <c r="Z23" s="278"/>
      <c r="AA23" s="278"/>
    </row>
    <row r="24" spans="1:27" s="45" customFormat="1" ht="22.5" customHeight="1">
      <c r="A24" s="45" t="s">
        <v>103</v>
      </c>
      <c r="B24" s="47">
        <v>11</v>
      </c>
      <c r="C24" s="57">
        <v>2336894118</v>
      </c>
      <c r="D24" s="55"/>
      <c r="E24" s="57">
        <v>967658249</v>
      </c>
      <c r="F24" s="55"/>
      <c r="G24" s="59">
        <v>0</v>
      </c>
      <c r="H24" s="55"/>
      <c r="I24" s="59">
        <v>0</v>
      </c>
      <c r="J24" s="56"/>
      <c r="K24" s="227"/>
      <c r="L24" s="56"/>
      <c r="M24" s="227"/>
      <c r="O24" s="56"/>
      <c r="P24" s="241"/>
      <c r="Q24" s="56"/>
      <c r="R24" s="241"/>
      <c r="S24" s="278"/>
      <c r="T24" s="278"/>
      <c r="U24" s="278"/>
      <c r="V24" s="278"/>
      <c r="X24" s="278"/>
      <c r="Y24" s="46"/>
      <c r="Z24" s="278"/>
      <c r="AA24" s="278"/>
    </row>
    <row r="25" spans="1:27" s="45" customFormat="1" ht="22.5" customHeight="1">
      <c r="A25" s="45" t="s">
        <v>50</v>
      </c>
      <c r="B25" s="47">
        <v>14</v>
      </c>
      <c r="C25" s="59">
        <v>0</v>
      </c>
      <c r="D25" s="55"/>
      <c r="E25" s="59">
        <v>0</v>
      </c>
      <c r="F25" s="55"/>
      <c r="G25" s="46">
        <v>1458995800</v>
      </c>
      <c r="H25" s="55"/>
      <c r="I25" s="46">
        <v>1458995800</v>
      </c>
      <c r="J25" s="56"/>
      <c r="K25" s="227"/>
      <c r="L25" s="56"/>
      <c r="M25" s="227"/>
      <c r="O25" s="56"/>
      <c r="P25" s="241"/>
      <c r="Q25" s="56"/>
      <c r="R25" s="241"/>
      <c r="S25" s="278"/>
      <c r="T25" s="278"/>
      <c r="U25" s="278"/>
      <c r="V25" s="278"/>
      <c r="X25" s="278"/>
      <c r="Y25" s="46"/>
      <c r="Z25" s="278"/>
      <c r="AA25" s="278"/>
    </row>
    <row r="26" spans="1:27" s="45" customFormat="1" ht="22.5" customHeight="1">
      <c r="A26" s="45" t="s">
        <v>23</v>
      </c>
      <c r="B26" s="47"/>
      <c r="C26" s="46">
        <v>2000000</v>
      </c>
      <c r="D26" s="55"/>
      <c r="E26" s="46">
        <v>2000000</v>
      </c>
      <c r="F26" s="55"/>
      <c r="G26" s="59">
        <v>0</v>
      </c>
      <c r="H26" s="55"/>
      <c r="I26" s="59">
        <v>0</v>
      </c>
      <c r="J26" s="56"/>
      <c r="K26" s="227"/>
      <c r="L26" s="56"/>
      <c r="M26" s="227"/>
      <c r="O26" s="56"/>
      <c r="P26" s="241"/>
      <c r="Q26" s="56"/>
      <c r="R26" s="241"/>
      <c r="S26" s="278"/>
      <c r="T26" s="278"/>
      <c r="U26" s="278"/>
      <c r="V26" s="278"/>
      <c r="X26" s="278"/>
      <c r="Y26" s="46"/>
      <c r="Z26" s="278"/>
      <c r="AA26" s="278"/>
    </row>
    <row r="27" spans="1:27" s="45" customFormat="1" ht="22.5" customHeight="1">
      <c r="A27" s="45" t="s">
        <v>49</v>
      </c>
      <c r="B27" s="47">
        <v>15</v>
      </c>
      <c r="C27" s="46">
        <v>433084919</v>
      </c>
      <c r="D27" s="55"/>
      <c r="E27" s="46">
        <v>425772172</v>
      </c>
      <c r="F27" s="55"/>
      <c r="G27" s="46">
        <v>426834609</v>
      </c>
      <c r="H27" s="55"/>
      <c r="I27" s="46">
        <v>418093799</v>
      </c>
      <c r="J27" s="56"/>
      <c r="K27" s="227"/>
      <c r="L27" s="56"/>
      <c r="M27" s="227"/>
      <c r="O27" s="56"/>
      <c r="P27" s="241"/>
      <c r="Q27" s="56"/>
      <c r="R27" s="241"/>
      <c r="S27" s="278"/>
      <c r="T27" s="278"/>
      <c r="U27" s="278"/>
      <c r="V27" s="278"/>
      <c r="X27" s="278"/>
      <c r="Y27" s="46"/>
      <c r="Z27" s="278"/>
      <c r="AA27" s="278"/>
    </row>
    <row r="28" spans="1:27" s="45" customFormat="1" ht="22.5" customHeight="1">
      <c r="A28" s="45" t="s">
        <v>157</v>
      </c>
      <c r="B28" s="47" t="s">
        <v>186</v>
      </c>
      <c r="C28" s="46">
        <v>74051642</v>
      </c>
      <c r="D28" s="55"/>
      <c r="E28" s="67">
        <v>0</v>
      </c>
      <c r="F28" s="55"/>
      <c r="G28" s="46">
        <v>55938095</v>
      </c>
      <c r="H28" s="55"/>
      <c r="I28" s="67">
        <v>0</v>
      </c>
      <c r="J28" s="56"/>
      <c r="K28" s="227"/>
      <c r="L28" s="56"/>
      <c r="M28" s="227"/>
      <c r="O28" s="56"/>
      <c r="P28" s="241"/>
      <c r="Q28" s="56"/>
      <c r="R28" s="241"/>
      <c r="S28" s="278"/>
      <c r="T28" s="278"/>
      <c r="U28" s="278"/>
      <c r="V28" s="278"/>
      <c r="X28" s="278"/>
      <c r="Y28" s="46"/>
      <c r="Z28" s="278"/>
      <c r="AA28" s="278"/>
    </row>
    <row r="29" spans="1:27" s="45" customFormat="1" ht="22.5" customHeight="1">
      <c r="A29" s="45" t="s">
        <v>96</v>
      </c>
      <c r="B29" s="47">
        <v>18</v>
      </c>
      <c r="C29" s="46">
        <v>48101918</v>
      </c>
      <c r="D29" s="55"/>
      <c r="E29" s="46">
        <v>49976907</v>
      </c>
      <c r="F29" s="55"/>
      <c r="G29" s="46">
        <v>44798451</v>
      </c>
      <c r="H29" s="55"/>
      <c r="I29" s="46">
        <v>46145213</v>
      </c>
      <c r="J29" s="56"/>
      <c r="K29" s="227"/>
      <c r="L29" s="56"/>
      <c r="M29" s="227"/>
      <c r="O29" s="56"/>
      <c r="P29" s="241"/>
      <c r="Q29" s="56"/>
      <c r="R29" s="239"/>
      <c r="S29" s="278"/>
      <c r="T29" s="278"/>
      <c r="U29" s="278"/>
      <c r="V29" s="278"/>
      <c r="X29" s="278"/>
      <c r="Y29" s="46"/>
      <c r="Z29" s="278"/>
      <c r="AA29" s="278"/>
    </row>
    <row r="30" spans="1:27" s="45" customFormat="1" ht="22.5" customHeight="1">
      <c r="A30" s="45" t="s">
        <v>63</v>
      </c>
      <c r="B30" s="47">
        <v>30</v>
      </c>
      <c r="C30" s="46">
        <v>228822070</v>
      </c>
      <c r="D30" s="55"/>
      <c r="E30" s="46">
        <v>90018697</v>
      </c>
      <c r="F30" s="55"/>
      <c r="G30" s="46">
        <v>67354738</v>
      </c>
      <c r="H30" s="55"/>
      <c r="I30" s="46">
        <v>241616</v>
      </c>
      <c r="J30" s="56"/>
      <c r="K30" s="227"/>
      <c r="L30" s="56"/>
      <c r="M30" s="227"/>
      <c r="O30" s="56"/>
      <c r="P30" s="241"/>
      <c r="Q30" s="56"/>
      <c r="R30" s="239"/>
      <c r="S30" s="278"/>
      <c r="T30" s="278"/>
      <c r="U30" s="278"/>
      <c r="V30" s="278"/>
      <c r="X30" s="278"/>
      <c r="Y30" s="46"/>
      <c r="Z30" s="278"/>
      <c r="AA30" s="278"/>
    </row>
    <row r="31" spans="1:27" s="45" customFormat="1" ht="22.5" customHeight="1">
      <c r="A31" s="45" t="s">
        <v>24</v>
      </c>
      <c r="B31" s="47"/>
      <c r="C31" s="46">
        <v>21522944</v>
      </c>
      <c r="D31" s="55"/>
      <c r="E31" s="46">
        <v>19730957</v>
      </c>
      <c r="F31" s="55"/>
      <c r="G31" s="46">
        <v>20297019</v>
      </c>
      <c r="H31" s="55"/>
      <c r="I31" s="46">
        <v>18711932</v>
      </c>
      <c r="J31" s="56"/>
      <c r="K31" s="227"/>
      <c r="L31" s="56"/>
      <c r="M31" s="227"/>
      <c r="O31" s="56"/>
      <c r="P31" s="241"/>
      <c r="Q31" s="56"/>
      <c r="R31" s="240"/>
      <c r="S31" s="278"/>
      <c r="T31" s="278"/>
      <c r="U31" s="278"/>
      <c r="V31" s="278"/>
      <c r="X31" s="278"/>
      <c r="Y31" s="46"/>
      <c r="Z31" s="278"/>
      <c r="AA31" s="278"/>
    </row>
    <row r="32" spans="1:27" s="45" customFormat="1" ht="22.5" customHeight="1">
      <c r="A32" s="44" t="s">
        <v>4</v>
      </c>
      <c r="B32" s="68"/>
      <c r="C32" s="69">
        <f>SUM(C23:C31)</f>
        <v>4702615321</v>
      </c>
      <c r="D32" s="63"/>
      <c r="E32" s="69">
        <f>SUM(E23:E31)</f>
        <v>2627342745</v>
      </c>
      <c r="F32" s="63"/>
      <c r="G32" s="69">
        <f>SUM(G23:G31)</f>
        <v>2074218712</v>
      </c>
      <c r="H32" s="63"/>
      <c r="I32" s="69">
        <f>SUM(I23:I31)</f>
        <v>1942188360</v>
      </c>
      <c r="J32" s="56"/>
      <c r="K32" s="227"/>
      <c r="L32" s="56"/>
      <c r="M32" s="227"/>
      <c r="O32" s="56"/>
      <c r="P32" s="241"/>
      <c r="Q32" s="56"/>
      <c r="R32" s="239"/>
      <c r="S32" s="278"/>
      <c r="T32" s="278"/>
      <c r="U32" s="278"/>
      <c r="V32" s="278"/>
      <c r="X32" s="278"/>
      <c r="Y32" s="46"/>
      <c r="Z32" s="278"/>
      <c r="AA32" s="278"/>
    </row>
    <row r="33" spans="1:27" s="45" customFormat="1" ht="22.5" customHeight="1">
      <c r="A33" s="44"/>
      <c r="B33" s="68"/>
      <c r="C33" s="70"/>
      <c r="D33" s="55"/>
      <c r="E33" s="70"/>
      <c r="F33" s="55"/>
      <c r="G33" s="70"/>
      <c r="H33" s="55"/>
      <c r="I33" s="70"/>
      <c r="J33" s="56"/>
      <c r="K33" s="227"/>
      <c r="L33" s="56"/>
      <c r="M33" s="233"/>
      <c r="O33" s="56"/>
      <c r="P33" s="246"/>
      <c r="Q33" s="225"/>
      <c r="R33" s="238"/>
      <c r="S33" s="278"/>
      <c r="T33" s="278"/>
      <c r="U33" s="278"/>
      <c r="V33" s="278"/>
      <c r="X33" s="278"/>
      <c r="Y33" s="46"/>
      <c r="Z33" s="278"/>
      <c r="AA33" s="278"/>
    </row>
    <row r="34" spans="1:27" s="45" customFormat="1" ht="22.5" customHeight="1" thickBot="1">
      <c r="A34" s="44" t="s">
        <v>5</v>
      </c>
      <c r="B34" s="68"/>
      <c r="C34" s="71">
        <f>C20+C32</f>
        <v>9247400459</v>
      </c>
      <c r="D34" s="63"/>
      <c r="E34" s="71">
        <f>E20+E32</f>
        <v>5891554428.4899998</v>
      </c>
      <c r="F34" s="63"/>
      <c r="G34" s="71">
        <f>G20+G32</f>
        <v>9506305693</v>
      </c>
      <c r="H34" s="63"/>
      <c r="I34" s="71">
        <f>I20+I32</f>
        <v>6532668745</v>
      </c>
      <c r="J34" s="56"/>
      <c r="K34" s="227"/>
      <c r="L34" s="56"/>
      <c r="M34" s="234"/>
      <c r="N34" s="46"/>
      <c r="O34" s="56"/>
      <c r="X34" s="278"/>
      <c r="Y34" s="46"/>
      <c r="Z34" s="278"/>
      <c r="AA34" s="278"/>
    </row>
    <row r="35" spans="1:27" s="45" customFormat="1" ht="22.5" customHeight="1" thickTop="1">
      <c r="A35" s="44"/>
      <c r="B35" s="47"/>
      <c r="C35" s="217"/>
      <c r="D35" s="95"/>
      <c r="E35" s="217"/>
      <c r="F35" s="95"/>
      <c r="G35" s="217"/>
      <c r="H35" s="95"/>
      <c r="I35" s="217"/>
      <c r="J35" s="56"/>
      <c r="K35" s="227"/>
      <c r="L35" s="56"/>
      <c r="M35" s="234"/>
      <c r="N35" s="46"/>
      <c r="O35" s="56"/>
      <c r="X35" s="278"/>
      <c r="Y35" s="46"/>
      <c r="Z35" s="278"/>
      <c r="AA35" s="278"/>
    </row>
    <row r="36" spans="1:27" ht="22.5" customHeight="1">
      <c r="C36" s="13"/>
      <c r="D36" s="13"/>
      <c r="E36" s="13"/>
      <c r="F36" s="13"/>
      <c r="G36" s="13"/>
      <c r="H36" s="13"/>
      <c r="I36" s="13"/>
    </row>
    <row r="37" spans="1:27" ht="22.5" customHeight="1">
      <c r="A37" s="2" t="s">
        <v>36</v>
      </c>
      <c r="B37" s="4"/>
      <c r="C37" s="1"/>
      <c r="D37" s="1"/>
      <c r="E37" s="1"/>
      <c r="S37" s="278"/>
      <c r="T37" s="278"/>
      <c r="U37" s="278"/>
      <c r="V37" s="278"/>
    </row>
    <row r="38" spans="1:27" ht="22.5" customHeight="1">
      <c r="A38" s="1" t="s">
        <v>69</v>
      </c>
      <c r="B38" s="4"/>
      <c r="C38" s="1"/>
      <c r="D38" s="1"/>
      <c r="E38" s="1"/>
      <c r="S38" s="278"/>
      <c r="T38" s="278"/>
      <c r="U38" s="278"/>
      <c r="V38" s="278"/>
    </row>
    <row r="39" spans="1:27" ht="22.5" customHeight="1">
      <c r="A39" s="9"/>
      <c r="B39" s="4"/>
      <c r="C39" s="1"/>
      <c r="D39" s="1"/>
      <c r="E39" s="1"/>
      <c r="S39" s="278"/>
      <c r="T39" s="278"/>
      <c r="U39" s="278"/>
      <c r="V39" s="278"/>
    </row>
    <row r="40" spans="1:27" s="45" customFormat="1" ht="22.5" customHeight="1">
      <c r="B40" s="47"/>
      <c r="C40" s="281" t="s">
        <v>6</v>
      </c>
      <c r="D40" s="281"/>
      <c r="E40" s="281"/>
      <c r="F40" s="48"/>
      <c r="G40" s="282" t="s">
        <v>53</v>
      </c>
      <c r="H40" s="282"/>
      <c r="I40" s="282"/>
      <c r="J40" s="56"/>
      <c r="K40" s="227"/>
      <c r="L40" s="56"/>
      <c r="M40" s="233"/>
      <c r="O40" s="56"/>
      <c r="P40" s="241"/>
      <c r="Q40" s="56"/>
      <c r="R40" s="239"/>
      <c r="S40" s="278"/>
      <c r="T40" s="278"/>
      <c r="U40" s="278"/>
      <c r="V40" s="278"/>
    </row>
    <row r="41" spans="1:27" s="45" customFormat="1" ht="22.5" customHeight="1">
      <c r="B41" s="47"/>
      <c r="C41" s="280" t="s">
        <v>80</v>
      </c>
      <c r="D41" s="280"/>
      <c r="E41" s="280"/>
      <c r="F41" s="49"/>
      <c r="G41" s="280" t="s">
        <v>80</v>
      </c>
      <c r="H41" s="280"/>
      <c r="I41" s="280"/>
      <c r="J41" s="56"/>
      <c r="K41" s="227"/>
      <c r="L41" s="56"/>
      <c r="M41" s="233"/>
      <c r="O41" s="56"/>
      <c r="P41" s="241"/>
      <c r="Q41" s="56"/>
      <c r="R41" s="239"/>
      <c r="S41" s="278"/>
      <c r="T41" s="278"/>
      <c r="U41" s="278"/>
      <c r="V41" s="278"/>
    </row>
    <row r="42" spans="1:27" s="45" customFormat="1" ht="22.5" customHeight="1">
      <c r="A42" s="44" t="s">
        <v>27</v>
      </c>
      <c r="B42" s="50" t="s">
        <v>0</v>
      </c>
      <c r="C42" s="52">
        <v>2563</v>
      </c>
      <c r="D42" s="52"/>
      <c r="E42" s="52">
        <v>2562</v>
      </c>
      <c r="F42" s="51"/>
      <c r="G42" s="52">
        <v>2563</v>
      </c>
      <c r="H42" s="52"/>
      <c r="I42" s="52">
        <v>2562</v>
      </c>
      <c r="J42" s="56"/>
      <c r="K42" s="227"/>
      <c r="L42" s="56"/>
      <c r="M42" s="233"/>
      <c r="O42" s="56"/>
      <c r="P42" s="241"/>
      <c r="Q42" s="56"/>
      <c r="R42" s="239"/>
      <c r="S42" s="278"/>
      <c r="T42" s="278"/>
      <c r="U42" s="278"/>
      <c r="V42" s="278"/>
    </row>
    <row r="43" spans="1:27" s="45" customFormat="1" ht="22.5" customHeight="1">
      <c r="A43" s="44"/>
      <c r="B43" s="43"/>
      <c r="C43" s="279" t="s">
        <v>40</v>
      </c>
      <c r="D43" s="279"/>
      <c r="E43" s="279"/>
      <c r="F43" s="279"/>
      <c r="G43" s="279"/>
      <c r="H43" s="279"/>
      <c r="I43" s="279"/>
      <c r="J43" s="56"/>
      <c r="K43" s="227"/>
      <c r="L43" s="56"/>
      <c r="M43" s="233"/>
      <c r="O43" s="56"/>
      <c r="P43" s="241"/>
      <c r="Q43" s="56"/>
      <c r="R43" s="239"/>
      <c r="S43" s="278"/>
      <c r="T43" s="278"/>
      <c r="U43" s="278"/>
      <c r="V43" s="278"/>
    </row>
    <row r="44" spans="1:27" s="45" customFormat="1" ht="22.5" customHeight="1">
      <c r="A44" s="53" t="s">
        <v>7</v>
      </c>
      <c r="B44" s="47"/>
      <c r="G44" s="46"/>
      <c r="I44" s="46"/>
      <c r="J44" s="56"/>
      <c r="K44" s="227"/>
      <c r="L44" s="56"/>
      <c r="M44" s="233"/>
      <c r="O44" s="56"/>
      <c r="P44" s="241"/>
      <c r="Q44" s="56"/>
      <c r="R44" s="239"/>
      <c r="S44" s="278"/>
      <c r="T44" s="278"/>
      <c r="U44" s="278"/>
      <c r="V44" s="278"/>
    </row>
    <row r="45" spans="1:27" s="45" customFormat="1" ht="22.5" customHeight="1">
      <c r="A45" s="45" t="s">
        <v>193</v>
      </c>
      <c r="B45" s="47">
        <v>19</v>
      </c>
      <c r="C45" s="218">
        <v>150541526</v>
      </c>
      <c r="D45" s="219"/>
      <c r="E45" s="218">
        <v>0</v>
      </c>
      <c r="F45" s="219"/>
      <c r="G45" s="218">
        <v>150541526</v>
      </c>
      <c r="H45" s="219"/>
      <c r="I45" s="218">
        <v>0</v>
      </c>
      <c r="J45" s="56"/>
      <c r="K45" s="227"/>
      <c r="L45" s="56"/>
      <c r="M45" s="235"/>
      <c r="O45" s="56"/>
      <c r="P45" s="241"/>
      <c r="Q45" s="56"/>
      <c r="R45" s="241"/>
      <c r="S45" s="278"/>
      <c r="T45" s="278"/>
      <c r="U45" s="278"/>
      <c r="V45" s="278"/>
      <c r="X45" s="278"/>
      <c r="Y45" s="46"/>
      <c r="Z45" s="278"/>
      <c r="AA45" s="278"/>
    </row>
    <row r="46" spans="1:27" s="45" customFormat="1" ht="22.5" customHeight="1">
      <c r="A46" s="45" t="s">
        <v>8</v>
      </c>
      <c r="B46" s="47">
        <v>6</v>
      </c>
      <c r="C46" s="57">
        <v>306898070</v>
      </c>
      <c r="D46" s="57"/>
      <c r="E46" s="57">
        <v>269416477</v>
      </c>
      <c r="F46" s="57"/>
      <c r="G46" s="57">
        <v>377257731</v>
      </c>
      <c r="H46" s="57"/>
      <c r="I46" s="57">
        <v>341238944</v>
      </c>
      <c r="J46" s="56"/>
      <c r="K46" s="227"/>
      <c r="L46" s="56"/>
      <c r="M46" s="235"/>
      <c r="O46" s="56"/>
      <c r="P46" s="241"/>
      <c r="Q46" s="56"/>
      <c r="R46" s="241"/>
      <c r="S46" s="278"/>
      <c r="T46" s="278"/>
      <c r="U46" s="278"/>
      <c r="V46" s="278"/>
      <c r="X46" s="278"/>
      <c r="Y46" s="46"/>
      <c r="Z46" s="278"/>
      <c r="AA46" s="278"/>
    </row>
    <row r="47" spans="1:27" s="45" customFormat="1" ht="22.5" customHeight="1">
      <c r="A47" s="45" t="s">
        <v>92</v>
      </c>
      <c r="B47" s="47" t="s">
        <v>187</v>
      </c>
      <c r="C47" s="57">
        <v>397239459</v>
      </c>
      <c r="D47" s="57"/>
      <c r="E47" s="57">
        <v>214244607</v>
      </c>
      <c r="F47" s="57"/>
      <c r="G47" s="57">
        <v>377899638</v>
      </c>
      <c r="H47" s="57"/>
      <c r="I47" s="57">
        <v>231988699</v>
      </c>
      <c r="J47" s="56"/>
      <c r="K47" s="227"/>
      <c r="L47" s="56"/>
      <c r="M47" s="235"/>
      <c r="O47" s="56"/>
      <c r="P47" s="241"/>
      <c r="Q47" s="56"/>
      <c r="R47" s="241"/>
      <c r="S47" s="278"/>
      <c r="T47" s="278"/>
      <c r="U47" s="278"/>
      <c r="V47" s="278"/>
      <c r="X47" s="278"/>
      <c r="Y47" s="46"/>
      <c r="Z47" s="278"/>
      <c r="AA47" s="278"/>
    </row>
    <row r="48" spans="1:27" s="45" customFormat="1" ht="22.5" customHeight="1">
      <c r="A48" s="45" t="s">
        <v>82</v>
      </c>
      <c r="B48" s="47">
        <v>19</v>
      </c>
      <c r="C48" s="57">
        <v>950000000</v>
      </c>
      <c r="D48" s="57"/>
      <c r="E48" s="57">
        <v>400000000</v>
      </c>
      <c r="F48" s="57"/>
      <c r="G48" s="57">
        <v>950000000</v>
      </c>
      <c r="H48" s="57"/>
      <c r="I48" s="57">
        <v>400000000</v>
      </c>
      <c r="J48" s="56"/>
      <c r="K48" s="227"/>
      <c r="L48" s="56"/>
      <c r="M48" s="235"/>
      <c r="O48" s="56"/>
      <c r="P48" s="241"/>
      <c r="Q48" s="56"/>
      <c r="R48" s="241"/>
      <c r="S48" s="278"/>
      <c r="T48" s="278"/>
      <c r="U48" s="278"/>
      <c r="V48" s="278"/>
      <c r="X48" s="278"/>
      <c r="Y48" s="46"/>
      <c r="Z48" s="278"/>
      <c r="AA48" s="278"/>
    </row>
    <row r="49" spans="1:27" s="45" customFormat="1" ht="19.8">
      <c r="A49" s="75" t="s">
        <v>180</v>
      </c>
      <c r="B49" s="47"/>
      <c r="C49" s="57"/>
      <c r="D49" s="57"/>
      <c r="E49" s="57"/>
      <c r="F49" s="57"/>
      <c r="G49" s="59"/>
      <c r="H49" s="57"/>
      <c r="I49" s="57"/>
      <c r="J49" s="56"/>
      <c r="K49" s="227"/>
      <c r="L49" s="56"/>
      <c r="M49" s="235"/>
      <c r="O49" s="56"/>
      <c r="X49" s="278"/>
      <c r="Y49" s="46"/>
      <c r="Z49" s="278"/>
      <c r="AA49" s="278"/>
    </row>
    <row r="50" spans="1:27" s="45" customFormat="1" ht="19.8">
      <c r="A50" s="76" t="s">
        <v>205</v>
      </c>
      <c r="B50" s="47" t="s">
        <v>188</v>
      </c>
      <c r="C50" s="57">
        <v>31553408</v>
      </c>
      <c r="D50" s="57"/>
      <c r="E50" s="59">
        <v>0</v>
      </c>
      <c r="F50" s="57"/>
      <c r="G50" s="57">
        <v>24474769</v>
      </c>
      <c r="H50" s="57"/>
      <c r="I50" s="59">
        <v>0</v>
      </c>
      <c r="J50" s="56"/>
      <c r="K50" s="227"/>
      <c r="L50" s="56"/>
      <c r="M50" s="235"/>
      <c r="O50" s="56"/>
      <c r="P50" s="241"/>
      <c r="Q50" s="56"/>
      <c r="R50" s="241"/>
      <c r="S50" s="278"/>
      <c r="T50" s="278"/>
      <c r="U50" s="278"/>
      <c r="V50" s="278"/>
      <c r="X50" s="278"/>
      <c r="Y50" s="46"/>
      <c r="Z50" s="278"/>
      <c r="AA50" s="278"/>
    </row>
    <row r="51" spans="1:27" s="45" customFormat="1" ht="22.5" customHeight="1">
      <c r="A51" s="45" t="s">
        <v>158</v>
      </c>
      <c r="B51" s="77"/>
      <c r="C51" s="57">
        <v>37681470</v>
      </c>
      <c r="D51" s="57"/>
      <c r="E51" s="57">
        <v>425584</v>
      </c>
      <c r="F51" s="57"/>
      <c r="G51" s="59">
        <v>0</v>
      </c>
      <c r="H51" s="57"/>
      <c r="I51" s="59">
        <v>0</v>
      </c>
      <c r="J51" s="56"/>
      <c r="K51" s="227"/>
      <c r="L51" s="56"/>
      <c r="M51" s="235"/>
      <c r="O51" s="56"/>
      <c r="P51" s="241"/>
      <c r="Q51" s="56"/>
      <c r="R51" s="241"/>
      <c r="S51" s="278"/>
      <c r="T51" s="278"/>
      <c r="U51" s="278"/>
      <c r="V51" s="278"/>
      <c r="X51" s="278"/>
      <c r="Y51" s="46"/>
      <c r="Z51" s="278"/>
      <c r="AA51" s="278"/>
    </row>
    <row r="52" spans="1:27" s="45" customFormat="1" ht="22.5" customHeight="1">
      <c r="A52" s="44" t="s">
        <v>10</v>
      </c>
      <c r="B52" s="47"/>
      <c r="C52" s="78">
        <f>SUM(C45:C51)</f>
        <v>1873913933</v>
      </c>
      <c r="D52" s="55"/>
      <c r="E52" s="78">
        <f>SUM(E45:E51)</f>
        <v>884086668</v>
      </c>
      <c r="F52" s="55"/>
      <c r="G52" s="78">
        <f>SUM(G45:G51)</f>
        <v>1880173664</v>
      </c>
      <c r="H52" s="55"/>
      <c r="I52" s="78">
        <f>SUM(I45:I51)</f>
        <v>973227643</v>
      </c>
      <c r="J52" s="56"/>
      <c r="K52" s="227"/>
      <c r="L52" s="56"/>
      <c r="M52" s="233"/>
      <c r="O52" s="56"/>
      <c r="P52" s="241"/>
      <c r="Q52" s="56"/>
      <c r="R52" s="241"/>
      <c r="S52" s="278"/>
      <c r="T52" s="278"/>
      <c r="U52" s="278"/>
      <c r="V52" s="278"/>
      <c r="X52" s="278"/>
      <c r="Y52" s="46"/>
      <c r="Z52" s="278"/>
      <c r="AA52" s="278"/>
    </row>
    <row r="53" spans="1:27" s="45" customFormat="1" ht="22.5" customHeight="1">
      <c r="B53" s="47"/>
      <c r="C53" s="65"/>
      <c r="D53" s="65"/>
      <c r="E53" s="65"/>
      <c r="F53" s="65"/>
      <c r="G53" s="65"/>
      <c r="H53" s="65"/>
      <c r="I53" s="65"/>
      <c r="J53" s="56"/>
      <c r="K53" s="227"/>
      <c r="L53" s="56"/>
      <c r="M53" s="233"/>
      <c r="O53" s="56"/>
      <c r="P53" s="241"/>
      <c r="Q53" s="56"/>
      <c r="R53" s="239"/>
      <c r="S53" s="278"/>
      <c r="T53" s="278"/>
      <c r="U53" s="278"/>
      <c r="V53" s="278"/>
      <c r="X53" s="278"/>
      <c r="Y53" s="46"/>
      <c r="Z53" s="278"/>
      <c r="AA53" s="278"/>
    </row>
    <row r="54" spans="1:27" s="45" customFormat="1" ht="22.5" customHeight="1">
      <c r="A54" s="53" t="s">
        <v>11</v>
      </c>
      <c r="B54" s="47"/>
      <c r="C54" s="55"/>
      <c r="D54" s="55"/>
      <c r="E54" s="55"/>
      <c r="F54" s="55"/>
      <c r="G54" s="55"/>
      <c r="H54" s="55"/>
      <c r="I54" s="55"/>
      <c r="J54" s="56"/>
      <c r="K54" s="227"/>
      <c r="L54" s="56"/>
      <c r="M54" s="233"/>
      <c r="O54" s="56"/>
      <c r="P54" s="241"/>
      <c r="Q54" s="56"/>
      <c r="R54" s="239"/>
      <c r="S54" s="278"/>
      <c r="T54" s="278"/>
      <c r="U54" s="278"/>
      <c r="V54" s="278"/>
      <c r="X54" s="278"/>
      <c r="Y54" s="46"/>
      <c r="Z54" s="278"/>
      <c r="AA54" s="278"/>
    </row>
    <row r="55" spans="1:27" s="45" customFormat="1" ht="22.5" customHeight="1">
      <c r="A55" s="45" t="s">
        <v>83</v>
      </c>
      <c r="B55" s="47">
        <v>19</v>
      </c>
      <c r="C55" s="57">
        <v>4262340775</v>
      </c>
      <c r="D55" s="57"/>
      <c r="E55" s="57">
        <v>2434985884.4899998</v>
      </c>
      <c r="F55" s="57"/>
      <c r="G55" s="57">
        <v>4262340775</v>
      </c>
      <c r="H55" s="57"/>
      <c r="I55" s="57">
        <v>2434985884.4899998</v>
      </c>
      <c r="J55" s="56"/>
      <c r="K55" s="227"/>
      <c r="L55" s="56"/>
      <c r="M55" s="227"/>
      <c r="O55" s="56"/>
      <c r="P55" s="241"/>
      <c r="Q55" s="56"/>
      <c r="R55" s="239"/>
      <c r="S55" s="278"/>
      <c r="T55" s="278"/>
      <c r="U55" s="278"/>
      <c r="V55" s="278"/>
      <c r="X55" s="278"/>
      <c r="Y55" s="46"/>
      <c r="Z55" s="278"/>
      <c r="AA55" s="278"/>
    </row>
    <row r="56" spans="1:27" s="45" customFormat="1" ht="22.5" customHeight="1">
      <c r="A56" s="75" t="s">
        <v>204</v>
      </c>
      <c r="B56" s="47" t="s">
        <v>188</v>
      </c>
      <c r="C56" s="55">
        <v>48062193</v>
      </c>
      <c r="D56" s="55"/>
      <c r="E56" s="59">
        <v>0</v>
      </c>
      <c r="F56" s="55"/>
      <c r="G56" s="55">
        <v>35945869</v>
      </c>
      <c r="H56" s="55"/>
      <c r="I56" s="59">
        <v>0</v>
      </c>
      <c r="J56" s="56"/>
      <c r="K56" s="227"/>
      <c r="L56" s="56"/>
      <c r="M56" s="227"/>
      <c r="O56" s="56"/>
      <c r="P56" s="241"/>
      <c r="Q56" s="56"/>
      <c r="R56" s="241"/>
      <c r="S56" s="278"/>
      <c r="T56" s="278"/>
      <c r="U56" s="278"/>
      <c r="V56" s="278"/>
      <c r="X56" s="278"/>
      <c r="Y56" s="46"/>
      <c r="Z56" s="278"/>
      <c r="AA56" s="278"/>
    </row>
    <row r="57" spans="1:27" s="45" customFormat="1" ht="22.5" customHeight="1">
      <c r="A57" s="45" t="s">
        <v>102</v>
      </c>
      <c r="B57" s="47">
        <v>21</v>
      </c>
      <c r="C57" s="57">
        <v>201534085</v>
      </c>
      <c r="D57" s="57"/>
      <c r="E57" s="57">
        <v>175577049</v>
      </c>
      <c r="F57" s="57"/>
      <c r="G57" s="57">
        <v>175600806</v>
      </c>
      <c r="H57" s="57"/>
      <c r="I57" s="57">
        <v>151758046</v>
      </c>
      <c r="J57" s="56"/>
      <c r="K57" s="227"/>
      <c r="L57" s="56"/>
      <c r="M57" s="227"/>
      <c r="O57" s="56"/>
      <c r="P57" s="241"/>
      <c r="Q57" s="56"/>
      <c r="R57" s="241"/>
      <c r="S57" s="278"/>
      <c r="T57" s="278"/>
      <c r="U57" s="278"/>
      <c r="V57" s="278"/>
      <c r="X57" s="278"/>
      <c r="Y57" s="46"/>
      <c r="Z57" s="278"/>
      <c r="AA57" s="278"/>
    </row>
    <row r="58" spans="1:27" s="45" customFormat="1" ht="22.5" customHeight="1">
      <c r="A58" s="45" t="s">
        <v>35</v>
      </c>
      <c r="B58" s="77"/>
      <c r="C58" s="57">
        <v>8922083</v>
      </c>
      <c r="D58" s="57"/>
      <c r="E58" s="57">
        <v>4951042</v>
      </c>
      <c r="F58" s="57"/>
      <c r="G58" s="57">
        <v>6009227</v>
      </c>
      <c r="H58" s="57"/>
      <c r="I58" s="57">
        <v>3304264</v>
      </c>
      <c r="J58" s="56"/>
      <c r="K58" s="227"/>
      <c r="L58" s="56"/>
      <c r="M58" s="227"/>
      <c r="O58" s="56"/>
      <c r="P58" s="241"/>
      <c r="Q58" s="56"/>
      <c r="R58" s="241"/>
      <c r="S58" s="278"/>
      <c r="T58" s="278"/>
      <c r="U58" s="278"/>
      <c r="V58" s="278"/>
      <c r="X58" s="278"/>
      <c r="Y58" s="46"/>
      <c r="Z58" s="278"/>
      <c r="AA58" s="278"/>
    </row>
    <row r="59" spans="1:27" s="45" customFormat="1" ht="22.5" customHeight="1">
      <c r="A59" s="45" t="s">
        <v>61</v>
      </c>
      <c r="B59" s="47">
        <v>22</v>
      </c>
      <c r="C59" s="57">
        <v>42504925</v>
      </c>
      <c r="D59" s="57"/>
      <c r="E59" s="57">
        <v>48412773</v>
      </c>
      <c r="F59" s="57"/>
      <c r="G59" s="57">
        <v>41848699</v>
      </c>
      <c r="H59" s="57"/>
      <c r="I59" s="57">
        <v>47801313</v>
      </c>
      <c r="J59" s="56"/>
      <c r="K59" s="227"/>
      <c r="L59" s="56"/>
      <c r="M59" s="227"/>
      <c r="O59" s="56"/>
      <c r="P59" s="241"/>
      <c r="Q59" s="56"/>
      <c r="R59" s="241"/>
      <c r="S59" s="278"/>
      <c r="T59" s="278"/>
      <c r="U59" s="278"/>
      <c r="V59" s="278"/>
      <c r="X59" s="278"/>
      <c r="Y59" s="46"/>
      <c r="Z59" s="278"/>
      <c r="AA59" s="278"/>
    </row>
    <row r="60" spans="1:27" s="45" customFormat="1" ht="22.5" customHeight="1">
      <c r="A60" s="44" t="s">
        <v>12</v>
      </c>
      <c r="B60" s="47"/>
      <c r="C60" s="78">
        <f>SUM(C55:C59)</f>
        <v>4563364061</v>
      </c>
      <c r="D60" s="63"/>
      <c r="E60" s="78">
        <f>SUM(E55:E59)</f>
        <v>2663926748.4899998</v>
      </c>
      <c r="F60" s="63"/>
      <c r="G60" s="78">
        <f>SUM(G55:G59)</f>
        <v>4521745376</v>
      </c>
      <c r="H60" s="63"/>
      <c r="I60" s="78">
        <f>SUM(I55:I59)</f>
        <v>2637849507.4899998</v>
      </c>
      <c r="J60" s="56"/>
      <c r="K60" s="227"/>
      <c r="L60" s="56"/>
      <c r="M60" s="233"/>
      <c r="O60" s="56"/>
      <c r="P60" s="241"/>
      <c r="Q60" s="56"/>
      <c r="R60" s="241"/>
      <c r="S60" s="278"/>
      <c r="T60" s="278"/>
      <c r="U60" s="278"/>
      <c r="V60" s="278"/>
      <c r="X60" s="278"/>
      <c r="Y60" s="46"/>
      <c r="Z60" s="278"/>
      <c r="AA60" s="278"/>
    </row>
    <row r="61" spans="1:27" s="45" customFormat="1" ht="22.5" customHeight="1">
      <c r="A61" s="44"/>
      <c r="B61" s="47"/>
      <c r="C61" s="55"/>
      <c r="D61" s="55"/>
      <c r="E61" s="55"/>
      <c r="F61" s="55"/>
      <c r="G61" s="55"/>
      <c r="H61" s="55"/>
      <c r="I61" s="55"/>
      <c r="J61" s="56"/>
      <c r="K61" s="227"/>
      <c r="L61" s="56"/>
      <c r="M61" s="233"/>
      <c r="O61" s="56"/>
      <c r="P61" s="241"/>
      <c r="Q61" s="56"/>
      <c r="R61" s="241"/>
      <c r="S61" s="278"/>
      <c r="T61" s="278"/>
      <c r="U61" s="278"/>
      <c r="V61" s="278"/>
      <c r="X61" s="278"/>
      <c r="Y61" s="46"/>
      <c r="Z61" s="278"/>
      <c r="AA61" s="278"/>
    </row>
    <row r="62" spans="1:27" s="45" customFormat="1" ht="22.5" customHeight="1">
      <c r="A62" s="44" t="s">
        <v>13</v>
      </c>
      <c r="B62" s="47"/>
      <c r="C62" s="79">
        <f>SUM(C52,C60)</f>
        <v>6437277994</v>
      </c>
      <c r="D62" s="63"/>
      <c r="E62" s="79">
        <f>SUM(E52,E60)</f>
        <v>3548013416.4899998</v>
      </c>
      <c r="F62" s="63"/>
      <c r="G62" s="79">
        <f>SUM(G52,G60)</f>
        <v>6401919040</v>
      </c>
      <c r="H62" s="63"/>
      <c r="I62" s="79">
        <f>SUM(I52,I60)</f>
        <v>3611077150.4899998</v>
      </c>
      <c r="J62" s="56"/>
      <c r="K62" s="227"/>
      <c r="L62" s="56"/>
      <c r="M62" s="233"/>
      <c r="O62" s="56"/>
      <c r="P62" s="241"/>
      <c r="Q62" s="56"/>
      <c r="R62" s="239"/>
      <c r="S62" s="278"/>
      <c r="T62" s="278"/>
      <c r="U62" s="278"/>
      <c r="V62" s="278"/>
      <c r="X62" s="278"/>
      <c r="Y62" s="46"/>
      <c r="Z62" s="278"/>
      <c r="AA62" s="278"/>
    </row>
    <row r="63" spans="1:27" s="45" customFormat="1" ht="22.2" customHeight="1">
      <c r="A63" s="44"/>
      <c r="B63" s="47"/>
      <c r="C63" s="72"/>
      <c r="D63" s="73"/>
      <c r="E63" s="72"/>
      <c r="F63" s="73"/>
      <c r="G63" s="73"/>
      <c r="H63" s="73"/>
      <c r="I63" s="73"/>
      <c r="J63" s="56"/>
      <c r="K63" s="227"/>
      <c r="L63" s="56"/>
      <c r="M63" s="233"/>
      <c r="O63" s="56"/>
      <c r="P63" s="241"/>
      <c r="Q63" s="56"/>
      <c r="R63" s="239"/>
      <c r="S63" s="278"/>
      <c r="T63" s="278"/>
      <c r="U63" s="278"/>
      <c r="V63" s="278"/>
      <c r="X63" s="278"/>
      <c r="Y63" s="46"/>
      <c r="Z63" s="278"/>
      <c r="AA63" s="278"/>
    </row>
    <row r="64" spans="1:27" s="45" customFormat="1" ht="22.5" customHeight="1">
      <c r="A64" s="44"/>
      <c r="B64" s="47"/>
      <c r="C64" s="72"/>
      <c r="D64" s="73"/>
      <c r="E64" s="72"/>
      <c r="F64" s="73"/>
      <c r="G64" s="73"/>
      <c r="H64" s="73"/>
      <c r="I64" s="73"/>
      <c r="J64" s="56"/>
      <c r="K64" s="227"/>
      <c r="L64" s="56"/>
      <c r="M64" s="233"/>
      <c r="O64" s="56"/>
      <c r="P64" s="241"/>
      <c r="Q64" s="56"/>
      <c r="R64" s="239"/>
      <c r="S64" s="278"/>
      <c r="T64" s="278"/>
      <c r="U64" s="278"/>
      <c r="V64" s="278"/>
      <c r="X64" s="278"/>
      <c r="Y64" s="46"/>
      <c r="Z64" s="278"/>
      <c r="AA64" s="278"/>
    </row>
    <row r="65" spans="1:27" ht="22.5" customHeight="1">
      <c r="A65" s="2" t="s">
        <v>36</v>
      </c>
      <c r="C65" s="14"/>
      <c r="D65" s="15"/>
      <c r="E65" s="14"/>
      <c r="X65" s="278"/>
      <c r="Y65" s="46"/>
      <c r="Z65" s="278"/>
      <c r="AA65" s="278"/>
    </row>
    <row r="66" spans="1:27" ht="22.5" customHeight="1">
      <c r="A66" s="1" t="s">
        <v>69</v>
      </c>
      <c r="C66" s="14"/>
      <c r="D66" s="15"/>
      <c r="E66" s="14"/>
      <c r="X66" s="278"/>
      <c r="Y66" s="46"/>
      <c r="Z66" s="278"/>
      <c r="AA66" s="278"/>
    </row>
    <row r="67" spans="1:27" s="45" customFormat="1" ht="22.5" customHeight="1">
      <c r="A67" s="44"/>
      <c r="B67" s="47"/>
      <c r="C67" s="80"/>
      <c r="D67" s="81"/>
      <c r="E67" s="80"/>
      <c r="G67" s="46"/>
      <c r="I67" s="46"/>
      <c r="J67" s="56"/>
      <c r="K67" s="227"/>
      <c r="L67" s="56"/>
      <c r="M67" s="233"/>
      <c r="O67" s="56"/>
      <c r="X67" s="278"/>
      <c r="Y67" s="46"/>
      <c r="Z67" s="278"/>
      <c r="AA67" s="278"/>
    </row>
    <row r="68" spans="1:27" s="45" customFormat="1" ht="22.5" customHeight="1">
      <c r="B68" s="47"/>
      <c r="C68" s="281" t="s">
        <v>6</v>
      </c>
      <c r="D68" s="281"/>
      <c r="E68" s="281"/>
      <c r="F68" s="48"/>
      <c r="G68" s="282" t="s">
        <v>53</v>
      </c>
      <c r="H68" s="282"/>
      <c r="I68" s="282"/>
      <c r="J68" s="56"/>
      <c r="K68" s="227"/>
      <c r="L68" s="56"/>
      <c r="M68" s="233"/>
      <c r="O68" s="56"/>
      <c r="X68" s="278"/>
      <c r="Y68" s="46"/>
      <c r="Z68" s="278"/>
      <c r="AA68" s="278"/>
    </row>
    <row r="69" spans="1:27" s="45" customFormat="1" ht="22.5" customHeight="1">
      <c r="B69" s="47"/>
      <c r="C69" s="280" t="s">
        <v>80</v>
      </c>
      <c r="D69" s="280"/>
      <c r="E69" s="280"/>
      <c r="F69" s="49"/>
      <c r="G69" s="280" t="s">
        <v>80</v>
      </c>
      <c r="H69" s="280"/>
      <c r="I69" s="280"/>
      <c r="J69" s="56"/>
      <c r="K69" s="227"/>
      <c r="L69" s="56"/>
      <c r="M69" s="233"/>
      <c r="O69" s="56"/>
      <c r="X69" s="278"/>
      <c r="Y69" s="46"/>
      <c r="Z69" s="278"/>
      <c r="AA69" s="278"/>
    </row>
    <row r="70" spans="1:27" s="45" customFormat="1" ht="22.5" customHeight="1">
      <c r="A70" s="44" t="s">
        <v>27</v>
      </c>
      <c r="B70" s="50" t="s">
        <v>0</v>
      </c>
      <c r="C70" s="52">
        <v>2563</v>
      </c>
      <c r="D70" s="52"/>
      <c r="E70" s="52">
        <v>2562</v>
      </c>
      <c r="F70" s="51"/>
      <c r="G70" s="52">
        <v>2563</v>
      </c>
      <c r="H70" s="52"/>
      <c r="I70" s="52">
        <v>2562</v>
      </c>
      <c r="J70" s="56"/>
      <c r="K70" s="227"/>
      <c r="L70" s="56"/>
      <c r="M70" s="233"/>
      <c r="O70" s="56"/>
      <c r="X70" s="278"/>
      <c r="Y70" s="46"/>
      <c r="Z70" s="278"/>
      <c r="AA70" s="278"/>
    </row>
    <row r="71" spans="1:27" s="45" customFormat="1" ht="22.5" customHeight="1">
      <c r="A71" s="44"/>
      <c r="B71" s="50"/>
      <c r="C71" s="279" t="s">
        <v>40</v>
      </c>
      <c r="D71" s="279"/>
      <c r="E71" s="279"/>
      <c r="F71" s="279"/>
      <c r="G71" s="279"/>
      <c r="H71" s="279"/>
      <c r="I71" s="279"/>
      <c r="J71" s="56"/>
      <c r="K71" s="227"/>
      <c r="L71" s="56"/>
      <c r="M71" s="233"/>
      <c r="O71" s="56"/>
      <c r="X71" s="278"/>
      <c r="Y71" s="46"/>
      <c r="Z71" s="278"/>
      <c r="AA71" s="278"/>
    </row>
    <row r="72" spans="1:27" s="45" customFormat="1" ht="22.5" customHeight="1">
      <c r="A72" s="82" t="s">
        <v>22</v>
      </c>
      <c r="B72" s="43"/>
      <c r="J72" s="56"/>
      <c r="K72" s="227"/>
      <c r="L72" s="56"/>
      <c r="M72" s="233"/>
      <c r="O72" s="56"/>
      <c r="X72" s="278"/>
      <c r="Y72" s="46"/>
      <c r="Z72" s="278"/>
      <c r="AA72" s="278"/>
    </row>
    <row r="73" spans="1:27" s="45" customFormat="1" ht="22.5" customHeight="1">
      <c r="A73" s="83" t="s">
        <v>30</v>
      </c>
      <c r="B73" s="47">
        <v>23</v>
      </c>
      <c r="C73" s="84"/>
      <c r="D73" s="46"/>
      <c r="E73" s="84"/>
      <c r="G73" s="46"/>
      <c r="I73" s="46"/>
      <c r="J73" s="56"/>
      <c r="K73" s="227"/>
      <c r="L73" s="56"/>
      <c r="M73" s="233"/>
      <c r="O73" s="56"/>
      <c r="X73" s="278"/>
      <c r="Y73" s="46"/>
      <c r="Z73" s="278"/>
      <c r="AA73" s="278"/>
    </row>
    <row r="74" spans="1:27" s="45" customFormat="1" ht="22.5" customHeight="1" thickBot="1">
      <c r="A74" s="75" t="s">
        <v>41</v>
      </c>
      <c r="B74" s="85"/>
      <c r="C74" s="86">
        <v>702000000</v>
      </c>
      <c r="D74" s="57"/>
      <c r="E74" s="86">
        <v>702000000</v>
      </c>
      <c r="F74" s="57"/>
      <c r="G74" s="86">
        <v>702000000</v>
      </c>
      <c r="H74" s="57"/>
      <c r="I74" s="86">
        <v>702000000</v>
      </c>
      <c r="J74" s="56"/>
      <c r="K74" s="227"/>
      <c r="L74" s="56"/>
      <c r="M74" s="233"/>
      <c r="O74" s="56"/>
      <c r="P74" s="246"/>
      <c r="Q74" s="225"/>
      <c r="R74" s="238"/>
      <c r="S74" s="278"/>
      <c r="T74" s="278"/>
      <c r="U74" s="278"/>
      <c r="V74" s="278"/>
      <c r="X74" s="278"/>
      <c r="Y74" s="46"/>
      <c r="Z74" s="278"/>
      <c r="AA74" s="278"/>
    </row>
    <row r="75" spans="1:27" s="45" customFormat="1" ht="22.5" customHeight="1" thickTop="1">
      <c r="A75" s="75" t="s">
        <v>51</v>
      </c>
      <c r="B75" s="85"/>
      <c r="C75" s="74">
        <v>412525208</v>
      </c>
      <c r="E75" s="74">
        <v>401505235</v>
      </c>
      <c r="F75" s="87"/>
      <c r="G75" s="87">
        <v>412525208</v>
      </c>
      <c r="H75" s="87"/>
      <c r="I75" s="87">
        <v>401505235</v>
      </c>
      <c r="J75" s="56"/>
      <c r="K75" s="227"/>
      <c r="L75" s="56"/>
      <c r="M75" s="227"/>
      <c r="O75" s="56"/>
      <c r="P75" s="246"/>
      <c r="Q75" s="225"/>
      <c r="R75" s="238"/>
      <c r="S75" s="278"/>
      <c r="T75" s="278"/>
      <c r="U75" s="278"/>
      <c r="V75" s="278"/>
      <c r="X75" s="278"/>
      <c r="Y75" s="46"/>
      <c r="Z75" s="278"/>
      <c r="AA75" s="278"/>
    </row>
    <row r="76" spans="1:27" s="45" customFormat="1" ht="22.5" customHeight="1">
      <c r="A76" s="75" t="s">
        <v>77</v>
      </c>
      <c r="B76" s="85"/>
      <c r="C76" s="218"/>
      <c r="D76" s="57"/>
      <c r="E76" s="57"/>
      <c r="F76" s="57"/>
      <c r="G76" s="57"/>
      <c r="H76" s="57"/>
      <c r="I76" s="57"/>
      <c r="J76" s="56"/>
      <c r="K76" s="227"/>
      <c r="L76" s="56"/>
      <c r="M76" s="227"/>
      <c r="O76" s="56"/>
      <c r="P76" s="241"/>
      <c r="Q76" s="56"/>
      <c r="R76" s="239"/>
      <c r="S76" s="278"/>
      <c r="T76" s="278"/>
      <c r="U76" s="278"/>
      <c r="V76" s="278"/>
      <c r="X76" s="278"/>
      <c r="Y76" s="46"/>
      <c r="Z76" s="278"/>
      <c r="AA76" s="278"/>
    </row>
    <row r="77" spans="1:27" s="45" customFormat="1" ht="22.5" customHeight="1">
      <c r="A77" s="75" t="s">
        <v>57</v>
      </c>
      <c r="B77" s="47">
        <v>23</v>
      </c>
      <c r="C77" s="218">
        <v>801143202</v>
      </c>
      <c r="D77" s="57"/>
      <c r="E77" s="57">
        <v>735023364</v>
      </c>
      <c r="F77" s="57"/>
      <c r="G77" s="57">
        <v>801143202</v>
      </c>
      <c r="H77" s="57"/>
      <c r="I77" s="57">
        <v>735023364</v>
      </c>
      <c r="J77" s="56"/>
      <c r="K77" s="227"/>
      <c r="L77" s="56"/>
      <c r="M77" s="227"/>
      <c r="O77" s="56"/>
      <c r="P77" s="241"/>
      <c r="Q77" s="56"/>
      <c r="R77" s="239"/>
      <c r="S77" s="278"/>
      <c r="T77" s="278"/>
      <c r="U77" s="278"/>
      <c r="V77" s="278"/>
      <c r="X77" s="278"/>
      <c r="Y77" s="46"/>
      <c r="Z77" s="278"/>
      <c r="AA77" s="278"/>
    </row>
    <row r="78" spans="1:27" s="45" customFormat="1" ht="22.5" customHeight="1">
      <c r="A78" s="75" t="s">
        <v>165</v>
      </c>
      <c r="B78" s="85"/>
      <c r="C78" s="218">
        <v>0</v>
      </c>
      <c r="D78" s="59"/>
      <c r="E78" s="59">
        <v>0</v>
      </c>
      <c r="F78" s="57"/>
      <c r="G78" s="57">
        <v>974117594</v>
      </c>
      <c r="H78" s="57"/>
      <c r="I78" s="57">
        <v>974117594</v>
      </c>
      <c r="J78" s="56"/>
      <c r="K78" s="227"/>
      <c r="L78" s="56"/>
      <c r="M78" s="227"/>
      <c r="O78" s="56"/>
      <c r="P78" s="241"/>
      <c r="Q78" s="56"/>
      <c r="R78" s="239"/>
      <c r="S78" s="278"/>
      <c r="T78" s="278"/>
      <c r="U78" s="278"/>
      <c r="V78" s="278"/>
      <c r="X78" s="278"/>
      <c r="Y78" s="46"/>
      <c r="Z78" s="278"/>
      <c r="AA78" s="278"/>
    </row>
    <row r="79" spans="1:27" s="45" customFormat="1" ht="22.5" customHeight="1">
      <c r="A79" s="75" t="s">
        <v>159</v>
      </c>
      <c r="B79" s="50">
        <v>24</v>
      </c>
      <c r="C79" s="218">
        <v>298611124</v>
      </c>
      <c r="D79" s="59"/>
      <c r="E79" s="59">
        <v>0</v>
      </c>
      <c r="F79" s="57"/>
      <c r="G79" s="57">
        <v>298611124</v>
      </c>
      <c r="H79" s="57"/>
      <c r="I79" s="59">
        <v>0</v>
      </c>
      <c r="J79" s="56"/>
      <c r="K79" s="227"/>
      <c r="L79" s="56"/>
      <c r="M79" s="227"/>
      <c r="O79" s="56"/>
      <c r="P79" s="241"/>
      <c r="Q79" s="56"/>
      <c r="R79" s="239"/>
      <c r="S79" s="278"/>
      <c r="T79" s="278"/>
      <c r="U79" s="278"/>
      <c r="V79" s="278"/>
      <c r="X79" s="278"/>
      <c r="Y79" s="46"/>
      <c r="Z79" s="278"/>
      <c r="AA79" s="278"/>
    </row>
    <row r="80" spans="1:27" s="45" customFormat="1" ht="22.5" customHeight="1">
      <c r="A80" s="75" t="s">
        <v>66</v>
      </c>
      <c r="B80" s="85"/>
      <c r="C80" s="218"/>
      <c r="D80" s="57"/>
      <c r="E80" s="57"/>
      <c r="F80" s="57"/>
      <c r="G80" s="57"/>
      <c r="H80" s="57"/>
      <c r="I80" s="57"/>
      <c r="J80" s="56"/>
      <c r="K80" s="227"/>
      <c r="L80" s="56"/>
      <c r="M80" s="227"/>
      <c r="O80" s="56"/>
      <c r="P80" s="241"/>
      <c r="Q80" s="56"/>
      <c r="R80" s="239"/>
      <c r="S80" s="278"/>
      <c r="T80" s="278"/>
      <c r="U80" s="278"/>
      <c r="V80" s="278"/>
      <c r="X80" s="278"/>
      <c r="Y80" s="46"/>
      <c r="Z80" s="278"/>
      <c r="AA80" s="278"/>
    </row>
    <row r="81" spans="1:27" s="45" customFormat="1" ht="22.5" customHeight="1">
      <c r="A81" s="83" t="s">
        <v>42</v>
      </c>
      <c r="B81" s="85"/>
      <c r="C81" s="218"/>
      <c r="D81" s="57"/>
      <c r="E81" s="57"/>
      <c r="F81" s="57"/>
      <c r="G81" s="57"/>
      <c r="H81" s="57"/>
      <c r="I81" s="57"/>
      <c r="J81" s="56"/>
      <c r="K81" s="227"/>
      <c r="L81" s="56"/>
      <c r="M81" s="227"/>
      <c r="O81" s="56"/>
      <c r="P81" s="241"/>
      <c r="Q81" s="56"/>
      <c r="R81" s="239"/>
      <c r="S81" s="278"/>
      <c r="T81" s="278"/>
      <c r="U81" s="278"/>
      <c r="V81" s="278"/>
      <c r="X81" s="278"/>
      <c r="Y81" s="46"/>
      <c r="Z81" s="278"/>
      <c r="AA81" s="278"/>
    </row>
    <row r="82" spans="1:27" s="45" customFormat="1" ht="22.5" customHeight="1">
      <c r="A82" s="75" t="s">
        <v>55</v>
      </c>
      <c r="B82" s="47">
        <v>25</v>
      </c>
      <c r="C82" s="218">
        <v>27000000</v>
      </c>
      <c r="D82" s="57"/>
      <c r="E82" s="57">
        <v>27000000</v>
      </c>
      <c r="F82" s="57"/>
      <c r="G82" s="57">
        <v>27000000</v>
      </c>
      <c r="H82" s="57"/>
      <c r="I82" s="57">
        <v>27000000</v>
      </c>
      <c r="J82" s="56"/>
      <c r="K82" s="227"/>
      <c r="L82" s="56"/>
      <c r="M82" s="227"/>
      <c r="O82" s="56"/>
      <c r="P82" s="241"/>
      <c r="Q82" s="56"/>
      <c r="R82" s="239"/>
      <c r="S82" s="278"/>
      <c r="T82" s="278"/>
      <c r="U82" s="278"/>
      <c r="V82" s="278"/>
      <c r="X82" s="278"/>
      <c r="Y82" s="46"/>
      <c r="Z82" s="278"/>
      <c r="AA82" s="278"/>
    </row>
    <row r="83" spans="1:27" s="45" customFormat="1" ht="22.5" customHeight="1">
      <c r="A83" s="75" t="s">
        <v>67</v>
      </c>
      <c r="B83" s="85"/>
      <c r="C83" s="218">
        <v>1046238954</v>
      </c>
      <c r="D83" s="57"/>
      <c r="E83" s="57">
        <v>950419592</v>
      </c>
      <c r="F83" s="57"/>
      <c r="G83" s="57">
        <v>366385548</v>
      </c>
      <c r="H83" s="57"/>
      <c r="I83" s="57">
        <v>554352581</v>
      </c>
      <c r="J83" s="56"/>
      <c r="K83" s="227"/>
      <c r="L83" s="56"/>
      <c r="M83" s="227"/>
      <c r="O83" s="56"/>
      <c r="P83" s="241"/>
      <c r="Q83" s="56"/>
      <c r="R83" s="241"/>
      <c r="S83" s="278"/>
      <c r="T83" s="278"/>
      <c r="U83" s="278"/>
      <c r="V83" s="278"/>
      <c r="X83" s="278"/>
      <c r="Y83" s="46"/>
      <c r="Z83" s="278"/>
      <c r="AA83" s="278"/>
    </row>
    <row r="84" spans="1:27" s="45" customFormat="1" ht="22.5" customHeight="1">
      <c r="A84" s="75" t="s">
        <v>93</v>
      </c>
      <c r="B84" s="50" t="s">
        <v>189</v>
      </c>
      <c r="C84" s="147">
        <v>224603977</v>
      </c>
      <c r="D84" s="57"/>
      <c r="E84" s="89">
        <f>I84</f>
        <v>229592821</v>
      </c>
      <c r="F84" s="57"/>
      <c r="G84" s="89">
        <v>224603977</v>
      </c>
      <c r="H84" s="57"/>
      <c r="I84" s="89">
        <v>229592821</v>
      </c>
      <c r="J84" s="56"/>
      <c r="K84" s="227"/>
      <c r="L84" s="56"/>
      <c r="M84" s="227"/>
      <c r="O84" s="56"/>
      <c r="P84" s="241"/>
      <c r="Q84" s="56"/>
      <c r="R84" s="241"/>
      <c r="S84" s="278"/>
      <c r="T84" s="278"/>
      <c r="U84" s="278"/>
      <c r="V84" s="278"/>
      <c r="X84" s="278"/>
      <c r="Y84" s="46"/>
      <c r="Z84" s="278"/>
      <c r="AA84" s="278"/>
    </row>
    <row r="85" spans="1:27" s="45" customFormat="1" ht="22.5" customHeight="1">
      <c r="A85" s="44" t="s">
        <v>39</v>
      </c>
      <c r="B85" s="50"/>
      <c r="C85" s="220">
        <f>SUM(C75:C84)</f>
        <v>2810122465</v>
      </c>
      <c r="D85" s="90"/>
      <c r="E85" s="91">
        <f>SUM(E75:E84)</f>
        <v>2343541012</v>
      </c>
      <c r="F85" s="90"/>
      <c r="G85" s="220">
        <f>SUM(G75:G84)</f>
        <v>3104386653</v>
      </c>
      <c r="H85" s="90"/>
      <c r="I85" s="91">
        <f>SUM(I75:I84)</f>
        <v>2921591595</v>
      </c>
      <c r="J85" s="56"/>
      <c r="K85" s="227"/>
      <c r="L85" s="56"/>
      <c r="M85" s="233"/>
      <c r="O85" s="56"/>
      <c r="P85" s="241"/>
      <c r="Q85" s="56"/>
      <c r="R85" s="241"/>
      <c r="S85" s="278"/>
      <c r="T85" s="278"/>
      <c r="U85" s="278"/>
      <c r="V85" s="278"/>
      <c r="X85" s="278"/>
      <c r="Y85" s="46"/>
      <c r="Z85" s="278"/>
      <c r="AA85" s="278"/>
    </row>
    <row r="86" spans="1:27" s="45" customFormat="1" ht="22.5" customHeight="1">
      <c r="A86" s="44"/>
      <c r="B86" s="50"/>
      <c r="C86" s="72"/>
      <c r="D86" s="73"/>
      <c r="E86" s="72"/>
      <c r="F86" s="73"/>
      <c r="G86" s="92"/>
      <c r="H86" s="73"/>
      <c r="I86" s="93"/>
      <c r="J86" s="56"/>
      <c r="K86" s="227"/>
      <c r="L86" s="56"/>
      <c r="M86" s="233"/>
      <c r="O86" s="56"/>
      <c r="P86" s="241"/>
      <c r="Q86" s="56"/>
      <c r="R86" s="241"/>
      <c r="S86" s="278"/>
      <c r="T86" s="278"/>
      <c r="U86" s="278"/>
      <c r="V86" s="278"/>
      <c r="X86" s="278"/>
      <c r="Y86" s="46"/>
      <c r="Z86" s="278"/>
      <c r="AA86" s="278"/>
    </row>
    <row r="87" spans="1:27" s="45" customFormat="1" ht="22.5" customHeight="1" thickBot="1">
      <c r="A87" s="44" t="s">
        <v>25</v>
      </c>
      <c r="B87" s="50"/>
      <c r="C87" s="154">
        <f>SUM(C62,C85)</f>
        <v>9247400459</v>
      </c>
      <c r="D87" s="90"/>
      <c r="E87" s="94">
        <f>SUM(E62,E85)</f>
        <v>5891554428.4899998</v>
      </c>
      <c r="F87" s="90"/>
      <c r="G87" s="154">
        <f>SUM(G62,G85)</f>
        <v>9506305693</v>
      </c>
      <c r="H87" s="90"/>
      <c r="I87" s="94">
        <f>SUM(I62,I85)</f>
        <v>6532668745.4899998</v>
      </c>
      <c r="J87" s="56"/>
      <c r="K87" s="56"/>
      <c r="L87" s="56"/>
      <c r="M87" s="56"/>
      <c r="N87" s="56"/>
      <c r="O87" s="56"/>
      <c r="P87" s="241"/>
      <c r="Q87" s="56"/>
      <c r="R87" s="241"/>
      <c r="S87" s="278"/>
      <c r="T87" s="278"/>
      <c r="U87" s="278"/>
      <c r="V87" s="278"/>
      <c r="X87" s="278"/>
      <c r="Y87" s="46"/>
      <c r="Z87" s="278"/>
      <c r="AA87" s="278"/>
    </row>
    <row r="88" spans="1:27" s="45" customFormat="1" ht="22.5" customHeight="1" thickTop="1">
      <c r="B88" s="50"/>
      <c r="C88" s="95" t="str">
        <f>IF((+C34-C87)&lt;&gt;0, (+C34-C87),"")</f>
        <v/>
      </c>
      <c r="D88" s="72"/>
      <c r="E88" s="95"/>
      <c r="F88" s="72"/>
      <c r="G88" s="73"/>
      <c r="H88" s="72"/>
      <c r="I88" s="73"/>
      <c r="J88" s="56"/>
      <c r="K88" s="227"/>
      <c r="L88" s="56"/>
      <c r="M88" s="233"/>
      <c r="O88" s="56"/>
      <c r="X88" s="278"/>
      <c r="Y88" s="46"/>
      <c r="Z88" s="278"/>
      <c r="AA88" s="278"/>
    </row>
    <row r="89" spans="1:27" ht="21.6" customHeight="1">
      <c r="A89" s="2" t="s">
        <v>36</v>
      </c>
      <c r="C89" s="16"/>
      <c r="G89" s="16"/>
      <c r="S89" s="278"/>
      <c r="T89" s="278"/>
      <c r="U89" s="278"/>
      <c r="V89" s="278"/>
    </row>
    <row r="90" spans="1:27" ht="21.6" customHeight="1">
      <c r="A90" s="1" t="s">
        <v>70</v>
      </c>
      <c r="S90" s="278"/>
      <c r="T90" s="278"/>
      <c r="U90" s="278"/>
      <c r="V90" s="278"/>
    </row>
    <row r="91" spans="1:27" ht="16.5" customHeight="1">
      <c r="C91" s="10"/>
      <c r="D91" s="7"/>
      <c r="E91" s="10"/>
      <c r="F91" s="7"/>
      <c r="G91" s="7"/>
      <c r="H91" s="7"/>
      <c r="I91" s="7"/>
      <c r="S91" s="278"/>
      <c r="T91" s="278"/>
      <c r="U91" s="278"/>
      <c r="V91" s="278"/>
    </row>
    <row r="92" spans="1:27" s="45" customFormat="1" ht="21.6" customHeight="1">
      <c r="B92" s="47"/>
      <c r="C92" s="281" t="s">
        <v>6</v>
      </c>
      <c r="D92" s="281"/>
      <c r="E92" s="281"/>
      <c r="F92" s="48"/>
      <c r="G92" s="282" t="s">
        <v>53</v>
      </c>
      <c r="H92" s="282"/>
      <c r="I92" s="282"/>
      <c r="J92" s="56"/>
      <c r="K92" s="227"/>
      <c r="L92" s="56"/>
      <c r="M92" s="233"/>
      <c r="O92" s="56"/>
      <c r="P92" s="241"/>
      <c r="Q92" s="56"/>
      <c r="R92" s="239"/>
      <c r="S92" s="278"/>
      <c r="T92" s="278"/>
      <c r="U92" s="278"/>
      <c r="V92" s="278"/>
    </row>
    <row r="93" spans="1:27" s="45" customFormat="1" ht="21.6" customHeight="1">
      <c r="B93" s="47"/>
      <c r="C93" s="280" t="s">
        <v>81</v>
      </c>
      <c r="D93" s="280"/>
      <c r="E93" s="280"/>
      <c r="F93" s="49"/>
      <c r="G93" s="280" t="s">
        <v>81</v>
      </c>
      <c r="H93" s="280"/>
      <c r="I93" s="280"/>
      <c r="J93" s="56"/>
      <c r="K93" s="227"/>
      <c r="L93" s="56"/>
      <c r="M93" s="233"/>
      <c r="O93" s="56"/>
      <c r="P93" s="241"/>
      <c r="Q93" s="56"/>
      <c r="R93" s="239"/>
      <c r="S93" s="278"/>
      <c r="T93" s="278"/>
      <c r="U93" s="278"/>
      <c r="V93" s="278"/>
    </row>
    <row r="94" spans="1:27" s="45" customFormat="1" ht="21.6" customHeight="1">
      <c r="A94" s="44"/>
      <c r="B94" s="50" t="s">
        <v>0</v>
      </c>
      <c r="C94" s="52">
        <v>2563</v>
      </c>
      <c r="D94" s="52"/>
      <c r="E94" s="52">
        <v>2562</v>
      </c>
      <c r="F94" s="51"/>
      <c r="G94" s="52">
        <v>2563</v>
      </c>
      <c r="H94" s="52"/>
      <c r="I94" s="52">
        <v>2562</v>
      </c>
      <c r="J94" s="56"/>
      <c r="K94" s="227"/>
      <c r="L94" s="56"/>
      <c r="M94" s="233"/>
      <c r="O94" s="56"/>
      <c r="P94" s="241"/>
      <c r="Q94" s="56"/>
      <c r="R94" s="239"/>
      <c r="S94" s="278"/>
      <c r="T94" s="278"/>
      <c r="U94" s="278"/>
      <c r="V94" s="278"/>
    </row>
    <row r="95" spans="1:27" s="45" customFormat="1" ht="21.6" customHeight="1">
      <c r="B95" s="43"/>
      <c r="C95" s="279" t="s">
        <v>40</v>
      </c>
      <c r="D95" s="279"/>
      <c r="E95" s="279"/>
      <c r="F95" s="279"/>
      <c r="G95" s="279"/>
      <c r="H95" s="279"/>
      <c r="I95" s="279"/>
      <c r="J95" s="56"/>
      <c r="K95" s="227"/>
      <c r="L95" s="56"/>
      <c r="M95" s="233"/>
      <c r="O95" s="56"/>
      <c r="P95" s="241"/>
      <c r="Q95" s="56"/>
      <c r="R95" s="239"/>
      <c r="S95" s="278"/>
      <c r="T95" s="278"/>
      <c r="U95" s="278"/>
      <c r="V95" s="278"/>
    </row>
    <row r="96" spans="1:27" s="45" customFormat="1" ht="21.6" customHeight="1">
      <c r="A96" s="53" t="s">
        <v>14</v>
      </c>
      <c r="B96" s="47"/>
      <c r="G96" s="46"/>
      <c r="I96" s="46"/>
      <c r="J96" s="56"/>
      <c r="K96" s="244"/>
      <c r="L96" s="56"/>
      <c r="M96" s="233"/>
      <c r="O96" s="56"/>
      <c r="P96" s="241"/>
      <c r="Q96" s="56"/>
      <c r="R96" s="239"/>
      <c r="S96" s="278"/>
      <c r="T96" s="278"/>
      <c r="U96" s="278"/>
      <c r="V96" s="278"/>
    </row>
    <row r="97" spans="1:27" s="45" customFormat="1" ht="21.6" customHeight="1">
      <c r="A97" s="45" t="s">
        <v>29</v>
      </c>
      <c r="B97" s="47">
        <v>6</v>
      </c>
      <c r="C97" s="57">
        <v>2454795687</v>
      </c>
      <c r="D97" s="57"/>
      <c r="E97" s="57">
        <v>1529385198</v>
      </c>
      <c r="F97" s="57"/>
      <c r="G97" s="57">
        <v>2048914309</v>
      </c>
      <c r="H97" s="57"/>
      <c r="I97" s="57">
        <v>1273282855</v>
      </c>
      <c r="J97" s="56"/>
      <c r="K97" s="231"/>
      <c r="L97" s="56"/>
      <c r="M97" s="234"/>
      <c r="O97" s="56"/>
      <c r="P97" s="241"/>
      <c r="Q97" s="56"/>
      <c r="R97" s="241"/>
      <c r="S97" s="278"/>
      <c r="T97" s="278"/>
      <c r="U97" s="278"/>
      <c r="V97" s="278"/>
      <c r="W97" s="278"/>
      <c r="X97" s="278"/>
      <c r="Y97" s="46"/>
      <c r="Z97" s="278"/>
      <c r="AA97" s="278"/>
    </row>
    <row r="98" spans="1:27" s="45" customFormat="1" ht="21.6" customHeight="1">
      <c r="A98" s="45" t="s">
        <v>104</v>
      </c>
      <c r="B98" s="47"/>
      <c r="C98" s="57">
        <v>972360023</v>
      </c>
      <c r="D98" s="57"/>
      <c r="E98" s="57">
        <v>753031307</v>
      </c>
      <c r="F98" s="57"/>
      <c r="G98" s="59">
        <v>0</v>
      </c>
      <c r="H98" s="57"/>
      <c r="I98" s="59">
        <v>0</v>
      </c>
      <c r="J98" s="56"/>
      <c r="K98" s="231"/>
      <c r="L98" s="56"/>
      <c r="M98" s="234"/>
      <c r="O98" s="56"/>
      <c r="P98" s="241"/>
      <c r="Q98" s="56"/>
      <c r="R98" s="241"/>
      <c r="S98" s="278"/>
      <c r="T98" s="278"/>
      <c r="U98" s="278"/>
      <c r="V98" s="278"/>
      <c r="X98" s="278"/>
      <c r="Y98" s="46"/>
      <c r="Z98" s="278"/>
      <c r="AA98" s="278"/>
    </row>
    <row r="99" spans="1:27" s="45" customFormat="1" ht="21.6" customHeight="1">
      <c r="A99" s="45" t="s">
        <v>94</v>
      </c>
      <c r="B99" s="47">
        <v>6</v>
      </c>
      <c r="C99" s="57">
        <v>71109604</v>
      </c>
      <c r="D99" s="57"/>
      <c r="E99" s="57">
        <v>77679509</v>
      </c>
      <c r="F99" s="57"/>
      <c r="G99" s="57">
        <v>50919547</v>
      </c>
      <c r="H99" s="57"/>
      <c r="I99" s="57">
        <v>66003169</v>
      </c>
      <c r="J99" s="56"/>
      <c r="K99" s="227"/>
      <c r="L99" s="56"/>
      <c r="M99" s="234"/>
      <c r="O99" s="56"/>
      <c r="P99" s="241"/>
      <c r="Q99" s="56"/>
      <c r="R99" s="241"/>
      <c r="S99" s="278"/>
      <c r="T99" s="278"/>
      <c r="U99" s="278"/>
      <c r="V99" s="278"/>
      <c r="X99" s="278"/>
      <c r="Y99" s="46"/>
      <c r="Z99" s="278"/>
      <c r="AA99" s="278"/>
    </row>
    <row r="100" spans="1:27" s="45" customFormat="1" ht="21.6" customHeight="1">
      <c r="A100" s="45" t="s">
        <v>95</v>
      </c>
      <c r="B100" s="47">
        <v>6</v>
      </c>
      <c r="C100" s="59">
        <v>0</v>
      </c>
      <c r="D100" s="59"/>
      <c r="E100" s="59">
        <v>0</v>
      </c>
      <c r="F100" s="57"/>
      <c r="G100" s="57">
        <v>79436423</v>
      </c>
      <c r="H100" s="57"/>
      <c r="I100" s="57">
        <v>66203293</v>
      </c>
      <c r="J100" s="56"/>
      <c r="K100" s="227"/>
      <c r="L100" s="56"/>
      <c r="M100" s="234"/>
      <c r="O100" s="56"/>
      <c r="P100" s="241"/>
      <c r="Q100" s="56"/>
      <c r="R100" s="241"/>
      <c r="S100" s="278"/>
      <c r="T100" s="278"/>
      <c r="U100" s="278"/>
      <c r="V100" s="278"/>
      <c r="X100" s="278"/>
      <c r="Y100" s="46"/>
      <c r="Z100" s="278"/>
      <c r="AA100" s="278"/>
    </row>
    <row r="101" spans="1:27" s="45" customFormat="1" ht="21.6" customHeight="1">
      <c r="A101" s="45" t="s">
        <v>15</v>
      </c>
      <c r="B101" s="47">
        <v>6</v>
      </c>
      <c r="C101" s="57">
        <v>160160143</v>
      </c>
      <c r="D101" s="57"/>
      <c r="E101" s="57">
        <v>249903165</v>
      </c>
      <c r="F101" s="57"/>
      <c r="G101" s="57">
        <v>211175446</v>
      </c>
      <c r="H101" s="57"/>
      <c r="I101" s="57">
        <v>178590204</v>
      </c>
      <c r="J101" s="56"/>
      <c r="K101" s="227"/>
      <c r="L101" s="56"/>
      <c r="M101" s="234"/>
      <c r="O101" s="56"/>
      <c r="P101" s="241"/>
      <c r="Q101" s="56"/>
      <c r="R101" s="241"/>
      <c r="S101" s="278"/>
      <c r="T101" s="278"/>
      <c r="U101" s="278"/>
      <c r="V101" s="278"/>
      <c r="X101" s="278"/>
      <c r="Y101" s="46"/>
      <c r="Z101" s="278"/>
      <c r="AA101" s="278"/>
    </row>
    <row r="102" spans="1:27" s="45" customFormat="1" ht="21.6" customHeight="1">
      <c r="A102" s="44" t="s">
        <v>16</v>
      </c>
      <c r="B102" s="47"/>
      <c r="C102" s="96">
        <f>SUM(C97:C101)</f>
        <v>3658425457</v>
      </c>
      <c r="D102" s="97"/>
      <c r="E102" s="96">
        <f>SUM(E97:E101)</f>
        <v>2609999179</v>
      </c>
      <c r="F102" s="97"/>
      <c r="G102" s="96">
        <f>SUM(G97:G101)</f>
        <v>2390445725</v>
      </c>
      <c r="H102" s="97"/>
      <c r="I102" s="96">
        <f>SUM(I97:I101)</f>
        <v>1584079521</v>
      </c>
      <c r="J102" s="56"/>
      <c r="K102" s="227"/>
      <c r="L102" s="56"/>
      <c r="M102" s="233"/>
      <c r="O102" s="56"/>
      <c r="P102" s="241"/>
      <c r="Q102" s="56"/>
      <c r="R102" s="239"/>
      <c r="S102" s="278"/>
      <c r="T102" s="278"/>
      <c r="U102" s="278"/>
      <c r="V102" s="278"/>
      <c r="X102" s="278"/>
      <c r="Y102" s="46"/>
      <c r="Z102" s="278"/>
      <c r="AA102" s="278"/>
    </row>
    <row r="103" spans="1:27" s="45" customFormat="1" ht="16.05" customHeight="1">
      <c r="B103" s="47"/>
      <c r="C103" s="95"/>
      <c r="D103" s="98"/>
      <c r="E103" s="95"/>
      <c r="F103" s="98"/>
      <c r="G103" s="98"/>
      <c r="H103" s="98"/>
      <c r="I103" s="98"/>
      <c r="J103" s="56"/>
      <c r="K103" s="227"/>
      <c r="L103" s="56"/>
      <c r="M103" s="233"/>
      <c r="O103" s="56"/>
      <c r="P103" s="241"/>
      <c r="Q103" s="56"/>
      <c r="R103" s="239"/>
      <c r="S103" s="278"/>
      <c r="T103" s="278"/>
      <c r="U103" s="278"/>
      <c r="V103" s="278"/>
      <c r="X103" s="278"/>
      <c r="Y103" s="46"/>
      <c r="Z103" s="278"/>
      <c r="AA103" s="278"/>
    </row>
    <row r="104" spans="1:27" s="45" customFormat="1" ht="21.6" customHeight="1">
      <c r="A104" s="53" t="s">
        <v>17</v>
      </c>
      <c r="B104" s="47">
        <v>6</v>
      </c>
      <c r="C104" s="46"/>
      <c r="D104" s="46"/>
      <c r="E104" s="46"/>
      <c r="F104" s="46"/>
      <c r="G104" s="46"/>
      <c r="H104" s="46"/>
      <c r="I104" s="46"/>
      <c r="J104" s="56"/>
      <c r="K104" s="227"/>
      <c r="L104" s="56"/>
      <c r="M104" s="233"/>
      <c r="O104" s="56"/>
      <c r="P104" s="241"/>
      <c r="Q104" s="56"/>
      <c r="R104" s="241"/>
      <c r="S104" s="278"/>
      <c r="T104" s="278"/>
      <c r="U104" s="278"/>
      <c r="V104" s="278"/>
      <c r="X104" s="278"/>
      <c r="Y104" s="46"/>
      <c r="Z104" s="278"/>
      <c r="AA104" s="278"/>
    </row>
    <row r="105" spans="1:27" s="45" customFormat="1" ht="21.6" customHeight="1">
      <c r="A105" s="45" t="s">
        <v>108</v>
      </c>
      <c r="B105" s="47" t="s">
        <v>190</v>
      </c>
      <c r="C105" s="46">
        <v>1346577540</v>
      </c>
      <c r="D105" s="57"/>
      <c r="E105" s="57">
        <v>836753144</v>
      </c>
      <c r="F105" s="57"/>
      <c r="G105" s="57">
        <v>1335387199</v>
      </c>
      <c r="H105" s="57"/>
      <c r="I105" s="57">
        <v>837335775</v>
      </c>
      <c r="J105" s="56"/>
      <c r="K105" s="231"/>
      <c r="L105" s="56"/>
      <c r="M105" s="227"/>
      <c r="O105" s="56"/>
      <c r="P105" s="245"/>
      <c r="Q105" s="56"/>
      <c r="R105" s="241"/>
      <c r="S105" s="278"/>
      <c r="T105" s="278"/>
      <c r="U105" s="278"/>
      <c r="V105" s="278"/>
      <c r="X105" s="278"/>
      <c r="Y105" s="46"/>
      <c r="Z105" s="278"/>
      <c r="AA105" s="278"/>
    </row>
    <row r="106" spans="1:27" s="45" customFormat="1" ht="21.6" customHeight="1">
      <c r="A106" s="45" t="s">
        <v>107</v>
      </c>
      <c r="B106" s="47">
        <v>28</v>
      </c>
      <c r="C106" s="46">
        <v>36637882</v>
      </c>
      <c r="D106" s="57"/>
      <c r="E106" s="57">
        <v>47086841</v>
      </c>
      <c r="F106" s="57"/>
      <c r="G106" s="57">
        <v>24155856</v>
      </c>
      <c r="H106" s="57"/>
      <c r="I106" s="57">
        <v>28844733</v>
      </c>
      <c r="J106" s="56"/>
      <c r="K106" s="231"/>
      <c r="L106" s="56"/>
      <c r="M106" s="227"/>
      <c r="O106" s="56"/>
      <c r="P106" s="245"/>
      <c r="Q106" s="56"/>
      <c r="R106" s="241"/>
      <c r="S106" s="278"/>
      <c r="T106" s="278"/>
      <c r="U106" s="278"/>
      <c r="V106" s="278"/>
      <c r="X106" s="278"/>
      <c r="Y106" s="46"/>
      <c r="Z106" s="278"/>
      <c r="AA106" s="278"/>
    </row>
    <row r="107" spans="1:27" s="45" customFormat="1" ht="21.45" customHeight="1">
      <c r="A107" s="45" t="s">
        <v>105</v>
      </c>
      <c r="B107" s="47">
        <v>28</v>
      </c>
      <c r="C107" s="57">
        <v>1066157650</v>
      </c>
      <c r="D107" s="57"/>
      <c r="E107" s="57">
        <v>624318818</v>
      </c>
      <c r="F107" s="57"/>
      <c r="G107" s="57">
        <v>734034657</v>
      </c>
      <c r="H107" s="57"/>
      <c r="I107" s="57">
        <v>468150474</v>
      </c>
      <c r="J107" s="56"/>
      <c r="K107" s="231"/>
      <c r="L107" s="56"/>
      <c r="M107" s="227"/>
      <c r="O107" s="56"/>
      <c r="P107" s="241"/>
      <c r="Q107" s="56"/>
      <c r="R107" s="241"/>
      <c r="S107" s="278"/>
      <c r="T107" s="278"/>
      <c r="U107" s="278"/>
      <c r="V107" s="278"/>
      <c r="X107" s="278"/>
      <c r="Y107" s="46"/>
      <c r="Z107" s="278"/>
      <c r="AA107" s="278"/>
    </row>
    <row r="108" spans="1:27" s="45" customFormat="1" ht="21.6" customHeight="1">
      <c r="A108" s="45" t="s">
        <v>56</v>
      </c>
      <c r="B108" s="47">
        <v>28</v>
      </c>
      <c r="C108" s="57">
        <v>406072197</v>
      </c>
      <c r="D108" s="57"/>
      <c r="E108" s="57">
        <v>374102291</v>
      </c>
      <c r="F108" s="57"/>
      <c r="G108" s="57">
        <v>241974589</v>
      </c>
      <c r="H108" s="57"/>
      <c r="I108" s="57">
        <v>211131351</v>
      </c>
      <c r="J108" s="56"/>
      <c r="K108" s="231"/>
      <c r="L108" s="56"/>
      <c r="M108" s="227"/>
      <c r="O108" s="56"/>
      <c r="P108" s="241"/>
      <c r="Q108" s="56"/>
      <c r="R108" s="241"/>
      <c r="S108" s="278"/>
      <c r="T108" s="278"/>
      <c r="U108" s="278"/>
      <c r="V108" s="278"/>
      <c r="X108" s="278"/>
      <c r="Y108" s="46"/>
      <c r="Z108" s="278"/>
      <c r="AA108" s="278"/>
    </row>
    <row r="109" spans="1:27" s="45" customFormat="1" ht="21.6" customHeight="1">
      <c r="A109" s="45" t="s">
        <v>65</v>
      </c>
      <c r="B109" s="47"/>
      <c r="C109" s="59">
        <v>0</v>
      </c>
      <c r="D109" s="57"/>
      <c r="E109" s="57">
        <v>409124248</v>
      </c>
      <c r="F109" s="57"/>
      <c r="G109" s="59">
        <v>0</v>
      </c>
      <c r="H109" s="57"/>
      <c r="I109" s="57">
        <v>14101861</v>
      </c>
      <c r="J109" s="56"/>
      <c r="K109" s="227"/>
      <c r="L109" s="56"/>
      <c r="M109" s="227"/>
      <c r="O109" s="56"/>
      <c r="P109" s="241"/>
      <c r="Q109" s="56"/>
      <c r="R109" s="241"/>
      <c r="S109" s="278"/>
      <c r="T109" s="278"/>
      <c r="U109" s="278"/>
      <c r="V109" s="278"/>
      <c r="X109" s="278"/>
      <c r="Y109" s="46"/>
      <c r="Z109" s="278"/>
      <c r="AA109" s="278"/>
    </row>
    <row r="110" spans="1:27" s="45" customFormat="1" ht="21.6" customHeight="1">
      <c r="A110" s="44" t="s">
        <v>18</v>
      </c>
      <c r="B110" s="47"/>
      <c r="C110" s="96">
        <f>SUM(C105:C109)</f>
        <v>2855445269</v>
      </c>
      <c r="D110" s="97"/>
      <c r="E110" s="96">
        <f>SUM(E105:E109)</f>
        <v>2291385342</v>
      </c>
      <c r="F110" s="97"/>
      <c r="G110" s="96">
        <f>SUM(G105:G109)</f>
        <v>2335552301</v>
      </c>
      <c r="H110" s="97"/>
      <c r="I110" s="96">
        <f>SUM(I105:I109)</f>
        <v>1559564194</v>
      </c>
      <c r="J110" s="56"/>
      <c r="K110" s="227"/>
      <c r="L110" s="56"/>
      <c r="M110" s="227"/>
      <c r="O110" s="56"/>
      <c r="P110" s="241"/>
      <c r="Q110" s="56"/>
      <c r="R110" s="239"/>
      <c r="S110" s="278"/>
      <c r="T110" s="278"/>
      <c r="U110" s="278"/>
      <c r="V110" s="278"/>
      <c r="X110" s="278"/>
      <c r="Y110" s="46"/>
      <c r="Z110" s="278"/>
      <c r="AA110" s="278"/>
    </row>
    <row r="111" spans="1:27" s="45" customFormat="1" ht="16.05" customHeight="1">
      <c r="B111" s="47"/>
      <c r="C111" s="95"/>
      <c r="D111" s="98"/>
      <c r="E111" s="95"/>
      <c r="F111" s="98"/>
      <c r="G111" s="98"/>
      <c r="H111" s="98"/>
      <c r="I111" s="98"/>
      <c r="J111" s="56"/>
      <c r="K111" s="227"/>
      <c r="L111" s="56"/>
      <c r="M111" s="233"/>
      <c r="O111" s="56"/>
      <c r="P111" s="241"/>
      <c r="Q111" s="56"/>
      <c r="R111" s="239"/>
      <c r="S111" s="278"/>
      <c r="T111" s="278"/>
      <c r="U111" s="278"/>
      <c r="V111" s="278"/>
      <c r="X111" s="278"/>
      <c r="Y111" s="46"/>
      <c r="Z111" s="278"/>
      <c r="AA111" s="278"/>
    </row>
    <row r="112" spans="1:27" s="103" customFormat="1" ht="21" customHeight="1">
      <c r="A112" s="99" t="s">
        <v>166</v>
      </c>
      <c r="B112" s="100"/>
      <c r="C112" s="101">
        <f>C102-C110</f>
        <v>802980188</v>
      </c>
      <c r="D112" s="102">
        <f>D104-D110</f>
        <v>0</v>
      </c>
      <c r="E112" s="101">
        <f>E102-E110</f>
        <v>318613837</v>
      </c>
      <c r="F112" s="102">
        <f>F104-F110</f>
        <v>0</v>
      </c>
      <c r="G112" s="101">
        <f>G102-G110</f>
        <v>54893424</v>
      </c>
      <c r="H112" s="102">
        <f>H104-H110</f>
        <v>0</v>
      </c>
      <c r="I112" s="101">
        <f>I102-I110</f>
        <v>24515327</v>
      </c>
      <c r="J112" s="148"/>
      <c r="K112" s="228"/>
      <c r="L112" s="148"/>
      <c r="M112" s="203"/>
      <c r="O112" s="148"/>
      <c r="P112" s="247"/>
      <c r="Q112" s="148"/>
      <c r="R112" s="242"/>
      <c r="S112" s="278"/>
      <c r="T112" s="278"/>
      <c r="U112" s="278"/>
      <c r="V112" s="278"/>
      <c r="X112" s="278"/>
      <c r="Y112" s="46"/>
      <c r="Z112" s="278"/>
      <c r="AA112" s="278"/>
    </row>
    <row r="113" spans="1:27" s="103" customFormat="1" ht="16.5" customHeight="1">
      <c r="A113" s="99"/>
      <c r="B113" s="257"/>
      <c r="C113" s="101"/>
      <c r="D113" s="102"/>
      <c r="E113" s="101"/>
      <c r="F113" s="102"/>
      <c r="G113" s="101"/>
      <c r="H113" s="102"/>
      <c r="I113" s="101"/>
      <c r="J113" s="148"/>
      <c r="K113" s="228"/>
      <c r="L113" s="148"/>
      <c r="M113" s="203"/>
      <c r="O113" s="148"/>
      <c r="P113" s="247"/>
      <c r="Q113" s="148"/>
      <c r="R113" s="242"/>
      <c r="S113" s="278"/>
      <c r="T113" s="278"/>
      <c r="U113" s="278"/>
      <c r="V113" s="278"/>
      <c r="X113" s="278"/>
      <c r="Y113" s="46"/>
      <c r="Z113" s="278"/>
      <c r="AA113" s="278"/>
    </row>
    <row r="114" spans="1:27" s="103" customFormat="1" ht="21" customHeight="1">
      <c r="A114" s="104" t="s">
        <v>60</v>
      </c>
      <c r="B114" s="100">
        <v>29</v>
      </c>
      <c r="C114" s="105">
        <v>224531715</v>
      </c>
      <c r="D114" s="105"/>
      <c r="E114" s="106">
        <v>163209904</v>
      </c>
      <c r="F114" s="106"/>
      <c r="G114" s="106">
        <v>223696171</v>
      </c>
      <c r="H114" s="106"/>
      <c r="I114" s="74">
        <v>162817190</v>
      </c>
      <c r="J114" s="148"/>
      <c r="K114" s="228"/>
      <c r="L114" s="148"/>
      <c r="M114" s="228"/>
      <c r="N114" s="148"/>
      <c r="O114" s="148"/>
      <c r="P114" s="241"/>
      <c r="Q114" s="148"/>
      <c r="R114" s="241"/>
      <c r="S114" s="278"/>
      <c r="T114" s="278"/>
      <c r="U114" s="278"/>
      <c r="V114" s="278"/>
      <c r="X114" s="278"/>
      <c r="Y114" s="46"/>
      <c r="Z114" s="278"/>
      <c r="AA114" s="278"/>
    </row>
    <row r="115" spans="1:27" s="103" customFormat="1" ht="21.45" customHeight="1">
      <c r="A115" s="104" t="s">
        <v>208</v>
      </c>
      <c r="B115" s="275">
        <v>33</v>
      </c>
      <c r="C115" s="105">
        <v>140799362</v>
      </c>
      <c r="D115" s="56"/>
      <c r="E115" s="56">
        <v>0</v>
      </c>
      <c r="F115" s="105"/>
      <c r="G115" s="105">
        <v>11046172</v>
      </c>
      <c r="H115" s="56"/>
      <c r="I115" s="56">
        <v>0</v>
      </c>
      <c r="J115" s="148"/>
      <c r="K115" s="228"/>
      <c r="L115" s="148"/>
      <c r="M115" s="228"/>
      <c r="N115" s="148"/>
      <c r="O115" s="148"/>
      <c r="P115" s="247"/>
      <c r="Q115" s="148"/>
      <c r="R115" s="242"/>
      <c r="S115" s="278"/>
      <c r="T115" s="278"/>
      <c r="U115" s="278"/>
      <c r="V115" s="278"/>
      <c r="X115" s="278"/>
      <c r="Y115" s="46"/>
      <c r="Z115" s="278"/>
      <c r="AA115" s="278"/>
    </row>
    <row r="116" spans="1:27" s="103" customFormat="1" ht="21.45" customHeight="1">
      <c r="A116" s="58" t="s">
        <v>212</v>
      </c>
      <c r="B116" s="100">
        <v>8</v>
      </c>
      <c r="C116" s="221">
        <v>-1166206</v>
      </c>
      <c r="D116" s="56">
        <v>0</v>
      </c>
      <c r="E116" s="108">
        <v>0</v>
      </c>
      <c r="F116" s="106"/>
      <c r="G116" s="117">
        <v>-1166206</v>
      </c>
      <c r="H116" s="56">
        <v>0</v>
      </c>
      <c r="I116" s="108">
        <v>0</v>
      </c>
      <c r="J116" s="148"/>
      <c r="K116" s="228"/>
      <c r="L116" s="148"/>
      <c r="M116" s="228"/>
      <c r="N116" s="148"/>
      <c r="O116" s="148"/>
      <c r="P116" s="247"/>
      <c r="Q116" s="148"/>
      <c r="R116" s="242"/>
      <c r="S116" s="278"/>
      <c r="T116" s="278"/>
      <c r="U116" s="278"/>
      <c r="V116" s="278"/>
      <c r="X116" s="278"/>
      <c r="Y116" s="46"/>
      <c r="Z116" s="278"/>
      <c r="AA116" s="278"/>
    </row>
    <row r="117" spans="1:27" s="45" customFormat="1" ht="20.55" customHeight="1">
      <c r="A117" s="44" t="s">
        <v>112</v>
      </c>
      <c r="B117" s="47"/>
      <c r="C117" s="109">
        <f>C112-SUM(C114:C116)</f>
        <v>438815317</v>
      </c>
      <c r="D117" s="110"/>
      <c r="E117" s="69">
        <f>E112-SUM(E114:E116)</f>
        <v>155403933</v>
      </c>
      <c r="F117" s="110"/>
      <c r="G117" s="69">
        <f>G112-SUM(G114:G116)</f>
        <v>-178682713</v>
      </c>
      <c r="H117" s="110"/>
      <c r="I117" s="69">
        <f>I112-SUM(I114:I116)</f>
        <v>-138301863</v>
      </c>
      <c r="J117" s="56"/>
      <c r="K117" s="227"/>
      <c r="L117" s="56"/>
      <c r="M117" s="227"/>
      <c r="N117" s="56"/>
      <c r="O117" s="56"/>
      <c r="P117" s="241"/>
      <c r="Q117" s="56"/>
      <c r="R117" s="239"/>
      <c r="S117" s="278"/>
      <c r="T117" s="278"/>
      <c r="U117" s="278"/>
      <c r="V117" s="278"/>
      <c r="X117" s="278"/>
      <c r="Y117" s="46"/>
      <c r="Z117" s="278"/>
      <c r="AA117" s="278"/>
    </row>
    <row r="118" spans="1:27" s="45" customFormat="1" ht="21.6" customHeight="1">
      <c r="A118" s="45" t="s">
        <v>196</v>
      </c>
      <c r="B118" s="47">
        <v>30</v>
      </c>
      <c r="C118" s="89">
        <v>-4482864</v>
      </c>
      <c r="D118" s="57"/>
      <c r="E118" s="89">
        <v>-10490662</v>
      </c>
      <c r="F118" s="57"/>
      <c r="G118" s="89">
        <v>-66674422</v>
      </c>
      <c r="H118" s="57"/>
      <c r="I118" s="89">
        <v>-2387451</v>
      </c>
      <c r="J118" s="56"/>
      <c r="K118" s="228"/>
      <c r="L118" s="56"/>
      <c r="M118" s="228"/>
      <c r="N118" s="56"/>
      <c r="O118" s="56"/>
      <c r="P118" s="241"/>
      <c r="Q118" s="56"/>
      <c r="R118" s="241"/>
      <c r="S118" s="278"/>
      <c r="T118" s="278"/>
      <c r="U118" s="278"/>
      <c r="V118" s="278"/>
      <c r="X118" s="278"/>
      <c r="Y118" s="46"/>
      <c r="Z118" s="278"/>
      <c r="AA118" s="278"/>
    </row>
    <row r="119" spans="1:27" s="45" customFormat="1" ht="21.6" customHeight="1" thickBot="1">
      <c r="A119" s="44" t="s">
        <v>113</v>
      </c>
      <c r="B119" s="77"/>
      <c r="C119" s="111">
        <f>C117-C118</f>
        <v>443298181</v>
      </c>
      <c r="D119" s="97"/>
      <c r="E119" s="71">
        <f>E117-E118</f>
        <v>165894595</v>
      </c>
      <c r="F119" s="97"/>
      <c r="G119" s="111">
        <f>G117-G118</f>
        <v>-112008291</v>
      </c>
      <c r="H119" s="97"/>
      <c r="I119" s="111">
        <f>I117-I118</f>
        <v>-135914412</v>
      </c>
      <c r="J119" s="56"/>
      <c r="K119" s="227"/>
      <c r="L119" s="56"/>
      <c r="M119" s="233"/>
      <c r="O119" s="56"/>
      <c r="P119" s="241"/>
      <c r="Q119" s="56"/>
      <c r="R119" s="239"/>
      <c r="S119" s="278"/>
      <c r="T119" s="278"/>
      <c r="U119" s="278"/>
      <c r="V119" s="278"/>
      <c r="X119" s="278"/>
      <c r="Y119" s="46"/>
      <c r="Z119" s="278"/>
      <c r="AA119" s="278"/>
    </row>
    <row r="120" spans="1:27" s="45" customFormat="1" ht="21.6" customHeight="1" thickTop="1">
      <c r="A120" s="44"/>
      <c r="B120" s="47"/>
      <c r="C120" s="112"/>
      <c r="D120" s="97"/>
      <c r="E120" s="112"/>
      <c r="F120" s="97"/>
      <c r="G120" s="112"/>
      <c r="H120" s="97"/>
      <c r="I120" s="112"/>
      <c r="J120" s="56"/>
      <c r="K120" s="227"/>
      <c r="L120" s="56"/>
      <c r="M120" s="233"/>
      <c r="O120" s="56"/>
      <c r="P120" s="241"/>
      <c r="Q120" s="56"/>
      <c r="R120" s="239"/>
      <c r="S120" s="278"/>
      <c r="T120" s="278"/>
      <c r="U120" s="278"/>
      <c r="V120" s="278"/>
      <c r="X120" s="278"/>
      <c r="Y120" s="46"/>
      <c r="Z120" s="278"/>
      <c r="AA120" s="278"/>
    </row>
    <row r="121" spans="1:27" ht="22.2">
      <c r="A121" s="2" t="s">
        <v>36</v>
      </c>
      <c r="C121" s="10"/>
      <c r="D121" s="7"/>
      <c r="E121" s="10"/>
      <c r="F121" s="7"/>
      <c r="G121" s="7"/>
      <c r="H121" s="7"/>
      <c r="I121" s="7"/>
      <c r="S121" s="278"/>
      <c r="T121" s="278"/>
      <c r="U121" s="278"/>
      <c r="V121" s="278"/>
      <c r="X121" s="278"/>
      <c r="Y121" s="46"/>
      <c r="Z121" s="278"/>
      <c r="AA121" s="278"/>
    </row>
    <row r="122" spans="1:27" ht="22.2">
      <c r="A122" s="1" t="s">
        <v>70</v>
      </c>
      <c r="C122" s="10"/>
      <c r="D122" s="7"/>
      <c r="E122" s="10"/>
      <c r="F122" s="7"/>
      <c r="G122" s="7"/>
      <c r="H122" s="7"/>
      <c r="I122" s="7"/>
      <c r="S122" s="278"/>
      <c r="T122" s="278"/>
      <c r="U122" s="278"/>
      <c r="V122" s="278"/>
      <c r="X122" s="278"/>
      <c r="Y122" s="46"/>
      <c r="Z122" s="278"/>
      <c r="AA122" s="278"/>
    </row>
    <row r="123" spans="1:27" s="45" customFormat="1" ht="20.399999999999999">
      <c r="B123" s="47"/>
      <c r="C123" s="281" t="s">
        <v>6</v>
      </c>
      <c r="D123" s="281"/>
      <c r="E123" s="281"/>
      <c r="F123" s="48"/>
      <c r="G123" s="282" t="s">
        <v>53</v>
      </c>
      <c r="H123" s="282"/>
      <c r="I123" s="282"/>
      <c r="J123" s="56"/>
      <c r="K123" s="227"/>
      <c r="L123" s="56"/>
      <c r="M123" s="233"/>
      <c r="O123" s="56"/>
      <c r="X123" s="278"/>
      <c r="Y123" s="46"/>
      <c r="Z123" s="278"/>
      <c r="AA123" s="278"/>
    </row>
    <row r="124" spans="1:27" s="45" customFormat="1" ht="19.8">
      <c r="B124" s="47"/>
      <c r="C124" s="280" t="s">
        <v>81</v>
      </c>
      <c r="D124" s="280"/>
      <c r="E124" s="280"/>
      <c r="F124" s="49"/>
      <c r="G124" s="280" t="s">
        <v>81</v>
      </c>
      <c r="H124" s="280"/>
      <c r="I124" s="280"/>
      <c r="J124" s="56"/>
      <c r="K124" s="227"/>
      <c r="L124" s="56"/>
      <c r="M124" s="233"/>
      <c r="O124" s="56"/>
      <c r="X124" s="278"/>
      <c r="Y124" s="46"/>
      <c r="Z124" s="278"/>
      <c r="AA124" s="278"/>
    </row>
    <row r="125" spans="1:27" s="45" customFormat="1" ht="20.399999999999999">
      <c r="A125" s="44"/>
      <c r="B125" s="50" t="s">
        <v>0</v>
      </c>
      <c r="C125" s="52">
        <v>2563</v>
      </c>
      <c r="D125" s="52"/>
      <c r="E125" s="52">
        <v>2562</v>
      </c>
      <c r="F125" s="51"/>
      <c r="G125" s="52">
        <v>2563</v>
      </c>
      <c r="H125" s="52"/>
      <c r="I125" s="52">
        <v>2562</v>
      </c>
      <c r="J125" s="56"/>
      <c r="K125" s="227"/>
      <c r="L125" s="56"/>
      <c r="M125" s="233"/>
      <c r="O125" s="56"/>
      <c r="X125" s="278"/>
      <c r="Y125" s="46"/>
      <c r="Z125" s="278"/>
      <c r="AA125" s="278"/>
    </row>
    <row r="126" spans="1:27" s="45" customFormat="1" ht="20.399999999999999">
      <c r="B126" s="43"/>
      <c r="C126" s="279" t="s">
        <v>40</v>
      </c>
      <c r="D126" s="279"/>
      <c r="E126" s="279"/>
      <c r="F126" s="279"/>
      <c r="G126" s="279"/>
      <c r="H126" s="279"/>
      <c r="I126" s="279"/>
      <c r="J126" s="56"/>
      <c r="K126" s="227"/>
      <c r="L126" s="56"/>
      <c r="M126" s="233"/>
      <c r="O126" s="56"/>
      <c r="X126" s="278"/>
      <c r="Y126" s="46"/>
      <c r="Z126" s="278"/>
      <c r="AA126" s="278"/>
    </row>
    <row r="127" spans="1:27" s="45" customFormat="1" ht="20.399999999999999">
      <c r="A127" s="44" t="s">
        <v>86</v>
      </c>
      <c r="B127" s="47"/>
      <c r="C127" s="73"/>
      <c r="D127" s="88"/>
      <c r="E127" s="73"/>
      <c r="F127" s="88"/>
      <c r="G127" s="88"/>
      <c r="H127" s="88"/>
      <c r="I127" s="88"/>
      <c r="J127" s="56"/>
      <c r="K127" s="227"/>
      <c r="L127" s="56"/>
      <c r="M127" s="233"/>
      <c r="O127" s="56"/>
      <c r="X127" s="278"/>
      <c r="Y127" s="46"/>
      <c r="Z127" s="278"/>
      <c r="AA127" s="278"/>
    </row>
    <row r="128" spans="1:27" s="58" customFormat="1" ht="21.6" customHeight="1">
      <c r="A128" s="113" t="s">
        <v>124</v>
      </c>
      <c r="B128" s="114"/>
      <c r="C128" s="115"/>
      <c r="D128" s="115"/>
      <c r="E128" s="115"/>
      <c r="F128" s="115"/>
      <c r="G128" s="115"/>
      <c r="H128" s="115"/>
      <c r="I128" s="115"/>
      <c r="J128" s="215"/>
      <c r="K128" s="229"/>
      <c r="L128" s="215"/>
      <c r="M128" s="236"/>
      <c r="O128" s="215"/>
      <c r="X128" s="278"/>
      <c r="Y128" s="46"/>
      <c r="Z128" s="278"/>
      <c r="AA128" s="278"/>
    </row>
    <row r="129" spans="1:27" s="58" customFormat="1" ht="21.6" customHeight="1">
      <c r="A129" s="113" t="s">
        <v>125</v>
      </c>
      <c r="B129" s="116"/>
      <c r="C129" s="115"/>
      <c r="D129" s="115"/>
      <c r="E129" s="115"/>
      <c r="F129" s="115"/>
      <c r="G129" s="115"/>
      <c r="H129" s="115"/>
      <c r="I129" s="115"/>
      <c r="J129" s="215"/>
      <c r="K129" s="229"/>
      <c r="L129" s="215"/>
      <c r="M129" s="236"/>
      <c r="O129" s="215"/>
      <c r="X129" s="278"/>
      <c r="Y129" s="46"/>
      <c r="Z129" s="278"/>
      <c r="AA129" s="278"/>
    </row>
    <row r="130" spans="1:27" s="58" customFormat="1" ht="21.6" customHeight="1">
      <c r="A130" s="58" t="s">
        <v>126</v>
      </c>
      <c r="B130" s="47"/>
      <c r="C130" s="56">
        <v>0</v>
      </c>
      <c r="D130" s="115"/>
      <c r="E130" s="115">
        <v>2191959.2999999998</v>
      </c>
      <c r="F130" s="115"/>
      <c r="G130" s="56">
        <v>0</v>
      </c>
      <c r="H130" s="115"/>
      <c r="I130" s="115">
        <v>2191959.2999999998</v>
      </c>
      <c r="J130" s="215"/>
      <c r="K130" s="229"/>
      <c r="L130" s="215"/>
      <c r="M130" s="236"/>
      <c r="O130" s="215"/>
      <c r="P130" s="241"/>
      <c r="Q130" s="56"/>
      <c r="R130" s="239"/>
      <c r="S130" s="278"/>
      <c r="T130" s="278"/>
      <c r="U130" s="278"/>
      <c r="V130" s="278"/>
      <c r="X130" s="278"/>
      <c r="Y130" s="46"/>
      <c r="Z130" s="278"/>
      <c r="AA130" s="278"/>
    </row>
    <row r="131" spans="1:27" s="58" customFormat="1" ht="21.6" customHeight="1">
      <c r="A131" s="45" t="s">
        <v>141</v>
      </c>
      <c r="B131" s="47"/>
      <c r="C131" s="115"/>
      <c r="D131" s="115"/>
      <c r="E131" s="115"/>
      <c r="F131" s="115"/>
      <c r="G131" s="115"/>
      <c r="H131" s="115"/>
      <c r="I131" s="115"/>
      <c r="J131" s="215"/>
      <c r="K131" s="229"/>
      <c r="L131" s="215"/>
      <c r="M131" s="236"/>
      <c r="O131" s="215"/>
      <c r="X131" s="278"/>
      <c r="Y131" s="46"/>
      <c r="Z131" s="278"/>
      <c r="AA131" s="278"/>
    </row>
    <row r="132" spans="1:27" s="58" customFormat="1" ht="21.6" customHeight="1">
      <c r="A132" s="45" t="s">
        <v>138</v>
      </c>
      <c r="B132" s="47">
        <v>30</v>
      </c>
      <c r="C132" s="108">
        <v>0</v>
      </c>
      <c r="D132" s="115"/>
      <c r="E132" s="117">
        <v>-438392</v>
      </c>
      <c r="F132" s="115"/>
      <c r="G132" s="108">
        <v>0</v>
      </c>
      <c r="H132" s="115"/>
      <c r="I132" s="117">
        <v>-438392</v>
      </c>
      <c r="J132" s="215"/>
      <c r="K132" s="229"/>
      <c r="L132" s="215"/>
      <c r="M132" s="236"/>
      <c r="O132" s="215"/>
      <c r="P132" s="241"/>
      <c r="Q132" s="56"/>
      <c r="R132" s="239"/>
      <c r="S132" s="278"/>
      <c r="T132" s="278"/>
      <c r="U132" s="278"/>
      <c r="V132" s="278"/>
      <c r="X132" s="278"/>
      <c r="Y132" s="46"/>
      <c r="Z132" s="278"/>
      <c r="AA132" s="278"/>
    </row>
    <row r="133" spans="1:27" s="58" customFormat="1" ht="21.6" customHeight="1">
      <c r="A133" s="44" t="s">
        <v>142</v>
      </c>
      <c r="B133" s="77"/>
      <c r="C133" s="115"/>
      <c r="D133" s="115"/>
      <c r="E133" s="115"/>
      <c r="F133" s="115"/>
      <c r="G133" s="115"/>
      <c r="H133" s="115"/>
      <c r="I133" s="115"/>
      <c r="J133" s="215"/>
      <c r="K133" s="229"/>
      <c r="L133" s="215"/>
      <c r="M133" s="236"/>
      <c r="O133" s="215"/>
      <c r="X133" s="278"/>
      <c r="Y133" s="46"/>
      <c r="Z133" s="278"/>
      <c r="AA133" s="278"/>
    </row>
    <row r="134" spans="1:27" s="58" customFormat="1" ht="21.6" customHeight="1">
      <c r="A134" s="44" t="s">
        <v>140</v>
      </c>
      <c r="B134" s="77"/>
      <c r="C134" s="118">
        <f>SUM(C130:C132)</f>
        <v>0</v>
      </c>
      <c r="D134" s="112"/>
      <c r="E134" s="118">
        <f>SUM(E130:E132)</f>
        <v>1753567.2999999998</v>
      </c>
      <c r="F134" s="119"/>
      <c r="G134" s="118">
        <f>SUM(G130:G132)</f>
        <v>0</v>
      </c>
      <c r="H134" s="119"/>
      <c r="I134" s="118">
        <f>SUM(I130:I132)</f>
        <v>1753567.2999999998</v>
      </c>
      <c r="J134" s="215"/>
      <c r="K134" s="229"/>
      <c r="L134" s="215"/>
      <c r="M134" s="236"/>
      <c r="O134" s="215"/>
      <c r="P134" s="241"/>
      <c r="Q134" s="56"/>
      <c r="R134" s="239"/>
      <c r="S134" s="278"/>
      <c r="T134" s="278"/>
      <c r="U134" s="278"/>
      <c r="V134" s="278"/>
      <c r="X134" s="278"/>
      <c r="Y134" s="46"/>
      <c r="Z134" s="278"/>
      <c r="AA134" s="278"/>
    </row>
    <row r="135" spans="1:27" s="58" customFormat="1" ht="16.05" customHeight="1">
      <c r="A135" s="44"/>
      <c r="B135" s="77"/>
      <c r="C135" s="119"/>
      <c r="D135" s="112"/>
      <c r="E135" s="119"/>
      <c r="F135" s="119"/>
      <c r="G135" s="119"/>
      <c r="H135" s="119"/>
      <c r="I135" s="119"/>
      <c r="J135" s="215"/>
      <c r="K135" s="229"/>
      <c r="L135" s="215"/>
      <c r="M135" s="236"/>
      <c r="O135" s="215"/>
      <c r="P135" s="241"/>
      <c r="Q135" s="56"/>
      <c r="R135" s="239"/>
      <c r="S135" s="278"/>
      <c r="T135" s="278"/>
      <c r="U135" s="278"/>
      <c r="V135" s="278"/>
      <c r="X135" s="278"/>
      <c r="Y135" s="46"/>
      <c r="Z135" s="278"/>
      <c r="AA135" s="278"/>
    </row>
    <row r="136" spans="1:27" s="45" customFormat="1" ht="21.6" customHeight="1">
      <c r="A136" s="113" t="s">
        <v>101</v>
      </c>
      <c r="B136" s="77"/>
      <c r="C136" s="73"/>
      <c r="D136" s="88"/>
      <c r="E136" s="73"/>
      <c r="F136" s="88"/>
      <c r="G136" s="88"/>
      <c r="H136" s="88"/>
      <c r="I136" s="88"/>
      <c r="J136" s="56"/>
      <c r="K136" s="227"/>
      <c r="L136" s="56"/>
      <c r="M136" s="233"/>
      <c r="O136" s="56"/>
      <c r="X136" s="278"/>
      <c r="Y136" s="46"/>
      <c r="Z136" s="278"/>
      <c r="AA136" s="278"/>
    </row>
    <row r="137" spans="1:27" s="45" customFormat="1" ht="21.6" customHeight="1">
      <c r="A137" s="113" t="s">
        <v>106</v>
      </c>
      <c r="B137" s="77"/>
      <c r="C137" s="73"/>
      <c r="D137" s="88"/>
      <c r="E137" s="73"/>
      <c r="F137" s="88"/>
      <c r="G137" s="88"/>
      <c r="H137" s="88"/>
      <c r="I137" s="88"/>
      <c r="J137" s="56"/>
      <c r="K137" s="227"/>
      <c r="L137" s="56"/>
      <c r="M137" s="233"/>
      <c r="O137" s="56"/>
      <c r="X137" s="278"/>
      <c r="Y137" s="46"/>
      <c r="Z137" s="278"/>
      <c r="AA137" s="278"/>
    </row>
    <row r="138" spans="1:27" s="45" customFormat="1" ht="21.6" customHeight="1">
      <c r="A138" s="45" t="s">
        <v>160</v>
      </c>
      <c r="B138" s="47">
        <v>15</v>
      </c>
      <c r="C138" s="56">
        <v>0</v>
      </c>
      <c r="D138" s="84"/>
      <c r="E138" s="120">
        <v>13250452</v>
      </c>
      <c r="F138" s="84"/>
      <c r="G138" s="56">
        <v>0</v>
      </c>
      <c r="H138" s="84"/>
      <c r="I138" s="120">
        <v>13250452</v>
      </c>
      <c r="J138" s="56"/>
      <c r="K138" s="227"/>
      <c r="L138" s="56"/>
      <c r="M138" s="233"/>
      <c r="O138" s="56"/>
      <c r="P138" s="241"/>
      <c r="Q138" s="56"/>
      <c r="R138" s="239"/>
      <c r="S138" s="278"/>
      <c r="T138" s="278"/>
      <c r="U138" s="278"/>
      <c r="V138" s="278"/>
      <c r="X138" s="278"/>
      <c r="Y138" s="46"/>
      <c r="Z138" s="278"/>
      <c r="AA138" s="278"/>
    </row>
    <row r="139" spans="1:27" s="45" customFormat="1" ht="21.6" customHeight="1">
      <c r="A139" s="45" t="s">
        <v>137</v>
      </c>
      <c r="B139" s="47"/>
      <c r="C139" s="120"/>
      <c r="D139" s="84"/>
      <c r="E139" s="120"/>
      <c r="F139" s="120"/>
      <c r="G139" s="120"/>
      <c r="H139" s="120"/>
      <c r="I139" s="120"/>
      <c r="J139" s="56"/>
      <c r="K139" s="227"/>
      <c r="L139" s="56"/>
      <c r="M139" s="233"/>
      <c r="O139" s="56"/>
      <c r="X139" s="278"/>
      <c r="Y139" s="46"/>
      <c r="Z139" s="278"/>
      <c r="AA139" s="278"/>
    </row>
    <row r="140" spans="1:27" s="45" customFormat="1" ht="21.6" customHeight="1">
      <c r="A140" s="45" t="s">
        <v>138</v>
      </c>
      <c r="B140" s="47">
        <v>30</v>
      </c>
      <c r="C140" s="108">
        <v>0</v>
      </c>
      <c r="D140" s="84"/>
      <c r="E140" s="121">
        <v>-2650090</v>
      </c>
      <c r="F140" s="120"/>
      <c r="G140" s="108">
        <v>0</v>
      </c>
      <c r="H140" s="120"/>
      <c r="I140" s="121">
        <v>-2650090</v>
      </c>
      <c r="J140" s="56"/>
      <c r="K140" s="227"/>
      <c r="L140" s="56"/>
      <c r="M140" s="233"/>
      <c r="O140" s="56"/>
      <c r="P140" s="248"/>
      <c r="Q140" s="215"/>
      <c r="R140" s="243"/>
      <c r="S140" s="278"/>
      <c r="T140" s="278"/>
      <c r="U140" s="278"/>
      <c r="V140" s="278"/>
      <c r="X140" s="278"/>
      <c r="Y140" s="46"/>
      <c r="Z140" s="278"/>
      <c r="AA140" s="278"/>
    </row>
    <row r="141" spans="1:27" s="45" customFormat="1" ht="21.6" customHeight="1">
      <c r="A141" s="44" t="s">
        <v>139</v>
      </c>
      <c r="B141" s="47"/>
      <c r="C141" s="120"/>
      <c r="D141" s="84"/>
      <c r="E141" s="120"/>
      <c r="F141" s="120"/>
      <c r="G141" s="120"/>
      <c r="H141" s="120"/>
      <c r="I141" s="120"/>
      <c r="J141" s="56"/>
      <c r="K141" s="227"/>
      <c r="L141" s="56"/>
      <c r="M141" s="233"/>
      <c r="O141" s="56"/>
      <c r="X141" s="278"/>
      <c r="Y141" s="46"/>
      <c r="Z141" s="278"/>
      <c r="AA141" s="278"/>
    </row>
    <row r="142" spans="1:27" s="45" customFormat="1" ht="21.6" customHeight="1">
      <c r="A142" s="44" t="s">
        <v>140</v>
      </c>
      <c r="B142" s="47"/>
      <c r="C142" s="118">
        <f>SUM(C138:C140)</f>
        <v>0</v>
      </c>
      <c r="D142" s="112"/>
      <c r="E142" s="118">
        <f>SUM(E138:E140)</f>
        <v>10600362</v>
      </c>
      <c r="F142" s="119"/>
      <c r="G142" s="118">
        <f>SUM(G138:G140)</f>
        <v>0</v>
      </c>
      <c r="H142" s="119"/>
      <c r="I142" s="118">
        <f>SUM(I138:I140)</f>
        <v>10600362</v>
      </c>
      <c r="J142" s="56"/>
      <c r="K142" s="227"/>
      <c r="L142" s="56"/>
      <c r="M142" s="233"/>
      <c r="O142" s="56"/>
      <c r="P142" s="248"/>
      <c r="Q142" s="215"/>
      <c r="R142" s="243"/>
      <c r="S142" s="278"/>
      <c r="T142" s="278"/>
      <c r="U142" s="278"/>
      <c r="V142" s="278"/>
      <c r="X142" s="278"/>
      <c r="Y142" s="46"/>
      <c r="Z142" s="278"/>
      <c r="AA142" s="278"/>
    </row>
    <row r="143" spans="1:27" s="45" customFormat="1" ht="21.6" customHeight="1">
      <c r="A143" s="44" t="s">
        <v>194</v>
      </c>
      <c r="B143" s="47"/>
      <c r="C143" s="249">
        <f>C134+C142</f>
        <v>0</v>
      </c>
      <c r="D143" s="122"/>
      <c r="E143" s="250">
        <f>E134+E142</f>
        <v>12353929.300000001</v>
      </c>
      <c r="F143" s="122"/>
      <c r="G143" s="249">
        <f>G134+G142</f>
        <v>0</v>
      </c>
      <c r="H143" s="122"/>
      <c r="I143" s="250">
        <f>I134+I142</f>
        <v>12353929.300000001</v>
      </c>
      <c r="J143" s="56"/>
      <c r="K143" s="227"/>
      <c r="L143" s="56"/>
      <c r="M143" s="233"/>
      <c r="O143" s="56"/>
      <c r="P143" s="248"/>
      <c r="Q143" s="215"/>
      <c r="R143" s="243"/>
      <c r="S143" s="278"/>
      <c r="T143" s="278"/>
      <c r="U143" s="278"/>
      <c r="V143" s="278"/>
      <c r="X143" s="278"/>
      <c r="Y143" s="46"/>
      <c r="Z143" s="278"/>
      <c r="AA143" s="278"/>
    </row>
    <row r="144" spans="1:27" s="45" customFormat="1" ht="7.5" customHeight="1">
      <c r="B144" s="47"/>
      <c r="C144" s="95"/>
      <c r="D144" s="98"/>
      <c r="E144" s="95"/>
      <c r="F144" s="98"/>
      <c r="G144" s="98"/>
      <c r="H144" s="98"/>
      <c r="I144" s="98"/>
      <c r="J144" s="56"/>
      <c r="K144" s="227"/>
      <c r="L144" s="56"/>
      <c r="M144" s="233"/>
      <c r="O144" s="56"/>
      <c r="P144" s="248"/>
      <c r="Q144" s="215"/>
      <c r="R144" s="243"/>
      <c r="S144" s="278"/>
      <c r="T144" s="278"/>
      <c r="U144" s="278"/>
      <c r="V144" s="278"/>
      <c r="X144" s="278"/>
      <c r="Y144" s="46"/>
      <c r="Z144" s="278"/>
      <c r="AA144" s="278"/>
    </row>
    <row r="145" spans="1:27" s="45" customFormat="1" ht="21.6" customHeight="1" thickBot="1">
      <c r="A145" s="44" t="s">
        <v>195</v>
      </c>
      <c r="B145" s="47"/>
      <c r="C145" s="154">
        <f>SUM(C119,C143)</f>
        <v>443298181</v>
      </c>
      <c r="D145" s="123"/>
      <c r="E145" s="94">
        <f>SUM(E119,E143)</f>
        <v>178248524.30000001</v>
      </c>
      <c r="F145" s="123"/>
      <c r="G145" s="154">
        <f>SUM(G119,G143)</f>
        <v>-112008291</v>
      </c>
      <c r="H145" s="123"/>
      <c r="I145" s="154">
        <f>SUM(I119,I143)</f>
        <v>-123560482.7</v>
      </c>
      <c r="J145" s="56"/>
      <c r="K145" s="227"/>
      <c r="L145" s="56"/>
      <c r="M145" s="235"/>
      <c r="O145" s="56"/>
      <c r="P145" s="248"/>
      <c r="Q145" s="215"/>
      <c r="R145" s="243"/>
      <c r="S145" s="278"/>
      <c r="T145" s="278"/>
      <c r="U145" s="278"/>
      <c r="V145" s="278"/>
      <c r="X145" s="278"/>
      <c r="Y145" s="46"/>
      <c r="Z145" s="278"/>
      <c r="AA145" s="278"/>
    </row>
    <row r="146" spans="1:27" s="45" customFormat="1" ht="7.5" customHeight="1" thickTop="1">
      <c r="B146" s="47"/>
      <c r="C146" s="95"/>
      <c r="D146" s="98"/>
      <c r="E146" s="95"/>
      <c r="F146" s="98"/>
      <c r="G146" s="98"/>
      <c r="H146" s="98"/>
      <c r="I146" s="98"/>
      <c r="J146" s="56"/>
      <c r="K146" s="227"/>
      <c r="L146" s="56"/>
      <c r="M146" s="233"/>
      <c r="O146" s="56"/>
      <c r="P146" s="248"/>
      <c r="Q146" s="215"/>
      <c r="R146" s="243"/>
      <c r="S146" s="278"/>
      <c r="T146" s="278"/>
      <c r="U146" s="278"/>
      <c r="V146" s="278"/>
      <c r="X146" s="278"/>
      <c r="Y146" s="46"/>
      <c r="Z146" s="278"/>
      <c r="AA146" s="278"/>
    </row>
    <row r="147" spans="1:27" s="45" customFormat="1" ht="25.5" customHeight="1" thickBot="1">
      <c r="A147" s="44" t="s">
        <v>114</v>
      </c>
      <c r="B147" s="47">
        <v>31</v>
      </c>
      <c r="C147" s="124">
        <v>1.0900000000000001</v>
      </c>
      <c r="D147" s="125"/>
      <c r="E147" s="124">
        <v>0.46</v>
      </c>
      <c r="F147" s="125"/>
      <c r="G147" s="124">
        <v>-0.28000000000000003</v>
      </c>
      <c r="H147" s="125"/>
      <c r="I147" s="124">
        <v>-0.38</v>
      </c>
      <c r="J147" s="56"/>
      <c r="K147" s="227"/>
      <c r="L147" s="56"/>
      <c r="M147" s="233"/>
      <c r="O147" s="56"/>
      <c r="P147" s="248"/>
      <c r="Q147" s="215"/>
      <c r="R147" s="243"/>
      <c r="S147" s="278"/>
      <c r="T147" s="278"/>
      <c r="U147" s="278"/>
      <c r="V147" s="278"/>
      <c r="X147" s="278"/>
      <c r="Y147" s="46"/>
      <c r="Z147" s="278"/>
      <c r="AA147" s="278"/>
    </row>
    <row r="148" spans="1:27" s="45" customFormat="1" ht="7.5" customHeight="1" thickTop="1">
      <c r="B148" s="47"/>
      <c r="C148" s="95"/>
      <c r="D148" s="98"/>
      <c r="E148" s="95"/>
      <c r="F148" s="98"/>
      <c r="G148" s="98"/>
      <c r="H148" s="98"/>
      <c r="I148" s="98"/>
      <c r="J148" s="56"/>
      <c r="K148" s="227"/>
      <c r="L148" s="56"/>
      <c r="M148" s="233"/>
      <c r="O148" s="56"/>
      <c r="P148" s="248"/>
      <c r="Q148" s="215"/>
      <c r="R148" s="243"/>
      <c r="S148" s="278"/>
      <c r="T148" s="278"/>
      <c r="U148" s="278"/>
      <c r="V148" s="278"/>
      <c r="X148" s="278"/>
      <c r="Y148" s="46"/>
      <c r="Z148" s="278"/>
      <c r="AA148" s="278"/>
    </row>
    <row r="149" spans="1:27" s="44" customFormat="1" ht="22.5" customHeight="1" thickBot="1">
      <c r="A149" s="44" t="s">
        <v>134</v>
      </c>
      <c r="B149" s="47">
        <v>31</v>
      </c>
      <c r="C149" s="124">
        <v>1.08</v>
      </c>
      <c r="D149" s="126"/>
      <c r="E149" s="124">
        <v>0.46</v>
      </c>
      <c r="F149" s="126"/>
      <c r="G149" s="124">
        <v>-0.27</v>
      </c>
      <c r="H149" s="126"/>
      <c r="I149" s="124">
        <f>I147</f>
        <v>-0.38</v>
      </c>
      <c r="J149" s="126"/>
      <c r="K149" s="230"/>
      <c r="L149" s="126"/>
      <c r="M149" s="237"/>
      <c r="O149" s="126"/>
      <c r="P149" s="241"/>
      <c r="Q149" s="56"/>
      <c r="R149" s="239"/>
      <c r="S149" s="278"/>
      <c r="T149" s="278"/>
      <c r="U149" s="278"/>
      <c r="V149" s="278"/>
      <c r="X149" s="278"/>
      <c r="Y149" s="46"/>
      <c r="Z149" s="278"/>
      <c r="AA149" s="278"/>
    </row>
    <row r="150" spans="1:27" s="45" customFormat="1" ht="22.5" customHeight="1" thickTop="1">
      <c r="B150" s="47"/>
      <c r="C150" s="46"/>
      <c r="E150" s="46"/>
      <c r="G150" s="46"/>
      <c r="I150" s="87"/>
      <c r="J150" s="56"/>
      <c r="K150" s="227"/>
      <c r="L150" s="56"/>
      <c r="M150" s="233"/>
      <c r="O150" s="56"/>
      <c r="P150" s="241"/>
      <c r="Q150" s="56"/>
      <c r="R150" s="239"/>
    </row>
  </sheetData>
  <mergeCells count="25">
    <mergeCell ref="C123:E123"/>
    <mergeCell ref="G123:I123"/>
    <mergeCell ref="C124:E124"/>
    <mergeCell ref="G124:I124"/>
    <mergeCell ref="C126:I126"/>
    <mergeCell ref="C4:E4"/>
    <mergeCell ref="G4:I4"/>
    <mergeCell ref="C5:E5"/>
    <mergeCell ref="G5:I5"/>
    <mergeCell ref="C40:E40"/>
    <mergeCell ref="G40:I40"/>
    <mergeCell ref="C95:I95"/>
    <mergeCell ref="C71:I71"/>
    <mergeCell ref="C7:I7"/>
    <mergeCell ref="C43:I43"/>
    <mergeCell ref="C93:E93"/>
    <mergeCell ref="G93:I93"/>
    <mergeCell ref="C41:E41"/>
    <mergeCell ref="G41:I41"/>
    <mergeCell ref="C68:E68"/>
    <mergeCell ref="G68:I68"/>
    <mergeCell ref="C69:E69"/>
    <mergeCell ref="G69:I69"/>
    <mergeCell ref="C92:E92"/>
    <mergeCell ref="G92:I92"/>
  </mergeCells>
  <phoneticPr fontId="0" type="noConversion"/>
  <pageMargins left="0.7" right="0.7" top="0.48" bottom="0.5" header="0.5" footer="0.5"/>
  <pageSetup paperSize="9" scale="88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4" manualBreakCount="4">
    <brk id="36" max="16383" man="1"/>
    <brk id="64" max="16383" man="1"/>
    <brk id="88" max="16383" man="1"/>
    <brk id="120" max="9" man="1"/>
  </rowBreaks>
  <ignoredErrors>
    <ignoredError sqref="D85 H85 F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26"/>
  <sheetViews>
    <sheetView view="pageBreakPreview" topLeftCell="C1" zoomScale="70" zoomScaleNormal="80" zoomScaleSheetLayoutView="70" workbookViewId="0">
      <selection activeCell="S1" sqref="S1:AJ1048576"/>
    </sheetView>
  </sheetViews>
  <sheetFormatPr defaultRowHeight="21.6"/>
  <cols>
    <col min="1" max="1" width="45.375" customWidth="1"/>
    <col min="2" max="2" width="9.75" customWidth="1"/>
    <col min="3" max="3" width="12.875" customWidth="1"/>
    <col min="4" max="4" width="1" customWidth="1"/>
    <col min="5" max="5" width="13" customWidth="1"/>
    <col min="6" max="6" width="1" customWidth="1"/>
    <col min="7" max="7" width="12.5" customWidth="1"/>
    <col min="8" max="8" width="1" customWidth="1"/>
    <col min="9" max="9" width="13.25" customWidth="1"/>
    <col min="10" max="10" width="1" customWidth="1"/>
    <col min="11" max="11" width="11.875" customWidth="1"/>
    <col min="12" max="12" width="1" customWidth="1"/>
    <col min="13" max="13" width="13" customWidth="1"/>
    <col min="14" max="14" width="1" customWidth="1"/>
    <col min="15" max="15" width="15.125" customWidth="1"/>
    <col min="16" max="16" width="1" customWidth="1"/>
    <col min="17" max="17" width="13.75" customWidth="1"/>
    <col min="18" max="19" width="15.25" bestFit="1" customWidth="1"/>
    <col min="20" max="20" width="14.625" bestFit="1" customWidth="1"/>
  </cols>
  <sheetData>
    <row r="1" spans="1:17" s="40" customFormat="1" ht="22.2">
      <c r="A1" s="2" t="s">
        <v>36</v>
      </c>
      <c r="B1" s="2"/>
      <c r="C1" s="1"/>
      <c r="D1" s="1"/>
      <c r="E1" s="1"/>
      <c r="F1" s="1"/>
      <c r="G1" s="1"/>
      <c r="H1" s="1"/>
      <c r="I1" s="11"/>
      <c r="J1" s="1"/>
      <c r="K1" s="11"/>
      <c r="L1" s="1"/>
      <c r="M1" s="1"/>
      <c r="N1" s="1"/>
      <c r="O1" s="11"/>
      <c r="P1" s="1"/>
    </row>
    <row r="2" spans="1:17" s="40" customFormat="1" ht="22.2">
      <c r="A2" s="2" t="s">
        <v>46</v>
      </c>
      <c r="B2" s="2"/>
      <c r="C2" s="1"/>
      <c r="D2" s="1"/>
      <c r="E2" s="1"/>
      <c r="F2" s="1"/>
      <c r="G2" s="1"/>
      <c r="H2" s="1"/>
      <c r="I2" s="11"/>
      <c r="J2" s="1"/>
      <c r="K2" s="11"/>
      <c r="L2" s="1"/>
      <c r="M2" s="1"/>
      <c r="N2" s="1"/>
      <c r="O2" s="11"/>
      <c r="P2" s="1"/>
    </row>
    <row r="3" spans="1:17" ht="23.4">
      <c r="A3" s="3"/>
      <c r="B3" s="2"/>
      <c r="C3" s="1"/>
      <c r="D3" s="1"/>
      <c r="E3" s="1"/>
      <c r="F3" s="1"/>
      <c r="G3" s="1"/>
      <c r="H3" s="1"/>
      <c r="I3" s="11"/>
      <c r="J3" s="1"/>
      <c r="K3" s="11"/>
      <c r="L3" s="1"/>
      <c r="M3" s="1"/>
      <c r="N3" s="1"/>
      <c r="O3" s="11"/>
      <c r="P3" s="1"/>
    </row>
    <row r="4" spans="1:17" s="103" customFormat="1" ht="20.399999999999999">
      <c r="A4" s="75"/>
      <c r="B4" s="58"/>
      <c r="C4" s="283" t="s">
        <v>71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</row>
    <row r="5" spans="1:17" s="103" customFormat="1" ht="20.399999999999999">
      <c r="A5" s="75"/>
      <c r="B5" s="58"/>
      <c r="C5" s="127"/>
      <c r="D5" s="128"/>
      <c r="E5" s="58"/>
      <c r="F5" s="128"/>
      <c r="G5" s="285" t="s">
        <v>66</v>
      </c>
      <c r="H5" s="285"/>
      <c r="I5" s="285"/>
      <c r="J5" s="128"/>
      <c r="K5" s="285" t="s">
        <v>93</v>
      </c>
      <c r="L5" s="285"/>
      <c r="M5" s="285"/>
      <c r="N5" s="285"/>
      <c r="O5" s="285"/>
      <c r="P5" s="128"/>
    </row>
    <row r="6" spans="1:17" s="103" customFormat="1" ht="19.8">
      <c r="A6" s="75"/>
      <c r="B6" s="58"/>
      <c r="C6" s="129" t="s">
        <v>30</v>
      </c>
      <c r="D6" s="129"/>
      <c r="E6" s="58"/>
      <c r="F6" s="129"/>
      <c r="G6" s="128"/>
      <c r="H6" s="129"/>
      <c r="I6" s="128"/>
      <c r="J6" s="129"/>
      <c r="K6" s="128"/>
      <c r="L6" s="129"/>
      <c r="M6" s="130" t="s">
        <v>52</v>
      </c>
      <c r="N6" s="129"/>
      <c r="O6" s="130" t="s">
        <v>127</v>
      </c>
      <c r="P6" s="129"/>
    </row>
    <row r="7" spans="1:17" s="103" customFormat="1" ht="19.8">
      <c r="A7" s="75"/>
      <c r="B7" s="58"/>
      <c r="C7" s="129" t="s">
        <v>32</v>
      </c>
      <c r="D7" s="129"/>
      <c r="E7" s="129" t="s">
        <v>31</v>
      </c>
      <c r="F7" s="129"/>
      <c r="G7" s="130" t="s">
        <v>58</v>
      </c>
      <c r="H7" s="129"/>
      <c r="I7" s="130"/>
      <c r="J7" s="129"/>
      <c r="K7" s="130" t="s">
        <v>128</v>
      </c>
      <c r="L7" s="129"/>
      <c r="M7" s="130" t="s">
        <v>79</v>
      </c>
      <c r="N7" s="129"/>
      <c r="O7" s="130" t="s">
        <v>129</v>
      </c>
      <c r="P7" s="129"/>
      <c r="Q7" s="129" t="s">
        <v>44</v>
      </c>
    </row>
    <row r="8" spans="1:17" s="103" customFormat="1" ht="19.8">
      <c r="A8" s="131"/>
      <c r="B8" s="50" t="s">
        <v>0</v>
      </c>
      <c r="C8" s="130" t="s">
        <v>33</v>
      </c>
      <c r="D8" s="130"/>
      <c r="E8" s="130" t="s">
        <v>34</v>
      </c>
      <c r="F8" s="130"/>
      <c r="G8" s="130" t="s">
        <v>59</v>
      </c>
      <c r="H8" s="130"/>
      <c r="I8" s="130" t="s">
        <v>64</v>
      </c>
      <c r="J8" s="130"/>
      <c r="K8" s="132" t="s">
        <v>130</v>
      </c>
      <c r="L8" s="130"/>
      <c r="M8" s="132" t="s">
        <v>28</v>
      </c>
      <c r="N8" s="130"/>
      <c r="O8" s="132" t="s">
        <v>22</v>
      </c>
      <c r="P8" s="130"/>
      <c r="Q8" s="130" t="s">
        <v>45</v>
      </c>
    </row>
    <row r="9" spans="1:17" s="103" customFormat="1" ht="19.8">
      <c r="A9" s="75"/>
      <c r="B9" s="68"/>
      <c r="C9" s="284" t="s">
        <v>40</v>
      </c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</row>
    <row r="10" spans="1:17" s="103" customFormat="1" ht="20.399999999999999">
      <c r="A10" s="42" t="s">
        <v>121</v>
      </c>
      <c r="B10" s="47"/>
      <c r="C10" s="133"/>
      <c r="D10" s="133"/>
      <c r="E10" s="133"/>
      <c r="F10" s="133"/>
      <c r="G10" s="133"/>
      <c r="H10" s="133"/>
      <c r="I10" s="134"/>
      <c r="J10" s="133"/>
      <c r="K10" s="134"/>
      <c r="L10" s="133"/>
      <c r="M10" s="134"/>
      <c r="N10" s="133"/>
      <c r="O10" s="134"/>
      <c r="P10" s="133"/>
    </row>
    <row r="11" spans="1:17" s="103" customFormat="1" ht="20.399999999999999">
      <c r="A11" s="42" t="s">
        <v>122</v>
      </c>
      <c r="B11" s="47"/>
      <c r="C11" s="135">
        <v>270000000</v>
      </c>
      <c r="D11" s="136"/>
      <c r="E11" s="135">
        <v>225000000</v>
      </c>
      <c r="F11" s="136"/>
      <c r="G11" s="135">
        <v>27000000</v>
      </c>
      <c r="H11" s="136"/>
      <c r="I11" s="135">
        <v>781296601</v>
      </c>
      <c r="J11" s="136"/>
      <c r="K11" s="137">
        <v>0</v>
      </c>
      <c r="L11" s="136"/>
      <c r="M11" s="135">
        <v>220467288</v>
      </c>
      <c r="N11" s="136"/>
      <c r="O11" s="138">
        <f>SUM(K11:M11)</f>
        <v>220467288</v>
      </c>
      <c r="P11" s="136"/>
      <c r="Q11" s="138">
        <f>SUM(C11,E11,G11,I11,O11)</f>
        <v>1523763889</v>
      </c>
    </row>
    <row r="12" spans="1:17" s="103" customFormat="1" ht="20.399999999999999">
      <c r="A12" s="42"/>
      <c r="B12" s="47"/>
      <c r="C12" s="135"/>
      <c r="D12" s="136"/>
      <c r="E12" s="135"/>
      <c r="F12" s="136"/>
      <c r="G12" s="135"/>
      <c r="H12" s="136"/>
      <c r="I12" s="135"/>
      <c r="J12" s="136"/>
      <c r="K12" s="137"/>
      <c r="L12" s="136"/>
      <c r="M12" s="135"/>
      <c r="N12" s="136"/>
      <c r="O12" s="137"/>
      <c r="P12" s="136"/>
      <c r="Q12" s="138"/>
    </row>
    <row r="13" spans="1:17" s="103" customFormat="1" ht="20.399999999999999">
      <c r="A13" s="42" t="s">
        <v>76</v>
      </c>
      <c r="B13" s="47"/>
      <c r="C13" s="135"/>
      <c r="D13" s="136"/>
      <c r="E13" s="135"/>
      <c r="F13" s="136"/>
      <c r="G13" s="135"/>
      <c r="H13" s="136"/>
      <c r="I13" s="135"/>
      <c r="J13" s="136"/>
      <c r="K13" s="137"/>
      <c r="L13" s="136"/>
      <c r="M13" s="135"/>
      <c r="N13" s="136"/>
      <c r="O13" s="137"/>
      <c r="P13" s="136"/>
      <c r="Q13" s="138"/>
    </row>
    <row r="14" spans="1:17" s="103" customFormat="1" ht="20.399999999999999">
      <c r="A14" s="42" t="s">
        <v>167</v>
      </c>
      <c r="B14" s="47"/>
      <c r="C14" s="135"/>
      <c r="D14" s="136"/>
      <c r="E14" s="135"/>
      <c r="F14" s="136"/>
      <c r="G14" s="135"/>
      <c r="H14" s="136"/>
      <c r="I14" s="135"/>
      <c r="J14" s="136"/>
      <c r="K14" s="137"/>
      <c r="L14" s="136"/>
      <c r="M14" s="135"/>
      <c r="N14" s="136"/>
      <c r="O14" s="137"/>
      <c r="P14" s="136"/>
      <c r="Q14" s="138"/>
    </row>
    <row r="15" spans="1:17" s="103" customFormat="1" ht="19.8">
      <c r="A15" s="75" t="s">
        <v>135</v>
      </c>
      <c r="B15" s="47">
        <v>23</v>
      </c>
      <c r="C15" s="139">
        <v>131505235</v>
      </c>
      <c r="D15" s="140"/>
      <c r="E15" s="139">
        <v>510023364</v>
      </c>
      <c r="F15" s="140"/>
      <c r="G15" s="139">
        <v>0</v>
      </c>
      <c r="H15" s="140"/>
      <c r="I15" s="139">
        <v>0</v>
      </c>
      <c r="J15" s="140"/>
      <c r="K15" s="141">
        <v>0</v>
      </c>
      <c r="L15" s="140"/>
      <c r="M15" s="139">
        <v>0</v>
      </c>
      <c r="N15" s="140"/>
      <c r="O15" s="141">
        <f>SUM(K15:M15)</f>
        <v>0</v>
      </c>
      <c r="P15" s="140"/>
      <c r="Q15" s="142">
        <f>SUM(C15,E15,G15,I15,O15)</f>
        <v>641528599</v>
      </c>
    </row>
    <row r="16" spans="1:17" s="103" customFormat="1" ht="20.399999999999999">
      <c r="A16" s="44" t="s">
        <v>155</v>
      </c>
      <c r="B16" s="47"/>
      <c r="C16" s="143">
        <f>SUM(C14:C15)</f>
        <v>131505235</v>
      </c>
      <c r="D16" s="136"/>
      <c r="E16" s="143">
        <f>SUM(E14:E15)</f>
        <v>510023364</v>
      </c>
      <c r="F16" s="136"/>
      <c r="G16" s="143">
        <f>SUM(G14:G15)</f>
        <v>0</v>
      </c>
      <c r="H16" s="136"/>
      <c r="I16" s="143">
        <f>SUM(I14:I15)</f>
        <v>0</v>
      </c>
      <c r="J16" s="136"/>
      <c r="K16" s="143">
        <f>SUM(K14:K15)</f>
        <v>0</v>
      </c>
      <c r="L16" s="136"/>
      <c r="M16" s="143">
        <f>SUM(M14:M15)</f>
        <v>0</v>
      </c>
      <c r="N16" s="136"/>
      <c r="O16" s="143">
        <f>SUM(K16:M16)</f>
        <v>0</v>
      </c>
      <c r="P16" s="136"/>
      <c r="Q16" s="143">
        <f>SUM(Q14:Q15)</f>
        <v>641528599</v>
      </c>
    </row>
    <row r="17" spans="1:20" s="103" customFormat="1" ht="20.399999999999999">
      <c r="A17" s="42"/>
      <c r="B17" s="47"/>
      <c r="C17" s="135"/>
      <c r="D17" s="136"/>
      <c r="E17" s="135"/>
      <c r="F17" s="136"/>
      <c r="G17" s="135"/>
      <c r="H17" s="136"/>
      <c r="I17" s="135"/>
      <c r="J17" s="136"/>
      <c r="K17" s="137"/>
      <c r="L17" s="136"/>
      <c r="M17" s="135"/>
      <c r="N17" s="136"/>
      <c r="O17" s="137"/>
      <c r="P17" s="136"/>
      <c r="Q17" s="138"/>
    </row>
    <row r="18" spans="1:20" s="103" customFormat="1" ht="20.399999999999999">
      <c r="A18" s="42" t="s">
        <v>73</v>
      </c>
      <c r="B18" s="144"/>
      <c r="C18" s="136"/>
      <c r="D18" s="140"/>
      <c r="E18" s="136"/>
      <c r="F18" s="140"/>
      <c r="G18" s="136"/>
      <c r="H18" s="140"/>
      <c r="I18" s="136"/>
      <c r="J18" s="140"/>
      <c r="K18" s="136"/>
      <c r="L18" s="140"/>
      <c r="M18" s="136"/>
      <c r="N18" s="140"/>
      <c r="O18" s="136"/>
      <c r="P18" s="140"/>
      <c r="Q18" s="142"/>
    </row>
    <row r="19" spans="1:20" s="103" customFormat="1" ht="19.8">
      <c r="A19" s="75" t="s">
        <v>168</v>
      </c>
      <c r="B19" s="47"/>
      <c r="C19" s="141">
        <v>0</v>
      </c>
      <c r="D19" s="140"/>
      <c r="E19" s="141">
        <v>0</v>
      </c>
      <c r="F19" s="140"/>
      <c r="G19" s="141">
        <v>0</v>
      </c>
      <c r="H19" s="140"/>
      <c r="I19" s="141">
        <v>165894595</v>
      </c>
      <c r="J19" s="140"/>
      <c r="K19" s="141">
        <v>0</v>
      </c>
      <c r="L19" s="140"/>
      <c r="M19" s="141">
        <v>0</v>
      </c>
      <c r="N19" s="140"/>
      <c r="O19" s="141">
        <f>SUM(K19:M19)</f>
        <v>0</v>
      </c>
      <c r="P19" s="140"/>
      <c r="Q19" s="141">
        <f>C19+E19+G19+I19+O19</f>
        <v>165894595</v>
      </c>
      <c r="R19" s="146"/>
    </row>
    <row r="20" spans="1:20" s="103" customFormat="1" ht="19.8">
      <c r="A20" s="75" t="s">
        <v>74</v>
      </c>
      <c r="B20" s="47">
        <v>30</v>
      </c>
      <c r="C20" s="141">
        <v>0</v>
      </c>
      <c r="D20" s="140"/>
      <c r="E20" s="141">
        <v>0</v>
      </c>
      <c r="F20" s="140"/>
      <c r="G20" s="141">
        <v>0</v>
      </c>
      <c r="H20" s="140"/>
      <c r="I20" s="141">
        <v>0</v>
      </c>
      <c r="J20" s="140"/>
      <c r="K20" s="141">
        <v>1753567</v>
      </c>
      <c r="L20" s="140"/>
      <c r="M20" s="141">
        <v>10600362</v>
      </c>
      <c r="N20" s="140"/>
      <c r="O20" s="141">
        <f>SUM(K20:M20)</f>
        <v>12353929</v>
      </c>
      <c r="P20" s="140"/>
      <c r="Q20" s="147">
        <f>C20+E20+G20+I20+O20</f>
        <v>12353929</v>
      </c>
      <c r="T20" s="148"/>
    </row>
    <row r="21" spans="1:20" s="103" customFormat="1" ht="20.399999999999999">
      <c r="A21" s="42" t="s">
        <v>75</v>
      </c>
      <c r="B21" s="47"/>
      <c r="C21" s="149">
        <f>SUM(C19:C20)</f>
        <v>0</v>
      </c>
      <c r="D21" s="136"/>
      <c r="E21" s="149">
        <f>SUM(E19:E20)</f>
        <v>0</v>
      </c>
      <c r="F21" s="136"/>
      <c r="G21" s="149">
        <f>SUM(G19:G20)</f>
        <v>0</v>
      </c>
      <c r="H21" s="136"/>
      <c r="I21" s="149">
        <f>SUM(I19:I20)</f>
        <v>165894595</v>
      </c>
      <c r="J21" s="136"/>
      <c r="K21" s="149">
        <f>SUM(K19:K20)</f>
        <v>1753567</v>
      </c>
      <c r="L21" s="136"/>
      <c r="M21" s="149">
        <f>SUM(M19:M20)</f>
        <v>10600362</v>
      </c>
      <c r="N21" s="136"/>
      <c r="O21" s="149">
        <f>SUM(K21:M21)</f>
        <v>12353929</v>
      </c>
      <c r="P21" s="136"/>
      <c r="Q21" s="149">
        <f>C21+E21+G21+I21+O21</f>
        <v>178248524</v>
      </c>
    </row>
    <row r="22" spans="1:20" s="103" customFormat="1" ht="20.399999999999999">
      <c r="A22" s="42"/>
      <c r="B22" s="47"/>
      <c r="C22" s="150"/>
      <c r="D22" s="140"/>
      <c r="E22" s="150"/>
      <c r="F22" s="140"/>
      <c r="G22" s="150"/>
      <c r="H22" s="136"/>
      <c r="I22" s="151"/>
      <c r="J22" s="136"/>
      <c r="K22" s="141"/>
      <c r="L22" s="136"/>
      <c r="M22" s="152"/>
      <c r="N22" s="136"/>
      <c r="O22" s="151"/>
      <c r="P22" s="136"/>
      <c r="Q22" s="150"/>
    </row>
    <row r="23" spans="1:20" s="103" customFormat="1" ht="20.399999999999999">
      <c r="A23" s="75" t="s">
        <v>78</v>
      </c>
      <c r="B23" s="47">
        <v>15</v>
      </c>
      <c r="C23" s="147">
        <v>0</v>
      </c>
      <c r="D23" s="140"/>
      <c r="E23" s="147">
        <v>0</v>
      </c>
      <c r="F23" s="140"/>
      <c r="G23" s="147">
        <v>0</v>
      </c>
      <c r="H23" s="136"/>
      <c r="I23" s="147">
        <v>3228396</v>
      </c>
      <c r="J23" s="136"/>
      <c r="K23" s="147">
        <v>0</v>
      </c>
      <c r="L23" s="136"/>
      <c r="M23" s="147">
        <v>-3228396</v>
      </c>
      <c r="N23" s="136"/>
      <c r="O23" s="147">
        <f>SUM(K23:M23)</f>
        <v>-3228396</v>
      </c>
      <c r="P23" s="136"/>
      <c r="Q23" s="147">
        <v>0</v>
      </c>
    </row>
    <row r="24" spans="1:20" s="103" customFormat="1" ht="9" hidden="1" customHeight="1">
      <c r="A24" s="42"/>
      <c r="B24" s="153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42"/>
    </row>
    <row r="25" spans="1:20" s="103" customFormat="1" ht="21" thickBot="1">
      <c r="A25" s="42" t="s">
        <v>123</v>
      </c>
      <c r="B25" s="77"/>
      <c r="C25" s="154">
        <f>SUM(C11,C16,C21,C23)</f>
        <v>401505235</v>
      </c>
      <c r="D25" s="155"/>
      <c r="E25" s="154">
        <f>SUM(E11,E16,E21,E23)</f>
        <v>735023364</v>
      </c>
      <c r="F25" s="155"/>
      <c r="G25" s="154">
        <f>SUM(G11,G16,G21,G23)</f>
        <v>27000000</v>
      </c>
      <c r="H25" s="155"/>
      <c r="I25" s="156">
        <f>SUM(I11,I16,I21,I23)</f>
        <v>950419592</v>
      </c>
      <c r="J25" s="155"/>
      <c r="K25" s="154">
        <f>SUM(K11,K16,K21,K23)</f>
        <v>1753567</v>
      </c>
      <c r="L25" s="155"/>
      <c r="M25" s="156">
        <f>SUM(M11,M16,M21,M23)</f>
        <v>227839254</v>
      </c>
      <c r="N25" s="155"/>
      <c r="O25" s="156">
        <f>SUM(K25:M25)</f>
        <v>229592821</v>
      </c>
      <c r="P25" s="155"/>
      <c r="Q25" s="156">
        <f>SUM(Q11,Q16,Q21,Q23)</f>
        <v>2343541012</v>
      </c>
      <c r="R25" s="146">
        <f>Q25-'BL7-11'!E85</f>
        <v>0</v>
      </c>
      <c r="S25" s="157"/>
    </row>
    <row r="26" spans="1:20" ht="22.2" thickTop="1">
      <c r="O26" s="18"/>
    </row>
  </sheetData>
  <mergeCells count="4">
    <mergeCell ref="C4:Q4"/>
    <mergeCell ref="C9:Q9"/>
    <mergeCell ref="G5:I5"/>
    <mergeCell ref="K5:O5"/>
  </mergeCells>
  <pageMargins left="0.8" right="0.5" top="0.48" bottom="0.5" header="0.5" footer="0.5"/>
  <pageSetup paperSize="9" scale="90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Z32"/>
  <sheetViews>
    <sheetView view="pageBreakPreview" topLeftCell="I10" zoomScale="70" zoomScaleNormal="68" zoomScaleSheetLayoutView="70" workbookViewId="0">
      <selection activeCell="V10" sqref="V1:AP1048576"/>
    </sheetView>
  </sheetViews>
  <sheetFormatPr defaultColWidth="10.125" defaultRowHeight="21.6"/>
  <cols>
    <col min="1" max="1" width="49.75" style="23" customWidth="1"/>
    <col min="2" max="2" width="8.625" style="23" customWidth="1"/>
    <col min="3" max="3" width="0.875" style="23" customWidth="1"/>
    <col min="4" max="4" width="12.625" style="26" customWidth="1"/>
    <col min="5" max="5" width="0.875" style="23" customWidth="1"/>
    <col min="6" max="6" width="12.625" style="26" customWidth="1"/>
    <col min="7" max="7" width="0.875" style="26" customWidth="1"/>
    <col min="8" max="8" width="12.5" style="26" customWidth="1"/>
    <col min="9" max="9" width="0.875" style="26" customWidth="1"/>
    <col min="10" max="10" width="11.375" style="26" customWidth="1"/>
    <col min="11" max="11" width="0.875" style="23" customWidth="1"/>
    <col min="12" max="12" width="12.75" style="26" customWidth="1"/>
    <col min="13" max="13" width="0.875" style="23" customWidth="1"/>
    <col min="14" max="14" width="11.125" style="26" customWidth="1"/>
    <col min="15" max="15" width="0.875" style="26" customWidth="1"/>
    <col min="16" max="16" width="12.375" style="26" customWidth="1"/>
    <col min="17" max="17" width="0.875" style="26" customWidth="1"/>
    <col min="18" max="18" width="13.75" style="26" customWidth="1"/>
    <col min="19" max="19" width="0.875" style="26" customWidth="1"/>
    <col min="20" max="20" width="14" style="26" bestFit="1" customWidth="1"/>
    <col min="21" max="21" width="18.75" style="23" customWidth="1"/>
    <col min="22" max="22" width="11.875" style="23" customWidth="1"/>
    <col min="23" max="24" width="15.625" style="23" bestFit="1" customWidth="1"/>
    <col min="25" max="25" width="12.75" style="23" bestFit="1" customWidth="1"/>
    <col min="26" max="26" width="15.625" style="23" bestFit="1" customWidth="1"/>
    <col min="27" max="16384" width="10.125" style="23"/>
  </cols>
  <sheetData>
    <row r="1" spans="1:26" s="40" customFormat="1" ht="22.5" customHeight="1">
      <c r="A1" s="19" t="s">
        <v>36</v>
      </c>
      <c r="B1" s="19"/>
      <c r="C1" s="19"/>
      <c r="D1" s="20"/>
      <c r="E1" s="41"/>
      <c r="F1" s="20"/>
      <c r="G1" s="20"/>
      <c r="H1" s="20"/>
      <c r="I1" s="20"/>
      <c r="J1" s="20"/>
      <c r="K1" s="41"/>
      <c r="L1" s="20"/>
      <c r="M1" s="41"/>
      <c r="N1" s="20"/>
      <c r="O1" s="20"/>
      <c r="P1" s="20"/>
      <c r="Q1" s="20"/>
      <c r="R1" s="20"/>
      <c r="S1" s="20"/>
      <c r="T1" s="202"/>
    </row>
    <row r="2" spans="1:26" s="25" customFormat="1" ht="22.5" customHeight="1">
      <c r="A2" s="19" t="s">
        <v>184</v>
      </c>
      <c r="B2" s="19"/>
      <c r="C2" s="19"/>
      <c r="D2" s="24"/>
      <c r="E2" s="19"/>
      <c r="F2" s="24"/>
      <c r="G2" s="24"/>
      <c r="H2" s="24"/>
      <c r="I2" s="24"/>
      <c r="J2" s="24"/>
      <c r="K2" s="19"/>
      <c r="L2" s="24"/>
      <c r="M2" s="19"/>
      <c r="N2" s="24"/>
      <c r="O2" s="24"/>
      <c r="P2" s="24"/>
      <c r="Q2" s="24"/>
      <c r="R2" s="24"/>
      <c r="S2" s="24"/>
      <c r="T2" s="202"/>
    </row>
    <row r="3" spans="1:26" s="25" customFormat="1" ht="22.2" customHeight="1">
      <c r="A3" s="19"/>
      <c r="B3" s="19"/>
      <c r="C3" s="19"/>
      <c r="D3" s="24"/>
      <c r="E3" s="19"/>
      <c r="F3" s="24"/>
      <c r="G3" s="24"/>
      <c r="H3" s="24"/>
      <c r="I3" s="24"/>
      <c r="J3" s="24"/>
      <c r="K3" s="19"/>
      <c r="L3" s="24"/>
      <c r="M3" s="19"/>
      <c r="N3" s="24"/>
      <c r="O3" s="24"/>
      <c r="P3" s="24"/>
      <c r="Q3" s="24"/>
      <c r="R3" s="24"/>
      <c r="S3" s="24"/>
      <c r="T3" s="22"/>
    </row>
    <row r="4" spans="1:26" s="103" customFormat="1" ht="22.2" customHeight="1">
      <c r="D4" s="286" t="s">
        <v>71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</row>
    <row r="5" spans="1:26" s="103" customFormat="1" ht="22.5" customHeight="1">
      <c r="E5" s="167"/>
      <c r="F5" s="167"/>
      <c r="G5" s="167"/>
      <c r="H5" s="167"/>
      <c r="I5" s="167"/>
      <c r="J5" s="287" t="s">
        <v>66</v>
      </c>
      <c r="K5" s="287"/>
      <c r="L5" s="287"/>
      <c r="M5" s="167"/>
      <c r="N5" s="287" t="s">
        <v>93</v>
      </c>
      <c r="O5" s="287"/>
      <c r="P5" s="287"/>
      <c r="Q5" s="287"/>
      <c r="R5" s="287"/>
      <c r="S5" s="167"/>
      <c r="T5" s="168"/>
      <c r="Y5" s="142"/>
      <c r="Z5" s="146"/>
    </row>
    <row r="6" spans="1:26" s="103" customFormat="1" ht="22.5" customHeight="1">
      <c r="D6" s="167" t="s">
        <v>30</v>
      </c>
      <c r="E6" s="167"/>
      <c r="F6" s="167"/>
      <c r="G6" s="167"/>
      <c r="H6" s="167"/>
      <c r="I6" s="167"/>
      <c r="J6" s="167"/>
      <c r="K6" s="100"/>
      <c r="L6" s="100"/>
      <c r="M6" s="167"/>
      <c r="N6" s="169"/>
      <c r="O6" s="169"/>
      <c r="P6" s="169" t="s">
        <v>52</v>
      </c>
      <c r="Q6" s="169"/>
      <c r="R6" s="169" t="s">
        <v>127</v>
      </c>
      <c r="S6" s="105"/>
      <c r="T6" s="168"/>
    </row>
    <row r="7" spans="1:26" s="103" customFormat="1" ht="22.5" customHeight="1">
      <c r="D7" s="167" t="s">
        <v>32</v>
      </c>
      <c r="E7" s="167"/>
      <c r="F7" s="167" t="s">
        <v>31</v>
      </c>
      <c r="G7" s="167"/>
      <c r="H7" s="167" t="s">
        <v>148</v>
      </c>
      <c r="I7" s="167"/>
      <c r="J7" s="169" t="s">
        <v>58</v>
      </c>
      <c r="K7" s="100"/>
      <c r="L7" s="105"/>
      <c r="M7" s="167"/>
      <c r="N7" s="169" t="s">
        <v>128</v>
      </c>
      <c r="O7" s="169"/>
      <c r="P7" s="169" t="s">
        <v>79</v>
      </c>
      <c r="Q7" s="169"/>
      <c r="R7" s="169" t="s">
        <v>129</v>
      </c>
      <c r="S7" s="170"/>
      <c r="T7" s="167" t="s">
        <v>44</v>
      </c>
      <c r="V7" s="171"/>
      <c r="W7" s="148"/>
      <c r="X7" s="157"/>
      <c r="Z7" s="157"/>
    </row>
    <row r="8" spans="1:26" s="103" customFormat="1" ht="22.5" customHeight="1">
      <c r="B8" s="100" t="s">
        <v>0</v>
      </c>
      <c r="D8" s="169" t="s">
        <v>33</v>
      </c>
      <c r="E8" s="167"/>
      <c r="F8" s="169" t="s">
        <v>34</v>
      </c>
      <c r="G8" s="169"/>
      <c r="H8" s="169" t="s">
        <v>149</v>
      </c>
      <c r="I8" s="169"/>
      <c r="J8" s="169" t="s">
        <v>59</v>
      </c>
      <c r="K8" s="167"/>
      <c r="L8" s="169" t="s">
        <v>64</v>
      </c>
      <c r="N8" s="169" t="s">
        <v>130</v>
      </c>
      <c r="O8" s="169"/>
      <c r="P8" s="169" t="s">
        <v>28</v>
      </c>
      <c r="Q8" s="169"/>
      <c r="R8" s="169" t="s">
        <v>22</v>
      </c>
      <c r="S8" s="170"/>
      <c r="T8" s="169" t="s">
        <v>45</v>
      </c>
      <c r="V8" s="171"/>
      <c r="W8" s="142"/>
      <c r="X8" s="157"/>
    </row>
    <row r="9" spans="1:26" s="172" customFormat="1" ht="22.5" customHeight="1">
      <c r="B9" s="173"/>
      <c r="D9" s="288" t="s">
        <v>40</v>
      </c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V9" s="171"/>
      <c r="W9" s="142"/>
      <c r="Y9" s="171"/>
    </row>
    <row r="10" spans="1:26" s="172" customFormat="1" ht="22.5" customHeight="1">
      <c r="A10" s="174" t="s">
        <v>145</v>
      </c>
      <c r="B10" s="173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V10" s="171"/>
      <c r="W10" s="171"/>
    </row>
    <row r="11" spans="1:26" s="172" customFormat="1" ht="22.5" customHeight="1">
      <c r="A11" s="99" t="s">
        <v>163</v>
      </c>
      <c r="B11" s="176"/>
      <c r="C11" s="177"/>
      <c r="D11" s="178">
        <v>401505235</v>
      </c>
      <c r="E11" s="178"/>
      <c r="F11" s="178">
        <v>735023364</v>
      </c>
      <c r="G11" s="178"/>
      <c r="H11" s="178">
        <v>0</v>
      </c>
      <c r="I11" s="178"/>
      <c r="J11" s="178">
        <v>27000000</v>
      </c>
      <c r="K11" s="178"/>
      <c r="L11" s="178">
        <v>950419592</v>
      </c>
      <c r="M11" s="178"/>
      <c r="N11" s="179">
        <v>1753567</v>
      </c>
      <c r="O11" s="178"/>
      <c r="P11" s="178">
        <v>227839254</v>
      </c>
      <c r="Q11" s="178"/>
      <c r="R11" s="178">
        <v>229592821</v>
      </c>
      <c r="S11" s="178"/>
      <c r="T11" s="178">
        <v>2343541012</v>
      </c>
      <c r="U11" s="180"/>
    </row>
    <row r="12" spans="1:26" s="172" customFormat="1" ht="19.8">
      <c r="A12" s="104" t="s">
        <v>150</v>
      </c>
      <c r="B12" s="181">
        <v>3</v>
      </c>
      <c r="C12" s="182"/>
      <c r="D12" s="183">
        <v>0</v>
      </c>
      <c r="E12" s="183"/>
      <c r="F12" s="183">
        <v>0</v>
      </c>
      <c r="G12" s="183"/>
      <c r="H12" s="183">
        <v>0</v>
      </c>
      <c r="I12" s="183"/>
      <c r="J12" s="184">
        <v>0</v>
      </c>
      <c r="K12" s="183"/>
      <c r="L12" s="183">
        <v>-269766510</v>
      </c>
      <c r="M12" s="183"/>
      <c r="N12" s="183">
        <v>-1753567</v>
      </c>
      <c r="O12" s="183"/>
      <c r="P12" s="183">
        <v>0</v>
      </c>
      <c r="Q12" s="183"/>
      <c r="R12" s="183">
        <v>-1753567</v>
      </c>
      <c r="S12" s="183"/>
      <c r="T12" s="183">
        <f>SUM(D12:L12,R12)</f>
        <v>-271520077</v>
      </c>
      <c r="U12" s="185"/>
      <c r="V12" s="185"/>
      <c r="Y12" s="186"/>
    </row>
    <row r="13" spans="1:26" s="172" customFormat="1" ht="20.399999999999999">
      <c r="A13" s="99" t="s">
        <v>146</v>
      </c>
      <c r="B13" s="187"/>
      <c r="C13" s="177"/>
      <c r="D13" s="188">
        <f>SUM(D11:D12)</f>
        <v>401505235</v>
      </c>
      <c r="E13" s="178"/>
      <c r="F13" s="188">
        <f>SUM(F11:F12)</f>
        <v>735023364</v>
      </c>
      <c r="G13" s="178"/>
      <c r="H13" s="188">
        <f>SUM(H11:H12)</f>
        <v>0</v>
      </c>
      <c r="I13" s="178"/>
      <c r="J13" s="188">
        <f>SUM(J11:J12)</f>
        <v>27000000</v>
      </c>
      <c r="K13" s="178"/>
      <c r="L13" s="188">
        <f>SUM(L11:L12)</f>
        <v>680653082</v>
      </c>
      <c r="M13" s="178"/>
      <c r="N13" s="188">
        <f>SUM(N11:N12)</f>
        <v>0</v>
      </c>
      <c r="O13" s="179"/>
      <c r="P13" s="188">
        <f>SUM(P11:P12)</f>
        <v>227839254</v>
      </c>
      <c r="Q13" s="179"/>
      <c r="R13" s="188">
        <f>SUM(R11:R12)</f>
        <v>227839254</v>
      </c>
      <c r="S13" s="178"/>
      <c r="T13" s="188">
        <f>SUM(T11:T12)</f>
        <v>2072020935</v>
      </c>
      <c r="U13" s="189"/>
      <c r="V13" s="189"/>
      <c r="Y13" s="186"/>
    </row>
    <row r="14" spans="1:26" s="172" customFormat="1" ht="13.8" customHeight="1">
      <c r="A14" s="99"/>
      <c r="B14" s="176"/>
      <c r="C14" s="177"/>
      <c r="D14" s="178"/>
      <c r="E14" s="178"/>
      <c r="F14" s="178"/>
      <c r="G14" s="178"/>
      <c r="H14" s="178"/>
      <c r="I14" s="178"/>
      <c r="J14" s="179"/>
      <c r="K14" s="178"/>
      <c r="L14" s="178"/>
      <c r="M14" s="178"/>
      <c r="N14" s="178"/>
      <c r="O14" s="178"/>
      <c r="P14" s="178"/>
      <c r="Q14" s="189"/>
      <c r="R14" s="189"/>
      <c r="Y14" s="171"/>
    </row>
    <row r="15" spans="1:26" s="172" customFormat="1" ht="21.75" customHeight="1">
      <c r="A15" s="190" t="s">
        <v>76</v>
      </c>
      <c r="B15" s="176"/>
      <c r="C15" s="177"/>
      <c r="D15" s="178"/>
      <c r="E15" s="178"/>
      <c r="F15" s="178"/>
      <c r="G15" s="178"/>
      <c r="H15" s="178"/>
      <c r="I15" s="178"/>
      <c r="J15" s="179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89"/>
      <c r="V15" s="189"/>
    </row>
    <row r="16" spans="1:26" s="172" customFormat="1" ht="21.75" customHeight="1">
      <c r="A16" s="191" t="s">
        <v>151</v>
      </c>
      <c r="B16" s="192"/>
      <c r="C16" s="177"/>
      <c r="D16" s="178"/>
      <c r="E16" s="178"/>
      <c r="F16" s="178"/>
      <c r="G16" s="178"/>
      <c r="H16" s="178"/>
      <c r="I16" s="178"/>
      <c r="J16" s="179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89"/>
      <c r="V16" s="189"/>
    </row>
    <row r="17" spans="1:22" s="172" customFormat="1" ht="21.75" customHeight="1">
      <c r="A17" s="193" t="s">
        <v>152</v>
      </c>
      <c r="B17" s="173" t="s">
        <v>191</v>
      </c>
      <c r="C17" s="177"/>
      <c r="D17" s="184">
        <f>'BL7-11'!C75-'BL7-11'!E75</f>
        <v>11019973</v>
      </c>
      <c r="E17" s="183"/>
      <c r="F17" s="184">
        <f>'BL7-11'!C77-'BL7-11'!E77</f>
        <v>66119838</v>
      </c>
      <c r="G17" s="178"/>
      <c r="H17" s="184">
        <v>0</v>
      </c>
      <c r="I17" s="183"/>
      <c r="J17" s="184">
        <v>0</v>
      </c>
      <c r="K17" s="183"/>
      <c r="L17" s="184">
        <v>0</v>
      </c>
      <c r="M17" s="183"/>
      <c r="N17" s="184">
        <v>0</v>
      </c>
      <c r="O17" s="183"/>
      <c r="P17" s="184">
        <v>0</v>
      </c>
      <c r="Q17" s="183"/>
      <c r="R17" s="184">
        <v>0</v>
      </c>
      <c r="S17" s="178"/>
      <c r="T17" s="183">
        <f t="shared" ref="T17:T19" si="0">SUM(D17:L17,R17)</f>
        <v>77139811</v>
      </c>
      <c r="U17" s="189"/>
      <c r="V17" s="189"/>
    </row>
    <row r="18" spans="1:22" s="172" customFormat="1" ht="21.75" customHeight="1">
      <c r="A18" s="193" t="s">
        <v>153</v>
      </c>
      <c r="B18" s="181">
        <v>24</v>
      </c>
      <c r="C18" s="177"/>
      <c r="D18" s="184">
        <v>0</v>
      </c>
      <c r="E18" s="183"/>
      <c r="F18" s="184">
        <v>0</v>
      </c>
      <c r="G18" s="183"/>
      <c r="H18" s="183">
        <f>'BL7-11'!C79-'BL7-11'!E79</f>
        <v>298611124</v>
      </c>
      <c r="I18" s="183"/>
      <c r="J18" s="184">
        <v>0</v>
      </c>
      <c r="K18" s="183"/>
      <c r="L18" s="194">
        <v>0</v>
      </c>
      <c r="M18" s="183"/>
      <c r="N18" s="184">
        <v>0</v>
      </c>
      <c r="O18" s="184"/>
      <c r="P18" s="184">
        <v>0</v>
      </c>
      <c r="Q18" s="184"/>
      <c r="R18" s="141">
        <f>SUM(N18:P18)</f>
        <v>0</v>
      </c>
      <c r="S18" s="183"/>
      <c r="T18" s="183">
        <f t="shared" si="0"/>
        <v>298611124</v>
      </c>
    </row>
    <row r="19" spans="1:22" s="172" customFormat="1" ht="21.75" customHeight="1">
      <c r="A19" s="193" t="s">
        <v>154</v>
      </c>
      <c r="B19" s="181">
        <v>32</v>
      </c>
      <c r="C19" s="177"/>
      <c r="D19" s="195">
        <v>0</v>
      </c>
      <c r="E19" s="183"/>
      <c r="F19" s="195">
        <v>0</v>
      </c>
      <c r="G19" s="183"/>
      <c r="H19" s="195">
        <v>0</v>
      </c>
      <c r="I19" s="183"/>
      <c r="J19" s="195">
        <v>0</v>
      </c>
      <c r="K19" s="183"/>
      <c r="L19" s="195">
        <v>-80947586</v>
      </c>
      <c r="M19" s="183"/>
      <c r="N19" s="184">
        <v>0</v>
      </c>
      <c r="O19" s="184"/>
      <c r="P19" s="184">
        <v>0</v>
      </c>
      <c r="Q19" s="184"/>
      <c r="R19" s="184">
        <v>0</v>
      </c>
      <c r="S19" s="183"/>
      <c r="T19" s="183">
        <f t="shared" si="0"/>
        <v>-80947586</v>
      </c>
    </row>
    <row r="20" spans="1:22" s="172" customFormat="1" ht="21.75" customHeight="1">
      <c r="A20" s="190" t="s">
        <v>155</v>
      </c>
      <c r="B20" s="192"/>
      <c r="C20" s="177"/>
      <c r="D20" s="188">
        <f>SUM(D17:D19)</f>
        <v>11019973</v>
      </c>
      <c r="E20" s="178"/>
      <c r="F20" s="188">
        <f>SUM(F17:F19)</f>
        <v>66119838</v>
      </c>
      <c r="G20" s="178"/>
      <c r="H20" s="188">
        <f>SUM(H17:H19)</f>
        <v>298611124</v>
      </c>
      <c r="I20" s="178"/>
      <c r="J20" s="188">
        <f>SUM(J17:J19)</f>
        <v>0</v>
      </c>
      <c r="K20" s="178"/>
      <c r="L20" s="188">
        <f>SUM(L17:L19)</f>
        <v>-80947586</v>
      </c>
      <c r="M20" s="178"/>
      <c r="N20" s="188">
        <f>SUM(N17:N19)</f>
        <v>0</v>
      </c>
      <c r="O20" s="179"/>
      <c r="P20" s="188">
        <f>SUM(P17:P19)</f>
        <v>0</v>
      </c>
      <c r="Q20" s="179"/>
      <c r="R20" s="188">
        <f>SUM(R17:R19)</f>
        <v>0</v>
      </c>
      <c r="S20" s="178"/>
      <c r="T20" s="188">
        <f>SUM(D20:L20,R20)</f>
        <v>294803349</v>
      </c>
    </row>
    <row r="21" spans="1:22" s="172" customFormat="1" ht="13.8" customHeight="1">
      <c r="A21" s="190"/>
      <c r="B21" s="192"/>
      <c r="C21" s="177"/>
      <c r="D21" s="184"/>
      <c r="E21" s="178"/>
      <c r="F21" s="179"/>
      <c r="G21" s="178"/>
      <c r="H21" s="179"/>
      <c r="I21" s="178"/>
      <c r="J21" s="179"/>
      <c r="K21" s="178"/>
      <c r="L21" s="179"/>
      <c r="M21" s="178"/>
      <c r="N21" s="178"/>
      <c r="O21" s="178"/>
      <c r="P21" s="178"/>
      <c r="Q21" s="178"/>
      <c r="R21" s="178"/>
      <c r="S21" s="178"/>
      <c r="T21" s="179"/>
      <c r="U21" s="189"/>
      <c r="V21" s="189"/>
    </row>
    <row r="22" spans="1:22" s="172" customFormat="1" ht="22.5" customHeight="1">
      <c r="A22" s="190" t="s">
        <v>73</v>
      </c>
      <c r="B22" s="181"/>
      <c r="C22" s="193"/>
      <c r="D22" s="184"/>
      <c r="E22" s="183"/>
      <c r="F22" s="183"/>
      <c r="G22" s="183"/>
      <c r="H22" s="183"/>
      <c r="I22" s="183"/>
      <c r="J22" s="184"/>
      <c r="K22" s="183"/>
      <c r="L22" s="183"/>
      <c r="M22" s="183"/>
      <c r="N22" s="179"/>
      <c r="O22" s="179"/>
      <c r="P22" s="179"/>
      <c r="Q22" s="179"/>
      <c r="R22" s="179"/>
      <c r="S22" s="183"/>
      <c r="T22" s="183"/>
    </row>
    <row r="23" spans="1:22" s="172" customFormat="1" ht="22.5" customHeight="1">
      <c r="A23" s="193" t="s">
        <v>168</v>
      </c>
      <c r="B23" s="181"/>
      <c r="C23" s="193"/>
      <c r="D23" s="195">
        <v>0</v>
      </c>
      <c r="E23" s="183"/>
      <c r="F23" s="195">
        <v>0</v>
      </c>
      <c r="G23" s="183"/>
      <c r="H23" s="195">
        <v>0</v>
      </c>
      <c r="I23" s="183"/>
      <c r="J23" s="195">
        <v>0</v>
      </c>
      <c r="K23" s="183"/>
      <c r="L23" s="194">
        <f>'BL7-11'!C145</f>
        <v>443298181</v>
      </c>
      <c r="M23" s="183"/>
      <c r="N23" s="184">
        <v>0</v>
      </c>
      <c r="O23" s="183"/>
      <c r="P23" s="184">
        <v>0</v>
      </c>
      <c r="Q23" s="183"/>
      <c r="R23" s="184">
        <v>0</v>
      </c>
      <c r="S23" s="183"/>
      <c r="T23" s="183">
        <f t="shared" ref="T23" si="1">SUM(D23:L23,R23)</f>
        <v>443298181</v>
      </c>
    </row>
    <row r="24" spans="1:22" s="172" customFormat="1" ht="22.2" customHeight="1">
      <c r="A24" s="190" t="s">
        <v>120</v>
      </c>
      <c r="B24" s="181"/>
      <c r="C24" s="193"/>
      <c r="D24" s="196">
        <v>0</v>
      </c>
      <c r="E24" s="178" t="s">
        <v>156</v>
      </c>
      <c r="F24" s="196">
        <v>0</v>
      </c>
      <c r="G24" s="178" t="s">
        <v>156</v>
      </c>
      <c r="H24" s="196">
        <v>0</v>
      </c>
      <c r="I24" s="178" t="s">
        <v>156</v>
      </c>
      <c r="J24" s="196">
        <v>0</v>
      </c>
      <c r="K24" s="178"/>
      <c r="L24" s="188">
        <f>SUM(L23:L23)</f>
        <v>443298181</v>
      </c>
      <c r="M24" s="178">
        <f>SUM(M23:M23)</f>
        <v>0</v>
      </c>
      <c r="N24" s="188">
        <f>SUM(N23:N23)</f>
        <v>0</v>
      </c>
      <c r="O24" s="179"/>
      <c r="P24" s="188">
        <f>SUM(P23:P23)</f>
        <v>0</v>
      </c>
      <c r="Q24" s="179"/>
      <c r="R24" s="188">
        <f>SUM(R23:R23)</f>
        <v>0</v>
      </c>
      <c r="S24" s="178"/>
      <c r="T24" s="188">
        <f>SUM(D24:L24,R24)</f>
        <v>443298181</v>
      </c>
    </row>
    <row r="25" spans="1:22" s="172" customFormat="1" ht="13.8" customHeight="1">
      <c r="A25" s="190"/>
      <c r="B25" s="181"/>
      <c r="C25" s="193"/>
      <c r="D25" s="179"/>
      <c r="E25" s="178"/>
      <c r="F25" s="179"/>
      <c r="G25" s="179"/>
      <c r="H25" s="179"/>
      <c r="I25" s="179"/>
      <c r="J25" s="179"/>
      <c r="K25" s="178"/>
      <c r="L25" s="178"/>
      <c r="M25" s="178"/>
      <c r="N25" s="184"/>
      <c r="O25" s="184"/>
      <c r="P25" s="184"/>
      <c r="Q25" s="184"/>
      <c r="R25" s="184"/>
      <c r="S25" s="178"/>
      <c r="T25" s="178"/>
    </row>
    <row r="26" spans="1:22" s="172" customFormat="1" ht="22.5" customHeight="1">
      <c r="A26" s="193" t="s">
        <v>78</v>
      </c>
      <c r="B26" s="181">
        <v>15</v>
      </c>
      <c r="C26" s="193"/>
      <c r="D26" s="165">
        <v>0</v>
      </c>
      <c r="E26" s="140"/>
      <c r="F26" s="165">
        <v>0</v>
      </c>
      <c r="G26" s="140"/>
      <c r="H26" s="165">
        <v>0</v>
      </c>
      <c r="I26" s="140"/>
      <c r="J26" s="165">
        <v>0</v>
      </c>
      <c r="K26" s="140"/>
      <c r="L26" s="222">
        <v>3235277</v>
      </c>
      <c r="M26" s="223"/>
      <c r="N26" s="224">
        <v>0</v>
      </c>
      <c r="O26" s="223"/>
      <c r="P26" s="222">
        <v>-3235277</v>
      </c>
      <c r="Q26" s="223"/>
      <c r="R26" s="222">
        <v>-3235277</v>
      </c>
      <c r="S26" s="223"/>
      <c r="T26" s="183">
        <f t="shared" ref="T26" si="2">SUM(D26:L26,R26)</f>
        <v>0</v>
      </c>
    </row>
    <row r="27" spans="1:22" s="172" customFormat="1" ht="22.5" customHeight="1" thickBot="1">
      <c r="A27" s="198" t="s">
        <v>147</v>
      </c>
      <c r="B27" s="177"/>
      <c r="C27" s="177"/>
      <c r="D27" s="199">
        <f>SUM(D13,D20,D24,D26)</f>
        <v>412525208</v>
      </c>
      <c r="E27" s="178"/>
      <c r="F27" s="199">
        <f>SUM(F13,F20,F24,F26)</f>
        <v>801143202</v>
      </c>
      <c r="G27" s="178"/>
      <c r="H27" s="199">
        <f>SUM(H13,H20,H24,H26)</f>
        <v>298611124</v>
      </c>
      <c r="I27" s="178"/>
      <c r="J27" s="199">
        <f>SUM(J13,J20,J24,J26)</f>
        <v>27000000</v>
      </c>
      <c r="K27" s="178"/>
      <c r="L27" s="199">
        <f>SUM(L13,L20,L24,L26)</f>
        <v>1046238954</v>
      </c>
      <c r="M27" s="178"/>
      <c r="N27" s="200">
        <f>SUM(N13,N20,N24,N26)</f>
        <v>0</v>
      </c>
      <c r="O27" s="178">
        <f>SUM(O13,O20,O24,O26)</f>
        <v>0</v>
      </c>
      <c r="P27" s="199">
        <f>SUM(P13,P20,P24,P26)</f>
        <v>224603977</v>
      </c>
      <c r="Q27" s="178"/>
      <c r="R27" s="199">
        <f>SUM(R13,R20,R24,R26)</f>
        <v>224603977</v>
      </c>
      <c r="S27" s="178"/>
      <c r="T27" s="199">
        <f>SUM(T13,T20,T24,T26)</f>
        <v>2810122465</v>
      </c>
      <c r="U27" s="201">
        <f>T27-'BL7-11'!C85</f>
        <v>0</v>
      </c>
    </row>
    <row r="28" spans="1:22" s="27" customFormat="1" ht="22.5" customHeight="1" thickTop="1">
      <c r="A28" s="25"/>
      <c r="B28" s="28"/>
      <c r="C28" s="28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</row>
    <row r="29" spans="1:22" ht="22.5" customHeight="1">
      <c r="A29" s="32"/>
      <c r="B29" s="32"/>
      <c r="C29" s="32"/>
      <c r="D29" s="22"/>
      <c r="E29" s="33"/>
      <c r="F29" s="22"/>
      <c r="G29" s="22"/>
      <c r="H29" s="22"/>
      <c r="I29" s="22"/>
      <c r="J29" s="22"/>
      <c r="K29" s="33"/>
      <c r="L29" s="22"/>
      <c r="M29" s="33"/>
      <c r="N29" s="22"/>
      <c r="O29" s="22"/>
      <c r="Q29" s="22"/>
      <c r="R29" s="22"/>
      <c r="S29" s="22"/>
      <c r="T29" s="22"/>
    </row>
    <row r="30" spans="1:22" ht="22.5" customHeight="1">
      <c r="A30" s="32"/>
      <c r="B30" s="32"/>
      <c r="C30" s="32"/>
      <c r="D30" s="22"/>
      <c r="E30" s="33"/>
      <c r="F30" s="22"/>
      <c r="G30" s="22"/>
      <c r="H30" s="22"/>
      <c r="I30" s="22"/>
      <c r="J30" s="22"/>
      <c r="K30" s="33"/>
      <c r="L30" s="22"/>
      <c r="M30" s="33"/>
      <c r="N30" s="22"/>
      <c r="O30" s="22"/>
      <c r="P30" s="22"/>
      <c r="Q30" s="22"/>
      <c r="R30" s="22"/>
      <c r="S30" s="22"/>
      <c r="T30" s="22"/>
    </row>
    <row r="31" spans="1:22" ht="22.5" customHeight="1">
      <c r="A31" s="289"/>
      <c r="B31" s="289"/>
      <c r="C31" s="289"/>
      <c r="D31" s="289"/>
      <c r="E31" s="289"/>
      <c r="F31" s="289"/>
      <c r="G31" s="289"/>
      <c r="H31" s="29"/>
      <c r="I31" s="29"/>
      <c r="J31" s="34"/>
      <c r="K31" s="29"/>
      <c r="L31" s="22"/>
      <c r="M31" s="33"/>
      <c r="N31" s="33"/>
      <c r="O31" s="33"/>
      <c r="P31" s="33"/>
      <c r="Q31" s="33"/>
      <c r="R31" s="33"/>
      <c r="S31" s="33"/>
      <c r="T31" s="22"/>
    </row>
    <row r="32" spans="1:22" ht="22.5" customHeight="1"/>
  </sheetData>
  <mergeCells count="5">
    <mergeCell ref="D4:T4"/>
    <mergeCell ref="J5:L5"/>
    <mergeCell ref="N5:R5"/>
    <mergeCell ref="D9:T9"/>
    <mergeCell ref="A31:G31"/>
  </mergeCells>
  <pageMargins left="0.8" right="0.6" top="0.48" bottom="0.5" header="0.3" footer="0.3"/>
  <pageSetup paperSize="9" scale="83" firstPageNumber="13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U26"/>
  <sheetViews>
    <sheetView view="pageBreakPreview" topLeftCell="B1" zoomScale="70" zoomScaleNormal="80" zoomScaleSheetLayoutView="70" workbookViewId="0">
      <selection activeCell="V1" sqref="V1:AL1048576"/>
    </sheetView>
  </sheetViews>
  <sheetFormatPr defaultRowHeight="22.05" customHeight="1"/>
  <cols>
    <col min="1" max="1" width="44.75" customWidth="1"/>
    <col min="3" max="3" width="0.875" customWidth="1"/>
    <col min="4" max="4" width="13.125" customWidth="1"/>
    <col min="5" max="5" width="0.875" customWidth="1"/>
    <col min="6" max="6" width="13.125" customWidth="1"/>
    <col min="7" max="7" width="0.875" customWidth="1"/>
    <col min="8" max="8" width="16.5" customWidth="1"/>
    <col min="9" max="9" width="0.875" customWidth="1"/>
    <col min="10" max="10" width="10.875" customWidth="1"/>
    <col min="11" max="11" width="0.875" customWidth="1"/>
    <col min="12" max="12" width="12.125" customWidth="1"/>
    <col min="13" max="13" width="0.875" customWidth="1"/>
    <col min="14" max="14" width="10.125" customWidth="1"/>
    <col min="15" max="15" width="0.875" customWidth="1"/>
    <col min="16" max="16" width="11.875" customWidth="1"/>
    <col min="17" max="17" width="0.875" customWidth="1"/>
    <col min="18" max="18" width="13.875" customWidth="1"/>
    <col min="19" max="19" width="0.875" customWidth="1"/>
    <col min="20" max="20" width="13.125" customWidth="1"/>
    <col min="21" max="21" width="11.625" bestFit="1" customWidth="1"/>
  </cols>
  <sheetData>
    <row r="1" spans="1:20" s="40" customFormat="1" ht="22.05" customHeight="1">
      <c r="A1" s="2" t="s">
        <v>36</v>
      </c>
      <c r="B1" s="8"/>
      <c r="C1" s="2"/>
      <c r="D1" s="1"/>
      <c r="E1" s="2"/>
      <c r="F1" s="1"/>
      <c r="G1" s="2"/>
      <c r="H1" s="1"/>
      <c r="I1" s="2"/>
      <c r="J1" s="1"/>
      <c r="K1" s="2"/>
      <c r="L1" s="11"/>
      <c r="M1" s="2"/>
      <c r="N1" s="11"/>
      <c r="O1" s="2"/>
      <c r="P1" s="1"/>
      <c r="Q1" s="2"/>
      <c r="R1" s="6"/>
      <c r="S1" s="2"/>
      <c r="T1" s="17"/>
    </row>
    <row r="2" spans="1:20" s="40" customFormat="1" ht="22.05" customHeight="1">
      <c r="A2" s="2" t="s">
        <v>46</v>
      </c>
      <c r="B2" s="8"/>
      <c r="C2" s="2"/>
      <c r="D2" s="1"/>
      <c r="E2" s="2"/>
      <c r="F2" s="1"/>
      <c r="G2" s="2"/>
      <c r="H2" s="1"/>
      <c r="I2" s="2"/>
      <c r="J2" s="1"/>
      <c r="K2" s="2"/>
      <c r="L2" s="11"/>
      <c r="M2" s="2"/>
      <c r="N2" s="11"/>
      <c r="O2" s="2"/>
      <c r="P2" s="1"/>
      <c r="Q2" s="2"/>
      <c r="R2" s="6"/>
      <c r="S2" s="2"/>
      <c r="T2" s="17"/>
    </row>
    <row r="3" spans="1:20" s="103" customFormat="1" ht="22.05" customHeight="1">
      <c r="A3" s="42"/>
      <c r="B3" s="76"/>
      <c r="C3" s="42"/>
      <c r="D3" s="44"/>
      <c r="E3" s="42"/>
      <c r="F3" s="44"/>
      <c r="G3" s="42"/>
      <c r="H3" s="44"/>
      <c r="I3" s="42"/>
      <c r="J3" s="44"/>
      <c r="K3" s="42"/>
      <c r="L3" s="45"/>
      <c r="M3" s="42"/>
      <c r="N3" s="45"/>
      <c r="O3" s="42"/>
      <c r="P3" s="44"/>
      <c r="Q3" s="42"/>
      <c r="R3" s="158"/>
      <c r="S3" s="42"/>
      <c r="T3" s="159"/>
    </row>
    <row r="4" spans="1:20" s="103" customFormat="1" ht="22.05" customHeight="1">
      <c r="A4" s="58"/>
      <c r="B4" s="144"/>
      <c r="C4" s="58"/>
      <c r="D4" s="283" t="s">
        <v>72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</row>
    <row r="5" spans="1:20" s="103" customFormat="1" ht="22.05" customHeight="1">
      <c r="A5" s="58"/>
      <c r="B5" s="144"/>
      <c r="C5" s="58"/>
      <c r="D5" s="127"/>
      <c r="E5" s="58"/>
      <c r="F5" s="58"/>
      <c r="G5" s="58"/>
      <c r="H5" s="58"/>
      <c r="I5" s="58"/>
      <c r="J5" s="285" t="s">
        <v>66</v>
      </c>
      <c r="K5" s="285"/>
      <c r="L5" s="285"/>
      <c r="M5" s="58"/>
      <c r="N5" s="285" t="s">
        <v>93</v>
      </c>
      <c r="O5" s="285"/>
      <c r="P5" s="285"/>
      <c r="Q5" s="285"/>
      <c r="R5" s="285"/>
      <c r="S5" s="58"/>
      <c r="T5" s="128"/>
    </row>
    <row r="6" spans="1:20" s="103" customFormat="1" ht="22.05" customHeight="1">
      <c r="A6" s="58"/>
      <c r="B6" s="144"/>
      <c r="C6" s="58"/>
      <c r="D6" s="129" t="s">
        <v>30</v>
      </c>
      <c r="E6" s="58"/>
      <c r="F6" s="58"/>
      <c r="G6" s="58"/>
      <c r="H6" s="114" t="s">
        <v>87</v>
      </c>
      <c r="I6" s="58"/>
      <c r="J6" s="128"/>
      <c r="K6" s="58"/>
      <c r="L6" s="128"/>
      <c r="M6" s="58"/>
      <c r="N6" s="128"/>
      <c r="O6" s="58"/>
      <c r="P6" s="130" t="s">
        <v>52</v>
      </c>
      <c r="Q6" s="58"/>
      <c r="R6" s="130" t="s">
        <v>127</v>
      </c>
      <c r="S6" s="58"/>
      <c r="T6" s="129"/>
    </row>
    <row r="7" spans="1:20" s="103" customFormat="1" ht="22.05" customHeight="1">
      <c r="A7" s="58"/>
      <c r="B7" s="144"/>
      <c r="C7" s="58"/>
      <c r="D7" s="129" t="s">
        <v>32</v>
      </c>
      <c r="E7" s="58"/>
      <c r="F7" s="129" t="s">
        <v>31</v>
      </c>
      <c r="G7" s="58"/>
      <c r="H7" s="114" t="s">
        <v>89</v>
      </c>
      <c r="I7" s="58"/>
      <c r="J7" s="130" t="s">
        <v>58</v>
      </c>
      <c r="K7" s="58"/>
      <c r="L7" s="130" t="s">
        <v>182</v>
      </c>
      <c r="M7" s="58"/>
      <c r="N7" s="130" t="s">
        <v>128</v>
      </c>
      <c r="O7" s="58"/>
      <c r="P7" s="130" t="s">
        <v>79</v>
      </c>
      <c r="Q7" s="58"/>
      <c r="R7" s="130" t="s">
        <v>129</v>
      </c>
      <c r="S7" s="58"/>
      <c r="T7" s="129" t="s">
        <v>44</v>
      </c>
    </row>
    <row r="8" spans="1:20" s="103" customFormat="1" ht="22.05" customHeight="1">
      <c r="A8" s="160"/>
      <c r="B8" s="50" t="s">
        <v>0</v>
      </c>
      <c r="C8" s="52"/>
      <c r="D8" s="130" t="s">
        <v>33</v>
      </c>
      <c r="E8" s="52"/>
      <c r="F8" s="130" t="s">
        <v>34</v>
      </c>
      <c r="G8" s="52"/>
      <c r="H8" s="114" t="s">
        <v>88</v>
      </c>
      <c r="I8" s="52"/>
      <c r="J8" s="166" t="s">
        <v>59</v>
      </c>
      <c r="K8" s="52"/>
      <c r="L8" s="130" t="s">
        <v>181</v>
      </c>
      <c r="M8" s="52"/>
      <c r="N8" s="132" t="s">
        <v>130</v>
      </c>
      <c r="O8" s="52"/>
      <c r="P8" s="132" t="s">
        <v>28</v>
      </c>
      <c r="Q8" s="52"/>
      <c r="R8" s="132" t="s">
        <v>22</v>
      </c>
      <c r="S8" s="52"/>
      <c r="T8" s="130" t="s">
        <v>45</v>
      </c>
    </row>
    <row r="9" spans="1:20" s="103" customFormat="1" ht="22.05" customHeight="1">
      <c r="A9" s="45"/>
      <c r="B9" s="68"/>
      <c r="C9" s="44"/>
      <c r="D9" s="284" t="s">
        <v>40</v>
      </c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3" customFormat="1" ht="22.05" customHeight="1">
      <c r="A10" s="42" t="s">
        <v>121</v>
      </c>
      <c r="B10" s="47"/>
      <c r="C10" s="58"/>
      <c r="D10" s="123"/>
      <c r="E10" s="58"/>
      <c r="F10" s="123"/>
      <c r="G10" s="58"/>
      <c r="H10" s="123"/>
      <c r="I10" s="58"/>
      <c r="J10" s="123"/>
      <c r="K10" s="58"/>
      <c r="L10" s="161"/>
      <c r="M10" s="58"/>
      <c r="N10" s="161"/>
      <c r="O10" s="58"/>
      <c r="P10" s="161"/>
      <c r="Q10" s="58"/>
      <c r="R10" s="161"/>
      <c r="S10" s="58"/>
      <c r="T10" s="161"/>
    </row>
    <row r="11" spans="1:20" s="103" customFormat="1" ht="22.05" customHeight="1">
      <c r="A11" s="42" t="s">
        <v>122</v>
      </c>
      <c r="B11" s="47"/>
      <c r="C11" s="58"/>
      <c r="D11" s="135">
        <v>270000000</v>
      </c>
      <c r="E11" s="162"/>
      <c r="F11" s="135">
        <v>225000000</v>
      </c>
      <c r="G11" s="162"/>
      <c r="H11" s="135">
        <v>974117594</v>
      </c>
      <c r="I11" s="162"/>
      <c r="J11" s="135">
        <v>27000000</v>
      </c>
      <c r="K11" s="162"/>
      <c r="L11" s="135">
        <v>687038597</v>
      </c>
      <c r="M11" s="162"/>
      <c r="N11" s="137">
        <v>0</v>
      </c>
      <c r="O11" s="162"/>
      <c r="P11" s="135">
        <v>220467288</v>
      </c>
      <c r="Q11" s="162"/>
      <c r="R11" s="137">
        <f>SUM(N11:P11)</f>
        <v>220467288</v>
      </c>
      <c r="S11" s="162"/>
      <c r="T11" s="135">
        <f>SUM(D11:P11)</f>
        <v>2403623479</v>
      </c>
    </row>
    <row r="12" spans="1:20" s="103" customFormat="1" ht="22.05" customHeight="1">
      <c r="A12" s="42"/>
      <c r="B12" s="77"/>
      <c r="C12" s="58"/>
      <c r="D12" s="135"/>
      <c r="E12" s="162"/>
      <c r="F12" s="135"/>
      <c r="G12" s="162"/>
      <c r="H12" s="135"/>
      <c r="I12" s="162"/>
      <c r="J12" s="135"/>
      <c r="K12" s="162"/>
      <c r="L12" s="135"/>
      <c r="M12" s="162"/>
      <c r="N12" s="137"/>
      <c r="O12" s="162"/>
      <c r="P12" s="135"/>
      <c r="Q12" s="162"/>
      <c r="R12" s="137"/>
      <c r="S12" s="162"/>
      <c r="T12" s="135"/>
    </row>
    <row r="13" spans="1:20" s="103" customFormat="1" ht="20.399999999999999">
      <c r="A13" s="42" t="s">
        <v>76</v>
      </c>
      <c r="B13" s="77"/>
      <c r="C13" s="58"/>
      <c r="D13" s="135"/>
      <c r="E13" s="136"/>
      <c r="F13" s="135"/>
      <c r="G13" s="136"/>
      <c r="H13" s="135"/>
      <c r="I13" s="136"/>
      <c r="J13" s="135"/>
      <c r="K13" s="136"/>
      <c r="L13" s="137"/>
      <c r="M13" s="136"/>
      <c r="N13" s="135"/>
      <c r="O13" s="136"/>
      <c r="P13" s="137"/>
      <c r="Q13" s="136"/>
      <c r="R13" s="138"/>
      <c r="S13" s="142"/>
      <c r="T13" s="142"/>
    </row>
    <row r="14" spans="1:20" s="103" customFormat="1" ht="20.399999999999999">
      <c r="A14" s="42" t="s">
        <v>167</v>
      </c>
      <c r="B14" s="47"/>
      <c r="C14" s="58"/>
      <c r="D14" s="135"/>
      <c r="E14" s="136"/>
      <c r="F14" s="135"/>
      <c r="G14" s="136"/>
      <c r="H14" s="135"/>
      <c r="I14" s="136"/>
      <c r="J14" s="135"/>
      <c r="K14" s="136"/>
      <c r="L14" s="137"/>
      <c r="M14" s="136"/>
      <c r="N14" s="135"/>
      <c r="O14" s="136"/>
      <c r="P14" s="137"/>
      <c r="Q14" s="136"/>
      <c r="R14" s="138"/>
      <c r="S14" s="142"/>
      <c r="T14" s="142"/>
    </row>
    <row r="15" spans="1:20" s="103" customFormat="1" ht="19.8">
      <c r="A15" s="75" t="s">
        <v>152</v>
      </c>
      <c r="B15" s="47">
        <v>23</v>
      </c>
      <c r="C15" s="58"/>
      <c r="D15" s="139">
        <v>131505235</v>
      </c>
      <c r="E15" s="140"/>
      <c r="F15" s="139">
        <v>510023364</v>
      </c>
      <c r="G15" s="140"/>
      <c r="H15" s="139">
        <v>0</v>
      </c>
      <c r="I15" s="140"/>
      <c r="J15" s="139">
        <v>0</v>
      </c>
      <c r="K15" s="140"/>
      <c r="L15" s="141">
        <v>0</v>
      </c>
      <c r="M15" s="140"/>
      <c r="N15" s="139">
        <v>0</v>
      </c>
      <c r="O15" s="140"/>
      <c r="P15" s="142">
        <v>0</v>
      </c>
      <c r="Q15" s="140"/>
      <c r="R15" s="142">
        <f>SUM(N15:P15)</f>
        <v>0</v>
      </c>
      <c r="S15" s="142"/>
      <c r="T15" s="142">
        <f>SUM(D15,F15,H15,J15,L15,R15)</f>
        <v>641528599</v>
      </c>
    </row>
    <row r="16" spans="1:20" s="103" customFormat="1" ht="20.399999999999999">
      <c r="A16" s="44" t="s">
        <v>155</v>
      </c>
      <c r="B16" s="47"/>
      <c r="C16" s="58"/>
      <c r="D16" s="143">
        <f>SUM(D14:D15)</f>
        <v>131505235</v>
      </c>
      <c r="E16" s="136"/>
      <c r="F16" s="143">
        <f>SUM(F14:F15)</f>
        <v>510023364</v>
      </c>
      <c r="G16" s="136"/>
      <c r="H16" s="143">
        <f>SUM(H14:H15)</f>
        <v>0</v>
      </c>
      <c r="I16" s="136"/>
      <c r="J16" s="143">
        <f>SUM(J14:J15)</f>
        <v>0</v>
      </c>
      <c r="K16" s="136"/>
      <c r="L16" s="143">
        <f>SUM(L14:L15)</f>
        <v>0</v>
      </c>
      <c r="M16" s="136"/>
      <c r="N16" s="143">
        <f>SUM(N14:N15)</f>
        <v>0</v>
      </c>
      <c r="O16" s="136"/>
      <c r="P16" s="143">
        <f>SUM(P14:P15)</f>
        <v>0</v>
      </c>
      <c r="Q16" s="136"/>
      <c r="R16" s="143">
        <f>SUM(R14:R15)</f>
        <v>0</v>
      </c>
      <c r="S16" s="142"/>
      <c r="T16" s="143">
        <f>SUM(T14:T15)</f>
        <v>641528599</v>
      </c>
    </row>
    <row r="17" spans="1:21" s="103" customFormat="1" ht="20.399999999999999">
      <c r="A17" s="75"/>
      <c r="B17" s="47"/>
      <c r="C17" s="58"/>
      <c r="D17" s="135"/>
      <c r="E17" s="136"/>
      <c r="F17" s="135"/>
      <c r="G17" s="136"/>
      <c r="H17" s="135"/>
      <c r="I17" s="136"/>
      <c r="J17" s="135"/>
      <c r="K17" s="136"/>
      <c r="L17" s="137"/>
      <c r="M17" s="136"/>
      <c r="N17" s="135"/>
      <c r="O17" s="136"/>
      <c r="P17" s="142"/>
      <c r="Q17" s="136"/>
      <c r="R17" s="142"/>
      <c r="S17" s="142"/>
      <c r="T17" s="142"/>
    </row>
    <row r="18" spans="1:21" s="103" customFormat="1" ht="22.05" customHeight="1">
      <c r="A18" s="42" t="s">
        <v>73</v>
      </c>
      <c r="B18" s="144"/>
      <c r="C18" s="145"/>
      <c r="D18" s="136"/>
      <c r="E18" s="163"/>
      <c r="F18" s="136"/>
      <c r="G18" s="163"/>
      <c r="H18" s="136"/>
      <c r="I18" s="163"/>
      <c r="J18" s="136"/>
      <c r="K18" s="136"/>
      <c r="L18" s="136"/>
      <c r="M18" s="136"/>
      <c r="N18" s="136"/>
      <c r="O18" s="136"/>
      <c r="P18" s="136"/>
      <c r="Q18" s="163"/>
      <c r="R18" s="136"/>
      <c r="S18" s="163"/>
      <c r="T18" s="136"/>
    </row>
    <row r="19" spans="1:21" s="103" customFormat="1" ht="22.05" customHeight="1">
      <c r="A19" s="75" t="s">
        <v>169</v>
      </c>
      <c r="B19" s="47"/>
      <c r="C19" s="58"/>
      <c r="D19" s="141">
        <v>0</v>
      </c>
      <c r="E19" s="162"/>
      <c r="F19" s="141">
        <v>0</v>
      </c>
      <c r="G19" s="162"/>
      <c r="H19" s="141">
        <v>0</v>
      </c>
      <c r="I19" s="162"/>
      <c r="J19" s="141">
        <v>0</v>
      </c>
      <c r="K19" s="162"/>
      <c r="L19" s="141">
        <v>-135914412</v>
      </c>
      <c r="M19" s="162"/>
      <c r="N19" s="141">
        <v>0</v>
      </c>
      <c r="O19" s="162"/>
      <c r="P19" s="141">
        <v>0</v>
      </c>
      <c r="Q19" s="162"/>
      <c r="R19" s="142">
        <v>0</v>
      </c>
      <c r="S19" s="162"/>
      <c r="T19" s="140">
        <f t="shared" ref="T19:T21" si="0">SUM(D19,F19,H19,J19,L19,R19)</f>
        <v>-135914412</v>
      </c>
    </row>
    <row r="20" spans="1:21" s="103" customFormat="1" ht="22.05" customHeight="1">
      <c r="A20" s="75" t="s">
        <v>74</v>
      </c>
      <c r="B20" s="47">
        <v>30</v>
      </c>
      <c r="C20" s="58"/>
      <c r="D20" s="141">
        <v>0</v>
      </c>
      <c r="E20" s="162"/>
      <c r="F20" s="141">
        <v>0</v>
      </c>
      <c r="G20" s="162"/>
      <c r="H20" s="141">
        <v>0</v>
      </c>
      <c r="I20" s="162"/>
      <c r="J20" s="141">
        <v>0</v>
      </c>
      <c r="K20" s="162"/>
      <c r="L20" s="141">
        <v>0</v>
      </c>
      <c r="M20" s="162"/>
      <c r="N20" s="141">
        <v>1753567</v>
      </c>
      <c r="O20" s="162"/>
      <c r="P20" s="141">
        <v>10600362</v>
      </c>
      <c r="Q20" s="162"/>
      <c r="R20" s="142">
        <f>SUM(N20:P20)</f>
        <v>12353929</v>
      </c>
      <c r="S20" s="162"/>
      <c r="T20" s="140">
        <f t="shared" si="0"/>
        <v>12353929</v>
      </c>
    </row>
    <row r="21" spans="1:21" s="103" customFormat="1" ht="22.05" customHeight="1">
      <c r="A21" s="42" t="s">
        <v>120</v>
      </c>
      <c r="B21" s="47"/>
      <c r="C21" s="145"/>
      <c r="D21" s="143">
        <f>SUM(D19:D20)</f>
        <v>0</v>
      </c>
      <c r="E21" s="163"/>
      <c r="F21" s="143">
        <f>SUM(F19:F20)</f>
        <v>0</v>
      </c>
      <c r="G21" s="163"/>
      <c r="H21" s="143">
        <f>SUM(H19:H20)</f>
        <v>0</v>
      </c>
      <c r="I21" s="163"/>
      <c r="J21" s="143">
        <f>SUM(J19:J20)</f>
        <v>0</v>
      </c>
      <c r="K21" s="163"/>
      <c r="L21" s="143">
        <f>SUM(L19:L20)</f>
        <v>-135914412</v>
      </c>
      <c r="M21" s="163"/>
      <c r="N21" s="143">
        <f>SUM(N19:N20)</f>
        <v>1753567</v>
      </c>
      <c r="O21" s="163"/>
      <c r="P21" s="143">
        <f>SUM(P19:P20)</f>
        <v>10600362</v>
      </c>
      <c r="Q21" s="163"/>
      <c r="R21" s="143">
        <f>SUM(R19:R20)</f>
        <v>12353929</v>
      </c>
      <c r="S21" s="163"/>
      <c r="T21" s="143">
        <f t="shared" si="0"/>
        <v>-123560483</v>
      </c>
    </row>
    <row r="22" spans="1:21" s="103" customFormat="1" ht="20.399999999999999">
      <c r="A22" s="42"/>
      <c r="B22" s="47"/>
      <c r="C22" s="145"/>
      <c r="D22" s="152"/>
      <c r="E22" s="164"/>
      <c r="F22" s="152"/>
      <c r="G22" s="164"/>
      <c r="H22" s="152"/>
      <c r="I22" s="164"/>
      <c r="J22" s="152"/>
      <c r="K22" s="164"/>
      <c r="L22" s="152"/>
      <c r="M22" s="164"/>
      <c r="N22" s="137"/>
      <c r="O22" s="164"/>
      <c r="P22" s="152"/>
      <c r="Q22" s="164"/>
      <c r="R22" s="136"/>
      <c r="S22" s="164"/>
      <c r="T22" s="151"/>
    </row>
    <row r="23" spans="1:21" s="103" customFormat="1" ht="22.05" customHeight="1">
      <c r="A23" s="75" t="s">
        <v>78</v>
      </c>
      <c r="B23" s="47">
        <v>15</v>
      </c>
      <c r="C23" s="58"/>
      <c r="D23" s="147">
        <v>0</v>
      </c>
      <c r="E23" s="162"/>
      <c r="F23" s="147">
        <v>0</v>
      </c>
      <c r="G23" s="162"/>
      <c r="H23" s="147">
        <v>0</v>
      </c>
      <c r="I23" s="162"/>
      <c r="J23" s="147">
        <v>0</v>
      </c>
      <c r="K23" s="162"/>
      <c r="L23" s="147">
        <v>3228396</v>
      </c>
      <c r="M23" s="162"/>
      <c r="N23" s="147">
        <v>0</v>
      </c>
      <c r="O23" s="162"/>
      <c r="P23" s="147">
        <v>-3228396</v>
      </c>
      <c r="Q23" s="162"/>
      <c r="R23" s="165">
        <f>SUM(N23:P23)</f>
        <v>-3228396</v>
      </c>
      <c r="S23" s="162"/>
      <c r="T23" s="147">
        <f>SUM(D23,F23,H23,J23,L23,R23)</f>
        <v>0</v>
      </c>
    </row>
    <row r="24" spans="1:21" s="103" customFormat="1" ht="9.6" hidden="1" customHeight="1">
      <c r="A24" s="44"/>
      <c r="B24" s="153"/>
      <c r="C24" s="44"/>
      <c r="D24" s="136"/>
      <c r="E24" s="107"/>
      <c r="F24" s="136"/>
      <c r="G24" s="107"/>
      <c r="H24" s="136"/>
      <c r="I24" s="107"/>
      <c r="J24" s="136"/>
      <c r="K24" s="107"/>
      <c r="L24" s="136"/>
      <c r="M24" s="107"/>
      <c r="N24" s="136"/>
      <c r="O24" s="107"/>
      <c r="P24" s="136"/>
      <c r="Q24" s="107"/>
      <c r="R24" s="136"/>
      <c r="S24" s="107"/>
      <c r="T24" s="136"/>
    </row>
    <row r="25" spans="1:21" s="103" customFormat="1" ht="21" thickBot="1">
      <c r="A25" s="42" t="s">
        <v>123</v>
      </c>
      <c r="B25" s="77"/>
      <c r="C25" s="58"/>
      <c r="D25" s="154">
        <f>SUM(D11,D16,D21,D23)</f>
        <v>401505235</v>
      </c>
      <c r="E25" s="162"/>
      <c r="F25" s="154">
        <f>SUM(F11,F16,F21,F23)</f>
        <v>735023364</v>
      </c>
      <c r="G25" s="162"/>
      <c r="H25" s="154">
        <f>SUM(H11,H16,H21,H23)</f>
        <v>974117594</v>
      </c>
      <c r="I25" s="162"/>
      <c r="J25" s="154">
        <f>SUM(J11,J16,J21,J23)</f>
        <v>27000000</v>
      </c>
      <c r="K25" s="162"/>
      <c r="L25" s="154">
        <f>SUM(L11,L16,L21,L23)</f>
        <v>554352581</v>
      </c>
      <c r="M25" s="162"/>
      <c r="N25" s="154">
        <f>SUM(N11,N16,N21,N23)</f>
        <v>1753567</v>
      </c>
      <c r="O25" s="162"/>
      <c r="P25" s="154">
        <f>SUM(P11,P16,P21,P23)</f>
        <v>227839254</v>
      </c>
      <c r="Q25" s="162"/>
      <c r="R25" s="154">
        <f>SUM(N25:P25)</f>
        <v>229592821</v>
      </c>
      <c r="S25" s="162"/>
      <c r="T25" s="154">
        <f>SUM(T11,T16,T21,T23)</f>
        <v>2921591595</v>
      </c>
      <c r="U25" s="142">
        <f>T25-'BL7-11'!I85</f>
        <v>0</v>
      </c>
    </row>
    <row r="26" spans="1:21" ht="22.05" customHeight="1" thickTop="1"/>
  </sheetData>
  <mergeCells count="4">
    <mergeCell ref="D4:T4"/>
    <mergeCell ref="J5:L5"/>
    <mergeCell ref="N5:R5"/>
    <mergeCell ref="D9:T9"/>
  </mergeCells>
  <pageMargins left="0.8" right="0.5" top="0.48" bottom="0.5" header="0.5" footer="0.5"/>
  <pageSetup paperSize="9" scale="86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view="pageBreakPreview" topLeftCell="B1" zoomScale="64" zoomScaleNormal="70" zoomScaleSheetLayoutView="85" workbookViewId="0">
      <selection activeCell="X1" sqref="X1:AP1048576"/>
    </sheetView>
  </sheetViews>
  <sheetFormatPr defaultColWidth="10.125" defaultRowHeight="21.6"/>
  <cols>
    <col min="1" max="1" width="52.75" style="23" customWidth="1"/>
    <col min="2" max="2" width="7.875" style="23" customWidth="1"/>
    <col min="3" max="3" width="0.875" style="23" customWidth="1"/>
    <col min="4" max="4" width="12.125" style="26" customWidth="1"/>
    <col min="5" max="5" width="0.875" style="23" customWidth="1"/>
    <col min="6" max="6" width="12" style="26" customWidth="1"/>
    <col min="7" max="7" width="0.875" style="26" customWidth="1"/>
    <col min="8" max="8" width="15.625" style="26" customWidth="1"/>
    <col min="9" max="9" width="0.875" style="23" customWidth="1"/>
    <col min="10" max="10" width="13" style="26" customWidth="1"/>
    <col min="11" max="11" width="0.875" style="23" customWidth="1"/>
    <col min="12" max="12" width="12.25" style="26" customWidth="1"/>
    <col min="13" max="13" width="0.875" style="23" customWidth="1"/>
    <col min="14" max="14" width="12.25" style="26" customWidth="1"/>
    <col min="15" max="15" width="0.875" style="23" customWidth="1"/>
    <col min="16" max="16" width="11" style="26" customWidth="1"/>
    <col min="17" max="17" width="0.875" style="26" customWidth="1"/>
    <col min="18" max="18" width="13" style="26" customWidth="1"/>
    <col min="19" max="19" width="0.875" style="26" customWidth="1"/>
    <col min="20" max="20" width="13.875" style="26" customWidth="1"/>
    <col min="21" max="21" width="0.875" style="26" customWidth="1"/>
    <col min="22" max="22" width="13.5" style="26" customWidth="1"/>
    <col min="23" max="23" width="10.125" style="35"/>
    <col min="24" max="16384" width="10.125" style="23"/>
  </cols>
  <sheetData>
    <row r="1" spans="1:23" ht="22.5" customHeight="1">
      <c r="A1" s="19" t="s">
        <v>36</v>
      </c>
      <c r="B1" s="19"/>
      <c r="C1" s="19"/>
      <c r="D1" s="20"/>
      <c r="E1" s="21"/>
      <c r="F1" s="20"/>
      <c r="G1" s="20"/>
      <c r="H1" s="20"/>
      <c r="I1" s="21"/>
      <c r="J1" s="20"/>
      <c r="K1" s="21"/>
      <c r="L1" s="20"/>
      <c r="M1" s="21"/>
      <c r="N1" s="20"/>
      <c r="O1" s="21"/>
      <c r="P1" s="20"/>
      <c r="Q1" s="20"/>
      <c r="R1" s="20"/>
      <c r="S1" s="20"/>
      <c r="T1" s="20"/>
      <c r="U1" s="20"/>
      <c r="V1" s="22"/>
    </row>
    <row r="2" spans="1:23" s="25" customFormat="1" ht="22.5" customHeight="1">
      <c r="A2" s="19" t="s">
        <v>185</v>
      </c>
      <c r="B2" s="19"/>
      <c r="C2" s="19"/>
      <c r="D2" s="24"/>
      <c r="E2" s="19"/>
      <c r="F2" s="24"/>
      <c r="G2" s="24"/>
      <c r="H2" s="24"/>
      <c r="I2" s="19"/>
      <c r="J2" s="24"/>
      <c r="K2" s="19"/>
      <c r="L2" s="24"/>
      <c r="M2" s="19"/>
      <c r="N2" s="24"/>
      <c r="O2" s="19"/>
      <c r="P2" s="24"/>
      <c r="Q2" s="24"/>
      <c r="R2" s="24"/>
      <c r="S2" s="24"/>
      <c r="T2" s="24"/>
      <c r="U2" s="24"/>
      <c r="V2" s="22"/>
      <c r="W2" s="36"/>
    </row>
    <row r="3" spans="1:23" s="25" customFormat="1" ht="22.5" customHeight="1">
      <c r="A3" s="19"/>
      <c r="B3" s="19"/>
      <c r="C3" s="19"/>
      <c r="D3" s="24"/>
      <c r="E3" s="19"/>
      <c r="F3" s="24"/>
      <c r="G3" s="24"/>
      <c r="H3" s="24"/>
      <c r="I3" s="19"/>
      <c r="J3" s="24"/>
      <c r="K3" s="19"/>
      <c r="L3" s="24"/>
      <c r="M3" s="19"/>
      <c r="N3" s="24"/>
      <c r="O3" s="19"/>
      <c r="P3" s="24"/>
      <c r="Q3" s="24"/>
      <c r="R3" s="24"/>
      <c r="S3" s="24"/>
      <c r="T3" s="24"/>
      <c r="U3" s="24"/>
      <c r="V3" s="22"/>
      <c r="W3" s="36"/>
    </row>
    <row r="4" spans="1:23" s="103" customFormat="1" ht="22.5" customHeight="1">
      <c r="D4" s="286" t="s">
        <v>72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03"/>
    </row>
    <row r="5" spans="1:23" s="103" customFormat="1" ht="22.5" customHeight="1">
      <c r="E5" s="167"/>
      <c r="F5" s="167"/>
      <c r="G5" s="167"/>
      <c r="H5" s="167"/>
      <c r="I5" s="100"/>
      <c r="J5" s="167"/>
      <c r="K5" s="100"/>
      <c r="L5" s="287" t="s">
        <v>66</v>
      </c>
      <c r="M5" s="287"/>
      <c r="N5" s="287"/>
      <c r="O5" s="167"/>
      <c r="P5" s="287" t="s">
        <v>93</v>
      </c>
      <c r="Q5" s="287"/>
      <c r="R5" s="287"/>
      <c r="S5" s="287"/>
      <c r="T5" s="287"/>
      <c r="U5" s="167"/>
      <c r="V5" s="168"/>
      <c r="W5" s="203"/>
    </row>
    <row r="6" spans="1:23" s="103" customFormat="1" ht="22.5" customHeight="1">
      <c r="D6" s="167" t="s">
        <v>30</v>
      </c>
      <c r="E6" s="167"/>
      <c r="F6" s="167"/>
      <c r="G6" s="167"/>
      <c r="H6" s="167" t="s">
        <v>87</v>
      </c>
      <c r="I6" s="100"/>
      <c r="J6" s="167"/>
      <c r="K6" s="100"/>
      <c r="L6" s="167"/>
      <c r="M6" s="100"/>
      <c r="N6" s="100"/>
      <c r="O6" s="167"/>
      <c r="P6" s="169"/>
      <c r="Q6" s="169"/>
      <c r="R6" s="169" t="s">
        <v>52</v>
      </c>
      <c r="S6" s="169"/>
      <c r="T6" s="169" t="s">
        <v>127</v>
      </c>
      <c r="U6" s="105"/>
      <c r="V6" s="168"/>
      <c r="W6" s="203"/>
    </row>
    <row r="7" spans="1:23" s="103" customFormat="1" ht="22.5" customHeight="1">
      <c r="D7" s="167" t="s">
        <v>32</v>
      </c>
      <c r="E7" s="167"/>
      <c r="F7" s="167" t="s">
        <v>31</v>
      </c>
      <c r="G7" s="167"/>
      <c r="H7" s="167" t="s">
        <v>89</v>
      </c>
      <c r="I7" s="100"/>
      <c r="J7" s="167" t="s">
        <v>148</v>
      </c>
      <c r="K7" s="100"/>
      <c r="L7" s="169" t="s">
        <v>58</v>
      </c>
      <c r="M7" s="100"/>
      <c r="N7" s="168" t="s">
        <v>182</v>
      </c>
      <c r="O7" s="167"/>
      <c r="P7" s="169" t="s">
        <v>128</v>
      </c>
      <c r="Q7" s="169"/>
      <c r="R7" s="169" t="s">
        <v>79</v>
      </c>
      <c r="S7" s="169"/>
      <c r="T7" s="169" t="s">
        <v>129</v>
      </c>
      <c r="U7" s="170"/>
      <c r="V7" s="167" t="s">
        <v>44</v>
      </c>
      <c r="W7" s="203"/>
    </row>
    <row r="8" spans="1:23" s="103" customFormat="1" ht="22.5" customHeight="1">
      <c r="B8" s="100" t="s">
        <v>0</v>
      </c>
      <c r="D8" s="169" t="s">
        <v>33</v>
      </c>
      <c r="E8" s="167"/>
      <c r="F8" s="169" t="s">
        <v>34</v>
      </c>
      <c r="G8" s="169"/>
      <c r="H8" s="169" t="s">
        <v>88</v>
      </c>
      <c r="I8" s="167"/>
      <c r="J8" s="169" t="s">
        <v>149</v>
      </c>
      <c r="K8" s="167"/>
      <c r="L8" s="169" t="s">
        <v>59</v>
      </c>
      <c r="M8" s="167"/>
      <c r="N8" s="169" t="s">
        <v>181</v>
      </c>
      <c r="P8" s="169" t="s">
        <v>130</v>
      </c>
      <c r="Q8" s="169"/>
      <c r="R8" s="169" t="s">
        <v>28</v>
      </c>
      <c r="S8" s="169"/>
      <c r="T8" s="169" t="s">
        <v>22</v>
      </c>
      <c r="U8" s="170"/>
      <c r="V8" s="169" t="s">
        <v>45</v>
      </c>
      <c r="W8" s="203"/>
    </row>
    <row r="9" spans="1:23" s="172" customFormat="1" ht="22.5" customHeight="1">
      <c r="B9" s="173"/>
      <c r="D9" s="288" t="s">
        <v>40</v>
      </c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04"/>
    </row>
    <row r="10" spans="1:23" s="172" customFormat="1" ht="22.5" customHeight="1">
      <c r="A10" s="174" t="s">
        <v>145</v>
      </c>
      <c r="B10" s="173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4"/>
    </row>
    <row r="11" spans="1:23" s="172" customFormat="1" ht="22.5" customHeight="1">
      <c r="A11" s="198" t="s">
        <v>163</v>
      </c>
      <c r="B11" s="176"/>
      <c r="C11" s="177"/>
      <c r="D11" s="178">
        <v>401505235</v>
      </c>
      <c r="E11" s="178"/>
      <c r="F11" s="178">
        <v>735023364</v>
      </c>
      <c r="G11" s="178"/>
      <c r="H11" s="178">
        <v>974117594</v>
      </c>
      <c r="I11" s="178"/>
      <c r="J11" s="178">
        <v>0</v>
      </c>
      <c r="K11" s="178"/>
      <c r="L11" s="178">
        <v>27000000</v>
      </c>
      <c r="M11" s="178"/>
      <c r="N11" s="178">
        <v>554352581</v>
      </c>
      <c r="O11" s="178"/>
      <c r="P11" s="179">
        <v>1753567</v>
      </c>
      <c r="Q11" s="178"/>
      <c r="R11" s="178">
        <v>227839254</v>
      </c>
      <c r="S11" s="178"/>
      <c r="T11" s="178">
        <v>229592821</v>
      </c>
      <c r="U11" s="178"/>
      <c r="V11" s="178">
        <v>2921591595</v>
      </c>
      <c r="W11" s="204"/>
    </row>
    <row r="12" spans="1:23" s="172" customFormat="1" ht="22.5" customHeight="1">
      <c r="A12" s="103" t="s">
        <v>150</v>
      </c>
      <c r="B12" s="181">
        <v>3</v>
      </c>
      <c r="C12" s="182"/>
      <c r="D12" s="183">
        <v>0</v>
      </c>
      <c r="E12" s="183"/>
      <c r="F12" s="183">
        <v>0</v>
      </c>
      <c r="G12" s="183"/>
      <c r="H12" s="183">
        <v>0</v>
      </c>
      <c r="I12" s="183"/>
      <c r="J12" s="183">
        <v>0</v>
      </c>
      <c r="K12" s="183"/>
      <c r="L12" s="183">
        <v>0</v>
      </c>
      <c r="M12" s="183"/>
      <c r="N12" s="183">
        <v>1753567</v>
      </c>
      <c r="O12" s="183"/>
      <c r="P12" s="184">
        <v>-1753567</v>
      </c>
      <c r="Q12" s="183"/>
      <c r="R12" s="183">
        <v>0</v>
      </c>
      <c r="S12" s="183"/>
      <c r="T12" s="183">
        <f>SUM(P12:R12)</f>
        <v>-1753567</v>
      </c>
      <c r="U12" s="183"/>
      <c r="V12" s="183">
        <f>SUM(D12:N12,T12)</f>
        <v>0</v>
      </c>
      <c r="W12" s="204"/>
    </row>
    <row r="13" spans="1:23" s="172" customFormat="1" ht="22.5" customHeight="1">
      <c r="A13" s="198" t="s">
        <v>146</v>
      </c>
      <c r="B13" s="176"/>
      <c r="C13" s="177"/>
      <c r="D13" s="206">
        <f>SUM(D11:D12)</f>
        <v>401505235</v>
      </c>
      <c r="E13" s="178"/>
      <c r="F13" s="206">
        <f>SUM(F11:F12)</f>
        <v>735023364</v>
      </c>
      <c r="G13" s="178"/>
      <c r="H13" s="206">
        <f>SUM(H11:H12)</f>
        <v>974117594</v>
      </c>
      <c r="I13" s="178"/>
      <c r="J13" s="206">
        <f>SUM(J11:J12)</f>
        <v>0</v>
      </c>
      <c r="K13" s="178"/>
      <c r="L13" s="206">
        <f>SUM(L11:L12)</f>
        <v>27000000</v>
      </c>
      <c r="M13" s="178"/>
      <c r="N13" s="206">
        <f>SUM(N11:N12)</f>
        <v>556106148</v>
      </c>
      <c r="O13" s="178"/>
      <c r="P13" s="207">
        <f>SUM(P11:P12)</f>
        <v>0</v>
      </c>
      <c r="Q13" s="179"/>
      <c r="R13" s="206">
        <f>SUM(R11:R12)</f>
        <v>227839254</v>
      </c>
      <c r="S13" s="179"/>
      <c r="T13" s="206">
        <f>SUM(T11:T12)</f>
        <v>227839254</v>
      </c>
      <c r="U13" s="178"/>
      <c r="V13" s="206">
        <f>SUM(V11:V12)</f>
        <v>2921591595</v>
      </c>
      <c r="W13" s="204"/>
    </row>
    <row r="14" spans="1:23" s="172" customFormat="1" ht="18.600000000000001" customHeight="1">
      <c r="A14" s="99"/>
      <c r="B14" s="176"/>
      <c r="C14" s="177"/>
      <c r="D14" s="178"/>
      <c r="E14" s="178"/>
      <c r="F14" s="178"/>
      <c r="G14" s="178"/>
      <c r="H14" s="179"/>
      <c r="I14" s="178"/>
      <c r="J14" s="179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208"/>
    </row>
    <row r="15" spans="1:23" s="172" customFormat="1" ht="21.6" customHeight="1">
      <c r="A15" s="190" t="s">
        <v>76</v>
      </c>
      <c r="B15" s="176"/>
      <c r="C15" s="177"/>
      <c r="D15" s="178"/>
      <c r="E15" s="178"/>
      <c r="F15" s="178"/>
      <c r="G15" s="178"/>
      <c r="H15" s="179"/>
      <c r="I15" s="178"/>
      <c r="J15" s="179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208"/>
    </row>
    <row r="16" spans="1:23" s="172" customFormat="1" ht="21.6" customHeight="1">
      <c r="A16" s="191" t="s">
        <v>151</v>
      </c>
      <c r="B16" s="176"/>
      <c r="C16" s="177"/>
      <c r="D16" s="194"/>
      <c r="E16" s="178"/>
      <c r="F16" s="178"/>
      <c r="G16" s="178"/>
      <c r="H16" s="179"/>
      <c r="I16" s="178"/>
      <c r="J16" s="179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208"/>
    </row>
    <row r="17" spans="1:23" s="172" customFormat="1" ht="21.6" customHeight="1">
      <c r="A17" s="193" t="s">
        <v>152</v>
      </c>
      <c r="B17" s="173" t="s">
        <v>191</v>
      </c>
      <c r="C17" s="177"/>
      <c r="D17" s="194">
        <f>'BL7-11'!G75-'BL7-11'!I75</f>
        <v>11019973</v>
      </c>
      <c r="E17" s="178"/>
      <c r="F17" s="183">
        <f>'BL7-11'!G77-'BL7-11'!I77</f>
        <v>66119838</v>
      </c>
      <c r="G17" s="178"/>
      <c r="H17" s="184">
        <v>0</v>
      </c>
      <c r="I17" s="183"/>
      <c r="J17" s="183">
        <v>0</v>
      </c>
      <c r="K17" s="183"/>
      <c r="L17" s="183">
        <v>0</v>
      </c>
      <c r="M17" s="183"/>
      <c r="N17" s="183">
        <v>0</v>
      </c>
      <c r="O17" s="183"/>
      <c r="P17" s="183">
        <v>0</v>
      </c>
      <c r="Q17" s="183"/>
      <c r="R17" s="183">
        <v>0</v>
      </c>
      <c r="S17" s="183"/>
      <c r="T17" s="183">
        <v>0</v>
      </c>
      <c r="U17" s="178"/>
      <c r="V17" s="183">
        <f t="shared" ref="V17" si="0">SUM(D17:N17,T17)</f>
        <v>77139811</v>
      </c>
    </row>
    <row r="18" spans="1:23" s="172" customFormat="1" ht="21.75" customHeight="1">
      <c r="A18" s="193" t="s">
        <v>153</v>
      </c>
      <c r="B18" s="181">
        <v>24</v>
      </c>
      <c r="C18" s="177"/>
      <c r="D18" s="194">
        <v>0</v>
      </c>
      <c r="E18" s="183"/>
      <c r="F18" s="194">
        <v>0</v>
      </c>
      <c r="G18" s="183"/>
      <c r="H18" s="184">
        <v>0</v>
      </c>
      <c r="I18" s="183"/>
      <c r="J18" s="184">
        <f>'BL7-11'!G79-'BL7-11'!I79</f>
        <v>298611124</v>
      </c>
      <c r="K18" s="183"/>
      <c r="L18" s="184">
        <v>0</v>
      </c>
      <c r="M18" s="183"/>
      <c r="N18" s="184">
        <v>0</v>
      </c>
      <c r="O18" s="183"/>
      <c r="P18" s="184">
        <v>0</v>
      </c>
      <c r="Q18" s="184"/>
      <c r="R18" s="184">
        <v>0</v>
      </c>
      <c r="S18" s="184"/>
      <c r="T18" s="183">
        <v>0</v>
      </c>
      <c r="U18" s="183"/>
      <c r="V18" s="183">
        <f t="shared" ref="V18:V19" si="1">SUM(D18:N18,T18)</f>
        <v>298611124</v>
      </c>
    </row>
    <row r="19" spans="1:23" s="172" customFormat="1" ht="21.75" customHeight="1">
      <c r="A19" s="193" t="s">
        <v>154</v>
      </c>
      <c r="B19" s="181">
        <v>32</v>
      </c>
      <c r="C19" s="177"/>
      <c r="D19" s="194">
        <v>0</v>
      </c>
      <c r="E19" s="183"/>
      <c r="F19" s="194">
        <v>0</v>
      </c>
      <c r="G19" s="183"/>
      <c r="H19" s="184">
        <v>0</v>
      </c>
      <c r="I19" s="183"/>
      <c r="J19" s="184">
        <v>0</v>
      </c>
      <c r="K19" s="183"/>
      <c r="L19" s="184">
        <v>0</v>
      </c>
      <c r="M19" s="183"/>
      <c r="N19" s="184">
        <v>-80947586</v>
      </c>
      <c r="O19" s="183"/>
      <c r="P19" s="184">
        <v>0</v>
      </c>
      <c r="Q19" s="184"/>
      <c r="R19" s="183">
        <v>0</v>
      </c>
      <c r="S19" s="184"/>
      <c r="T19" s="183">
        <v>0</v>
      </c>
      <c r="U19" s="183"/>
      <c r="V19" s="183">
        <f t="shared" si="1"/>
        <v>-80947586</v>
      </c>
    </row>
    <row r="20" spans="1:23" s="172" customFormat="1" ht="21.75" customHeight="1">
      <c r="A20" s="190" t="s">
        <v>136</v>
      </c>
      <c r="B20" s="192"/>
      <c r="C20" s="177"/>
      <c r="D20" s="206">
        <f>SUM(D17:D19)</f>
        <v>11019973</v>
      </c>
      <c r="E20" s="178"/>
      <c r="F20" s="206">
        <f>SUM(F17:F19)</f>
        <v>66119838</v>
      </c>
      <c r="G20" s="178"/>
      <c r="H20" s="206">
        <f>SUM(H17:H19)</f>
        <v>0</v>
      </c>
      <c r="I20" s="178"/>
      <c r="J20" s="206">
        <f>SUM(J17:J19)</f>
        <v>298611124</v>
      </c>
      <c r="K20" s="178"/>
      <c r="L20" s="206">
        <f>SUM(L17:L19)</f>
        <v>0</v>
      </c>
      <c r="M20" s="178"/>
      <c r="N20" s="206">
        <f>SUM(N17:N19)</f>
        <v>-80947586</v>
      </c>
      <c r="O20" s="178"/>
      <c r="P20" s="206">
        <f>SUM(P17:P19)</f>
        <v>0</v>
      </c>
      <c r="Q20" s="179"/>
      <c r="R20" s="206">
        <f>SUM(R17:R19)</f>
        <v>0</v>
      </c>
      <c r="S20" s="179"/>
      <c r="T20" s="206">
        <f>SUM(T17:T19)</f>
        <v>0</v>
      </c>
      <c r="U20" s="178"/>
      <c r="V20" s="206">
        <f>SUM(V17:V19)</f>
        <v>294803349</v>
      </c>
    </row>
    <row r="21" spans="1:23" s="172" customFormat="1" ht="18.600000000000001" customHeight="1">
      <c r="A21" s="190"/>
      <c r="B21" s="192"/>
      <c r="C21" s="177"/>
      <c r="D21" s="179"/>
      <c r="E21" s="178"/>
      <c r="F21" s="179"/>
      <c r="G21" s="178"/>
      <c r="H21" s="179"/>
      <c r="I21" s="178"/>
      <c r="J21" s="179"/>
      <c r="K21" s="178"/>
      <c r="L21" s="179"/>
      <c r="M21" s="178"/>
      <c r="N21" s="178"/>
      <c r="O21" s="178"/>
      <c r="P21" s="179"/>
      <c r="Q21" s="179"/>
      <c r="R21" s="179"/>
      <c r="S21" s="179"/>
      <c r="T21" s="179"/>
      <c r="U21" s="178"/>
      <c r="V21" s="208"/>
    </row>
    <row r="22" spans="1:23" s="172" customFormat="1" ht="22.5" customHeight="1">
      <c r="A22" s="190" t="s">
        <v>73</v>
      </c>
      <c r="B22" s="192"/>
      <c r="C22" s="19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204"/>
    </row>
    <row r="23" spans="1:23" s="172" customFormat="1" ht="22.5" customHeight="1">
      <c r="A23" s="193" t="s">
        <v>169</v>
      </c>
      <c r="B23" s="181"/>
      <c r="C23" s="193"/>
      <c r="D23" s="184">
        <v>0</v>
      </c>
      <c r="E23" s="183"/>
      <c r="F23" s="184">
        <v>0</v>
      </c>
      <c r="G23" s="183"/>
      <c r="H23" s="184">
        <v>0</v>
      </c>
      <c r="I23" s="183"/>
      <c r="J23" s="184">
        <v>0</v>
      </c>
      <c r="K23" s="183"/>
      <c r="L23" s="184">
        <v>0</v>
      </c>
      <c r="M23" s="183"/>
      <c r="N23" s="183">
        <f>'BL7-11'!G145</f>
        <v>-112008291</v>
      </c>
      <c r="O23" s="183"/>
      <c r="P23" s="184">
        <v>0</v>
      </c>
      <c r="Q23" s="184"/>
      <c r="R23" s="184">
        <v>0</v>
      </c>
      <c r="S23" s="184"/>
      <c r="T23" s="183">
        <f>SUM(P23:R23)</f>
        <v>0</v>
      </c>
      <c r="U23" s="183"/>
      <c r="V23" s="183">
        <f t="shared" ref="V23" si="2">SUM(D23:N23,T23)</f>
        <v>-112008291</v>
      </c>
      <c r="W23" s="204"/>
    </row>
    <row r="24" spans="1:23" s="172" customFormat="1" ht="22.5" customHeight="1">
      <c r="A24" s="190" t="s">
        <v>120</v>
      </c>
      <c r="B24" s="181"/>
      <c r="C24" s="193"/>
      <c r="D24" s="209">
        <v>0</v>
      </c>
      <c r="E24" s="183"/>
      <c r="F24" s="209">
        <v>0</v>
      </c>
      <c r="G24" s="183"/>
      <c r="H24" s="209">
        <v>0</v>
      </c>
      <c r="I24" s="183"/>
      <c r="J24" s="209">
        <v>0</v>
      </c>
      <c r="K24" s="183"/>
      <c r="L24" s="209">
        <v>0</v>
      </c>
      <c r="M24" s="178"/>
      <c r="N24" s="188">
        <f>SUM(N23:N23)</f>
        <v>-112008291</v>
      </c>
      <c r="O24" s="178">
        <v>0</v>
      </c>
      <c r="P24" s="188">
        <f>SUM(P23:P23)</f>
        <v>0</v>
      </c>
      <c r="Q24" s="179"/>
      <c r="R24" s="188">
        <f>SUM(R23:R23)</f>
        <v>0</v>
      </c>
      <c r="S24" s="179"/>
      <c r="T24" s="188">
        <f>SUM(T23:T23)</f>
        <v>0</v>
      </c>
      <c r="U24" s="178"/>
      <c r="V24" s="206">
        <f>SUM(D24:N24,T24)</f>
        <v>-112008291</v>
      </c>
      <c r="W24" s="204"/>
    </row>
    <row r="25" spans="1:23" s="172" customFormat="1" ht="18.600000000000001" customHeight="1">
      <c r="A25" s="190"/>
      <c r="B25" s="181"/>
      <c r="C25" s="193"/>
      <c r="D25" s="179"/>
      <c r="E25" s="178"/>
      <c r="F25" s="179"/>
      <c r="G25" s="179"/>
      <c r="H25" s="179"/>
      <c r="I25" s="178"/>
      <c r="J25" s="179"/>
      <c r="K25" s="178"/>
      <c r="L25" s="179"/>
      <c r="M25" s="178"/>
      <c r="N25" s="178"/>
      <c r="O25" s="178"/>
      <c r="P25" s="184"/>
      <c r="Q25" s="184"/>
      <c r="R25" s="184"/>
      <c r="S25" s="184"/>
      <c r="T25" s="184"/>
      <c r="U25" s="178"/>
      <c r="V25" s="178"/>
      <c r="W25" s="204"/>
    </row>
    <row r="26" spans="1:23" s="172" customFormat="1" ht="22.5" customHeight="1">
      <c r="A26" s="193" t="s">
        <v>78</v>
      </c>
      <c r="B26" s="181">
        <v>15</v>
      </c>
      <c r="C26" s="193"/>
      <c r="D26" s="195">
        <v>0</v>
      </c>
      <c r="E26" s="183"/>
      <c r="F26" s="195">
        <v>0</v>
      </c>
      <c r="G26" s="183"/>
      <c r="H26" s="195">
        <v>0</v>
      </c>
      <c r="I26" s="183"/>
      <c r="J26" s="195">
        <v>0</v>
      </c>
      <c r="K26" s="183"/>
      <c r="L26" s="195">
        <v>0</v>
      </c>
      <c r="M26" s="183"/>
      <c r="N26" s="197">
        <v>3235277</v>
      </c>
      <c r="O26" s="183"/>
      <c r="P26" s="184">
        <v>0</v>
      </c>
      <c r="Q26" s="183"/>
      <c r="R26" s="197">
        <v>-3235277</v>
      </c>
      <c r="S26" s="183"/>
      <c r="T26" s="183">
        <f>SUM(P26:R26)</f>
        <v>-3235277</v>
      </c>
      <c r="U26" s="183"/>
      <c r="V26" s="183">
        <f>SUM(D26:N26,T26)</f>
        <v>0</v>
      </c>
      <c r="W26" s="204"/>
    </row>
    <row r="27" spans="1:23" s="172" customFormat="1" ht="22.5" customHeight="1" thickBot="1">
      <c r="A27" s="198" t="s">
        <v>147</v>
      </c>
      <c r="B27" s="176"/>
      <c r="C27" s="177"/>
      <c r="D27" s="199">
        <f>SUM(D13,D20,D24,D26)</f>
        <v>412525208</v>
      </c>
      <c r="E27" s="178"/>
      <c r="F27" s="199">
        <f>SUM(F13,F20,F24,F26)</f>
        <v>801143202</v>
      </c>
      <c r="G27" s="178"/>
      <c r="H27" s="199">
        <f>SUM(H13,H20,H24,H26)</f>
        <v>974117594</v>
      </c>
      <c r="I27" s="178"/>
      <c r="J27" s="199">
        <f>SUM(J13,J20,J24,J26)</f>
        <v>298611124</v>
      </c>
      <c r="K27" s="178"/>
      <c r="L27" s="199">
        <f>SUM(L13,L20,L24,L26)</f>
        <v>27000000</v>
      </c>
      <c r="M27" s="178"/>
      <c r="N27" s="199">
        <f>SUM(N13,N20,N24,N26)</f>
        <v>366385548</v>
      </c>
      <c r="O27" s="178"/>
      <c r="P27" s="199">
        <f>SUM(P13,P20,P24,P26)</f>
        <v>0</v>
      </c>
      <c r="Q27" s="178"/>
      <c r="R27" s="199">
        <f>SUM(R13,R20,R24,R26)</f>
        <v>224603977</v>
      </c>
      <c r="S27" s="178"/>
      <c r="T27" s="199">
        <f>SUM(T13,T20,T24,T26)</f>
        <v>224603977</v>
      </c>
      <c r="U27" s="178"/>
      <c r="V27" s="199">
        <f>SUM(V13,V20,V24,V26)</f>
        <v>3104386653</v>
      </c>
      <c r="W27" s="210"/>
    </row>
    <row r="28" spans="1:23" s="103" customFormat="1" ht="22.5" customHeight="1" thickTop="1">
      <c r="A28" s="211"/>
      <c r="B28" s="211"/>
      <c r="C28" s="211"/>
      <c r="D28" s="212"/>
      <c r="E28" s="213"/>
      <c r="F28" s="212"/>
      <c r="G28" s="212"/>
      <c r="H28" s="214"/>
      <c r="I28" s="213"/>
      <c r="J28" s="214"/>
      <c r="K28" s="213"/>
      <c r="L28" s="212"/>
      <c r="M28" s="213"/>
      <c r="N28" s="212"/>
      <c r="O28" s="213"/>
      <c r="P28" s="212"/>
      <c r="Q28" s="212"/>
      <c r="R28" s="212"/>
      <c r="S28" s="212"/>
      <c r="T28" s="212"/>
      <c r="U28" s="212"/>
      <c r="V28" s="212"/>
      <c r="W28" s="203"/>
    </row>
    <row r="29" spans="1:23" ht="22.5" customHeight="1">
      <c r="A29" s="32"/>
      <c r="B29" s="32"/>
      <c r="C29" s="32"/>
      <c r="D29" s="37"/>
      <c r="E29" s="37"/>
      <c r="F29" s="31"/>
      <c r="G29" s="37"/>
      <c r="H29" s="31"/>
      <c r="I29" s="37"/>
      <c r="J29" s="31"/>
      <c r="K29" s="37"/>
      <c r="L29" s="31"/>
      <c r="M29" s="37"/>
      <c r="N29" s="37"/>
      <c r="O29" s="37"/>
      <c r="P29" s="37"/>
      <c r="Q29" s="37"/>
      <c r="R29" s="37"/>
      <c r="S29" s="22"/>
      <c r="T29" s="22"/>
      <c r="U29" s="22"/>
      <c r="V29" s="22"/>
    </row>
    <row r="30" spans="1:23" ht="22.5" customHeight="1">
      <c r="D30" s="38"/>
      <c r="E30" s="38"/>
      <c r="F30" s="38"/>
      <c r="G30" s="38"/>
      <c r="H30" s="38"/>
      <c r="I30" s="38"/>
      <c r="J30" s="38"/>
      <c r="K30" s="38"/>
      <c r="L30" s="39"/>
      <c r="M30" s="39"/>
      <c r="N30" s="37"/>
      <c r="O30" s="37"/>
      <c r="P30" s="38"/>
      <c r="Q30" s="38"/>
      <c r="R30" s="38"/>
      <c r="S30" s="23"/>
      <c r="T30" s="23"/>
      <c r="U30" s="23"/>
      <c r="V30" s="22"/>
    </row>
  </sheetData>
  <mergeCells count="4">
    <mergeCell ref="D4:V4"/>
    <mergeCell ref="L5:N5"/>
    <mergeCell ref="P5:T5"/>
    <mergeCell ref="D9:V9"/>
  </mergeCells>
  <pageMargins left="0.7" right="0.7" top="0.48" bottom="0.5" header="0.3" footer="0.3"/>
  <pageSetup paperSize="9" scale="75" firstPageNumber="15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olBreaks count="1" manualBreakCount="1">
    <brk id="2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M81"/>
  <sheetViews>
    <sheetView view="pageBreakPreview" topLeftCell="A31" zoomScale="70" zoomScaleNormal="90" zoomScaleSheetLayoutView="70" workbookViewId="0">
      <selection activeCell="P13" sqref="P13"/>
    </sheetView>
  </sheetViews>
  <sheetFormatPr defaultColWidth="9.125" defaultRowHeight="22.5" customHeight="1"/>
  <cols>
    <col min="1" max="1" width="48.25" customWidth="1"/>
    <col min="2" max="2" width="8.625" style="266" customWidth="1"/>
    <col min="3" max="3" width="14.125" customWidth="1"/>
    <col min="4" max="4" width="0.75" customWidth="1"/>
    <col min="5" max="5" width="14.125" customWidth="1"/>
    <col min="6" max="6" width="0.75" customWidth="1"/>
    <col min="7" max="7" width="14.125" customWidth="1"/>
    <col min="8" max="8" width="0.75" customWidth="1"/>
    <col min="9" max="9" width="14.125" customWidth="1"/>
    <col min="10" max="12" width="10.5" bestFit="1" customWidth="1"/>
    <col min="13" max="13" width="15.25" bestFit="1" customWidth="1"/>
    <col min="14" max="14" width="10.5" bestFit="1" customWidth="1"/>
    <col min="16" max="17" width="10.5" bestFit="1" customWidth="1"/>
  </cols>
  <sheetData>
    <row r="1" spans="1:9" ht="22.5" customHeight="1">
      <c r="A1" s="19" t="s">
        <v>36</v>
      </c>
      <c r="B1" s="41"/>
      <c r="C1" s="19"/>
      <c r="D1" s="19"/>
      <c r="E1" s="19"/>
      <c r="F1" s="19"/>
    </row>
    <row r="2" spans="1:9" ht="22.5" customHeight="1">
      <c r="A2" s="251" t="s">
        <v>26</v>
      </c>
      <c r="B2" s="41"/>
    </row>
    <row r="3" spans="1:9" ht="14.25" customHeight="1">
      <c r="A3" s="19"/>
      <c r="B3" s="41"/>
      <c r="C3" s="19"/>
      <c r="D3" s="19"/>
      <c r="E3" s="19"/>
      <c r="F3" s="19"/>
      <c r="G3" s="19"/>
      <c r="I3" s="19"/>
    </row>
    <row r="4" spans="1:9" s="103" customFormat="1" ht="21.75" customHeight="1">
      <c r="B4" s="273"/>
      <c r="C4" s="252" t="s">
        <v>6</v>
      </c>
      <c r="D4" s="253"/>
      <c r="E4" s="252"/>
      <c r="F4" s="254"/>
      <c r="G4" s="255" t="s">
        <v>53</v>
      </c>
      <c r="H4" s="252"/>
      <c r="I4" s="255"/>
    </row>
    <row r="5" spans="1:9" s="103" customFormat="1" ht="21.75" customHeight="1">
      <c r="B5" s="273"/>
      <c r="C5" s="291" t="s">
        <v>81</v>
      </c>
      <c r="D5" s="291"/>
      <c r="E5" s="291"/>
      <c r="F5" s="254"/>
      <c r="G5" s="291" t="s">
        <v>81</v>
      </c>
      <c r="H5" s="291"/>
      <c r="I5" s="291"/>
    </row>
    <row r="6" spans="1:9" s="103" customFormat="1" ht="21.75" customHeight="1">
      <c r="A6" s="198"/>
      <c r="B6" s="273"/>
      <c r="C6" s="274">
        <v>2563</v>
      </c>
      <c r="D6" s="274"/>
      <c r="E6" s="274">
        <v>2562</v>
      </c>
      <c r="G6" s="274">
        <v>2563</v>
      </c>
      <c r="H6" s="274"/>
      <c r="I6" s="274">
        <v>2562</v>
      </c>
    </row>
    <row r="7" spans="1:9" s="103" customFormat="1" ht="21.75" customHeight="1">
      <c r="B7" s="256"/>
      <c r="C7" s="290" t="s">
        <v>40</v>
      </c>
      <c r="D7" s="290"/>
      <c r="E7" s="290"/>
      <c r="F7" s="290"/>
      <c r="G7" s="290"/>
      <c r="H7" s="290"/>
      <c r="I7" s="290"/>
    </row>
    <row r="8" spans="1:9" s="103" customFormat="1" ht="21.75" customHeight="1">
      <c r="A8" s="258" t="s">
        <v>19</v>
      </c>
      <c r="B8" s="274"/>
    </row>
    <row r="9" spans="1:9" s="103" customFormat="1" ht="21.75" customHeight="1">
      <c r="A9" s="103" t="s">
        <v>113</v>
      </c>
      <c r="B9" s="274"/>
      <c r="C9" s="259">
        <f>'BL7-11'!C119</f>
        <v>443298181</v>
      </c>
      <c r="D9" s="259"/>
      <c r="E9" s="259">
        <v>165894595</v>
      </c>
      <c r="F9" s="259"/>
      <c r="G9" s="259">
        <f>'BL7-11'!G119</f>
        <v>-112008291</v>
      </c>
      <c r="H9" s="259"/>
      <c r="I9" s="259">
        <v>-135914412</v>
      </c>
    </row>
    <row r="10" spans="1:9" s="103" customFormat="1" ht="21.75" customHeight="1">
      <c r="A10" s="260" t="s">
        <v>115</v>
      </c>
      <c r="B10" s="274"/>
      <c r="C10" s="259"/>
      <c r="D10" s="259"/>
      <c r="E10" s="259"/>
      <c r="F10" s="259"/>
      <c r="H10" s="259"/>
    </row>
    <row r="11" spans="1:9" s="103" customFormat="1" ht="21.75" customHeight="1">
      <c r="A11" s="103" t="s">
        <v>196</v>
      </c>
      <c r="B11" s="274"/>
      <c r="C11" s="259">
        <v>-4482864</v>
      </c>
      <c r="D11" s="259"/>
      <c r="E11" s="259">
        <v>-10490662</v>
      </c>
      <c r="F11" s="259"/>
      <c r="G11" s="259">
        <v>-66674422</v>
      </c>
      <c r="H11" s="168"/>
      <c r="I11" s="259">
        <v>-2387451</v>
      </c>
    </row>
    <row r="12" spans="1:9" s="103" customFormat="1" ht="21.75" customHeight="1">
      <c r="A12" s="103" t="s">
        <v>60</v>
      </c>
      <c r="B12" s="274"/>
      <c r="C12" s="259">
        <v>224531715</v>
      </c>
      <c r="D12" s="259"/>
      <c r="E12" s="259">
        <v>163209904</v>
      </c>
      <c r="F12" s="259"/>
      <c r="G12" s="162">
        <v>223696171</v>
      </c>
      <c r="H12" s="168"/>
      <c r="I12" s="162">
        <v>162817190</v>
      </c>
    </row>
    <row r="13" spans="1:9" s="103" customFormat="1" ht="21.75" customHeight="1">
      <c r="A13" s="103" t="s">
        <v>37</v>
      </c>
      <c r="B13" s="274"/>
      <c r="C13" s="259">
        <v>74973123</v>
      </c>
      <c r="D13" s="259"/>
      <c r="E13" s="259">
        <v>24009933</v>
      </c>
      <c r="F13" s="259"/>
      <c r="G13" s="259">
        <v>62754433</v>
      </c>
      <c r="H13" s="259"/>
      <c r="I13" s="259">
        <v>16686086</v>
      </c>
    </row>
    <row r="14" spans="1:9" s="103" customFormat="1" ht="21.6" customHeight="1">
      <c r="A14" s="103" t="s">
        <v>97</v>
      </c>
      <c r="B14" s="274"/>
      <c r="C14" s="259">
        <v>12668160</v>
      </c>
      <c r="D14" s="259"/>
      <c r="E14" s="259">
        <v>15843787</v>
      </c>
      <c r="F14" s="259"/>
      <c r="G14" s="259">
        <v>12039934</v>
      </c>
      <c r="H14" s="259"/>
      <c r="I14" s="259">
        <v>15168670</v>
      </c>
    </row>
    <row r="15" spans="1:9" s="103" customFormat="1" ht="21.6" customHeight="1">
      <c r="A15" s="58" t="s">
        <v>209</v>
      </c>
      <c r="B15" s="274"/>
      <c r="C15" s="259">
        <v>140799362</v>
      </c>
      <c r="D15" s="259"/>
      <c r="E15" s="215">
        <v>0</v>
      </c>
      <c r="F15" s="259"/>
      <c r="G15" s="259">
        <v>11046172</v>
      </c>
      <c r="H15" s="259"/>
      <c r="I15" s="215">
        <v>0</v>
      </c>
    </row>
    <row r="16" spans="1:9" s="103" customFormat="1" ht="21.75" customHeight="1">
      <c r="A16" s="103" t="s">
        <v>65</v>
      </c>
      <c r="B16" s="274"/>
      <c r="C16" s="217">
        <v>0</v>
      </c>
      <c r="D16" s="259"/>
      <c r="E16" s="259">
        <v>409124248</v>
      </c>
      <c r="F16" s="259"/>
      <c r="G16" s="217">
        <v>0</v>
      </c>
      <c r="H16" s="259"/>
      <c r="I16" s="259">
        <v>14101861</v>
      </c>
    </row>
    <row r="17" spans="1:12" s="103" customFormat="1" ht="21.75" customHeight="1">
      <c r="A17" s="103" t="s">
        <v>102</v>
      </c>
      <c r="B17" s="274"/>
      <c r="C17" s="168">
        <v>30235118</v>
      </c>
      <c r="D17" s="259"/>
      <c r="E17" s="168">
        <v>44136189</v>
      </c>
      <c r="F17" s="259"/>
      <c r="G17" s="162">
        <v>25886098</v>
      </c>
      <c r="H17" s="259"/>
      <c r="I17" s="162">
        <v>39632809</v>
      </c>
    </row>
    <row r="18" spans="1:12" s="103" customFormat="1" ht="21.6" customHeight="1">
      <c r="A18" s="103" t="s">
        <v>170</v>
      </c>
      <c r="B18" s="274"/>
      <c r="C18" s="168">
        <v>1620941</v>
      </c>
      <c r="D18" s="259"/>
      <c r="E18" s="168">
        <v>2050977</v>
      </c>
      <c r="F18" s="259"/>
      <c r="G18" s="162">
        <v>1469364</v>
      </c>
      <c r="H18" s="259"/>
      <c r="I18" s="162">
        <v>1845801</v>
      </c>
    </row>
    <row r="19" spans="1:12" s="103" customFormat="1" ht="21.75" customHeight="1">
      <c r="A19" s="261" t="s">
        <v>131</v>
      </c>
      <c r="B19" s="274"/>
      <c r="C19" s="162">
        <v>-1166206</v>
      </c>
      <c r="D19" s="259"/>
      <c r="E19" s="168">
        <v>-6472219</v>
      </c>
      <c r="F19" s="259"/>
      <c r="G19" s="162">
        <v>-1166206</v>
      </c>
      <c r="H19" s="259"/>
      <c r="I19" s="162">
        <v>-6472219</v>
      </c>
    </row>
    <row r="20" spans="1:12" s="103" customFormat="1" ht="21.75" customHeight="1">
      <c r="A20" s="103" t="s">
        <v>174</v>
      </c>
      <c r="B20" s="274"/>
      <c r="C20" s="259"/>
      <c r="D20" s="259"/>
      <c r="E20" s="259"/>
      <c r="F20" s="259"/>
      <c r="G20" s="259"/>
      <c r="H20" s="259"/>
      <c r="I20" s="259"/>
    </row>
    <row r="21" spans="1:12" s="103" customFormat="1" ht="21.75" customHeight="1">
      <c r="A21" s="103" t="s">
        <v>175</v>
      </c>
      <c r="B21" s="274"/>
      <c r="C21" s="259">
        <v>156810881</v>
      </c>
      <c r="D21" s="259"/>
      <c r="E21" s="259">
        <v>24464432</v>
      </c>
      <c r="F21" s="259"/>
      <c r="G21" s="259">
        <v>790020</v>
      </c>
      <c r="H21" s="259"/>
      <c r="I21" s="259">
        <v>-25183449</v>
      </c>
    </row>
    <row r="22" spans="1:12" s="103" customFormat="1" ht="21.75" customHeight="1">
      <c r="A22" s="103" t="s">
        <v>207</v>
      </c>
      <c r="B22" s="274"/>
    </row>
    <row r="23" spans="1:12" s="103" customFormat="1" ht="21.75" customHeight="1">
      <c r="A23" s="103" t="s">
        <v>206</v>
      </c>
      <c r="B23" s="274"/>
      <c r="C23" s="217">
        <v>0</v>
      </c>
      <c r="D23" s="259"/>
      <c r="E23" s="259">
        <v>-131264</v>
      </c>
      <c r="F23" s="259"/>
      <c r="G23" s="217">
        <v>0</v>
      </c>
      <c r="H23" s="259"/>
      <c r="I23" s="262">
        <v>-131264</v>
      </c>
    </row>
    <row r="24" spans="1:12" s="103" customFormat="1" ht="21.75" customHeight="1">
      <c r="A24" s="103" t="s">
        <v>183</v>
      </c>
      <c r="B24" s="274"/>
      <c r="C24" s="259">
        <v>-558896</v>
      </c>
      <c r="D24" s="259"/>
      <c r="E24" s="168">
        <v>-2592465</v>
      </c>
      <c r="F24" s="259"/>
      <c r="G24" s="259">
        <v>-558896</v>
      </c>
      <c r="H24" s="259"/>
      <c r="I24" s="259">
        <v>-2907017</v>
      </c>
    </row>
    <row r="25" spans="1:12" s="103" customFormat="1" ht="21.75" customHeight="1">
      <c r="A25" s="103" t="s">
        <v>99</v>
      </c>
      <c r="B25" s="274"/>
      <c r="C25" s="259">
        <v>-602659</v>
      </c>
      <c r="D25" s="259"/>
      <c r="E25" s="259">
        <v>-1119735</v>
      </c>
      <c r="F25" s="259"/>
      <c r="G25" s="168">
        <v>-194339035</v>
      </c>
      <c r="H25" s="259"/>
      <c r="I25" s="168">
        <v>-138873347</v>
      </c>
    </row>
    <row r="26" spans="1:12" s="103" customFormat="1" ht="21.75" customHeight="1">
      <c r="A26" s="259"/>
      <c r="B26" s="274"/>
      <c r="C26" s="263">
        <f>SUM(C9:C25)</f>
        <v>1078126856</v>
      </c>
      <c r="D26" s="264"/>
      <c r="E26" s="263">
        <f>SUM(E9:E25)</f>
        <v>827927720</v>
      </c>
      <c r="F26" s="264"/>
      <c r="G26" s="263">
        <f>SUM(G9:G25)</f>
        <v>-37064658</v>
      </c>
      <c r="H26" s="264"/>
      <c r="I26" s="263">
        <f>SUM(I9:I25)</f>
        <v>-61616742</v>
      </c>
    </row>
    <row r="27" spans="1:12" s="103" customFormat="1" ht="21.75" customHeight="1">
      <c r="A27" s="260" t="s">
        <v>43</v>
      </c>
      <c r="B27" s="274"/>
      <c r="C27" s="259"/>
      <c r="D27" s="259"/>
      <c r="E27" s="259"/>
      <c r="F27" s="259"/>
      <c r="G27" s="259"/>
      <c r="H27" s="259"/>
      <c r="I27" s="259"/>
    </row>
    <row r="28" spans="1:12" s="103" customFormat="1" ht="21.75" customHeight="1">
      <c r="A28" s="265" t="s">
        <v>90</v>
      </c>
      <c r="B28" s="274"/>
      <c r="C28" s="259">
        <v>1346159</v>
      </c>
      <c r="D28" s="259"/>
      <c r="E28" s="259">
        <v>1078643</v>
      </c>
      <c r="F28" s="259"/>
      <c r="G28" s="259">
        <v>-450911373</v>
      </c>
      <c r="H28" s="259"/>
      <c r="I28" s="259">
        <v>-288915905</v>
      </c>
    </row>
    <row r="29" spans="1:12" s="103" customFormat="1" ht="21.6" customHeight="1">
      <c r="A29" s="265" t="s">
        <v>98</v>
      </c>
      <c r="B29" s="274"/>
      <c r="C29" s="259">
        <v>-1691901081</v>
      </c>
      <c r="D29" s="259"/>
      <c r="E29" s="259">
        <v>-422023730</v>
      </c>
      <c r="F29" s="259"/>
      <c r="G29" s="216">
        <v>0</v>
      </c>
      <c r="H29" s="95"/>
      <c r="I29" s="216">
        <v>0</v>
      </c>
    </row>
    <row r="30" spans="1:12" s="103" customFormat="1" ht="21.6" customHeight="1">
      <c r="A30" s="265" t="s">
        <v>103</v>
      </c>
      <c r="B30" s="274"/>
      <c r="C30" s="259">
        <v>-1714839625</v>
      </c>
      <c r="D30" s="259"/>
      <c r="E30" s="259">
        <v>-256292817</v>
      </c>
      <c r="F30" s="259"/>
      <c r="G30" s="216">
        <v>0</v>
      </c>
      <c r="H30" s="95"/>
      <c r="I30" s="216">
        <v>0</v>
      </c>
    </row>
    <row r="31" spans="1:12" s="103" customFormat="1" ht="21.75" customHeight="1">
      <c r="A31" s="265" t="s">
        <v>54</v>
      </c>
      <c r="B31" s="274"/>
      <c r="C31" s="259">
        <v>-108771679</v>
      </c>
      <c r="D31" s="259"/>
      <c r="E31" s="259">
        <v>54071053</v>
      </c>
      <c r="F31" s="259"/>
      <c r="G31" s="168">
        <v>11288565</v>
      </c>
      <c r="H31" s="259"/>
      <c r="I31" s="168">
        <v>29966781</v>
      </c>
      <c r="K31" s="105"/>
      <c r="L31" s="105"/>
    </row>
    <row r="32" spans="1:12" s="103" customFormat="1" ht="21.75" customHeight="1">
      <c r="A32" s="103" t="s">
        <v>91</v>
      </c>
      <c r="B32" s="274"/>
      <c r="C32" s="168">
        <v>8493517</v>
      </c>
      <c r="D32" s="259"/>
      <c r="E32" s="168">
        <v>-4786395</v>
      </c>
      <c r="F32" s="259"/>
      <c r="G32" s="259">
        <v>5118510</v>
      </c>
      <c r="H32" s="259"/>
      <c r="I32" s="259">
        <v>1430981</v>
      </c>
    </row>
    <row r="33" spans="1:9" s="103" customFormat="1" ht="21.75" customHeight="1">
      <c r="A33" s="103" t="s">
        <v>38</v>
      </c>
      <c r="B33" s="274"/>
      <c r="C33" s="259">
        <v>-8909284</v>
      </c>
      <c r="D33" s="259"/>
      <c r="E33" s="259">
        <v>-20996795</v>
      </c>
      <c r="F33" s="259"/>
      <c r="G33" s="259">
        <v>8599588</v>
      </c>
      <c r="H33" s="259"/>
      <c r="I33" s="259">
        <v>-22232113</v>
      </c>
    </row>
    <row r="34" spans="1:9" s="103" customFormat="1" ht="21.75" customHeight="1">
      <c r="A34" s="103" t="s">
        <v>132</v>
      </c>
      <c r="B34" s="274"/>
      <c r="C34" s="259">
        <v>2422250</v>
      </c>
      <c r="D34" s="259"/>
      <c r="E34" s="259">
        <v>-244000</v>
      </c>
      <c r="F34" s="217"/>
      <c r="G34" s="59">
        <v>0</v>
      </c>
      <c r="H34" s="217"/>
      <c r="I34" s="59">
        <v>0</v>
      </c>
    </row>
    <row r="35" spans="1:9" s="58" customFormat="1" ht="21.75" customHeight="1">
      <c r="A35" s="58" t="s">
        <v>24</v>
      </c>
      <c r="B35" s="114"/>
      <c r="C35" s="55">
        <v>-4806041</v>
      </c>
      <c r="D35" s="55"/>
      <c r="E35" s="55">
        <v>-3665929</v>
      </c>
      <c r="F35" s="55"/>
      <c r="G35" s="55">
        <v>-4599142</v>
      </c>
      <c r="H35" s="55"/>
      <c r="I35" s="55">
        <v>-3422010</v>
      </c>
    </row>
    <row r="36" spans="1:9" s="103" customFormat="1" ht="21.75" customHeight="1">
      <c r="A36" s="103" t="s">
        <v>8</v>
      </c>
      <c r="B36" s="274"/>
      <c r="C36" s="259">
        <v>37481593</v>
      </c>
      <c r="D36" s="259"/>
      <c r="E36" s="259">
        <v>-78651338</v>
      </c>
      <c r="F36" s="259"/>
      <c r="G36" s="259">
        <v>36018787</v>
      </c>
      <c r="H36" s="259"/>
      <c r="I36" s="259">
        <v>-38490158</v>
      </c>
    </row>
    <row r="37" spans="1:9" s="103" customFormat="1" ht="21.75" customHeight="1">
      <c r="A37" s="103" t="s">
        <v>92</v>
      </c>
      <c r="B37" s="274"/>
      <c r="C37" s="259">
        <v>177280672</v>
      </c>
      <c r="D37" s="259"/>
      <c r="E37" s="259">
        <v>15088630</v>
      </c>
      <c r="F37" s="259"/>
      <c r="G37" s="259">
        <v>140196760</v>
      </c>
      <c r="H37" s="259"/>
      <c r="I37" s="259">
        <v>-53574840</v>
      </c>
    </row>
    <row r="38" spans="1:9" s="103" customFormat="1" ht="21.75" customHeight="1">
      <c r="A38" s="103" t="s">
        <v>9</v>
      </c>
      <c r="B38" s="274"/>
      <c r="C38" s="59">
        <v>0</v>
      </c>
      <c r="D38" s="259"/>
      <c r="E38" s="259">
        <v>-5000000</v>
      </c>
      <c r="F38" s="259"/>
      <c r="G38" s="59">
        <v>0</v>
      </c>
      <c r="H38" s="259"/>
      <c r="I38" s="259">
        <v>-5000000</v>
      </c>
    </row>
    <row r="39" spans="1:9" s="103" customFormat="1" ht="21.75" customHeight="1">
      <c r="A39" s="103" t="s">
        <v>68</v>
      </c>
      <c r="B39" s="274"/>
      <c r="C39" s="259">
        <v>-4278082</v>
      </c>
      <c r="D39" s="259"/>
      <c r="E39" s="259">
        <v>-7729270</v>
      </c>
      <c r="F39" s="259"/>
      <c r="G39" s="259">
        <v>-2043338</v>
      </c>
      <c r="H39" s="259"/>
      <c r="I39" s="259">
        <v>-6347778</v>
      </c>
    </row>
    <row r="40" spans="1:9" ht="22.5" customHeight="1">
      <c r="D40" s="267"/>
      <c r="F40" s="267"/>
      <c r="G40" s="267"/>
      <c r="H40" s="267"/>
      <c r="I40" s="267"/>
    </row>
    <row r="41" spans="1:9" ht="22.5" customHeight="1">
      <c r="A41" s="19" t="s">
        <v>36</v>
      </c>
      <c r="B41" s="41"/>
      <c r="D41" s="24"/>
      <c r="F41" s="24"/>
      <c r="G41" s="268"/>
      <c r="H41" s="268"/>
      <c r="I41" s="268"/>
    </row>
    <row r="42" spans="1:9" ht="22.5" customHeight="1">
      <c r="A42" s="251" t="s">
        <v>26</v>
      </c>
      <c r="B42" s="41"/>
      <c r="C42" s="268"/>
      <c r="D42" s="268"/>
      <c r="E42" s="268"/>
      <c r="F42" s="268"/>
      <c r="G42" s="268"/>
      <c r="H42" s="268"/>
      <c r="I42" s="268"/>
    </row>
    <row r="43" spans="1:9" ht="21.75" customHeight="1">
      <c r="A43" s="19"/>
      <c r="B43" s="41"/>
      <c r="C43" s="24"/>
      <c r="D43" s="24"/>
      <c r="E43" s="24"/>
      <c r="F43" s="24"/>
      <c r="G43" s="24"/>
      <c r="H43" s="268"/>
      <c r="I43" s="24"/>
    </row>
    <row r="44" spans="1:9" s="103" customFormat="1" ht="21.75" customHeight="1">
      <c r="B44" s="273"/>
      <c r="C44" s="252" t="s">
        <v>6</v>
      </c>
      <c r="D44" s="253"/>
      <c r="E44" s="252"/>
      <c r="F44" s="254"/>
      <c r="G44" s="255" t="s">
        <v>53</v>
      </c>
      <c r="H44" s="252"/>
      <c r="I44" s="255"/>
    </row>
    <row r="45" spans="1:9" s="103" customFormat="1" ht="21.75" customHeight="1">
      <c r="A45" s="258"/>
      <c r="B45" s="273"/>
      <c r="C45" s="291" t="s">
        <v>81</v>
      </c>
      <c r="D45" s="291"/>
      <c r="E45" s="291"/>
      <c r="F45" s="254"/>
      <c r="G45" s="291" t="s">
        <v>81</v>
      </c>
      <c r="H45" s="291"/>
      <c r="I45" s="291"/>
    </row>
    <row r="46" spans="1:9" s="103" customFormat="1" ht="21" customHeight="1">
      <c r="A46" s="198"/>
      <c r="B46" s="273" t="s">
        <v>0</v>
      </c>
      <c r="C46" s="274">
        <v>2563</v>
      </c>
      <c r="D46" s="274"/>
      <c r="E46" s="274">
        <v>2562</v>
      </c>
      <c r="G46" s="274">
        <v>2563</v>
      </c>
      <c r="H46" s="274"/>
      <c r="I46" s="274">
        <v>2562</v>
      </c>
    </row>
    <row r="47" spans="1:9" s="103" customFormat="1" ht="21.45" customHeight="1">
      <c r="A47" s="258" t="s">
        <v>171</v>
      </c>
      <c r="B47" s="256"/>
      <c r="C47" s="290" t="s">
        <v>40</v>
      </c>
      <c r="D47" s="290"/>
      <c r="E47" s="290"/>
      <c r="F47" s="290"/>
      <c r="G47" s="290"/>
      <c r="H47" s="290"/>
      <c r="I47" s="290"/>
    </row>
    <row r="48" spans="1:9" s="103" customFormat="1" ht="21.75" customHeight="1">
      <c r="A48" s="103" t="s">
        <v>35</v>
      </c>
      <c r="B48" s="274"/>
      <c r="C48" s="259">
        <v>3971041</v>
      </c>
      <c r="D48" s="259"/>
      <c r="E48" s="259">
        <v>3237367</v>
      </c>
      <c r="F48" s="259"/>
      <c r="G48" s="259">
        <v>2704963.0000000005</v>
      </c>
      <c r="H48" s="259"/>
      <c r="I48" s="259">
        <v>3304264</v>
      </c>
    </row>
    <row r="49" spans="1:12" s="103" customFormat="1" ht="21.75" customHeight="1">
      <c r="A49" s="103" t="s">
        <v>62</v>
      </c>
      <c r="B49" s="274"/>
      <c r="C49" s="221">
        <v>-7528789</v>
      </c>
      <c r="D49" s="259"/>
      <c r="E49" s="221">
        <v>-10191447</v>
      </c>
      <c r="F49" s="259"/>
      <c r="G49" s="221">
        <v>-7421978</v>
      </c>
      <c r="H49" s="259"/>
      <c r="I49" s="221">
        <v>-9965786</v>
      </c>
    </row>
    <row r="50" spans="1:12" s="103" customFormat="1" ht="21.75" customHeight="1">
      <c r="A50" s="103" t="s">
        <v>197</v>
      </c>
      <c r="B50" s="274"/>
      <c r="C50" s="105">
        <f>SUM(C26:C39,C48:C49)</f>
        <v>-2231912493</v>
      </c>
      <c r="D50" s="259"/>
      <c r="E50" s="105">
        <f>SUM(E26:E39,E48:E49)</f>
        <v>91821692</v>
      </c>
      <c r="F50" s="259"/>
      <c r="G50" s="105">
        <f>SUM(G26:G39,G48:G49)</f>
        <v>-298113316</v>
      </c>
      <c r="H50" s="259"/>
      <c r="I50" s="105">
        <f>SUM(I26:I39,I48:I49)</f>
        <v>-454863306</v>
      </c>
    </row>
    <row r="51" spans="1:12" s="103" customFormat="1" ht="21.75" customHeight="1">
      <c r="A51" s="269" t="s">
        <v>176</v>
      </c>
      <c r="B51" s="274"/>
      <c r="C51" s="105">
        <v>-28873981</v>
      </c>
      <c r="D51" s="259"/>
      <c r="E51" s="105">
        <v>-33202165</v>
      </c>
      <c r="F51" s="259"/>
      <c r="G51" s="59">
        <v>0</v>
      </c>
      <c r="H51" s="259"/>
      <c r="I51" s="168">
        <v>-26435735</v>
      </c>
      <c r="J51" s="168"/>
      <c r="K51" s="259"/>
      <c r="L51" s="168"/>
    </row>
    <row r="52" spans="1:12" s="103" customFormat="1" ht="21.75" customHeight="1">
      <c r="A52" s="198" t="s">
        <v>198</v>
      </c>
      <c r="B52" s="274"/>
      <c r="C52" s="270">
        <f>C50+C51</f>
        <v>-2260786474</v>
      </c>
      <c r="D52" s="264"/>
      <c r="E52" s="270">
        <f>E50+E51</f>
        <v>58619527</v>
      </c>
      <c r="F52" s="264"/>
      <c r="G52" s="270">
        <f>G50+G51</f>
        <v>-298113316</v>
      </c>
      <c r="H52" s="264"/>
      <c r="I52" s="270">
        <f>I50+I51</f>
        <v>-481299041</v>
      </c>
    </row>
    <row r="53" spans="1:12" s="103" customFormat="1" ht="9" customHeight="1">
      <c r="A53" s="198"/>
      <c r="B53" s="274"/>
      <c r="C53" s="264"/>
      <c r="D53" s="264"/>
      <c r="E53" s="264"/>
      <c r="F53" s="264"/>
      <c r="G53" s="264"/>
      <c r="H53" s="264"/>
      <c r="I53" s="264"/>
    </row>
    <row r="54" spans="1:12" s="103" customFormat="1" ht="21.75" customHeight="1">
      <c r="A54" s="258" t="s">
        <v>20</v>
      </c>
      <c r="B54" s="274"/>
      <c r="C54" s="105"/>
      <c r="D54" s="105"/>
      <c r="E54" s="105"/>
      <c r="F54" s="105"/>
      <c r="G54" s="105"/>
      <c r="H54" s="105"/>
      <c r="I54" s="105"/>
    </row>
    <row r="55" spans="1:12" s="103" customFormat="1" ht="21.75" customHeight="1">
      <c r="A55" s="103" t="s">
        <v>99</v>
      </c>
      <c r="B55" s="274"/>
      <c r="C55" s="105">
        <v>602659</v>
      </c>
      <c r="D55" s="105"/>
      <c r="E55" s="105">
        <v>1119735</v>
      </c>
      <c r="F55" s="105"/>
      <c r="G55" s="105">
        <v>194339035</v>
      </c>
      <c r="H55" s="105"/>
      <c r="I55" s="105">
        <v>138873347</v>
      </c>
    </row>
    <row r="56" spans="1:12" s="103" customFormat="1" ht="21.75" customHeight="1">
      <c r="A56" s="103" t="s">
        <v>210</v>
      </c>
      <c r="B56" s="274"/>
      <c r="C56" s="168">
        <v>1518352828</v>
      </c>
      <c r="D56" s="105"/>
      <c r="E56" s="168">
        <v>1740000000</v>
      </c>
      <c r="F56" s="259"/>
      <c r="G56" s="168">
        <v>1518352828</v>
      </c>
      <c r="H56" s="259"/>
      <c r="I56" s="168">
        <v>1740000000</v>
      </c>
    </row>
    <row r="57" spans="1:12" s="103" customFormat="1" ht="21.75" customHeight="1">
      <c r="A57" s="103" t="s">
        <v>211</v>
      </c>
      <c r="B57" s="274"/>
      <c r="C57" s="168">
        <v>-1600000000</v>
      </c>
      <c r="D57" s="105"/>
      <c r="E57" s="168">
        <v>-2050000000</v>
      </c>
      <c r="F57" s="259"/>
      <c r="G57" s="168">
        <v>-1600000000</v>
      </c>
      <c r="H57" s="259"/>
      <c r="I57" s="168">
        <v>-2050000000</v>
      </c>
    </row>
    <row r="58" spans="1:12" s="103" customFormat="1" ht="21.75" customHeight="1">
      <c r="A58" s="103" t="s">
        <v>116</v>
      </c>
      <c r="B58" s="274"/>
      <c r="C58" s="105">
        <v>-28899063</v>
      </c>
      <c r="D58" s="105"/>
      <c r="E58" s="105">
        <v>-6080872</v>
      </c>
      <c r="F58" s="105"/>
      <c r="G58" s="105">
        <v>-26206618</v>
      </c>
      <c r="H58" s="105"/>
      <c r="I58" s="105">
        <v>-6145420</v>
      </c>
    </row>
    <row r="59" spans="1:12" s="103" customFormat="1" ht="21.75" customHeight="1">
      <c r="A59" s="103" t="s">
        <v>172</v>
      </c>
      <c r="B59" s="274"/>
      <c r="C59" s="168">
        <v>561300</v>
      </c>
      <c r="D59" s="105"/>
      <c r="E59" s="105">
        <v>3238708</v>
      </c>
      <c r="F59" s="105"/>
      <c r="G59" s="168">
        <v>561300</v>
      </c>
      <c r="H59" s="105"/>
      <c r="I59" s="168">
        <v>3134573</v>
      </c>
    </row>
    <row r="60" spans="1:12" s="103" customFormat="1" ht="21.75" customHeight="1">
      <c r="A60" s="103" t="s">
        <v>100</v>
      </c>
      <c r="B60" s="274"/>
      <c r="C60" s="215">
        <v>0</v>
      </c>
      <c r="D60" s="105"/>
      <c r="E60" s="215">
        <v>0</v>
      </c>
      <c r="F60" s="105"/>
      <c r="G60" s="105">
        <v>-2163723730</v>
      </c>
      <c r="H60" s="105"/>
      <c r="I60" s="105">
        <v>286855309</v>
      </c>
    </row>
    <row r="61" spans="1:12" s="103" customFormat="1" ht="21.75" customHeight="1">
      <c r="A61" s="103" t="s">
        <v>110</v>
      </c>
      <c r="B61" s="274"/>
      <c r="C61" s="105">
        <v>-7779118</v>
      </c>
      <c r="D61" s="105"/>
      <c r="E61" s="105">
        <v>-6358600</v>
      </c>
      <c r="F61" s="105"/>
      <c r="G61" s="105">
        <v>-7679118</v>
      </c>
      <c r="H61" s="105"/>
      <c r="I61" s="105">
        <v>-6244600</v>
      </c>
    </row>
    <row r="62" spans="1:12" s="103" customFormat="1" ht="21.75" customHeight="1">
      <c r="A62" s="198" t="s">
        <v>199</v>
      </c>
      <c r="B62" s="274"/>
      <c r="C62" s="271">
        <f>SUM(C55:C61)</f>
        <v>-117161394</v>
      </c>
      <c r="D62" s="105"/>
      <c r="E62" s="271">
        <f>SUM(E55:E61)</f>
        <v>-318081029</v>
      </c>
      <c r="F62" s="105"/>
      <c r="G62" s="271">
        <f>SUM(G55:G61)</f>
        <v>-2084356303</v>
      </c>
      <c r="H62" s="105"/>
      <c r="I62" s="271">
        <f>SUM(I55:I61)</f>
        <v>106473209</v>
      </c>
    </row>
    <row r="63" spans="1:12" s="103" customFormat="1" ht="11.25" customHeight="1">
      <c r="A63" s="198"/>
      <c r="B63" s="274"/>
      <c r="C63" s="105"/>
      <c r="D63" s="105"/>
      <c r="E63" s="105"/>
      <c r="F63" s="105"/>
      <c r="G63" s="105"/>
      <c r="H63" s="105"/>
      <c r="I63" s="105"/>
    </row>
    <row r="64" spans="1:12" s="103" customFormat="1" ht="21.75" customHeight="1">
      <c r="A64" s="258" t="s">
        <v>21</v>
      </c>
      <c r="B64" s="274"/>
      <c r="C64" s="259"/>
      <c r="D64" s="259"/>
      <c r="E64" s="259"/>
      <c r="F64" s="259"/>
      <c r="G64" s="259"/>
      <c r="H64" s="259"/>
      <c r="I64" s="259"/>
    </row>
    <row r="65" spans="1:13" s="103" customFormat="1" ht="21.75" customHeight="1">
      <c r="A65" s="103" t="s">
        <v>159</v>
      </c>
      <c r="B65" s="276">
        <v>23</v>
      </c>
      <c r="C65" s="259">
        <v>298611124</v>
      </c>
      <c r="D65" s="259"/>
      <c r="E65" s="277">
        <v>0</v>
      </c>
      <c r="F65" s="259"/>
      <c r="G65" s="259">
        <v>298611124</v>
      </c>
      <c r="H65" s="259"/>
      <c r="I65" s="277">
        <v>0</v>
      </c>
    </row>
    <row r="66" spans="1:13" s="103" customFormat="1" ht="21.75" customHeight="1">
      <c r="A66" s="103" t="s">
        <v>109</v>
      </c>
      <c r="B66" s="274"/>
      <c r="C66" s="259">
        <v>-215203440</v>
      </c>
      <c r="D66" s="259"/>
      <c r="E66" s="259">
        <v>-153187481</v>
      </c>
      <c r="F66" s="259"/>
      <c r="G66" s="259">
        <v>-215147069</v>
      </c>
      <c r="H66" s="259"/>
      <c r="I66" s="259">
        <v>-152794767</v>
      </c>
    </row>
    <row r="67" spans="1:13" s="103" customFormat="1" ht="21.75" customHeight="1">
      <c r="A67" s="103" t="s">
        <v>200</v>
      </c>
      <c r="B67" s="274"/>
      <c r="C67" s="259">
        <v>-80947586</v>
      </c>
      <c r="D67" s="259"/>
      <c r="E67" s="95">
        <v>0</v>
      </c>
      <c r="F67" s="259"/>
      <c r="G67" s="259">
        <v>-80947586</v>
      </c>
      <c r="H67" s="259"/>
      <c r="I67" s="95">
        <v>0</v>
      </c>
    </row>
    <row r="68" spans="1:13" s="103" customFormat="1" ht="21.75" customHeight="1">
      <c r="A68" s="104" t="s">
        <v>144</v>
      </c>
      <c r="B68" s="274"/>
      <c r="C68" s="259"/>
      <c r="D68" s="259"/>
      <c r="E68" s="259"/>
      <c r="F68" s="259"/>
      <c r="G68" s="259"/>
      <c r="H68" s="259"/>
      <c r="I68" s="259"/>
    </row>
    <row r="69" spans="1:13" s="103" customFormat="1" ht="21.75" customHeight="1">
      <c r="A69" s="103" t="s">
        <v>143</v>
      </c>
      <c r="B69" s="273">
        <v>19</v>
      </c>
      <c r="C69" s="105">
        <v>150541526</v>
      </c>
      <c r="D69" s="105"/>
      <c r="E69" s="105">
        <v>-364002633</v>
      </c>
      <c r="F69" s="105"/>
      <c r="G69" s="105">
        <v>150541526</v>
      </c>
      <c r="H69" s="105"/>
      <c r="I69" s="105">
        <v>-309000000</v>
      </c>
    </row>
    <row r="70" spans="1:13" s="103" customFormat="1" ht="21.75" customHeight="1">
      <c r="A70" s="103" t="s">
        <v>201</v>
      </c>
      <c r="B70" s="273">
        <v>19</v>
      </c>
      <c r="C70" s="56">
        <v>0</v>
      </c>
      <c r="D70" s="105"/>
      <c r="E70" s="105">
        <v>-287022739</v>
      </c>
      <c r="F70" s="105"/>
      <c r="G70" s="56">
        <v>0</v>
      </c>
      <c r="H70" s="105"/>
      <c r="I70" s="105">
        <v>-287022739</v>
      </c>
      <c r="M70" s="162"/>
    </row>
    <row r="71" spans="1:13" s="103" customFormat="1" ht="21.75" customHeight="1">
      <c r="A71" s="103" t="s">
        <v>111</v>
      </c>
      <c r="B71" s="273">
        <v>19</v>
      </c>
      <c r="C71" s="168">
        <v>2762340775</v>
      </c>
      <c r="D71" s="105"/>
      <c r="E71" s="168">
        <v>1484985884</v>
      </c>
      <c r="F71" s="105"/>
      <c r="G71" s="168">
        <v>2762340775</v>
      </c>
      <c r="H71" s="105"/>
      <c r="I71" s="168">
        <v>1484985884</v>
      </c>
      <c r="M71" s="162"/>
    </row>
    <row r="72" spans="1:13" s="103" customFormat="1" ht="21.45" customHeight="1">
      <c r="A72" s="103" t="s">
        <v>173</v>
      </c>
      <c r="B72" s="273">
        <v>19</v>
      </c>
      <c r="C72" s="168">
        <v>-400000000</v>
      </c>
      <c r="D72" s="105"/>
      <c r="E72" s="168">
        <v>-800000000</v>
      </c>
      <c r="F72" s="105"/>
      <c r="G72" s="168">
        <v>-400000000</v>
      </c>
      <c r="H72" s="105"/>
      <c r="I72" s="168">
        <v>-800000000</v>
      </c>
      <c r="M72" s="162"/>
    </row>
    <row r="73" spans="1:13" s="103" customFormat="1" ht="21.75" customHeight="1">
      <c r="A73" s="103" t="s">
        <v>202</v>
      </c>
      <c r="B73" s="273">
        <v>23</v>
      </c>
      <c r="C73" s="168">
        <v>77139811</v>
      </c>
      <c r="D73" s="105"/>
      <c r="E73" s="168">
        <v>641528599</v>
      </c>
      <c r="F73" s="105"/>
      <c r="G73" s="168">
        <v>77139811</v>
      </c>
      <c r="H73" s="105"/>
      <c r="I73" s="168">
        <v>641528599</v>
      </c>
    </row>
    <row r="74" spans="1:13" s="103" customFormat="1" ht="21.75" customHeight="1">
      <c r="A74" s="103" t="s">
        <v>203</v>
      </c>
      <c r="B74" s="273"/>
      <c r="C74" s="168">
        <v>-51445731</v>
      </c>
      <c r="D74" s="105"/>
      <c r="E74" s="215">
        <v>0</v>
      </c>
      <c r="F74" s="105"/>
      <c r="G74" s="168">
        <v>-43643411</v>
      </c>
      <c r="H74" s="105"/>
      <c r="I74" s="215">
        <v>0</v>
      </c>
    </row>
    <row r="75" spans="1:13" s="103" customFormat="1" ht="21.75" customHeight="1">
      <c r="A75" s="198" t="s">
        <v>118</v>
      </c>
      <c r="B75" s="274"/>
      <c r="C75" s="271">
        <f>SUM(C65:C74)</f>
        <v>2541036479</v>
      </c>
      <c r="D75" s="105"/>
      <c r="E75" s="271">
        <f>SUM(E65:E74)</f>
        <v>522301630</v>
      </c>
      <c r="F75" s="105"/>
      <c r="G75" s="271">
        <f>SUM(G65:G74)</f>
        <v>2548895170</v>
      </c>
      <c r="H75" s="105"/>
      <c r="I75" s="271">
        <f>SUM(I65:I74)</f>
        <v>577696977</v>
      </c>
    </row>
    <row r="76" spans="1:13" s="103" customFormat="1" ht="11.25" customHeight="1">
      <c r="A76" s="198"/>
      <c r="B76" s="274"/>
      <c r="C76" s="102"/>
      <c r="D76" s="105"/>
      <c r="E76" s="102"/>
      <c r="F76" s="105"/>
      <c r="G76" s="102"/>
      <c r="H76" s="105"/>
      <c r="I76" s="102"/>
    </row>
    <row r="77" spans="1:13" s="103" customFormat="1" ht="21.75" customHeight="1">
      <c r="A77" s="198" t="s">
        <v>119</v>
      </c>
      <c r="B77" s="274"/>
      <c r="C77" s="102">
        <f>C75+C62+C52</f>
        <v>163088611</v>
      </c>
      <c r="D77" s="105"/>
      <c r="E77" s="102">
        <f>E75+E62+E52</f>
        <v>262840128</v>
      </c>
      <c r="F77" s="105"/>
      <c r="G77" s="102">
        <f>G75+G62+G52</f>
        <v>166425551</v>
      </c>
      <c r="H77" s="105"/>
      <c r="I77" s="102">
        <f>I75+I62+I52</f>
        <v>202871145</v>
      </c>
    </row>
    <row r="78" spans="1:13" s="103" customFormat="1" ht="21.75" customHeight="1">
      <c r="A78" s="103" t="s">
        <v>84</v>
      </c>
      <c r="B78" s="274"/>
      <c r="C78" s="221">
        <v>552103972</v>
      </c>
      <c r="D78" s="105"/>
      <c r="E78" s="221">
        <v>289263844</v>
      </c>
      <c r="F78" s="105"/>
      <c r="G78" s="221">
        <v>358195264</v>
      </c>
      <c r="H78" s="105"/>
      <c r="I78" s="221">
        <v>155324119</v>
      </c>
    </row>
    <row r="79" spans="1:13" s="103" customFormat="1" ht="21.75" customHeight="1" thickBot="1">
      <c r="A79" s="198" t="s">
        <v>85</v>
      </c>
      <c r="B79" s="273">
        <v>7</v>
      </c>
      <c r="C79" s="272">
        <f>C77+C78</f>
        <v>715192583</v>
      </c>
      <c r="D79" s="102"/>
      <c r="E79" s="272">
        <f>E77+E78</f>
        <v>552103972</v>
      </c>
      <c r="F79" s="102"/>
      <c r="G79" s="272">
        <f>G77+G78</f>
        <v>524620815</v>
      </c>
      <c r="H79" s="102"/>
      <c r="I79" s="272">
        <f>I77+I78</f>
        <v>358195264</v>
      </c>
    </row>
    <row r="80" spans="1:13" s="103" customFormat="1" ht="22.5" customHeight="1" thickTop="1">
      <c r="B80" s="274"/>
      <c r="C80" s="56"/>
      <c r="D80" s="56"/>
      <c r="E80" s="56"/>
      <c r="F80" s="56"/>
      <c r="G80" s="56"/>
      <c r="H80" s="56"/>
      <c r="I80" s="56"/>
    </row>
    <row r="81" spans="3:9" ht="22.5" customHeight="1">
      <c r="C81" s="268">
        <f>C79-'BL7-11'!C9</f>
        <v>0</v>
      </c>
      <c r="D81" s="268">
        <f>D79-'BL7-11'!D9</f>
        <v>0</v>
      </c>
      <c r="E81" s="268">
        <f>E79-'BL7-11'!E9</f>
        <v>0</v>
      </c>
      <c r="F81" s="268">
        <f>F79-'BL7-11'!F9</f>
        <v>0</v>
      </c>
      <c r="G81" s="268">
        <f>G79-'BL7-11'!G9</f>
        <v>0</v>
      </c>
      <c r="H81" s="268">
        <f>H79-'BL7-11'!H9</f>
        <v>0</v>
      </c>
      <c r="I81" s="268">
        <f>I79-'BL7-11'!I9</f>
        <v>0</v>
      </c>
    </row>
  </sheetData>
  <mergeCells count="6">
    <mergeCell ref="C47:I47"/>
    <mergeCell ref="C5:E5"/>
    <mergeCell ref="G5:I5"/>
    <mergeCell ref="C7:I7"/>
    <mergeCell ref="C45:E45"/>
    <mergeCell ref="G45:I45"/>
  </mergeCells>
  <phoneticPr fontId="0" type="noConversion"/>
  <pageMargins left="0.7" right="0.7" top="0.48" bottom="0.5" header="0.5" footer="0.5"/>
  <pageSetup paperSize="9" scale="86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BL7-11</vt:lpstr>
      <vt:lpstr>SH-12</vt:lpstr>
      <vt:lpstr>SH-13</vt:lpstr>
      <vt:lpstr>SH-14</vt:lpstr>
      <vt:lpstr>SH-15</vt:lpstr>
      <vt:lpstr>CF16-17</vt:lpstr>
      <vt:lpstr>'BL7-11'!Print_Area</vt:lpstr>
      <vt:lpstr>'CF16-17'!Print_Area</vt:lpstr>
      <vt:lpstr>'SH-12'!Print_Area</vt:lpstr>
      <vt:lpstr>'SH-13'!Print_Area</vt:lpstr>
      <vt:lpstr>'SH-14'!Print_Area</vt:lpstr>
      <vt:lpstr>'SH-15'!Print_Area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Kanarat Ittipuvadol</cp:lastModifiedBy>
  <cp:lastPrinted>2021-02-22T01:26:25Z</cp:lastPrinted>
  <dcterms:created xsi:type="dcterms:W3CDTF">2003-03-27T06:59:00Z</dcterms:created>
  <dcterms:modified xsi:type="dcterms:W3CDTF">2021-02-22T07:35:19Z</dcterms:modified>
</cp:coreProperties>
</file>