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G:\FAO\SET\SET\FS\fs2020\YE2020\FS\"/>
    </mc:Choice>
  </mc:AlternateContent>
  <xr:revisionPtr revIDLastSave="0" documentId="13_ncr:1_{F6F3FD77-D98D-474D-A615-76423E3188A5}" xr6:coauthVersionLast="45" xr6:coauthVersionMax="45" xr10:uidLastSave="{00000000-0000-0000-0000-000000000000}"/>
  <bookViews>
    <workbookView xWindow="-120" yWindow="-120" windowWidth="29040" windowHeight="15840" tabRatio="776" xr2:uid="{00000000-000D-0000-FFFF-FFFF00000000}"/>
  </bookViews>
  <sheets>
    <sheet name="BL6-9" sheetId="1" r:id="rId1"/>
    <sheet name="SH รวม10-11" sheetId="2" r:id="rId2"/>
    <sheet name="SH เฉพาะ12-13" sheetId="3" r:id="rId3"/>
    <sheet name="CF14-15" sheetId="4" r:id="rId4"/>
  </sheets>
  <definedNames>
    <definedName name="_xlnm.Print_Area" localSheetId="0">'BL6-9'!$A$1:$I$141</definedName>
    <definedName name="_xlnm.Print_Area" localSheetId="3">'CF14-15'!$A$1:$I$82</definedName>
    <definedName name="_xlnm.Print_Area" localSheetId="2">'SH เฉพาะ12-13'!$A$1:$N$52</definedName>
    <definedName name="_xlnm.Print_Area" localSheetId="1">'SH รวม10-11'!$A$1:$T$54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0" i="4" l="1"/>
  <c r="G10" i="4"/>
  <c r="C10" i="4"/>
  <c r="C65" i="1"/>
  <c r="L16" i="1" l="1"/>
  <c r="F133" i="1" l="1"/>
  <c r="C84" i="1"/>
  <c r="E84" i="1"/>
  <c r="G84" i="1"/>
  <c r="I84" i="1"/>
  <c r="I52" i="1"/>
  <c r="E52" i="1"/>
  <c r="G52" i="1"/>
  <c r="C52" i="1"/>
  <c r="I69" i="4" l="1"/>
  <c r="G69" i="4"/>
  <c r="C69" i="4"/>
  <c r="E69" i="4"/>
  <c r="N49" i="2"/>
  <c r="N22" i="2"/>
  <c r="L22" i="2"/>
  <c r="R22" i="2" l="1"/>
  <c r="I63" i="4" l="1"/>
  <c r="E63" i="4"/>
  <c r="I29" i="1"/>
  <c r="I17" i="1"/>
  <c r="E29" i="1"/>
  <c r="E17" i="1"/>
  <c r="I128" i="1"/>
  <c r="J22" i="3" s="1"/>
  <c r="I122" i="1"/>
  <c r="L22" i="3" s="1"/>
  <c r="E128" i="1"/>
  <c r="J22" i="2" s="1"/>
  <c r="E122" i="1"/>
  <c r="I94" i="1"/>
  <c r="E94" i="1"/>
  <c r="I67" i="1"/>
  <c r="I46" i="1"/>
  <c r="E67" i="1"/>
  <c r="E46" i="1"/>
  <c r="H51" i="3"/>
  <c r="F51" i="3"/>
  <c r="D51" i="3"/>
  <c r="J44" i="3"/>
  <c r="N44" i="3"/>
  <c r="N38" i="3"/>
  <c r="T39" i="2"/>
  <c r="P53" i="2"/>
  <c r="H53" i="2"/>
  <c r="F53" i="2"/>
  <c r="D53" i="2"/>
  <c r="R50" i="2"/>
  <c r="R53" i="2" s="1"/>
  <c r="C66" i="1" s="1"/>
  <c r="N50" i="2"/>
  <c r="N53" i="2" s="1"/>
  <c r="J45" i="2"/>
  <c r="T45" i="2" s="1"/>
  <c r="T43" i="2"/>
  <c r="E96" i="1" l="1"/>
  <c r="E100" i="1" s="1"/>
  <c r="E103" i="1" s="1"/>
  <c r="E32" i="4" s="1"/>
  <c r="E42" i="4" s="1"/>
  <c r="E44" i="4" s="1"/>
  <c r="I96" i="1"/>
  <c r="I54" i="1"/>
  <c r="I69" i="1" s="1"/>
  <c r="I31" i="1"/>
  <c r="E31" i="1"/>
  <c r="I129" i="1"/>
  <c r="E129" i="1"/>
  <c r="E54" i="1"/>
  <c r="E69" i="1" s="1"/>
  <c r="C128" i="1"/>
  <c r="J49" i="2" s="1"/>
  <c r="G128" i="1"/>
  <c r="J48" i="3" s="1"/>
  <c r="E72" i="4" l="1"/>
  <c r="E75" i="4" s="1"/>
  <c r="E77" i="4" s="1"/>
  <c r="T49" i="2"/>
  <c r="E140" i="1"/>
  <c r="J21" i="2"/>
  <c r="T21" i="2" s="1"/>
  <c r="I100" i="1"/>
  <c r="I103" i="1" s="1"/>
  <c r="E133" i="1"/>
  <c r="E134" i="1"/>
  <c r="E130" i="1"/>
  <c r="E137" i="1" s="1"/>
  <c r="E138" i="1" s="1"/>
  <c r="N22" i="3"/>
  <c r="N17" i="3"/>
  <c r="N12" i="3"/>
  <c r="T22" i="2"/>
  <c r="T12" i="2"/>
  <c r="T16" i="2"/>
  <c r="I10" i="4" l="1"/>
  <c r="I32" i="4" s="1"/>
  <c r="I42" i="4" s="1"/>
  <c r="I44" i="4" s="1"/>
  <c r="I72" i="4" s="1"/>
  <c r="I75" i="4" s="1"/>
  <c r="I77" i="4" s="1"/>
  <c r="I140" i="1"/>
  <c r="J21" i="3"/>
  <c r="N21" i="3" s="1"/>
  <c r="I134" i="1"/>
  <c r="I130" i="1"/>
  <c r="I137" i="1" s="1"/>
  <c r="I138" i="1" s="1"/>
  <c r="J23" i="3" l="1"/>
  <c r="L23" i="3"/>
  <c r="L25" i="3" s="1"/>
  <c r="J18" i="3"/>
  <c r="N18" i="3"/>
  <c r="N23" i="2"/>
  <c r="N26" i="2" s="1"/>
  <c r="L23" i="2"/>
  <c r="J18" i="2"/>
  <c r="T18" i="2" s="1"/>
  <c r="C94" i="1"/>
  <c r="C46" i="1"/>
  <c r="C54" i="1" s="1"/>
  <c r="G63" i="4"/>
  <c r="H25" i="3"/>
  <c r="G94" i="1"/>
  <c r="C63" i="4"/>
  <c r="G122" i="1"/>
  <c r="L48" i="3" s="1"/>
  <c r="C122" i="1"/>
  <c r="C129" i="1" s="1"/>
  <c r="H26" i="2"/>
  <c r="C17" i="1"/>
  <c r="G17" i="1"/>
  <c r="C29" i="1"/>
  <c r="G29" i="1"/>
  <c r="G46" i="1"/>
  <c r="F71" i="1"/>
  <c r="H71" i="1"/>
  <c r="F26" i="2"/>
  <c r="N23" i="3"/>
  <c r="D25" i="3"/>
  <c r="P26" i="2"/>
  <c r="R23" i="2"/>
  <c r="R26" i="2" s="1"/>
  <c r="J23" i="2"/>
  <c r="F25" i="3"/>
  <c r="D26" i="2"/>
  <c r="C32" i="4"/>
  <c r="C42" i="4" s="1"/>
  <c r="C44" i="4" s="1"/>
  <c r="G32" i="4"/>
  <c r="G42" i="4" s="1"/>
  <c r="G44" i="4" s="1"/>
  <c r="C67" i="1"/>
  <c r="G72" i="4" l="1"/>
  <c r="G75" i="4" s="1"/>
  <c r="G77" i="4" s="1"/>
  <c r="C72" i="4"/>
  <c r="C75" i="4" s="1"/>
  <c r="C77" i="4" s="1"/>
  <c r="L49" i="3"/>
  <c r="L51" i="3" s="1"/>
  <c r="G66" i="1" s="1"/>
  <c r="N48" i="3"/>
  <c r="G96" i="1"/>
  <c r="G100" i="1" s="1"/>
  <c r="G103" i="1" s="1"/>
  <c r="G133" i="1" s="1"/>
  <c r="C96" i="1"/>
  <c r="C100" i="1" s="1"/>
  <c r="C103" i="1" s="1"/>
  <c r="J48" i="2" s="1"/>
  <c r="J25" i="3"/>
  <c r="J26" i="2"/>
  <c r="T26" i="2" s="1"/>
  <c r="L69" i="1"/>
  <c r="N25" i="3"/>
  <c r="T23" i="2"/>
  <c r="G129" i="1"/>
  <c r="G54" i="1"/>
  <c r="G31" i="1"/>
  <c r="C31" i="1"/>
  <c r="C69" i="1"/>
  <c r="N69" i="1"/>
  <c r="G140" i="1" l="1"/>
  <c r="J47" i="3"/>
  <c r="T48" i="2"/>
  <c r="J50" i="2"/>
  <c r="C134" i="1"/>
  <c r="C133" i="1"/>
  <c r="N31" i="1"/>
  <c r="K31" i="1"/>
  <c r="G134" i="1"/>
  <c r="G130" i="1"/>
  <c r="G137" i="1" s="1"/>
  <c r="G138" i="1" s="1"/>
  <c r="C140" i="1"/>
  <c r="C130" i="1"/>
  <c r="C137" i="1" s="1"/>
  <c r="C138" i="1" s="1"/>
  <c r="L31" i="1"/>
  <c r="K69" i="1"/>
  <c r="J49" i="3" l="1"/>
  <c r="J51" i="3" s="1"/>
  <c r="G65" i="1" s="1"/>
  <c r="G67" i="1" s="1"/>
  <c r="G69" i="1" s="1"/>
  <c r="N47" i="3"/>
  <c r="N49" i="3" s="1"/>
  <c r="N51" i="3" s="1"/>
  <c r="J53" i="2"/>
  <c r="T53" i="2" s="1"/>
  <c r="T50" i="2"/>
  <c r="M69" i="1" l="1"/>
  <c r="M31" i="1"/>
</calcChain>
</file>

<file path=xl/sharedStrings.xml><?xml version="1.0" encoding="utf-8"?>
<sst xmlns="http://schemas.openxmlformats.org/spreadsheetml/2006/main" count="500" uniqueCount="195">
  <si>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</si>
  <si>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</si>
  <si>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</si>
  <si>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</si>
  <si>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</si>
  <si>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</si>
  <si>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</si>
  <si>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</si>
  <si>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</si>
  <si>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</si>
  <si>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</si>
  <si>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</si>
  <si>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</si>
  <si>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</si>
  <si>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</si>
  <si>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</si>
  <si>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</si>
  <si>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</si>
  <si>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</si>
  <si>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</si>
  <si>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</si>
  <si>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</si>
  <si>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</si>
  <si>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</si>
  <si>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</si>
  <si>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</si>
  <si>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 xml:space="preserve">     ทุนที่ออกและชำระแล้ว</t>
  </si>
  <si>
    <t>ส่วนเกินมูลค่าหุ้น</t>
  </si>
  <si>
    <t xml:space="preserve">     ส่วนเกินมูลค่าหุ้นสามัญ</t>
  </si>
  <si>
    <t>-</t>
  </si>
  <si>
    <t>กำไรสะสม</t>
  </si>
  <si>
    <t xml:space="preserve">     จัดสรรแล้ว</t>
  </si>
  <si>
    <t xml:space="preserve">        ทุนสำรองตามกฎหมาย</t>
  </si>
  <si>
    <t xml:space="preserve">     ยังไม่ได้จัดสรร</t>
  </si>
  <si>
    <t xml:space="preserve"> </t>
  </si>
  <si>
    <t>รวมส่วนของผู้ถือหุ้น</t>
  </si>
  <si>
    <t>รวมหนี้สินและส่วนของผู้ถือหุ้น</t>
  </si>
  <si>
    <t>รายได้</t>
  </si>
  <si>
    <t>ดอกเบี้ยรับ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</si>
  <si>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</si>
  <si>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</si>
  <si>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</si>
  <si>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</si>
  <si>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</si>
  <si>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>กำไรขาดทุนเบ็ดเสร็จอื่น</t>
  </si>
  <si>
    <t>องค์ประกอบอื่น</t>
  </si>
  <si>
    <t>รวม</t>
  </si>
  <si>
    <t>รวมส่วนของ</t>
  </si>
  <si>
    <t>ที่ออกและ</t>
  </si>
  <si>
    <t>ทุนสำรอง</t>
  </si>
  <si>
    <t>ยังไม่ได้</t>
  </si>
  <si>
    <t>ของ</t>
  </si>
  <si>
    <t>ผู้ถือหุ้น</t>
  </si>
  <si>
    <t>ชำระแล้ว</t>
  </si>
  <si>
    <t>ตามกฎหมาย</t>
  </si>
  <si>
    <t>จัดสรร</t>
  </si>
  <si>
    <t xml:space="preserve">     กำไร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</si>
  <si>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</si>
  <si>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</si>
  <si>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</si>
  <si>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</si>
  <si>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31 ธันวาคม</t>
  </si>
  <si>
    <t>บริษัท วีนิไทย จำกัด (มหาชน) และบริษัทย่อย</t>
  </si>
  <si>
    <t>เงินลงทุนในบริษัทร่วม</t>
  </si>
  <si>
    <t>สินทรัพย์ไม่มีตัวตน</t>
  </si>
  <si>
    <t>หนี้สินหมุนเวียนอื่น</t>
  </si>
  <si>
    <t xml:space="preserve">องค์ประกอบอื่นของส่วนของผู้ถือหุ้น </t>
  </si>
  <si>
    <t>งบการเงิน</t>
  </si>
  <si>
    <t>องค์ประกอบอื่นของส่วนของผู้ถือหุ้น</t>
  </si>
  <si>
    <t>ของส่วนของผู้ถือหุ้น</t>
  </si>
  <si>
    <t>ส่วนต่างจากการ</t>
  </si>
  <si>
    <t>รวมธุรกิจภายใต้</t>
  </si>
  <si>
    <t>การควบคุมเดียวกัน</t>
  </si>
  <si>
    <t>เงินให้กู้ยืมระยะยาวแก่บริษัทย่อย</t>
  </si>
  <si>
    <t>รายได้อื่นสุทธิ</t>
  </si>
  <si>
    <t xml:space="preserve">    ส่วนที่เป็นของบริษัทใหญ่</t>
  </si>
  <si>
    <t>ค่าเสื่อมราคาและค่าตัดจำหน่าย</t>
  </si>
  <si>
    <t>รายการที่ไม่ใช่เงินสด</t>
  </si>
  <si>
    <t>เงินให้กู้ยืมระยะสั้นแก่บริษัทย่อย</t>
  </si>
  <si>
    <t>รายการกับผู้ถือหุ้นที่บันทึกโดยตรงเข้าส่วนของผู้ถือหุ้น</t>
  </si>
  <si>
    <t>รายได้จากการขายสินค้า</t>
  </si>
  <si>
    <t>ต้นทุนขายสินค้า</t>
  </si>
  <si>
    <t xml:space="preserve">     กำไร (ขาดทุน) เบ็ดเสร็จอื่น</t>
  </si>
  <si>
    <r>
      <t>(</t>
    </r>
    <r>
      <rPr>
        <i/>
        <sz val="15"/>
        <rFont val="Angsana New"/>
        <family val="1"/>
      </rPr>
      <t>บาท</t>
    </r>
    <r>
      <rPr>
        <i/>
        <sz val="15"/>
        <rFont val="Angsana New"/>
        <family val="1"/>
        <charset val="222"/>
      </rPr>
      <t>)</t>
    </r>
  </si>
  <si>
    <t>สำหรับปีสิ้นสุดวันที่</t>
  </si>
  <si>
    <t>งบกำไรขาดทุนเบ็ดเสร็จ</t>
  </si>
  <si>
    <t>กำไรขาดทุนเบ็ดเสร็จสำหรับปี</t>
  </si>
  <si>
    <t>รวมกำไรขาดทุนเบ็ดเสร็จสำหรับปี</t>
  </si>
  <si>
    <t xml:space="preserve">งบแสดงการเปลี่ยนแปลงส่วนของผู้ถือหุ้น </t>
  </si>
  <si>
    <t xml:space="preserve">งบกระแสเงินสด </t>
  </si>
  <si>
    <t>เงินให้กู้ยืมระยะยาวแก่บริษัทย่อยที่ถึงกำหนด</t>
  </si>
  <si>
    <t xml:space="preserve">   รับชำระภายในหนึ่งปี</t>
  </si>
  <si>
    <t xml:space="preserve">สำหรับปีสิ้นสุดวันที่ </t>
  </si>
  <si>
    <t>จ่ายภาษีเงินได้</t>
  </si>
  <si>
    <t xml:space="preserve">   ที่ยังไม่เกิดขึ้นจริง</t>
  </si>
  <si>
    <t>ซื้อสินทรัพย์ถาวรที่ไม่ได้จ่ายเป็นเงินสด</t>
  </si>
  <si>
    <t>(บาท)</t>
  </si>
  <si>
    <t>(กำไร) ขาดทุนจากอัตราแลกเปลี่ยนเงินตราต่างประเทศ</t>
  </si>
  <si>
    <t>กำไรสำหรับปี</t>
  </si>
  <si>
    <t>กำไรเบ็ดเสร็จรวมสำหรับปี</t>
  </si>
  <si>
    <t>การแบ่งปันกำไร</t>
  </si>
  <si>
    <t>การแบ่งปันกำไรเบ็ดเสร็จรวม</t>
  </si>
  <si>
    <t>ขาดทุนจากการตัดจำหน่ายอาคารและอุปกรณ์</t>
  </si>
  <si>
    <t>กำไรก่อนภาษีเงินได้</t>
  </si>
  <si>
    <t>สินทรัพย์ที่ไม่ได้ใช้ในการดำเนินงาน</t>
  </si>
  <si>
    <t xml:space="preserve">   กระแสเงินสด</t>
  </si>
  <si>
    <t>รวมรายการที่อาจถูกจัดประเภทใหม่ไว้ในกำไร</t>
  </si>
  <si>
    <t xml:space="preserve">   หรือขาดทุนในภายหลัง</t>
  </si>
  <si>
    <t>รายการที่จะไม่ถูกจัดประเภทใหม่ไว้ในกำไรหรือขาดทุน</t>
  </si>
  <si>
    <t xml:space="preserve">   ในภายหลัง</t>
  </si>
  <si>
    <t xml:space="preserve">   พนักงานที่กำหนดไว้</t>
  </si>
  <si>
    <t>รวมรายการที่จะไม่ถูกจัดประเภทใหม่ไว้ในกำไร</t>
  </si>
  <si>
    <t xml:space="preserve">        การจัดสรรส่วนทุนให้ผู้ถือหุ้น</t>
  </si>
  <si>
    <t>ปรับรายการที่กระทบกำไรเป็นเงินสดรับ (จ่าย)</t>
  </si>
  <si>
    <t>ประมาณการหนี้สินสำหรับผลประโยชน์พนักงาน</t>
  </si>
  <si>
    <t>เงินสดจ่ายเพื่อซื้อสินทรัพย์ไม่มีตัวตน</t>
  </si>
  <si>
    <t>กระแสเงินสดสุทธิได้มาจาก (ใช้ไปใน) กิจกรรมลงทุน</t>
  </si>
  <si>
    <t xml:space="preserve">     ก่อนผลกระทบของอัตราแลกเปลี่ยน</t>
  </si>
  <si>
    <t>ขาดทุนจากการตัดจำหน่ายเงินให้กู้ยืมระยะยาว</t>
  </si>
  <si>
    <t>กำไร (ขาดทุน) เบ็ดเสร็จอื่นสำหรับปี - สุทธิจากภาษี</t>
  </si>
  <si>
    <t>ส่วนเกิน</t>
  </si>
  <si>
    <t>มูลค่าหุ้น</t>
  </si>
  <si>
    <t>ค่าธรรมเนียมในการจัดหาเงินกู้ยืมระยะยาวรอตัดบัญชี</t>
  </si>
  <si>
    <t xml:space="preserve">   และดอกเบี้ยค้างรับแก่บริษัทย่อยทางอ้อม</t>
  </si>
  <si>
    <t>จ่ายผลประโยชน์พนักงาน</t>
  </si>
  <si>
    <t xml:space="preserve">กระแสเงินสดสุทธิได้มาจากกิจกรรมดำเนินงาน </t>
  </si>
  <si>
    <t>ผลกระทบของอัตราแลกเปลี่ยนที่มีต่อเงินสด</t>
  </si>
  <si>
    <t xml:space="preserve">     และรายการเทียบเท่าเงินสด</t>
  </si>
  <si>
    <t>ต้นทุนในการจัดจำหน่าย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</si>
  <si>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</si>
  <si>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</si>
  <si>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รวมกระแสเงินสดใช้ไปในกิจกรรมจัดหาเงิน</t>
  </si>
  <si>
    <t xml:space="preserve">   ขาดทุนในภายหลัง</t>
  </si>
  <si>
    <t>รายการที่อาจถูกจัดประเภทใหม่ไว้ในกำไรหรือ</t>
  </si>
  <si>
    <t>เงินสดรับจากการจำหน่ายอาคารและอุปกรณ์</t>
  </si>
  <si>
    <t>เงินสดจ่ายเพื่อซื้ออาคารและอุปกรณ์</t>
  </si>
  <si>
    <t>เงินปันผลจ่ายให้ผู้ถือหุ้นของบริษัท</t>
  </si>
  <si>
    <t xml:space="preserve">เงินสดรับชำระคืนเงินให้กู้ยืมระยะสั้นแก่บริษัทย่อย </t>
  </si>
  <si>
    <t>โอนไปกำไรสะสม</t>
  </si>
  <si>
    <t>จัดประเภทผลต่างจากอัตราแลกเปลี่ยน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</si>
  <si>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</si>
  <si>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</si>
  <si>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</si>
  <si>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>เจ้าหนี้ไม่หมุนเวียนอื่น</t>
  </si>
  <si>
    <t>รายได้ (ค่าใช้จ่าย) ภาษีเงินได้</t>
  </si>
  <si>
    <t xml:space="preserve">เงินสดรับชำระคืนเงินให้กู้ยืมระยะยาวแก่บริษัทย่อย </t>
  </si>
  <si>
    <t>ขาดทุนจากผลต่างจากอัตราแลกเปลี่ยน</t>
  </si>
  <si>
    <t>กลับรายการขาดทุนจากการด้อยค่าของเงินลงทุนในบริษัทย่อย</t>
  </si>
  <si>
    <t>ขาดทุนจากการจำหน่ายอาคารและอุปกรณ์</t>
  </si>
  <si>
    <t xml:space="preserve">     จากการปิดกิจการของบริษัทย่อย</t>
  </si>
  <si>
    <t xml:space="preserve">   จากการปิดกิจการของบริษัทย่อยและบริษัทย่อยทางอ้อม</t>
  </si>
  <si>
    <t>(รายได้) ค่าใช้จ่ายภาษีเงินได้</t>
  </si>
  <si>
    <t xml:space="preserve">   บริษัทย่อยและบริษัทย่อยทางอ้อม</t>
  </si>
  <si>
    <t>เงินสดรับค่าเงินคืนทุนจากบริษัทย่อย</t>
  </si>
  <si>
    <t>ซื้อสินทรัพย์ไม่มีตัวตนที่ไม่ได้จ่ายเป็นเงินสด</t>
  </si>
  <si>
    <t>กลับรายการขาดทุนจากการด้อยค่าเงินลงทุนในบริษัทย่อย</t>
  </si>
  <si>
    <t>ผลต่างจากอัตราแลกเปลี่ยนจากการปิดกิจการของ</t>
  </si>
  <si>
    <t>สำหรับปีสิ้นสุดวันที่ 31 ธันวาคม 2563</t>
  </si>
  <si>
    <t>ยอดคงเหลือ ณ วันที่ 1 มกราคม 2563</t>
  </si>
  <si>
    <t>ยอดคงเหลือ ณ วันที่ 31 ธันวาคม 2563</t>
  </si>
  <si>
    <t>ลูกหนี้การค้าและลูกหนี้หมุนเวียนอื่น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</si>
  <si>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</si>
  <si>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</si>
  <si>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สินทรัพย์สิทธิการใช้</t>
  </si>
  <si>
    <t>เจ้าหนี้การค้าและเจ้าหนี้หมุนเวียนอื่น</t>
  </si>
  <si>
    <t>ส่วนของหนี้สินตามสัญญาเช่า</t>
  </si>
  <si>
    <t xml:space="preserve">   ที่ถึงกำหนดชำระภายในหนึ่งปี</t>
  </si>
  <si>
    <t>หนี้สินตามสัญญาเช่า</t>
  </si>
  <si>
    <t>กำไรจากการปรับมูลค่ายุติธรรมอนุพันธ์</t>
  </si>
  <si>
    <t>กำไรจากกิจกรรมดำเนินงาน</t>
  </si>
  <si>
    <t>ผลต่างของอัตราแลกเปลี่ยนจากการแปลงค่างบการเงิน</t>
  </si>
  <si>
    <t>ผลกำไร (ขาดทุน) จากการวัดมูลค่าใหม่ของผลประโยชน์</t>
  </si>
  <si>
    <t>กำไรต่อหุ้นขั้นพื้นฐาน (บาท)</t>
  </si>
  <si>
    <t xml:space="preserve">      เงินปันผลให้ผู้ถือหุ้นของบริษัท</t>
  </si>
  <si>
    <t>ผลขาดทุนจากการด้อยค่าของอาคารและอุปกรณ์</t>
  </si>
  <si>
    <t>(กลับรายการ) ผลขาดทุนจากการด้อยค่าของลูกหนี้การค้า</t>
  </si>
  <si>
    <t>สินทรัพย์ทางการเงินหมุนเวียนอื่นเพิ่มขึ้น</t>
  </si>
  <si>
    <t>เงินสดจ่ายชำระหนี้สินตามสัญญาเช่า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</si>
  <si>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</si>
  <si>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1 มกราคม</t>
  </si>
  <si>
    <t>เงินสดและรายการเทียบเท่าเงินสด ณ 31 ธันวาคม</t>
  </si>
  <si>
    <t>สินทรัพย์สิทธิการใช้เพิ่มขึ้นระหว่างงวด</t>
  </si>
  <si>
    <t>ภาษีเงินได้นิติบุคคลค้างจ่าย</t>
  </si>
  <si>
    <t>ขาดทุนจากการปรับมูลค่ายุติธรรมอนุพันธ์</t>
  </si>
  <si>
    <t>(กำไร) ขาดทุนจากการปรับมูลค่ายุติธรรมอนุพันธ์ที่ยังไม่เกิดขึ้นจริง</t>
  </si>
  <si>
    <t>ส่วนแบ่งกำไรของบริษัทร่วมที่ใช้วิธีส่วนได้เสีย</t>
  </si>
  <si>
    <t xml:space="preserve">กระแสเงินสดสุทธิได้มาจากการดำเนินงาน </t>
  </si>
  <si>
    <t>ผลกำไร (ขาดทุน) จากการป้องกันความเสี่ยง</t>
  </si>
  <si>
    <t>5, 22</t>
  </si>
  <si>
    <t>ดอกเบี้ยจ่ายของหนี้สินตามสัญญาเช่า</t>
  </si>
  <si>
    <t>ขาดทุนจากการปรับมูลค่าสินค้า</t>
  </si>
  <si>
    <t>สำรอง</t>
  </si>
  <si>
    <t>การป้องกัน</t>
  </si>
  <si>
    <t>ความเสี่ยง</t>
  </si>
  <si>
    <t>การแปลงค่า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</si>
</sst>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.00_);_(* \(#,##0.00\);_(* \-??_);_(@_)"/>
    <numFmt numFmtId="165" formatCode="_(* #,##0_);_(* \(#,##0\);_(* \-_);_(@_)"/>
    <numFmt numFmtId="166" formatCode="_(* #,##0_);_(* \(#,##0\);_(* \-??_);_(@_)"/>
    <numFmt numFmtId="167" formatCode="_(* #,##0.00_);_(* \(#,##0.00\);_(* \-_);_(@_)"/>
    <numFmt numFmtId="168" formatCode="#,##0\ ;\(#,##0\)"/>
    <numFmt numFmtId="169" formatCode="_-* #,##0_-;\-* #,##0_-;_-* &quot;-&quot;??_-;_-@_-"/>
    <numFmt numFmtId="170" formatCode="_(* #,##0_);_(* \(#,##0\);_(* &quot;-&quot;??_);_(@_)"/>
  </numFmts>
  <fonts count="46" x14ac:knownFonts="1">
    <font>
      <sz val="15"/>
      <name val="Angsana New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5"/>
      <color indexed="10"/>
      <name val="Angsana New"/>
      <family val="1"/>
    </font>
    <font>
      <b/>
      <sz val="16"/>
      <name val="Angsana New"/>
      <family val="1"/>
    </font>
    <font>
      <sz val="10"/>
      <name val="Arial"/>
      <family val="2"/>
    </font>
    <font>
      <sz val="9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  <charset val="222"/>
    </font>
    <font>
      <i/>
      <sz val="15"/>
      <name val="Angsana New"/>
      <family val="1"/>
      <charset val="222"/>
    </font>
    <font>
      <b/>
      <i/>
      <sz val="15"/>
      <name val="Angsana New"/>
      <family val="1"/>
    </font>
    <font>
      <b/>
      <sz val="15"/>
      <name val="Angsana New"/>
      <family val="1"/>
      <charset val="222"/>
    </font>
    <font>
      <b/>
      <sz val="15"/>
      <color indexed="10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sz val="9"/>
      <name val="Angsana New"/>
      <family val="1"/>
    </font>
    <font>
      <b/>
      <i/>
      <sz val="14"/>
      <name val="Angsana New"/>
      <family val="1"/>
    </font>
    <font>
      <sz val="15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sz val="14"/>
      <name val="Angsana New"/>
      <family val="1"/>
    </font>
    <font>
      <b/>
      <sz val="15"/>
      <color rgb="FFFF0000"/>
      <name val="Angsana New"/>
      <family val="1"/>
    </font>
    <font>
      <b/>
      <sz val="15"/>
      <color theme="0"/>
      <name val="Angsana New"/>
      <family val="1"/>
    </font>
    <font>
      <sz val="15"/>
      <color rgb="FFFF0000"/>
      <name val="Angsana New"/>
      <family val="1"/>
    </font>
    <font>
      <sz val="11"/>
      <color rgb="FFFF0000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5"/>
      <color theme="1"/>
      <name val="Angsana New"/>
      <family val="1"/>
    </font>
    <font>
      <sz val="7"/>
      <name val="Segoe UI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8"/>
      </top>
      <bottom/>
      <diagonal/>
    </border>
  </borders>
  <cellStyleXfs count="46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164" fontId="34" fillId="0" borderId="0" applyFill="0" applyBorder="0" applyAlignment="0" applyProtection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34" fillId="23" borderId="7" applyNumberFormat="0" applyAlignment="0" applyProtection="0"/>
    <xf numFmtId="0" fontId="15" fillId="20" borderId="8" applyNumberFormat="0" applyAlignment="0" applyProtection="0"/>
    <xf numFmtId="9" fontId="1" fillId="0" borderId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257">
    <xf numFmtId="0" fontId="0" fillId="0" borderId="0" xfId="0"/>
    <xf numFmtId="0" fontId="0" fillId="0" borderId="0" xfId="0" applyFill="1" applyAlignment="1"/>
    <xf numFmtId="0" fontId="19" fillId="0" borderId="0" xfId="0" applyFont="1" applyFill="1" applyAlignment="1"/>
    <xf numFmtId="164" fontId="0" fillId="0" borderId="0" xfId="28" applyFont="1" applyFill="1" applyBorder="1" applyAlignment="1" applyProtection="1"/>
    <xf numFmtId="0" fontId="20" fillId="0" borderId="0" xfId="0" applyFont="1" applyFill="1" applyAlignment="1"/>
    <xf numFmtId="0" fontId="21" fillId="0" borderId="0" xfId="0" applyFont="1" applyFill="1" applyAlignment="1"/>
    <xf numFmtId="0" fontId="22" fillId="0" borderId="0" xfId="0" applyFont="1" applyFill="1" applyAlignment="1"/>
    <xf numFmtId="0" fontId="0" fillId="0" borderId="0" xfId="0" applyFont="1" applyFill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23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0" fontId="25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0" fontId="27" fillId="0" borderId="0" xfId="0" applyFont="1" applyFill="1" applyAlignment="1"/>
    <xf numFmtId="0" fontId="0" fillId="0" borderId="0" xfId="0" applyFont="1" applyFill="1" applyAlignment="1"/>
    <xf numFmtId="165" fontId="0" fillId="0" borderId="0" xfId="0" applyNumberFormat="1" applyFill="1" applyAlignment="1"/>
    <xf numFmtId="165" fontId="25" fillId="0" borderId="0" xfId="0" applyNumberFormat="1" applyFont="1" applyFill="1" applyAlignment="1"/>
    <xf numFmtId="0" fontId="26" fillId="0" borderId="0" xfId="0" applyFont="1" applyFill="1" applyAlignment="1">
      <alignment horizontal="center"/>
    </xf>
    <xf numFmtId="164" fontId="0" fillId="0" borderId="0" xfId="28" applyFont="1" applyFill="1" applyBorder="1" applyAlignment="1" applyProtection="1">
      <alignment horizontal="center"/>
    </xf>
    <xf numFmtId="165" fontId="0" fillId="0" borderId="0" xfId="0" applyNumberFormat="1" applyFont="1" applyFill="1" applyBorder="1" applyAlignment="1"/>
    <xf numFmtId="0" fontId="23" fillId="0" borderId="0" xfId="0" applyFont="1" applyFill="1" applyAlignment="1"/>
    <xf numFmtId="165" fontId="28" fillId="0" borderId="10" xfId="0" applyNumberFormat="1" applyFont="1" applyFill="1" applyBorder="1" applyAlignment="1"/>
    <xf numFmtId="0" fontId="29" fillId="0" borderId="0" xfId="0" applyFont="1" applyFill="1" applyAlignment="1"/>
    <xf numFmtId="0" fontId="30" fillId="0" borderId="0" xfId="0" applyFont="1" applyFill="1" applyAlignment="1"/>
    <xf numFmtId="166" fontId="25" fillId="0" borderId="0" xfId="28" applyNumberFormat="1" applyFont="1" applyFill="1" applyBorder="1" applyAlignment="1" applyProtection="1"/>
    <xf numFmtId="165" fontId="19" fillId="0" borderId="0" xfId="0" applyNumberFormat="1" applyFont="1" applyFill="1" applyAlignment="1">
      <alignment horizontal="center"/>
    </xf>
    <xf numFmtId="165" fontId="19" fillId="0" borderId="0" xfId="0" applyNumberFormat="1" applyFont="1" applyFill="1" applyAlignment="1"/>
    <xf numFmtId="165" fontId="29" fillId="0" borderId="0" xfId="0" applyNumberFormat="1" applyFont="1" applyFill="1" applyAlignment="1"/>
    <xf numFmtId="165" fontId="23" fillId="0" borderId="0" xfId="0" applyNumberFormat="1" applyFont="1" applyFill="1" applyAlignment="1"/>
    <xf numFmtId="0" fontId="31" fillId="0" borderId="0" xfId="0" applyFont="1" applyFill="1" applyAlignment="1"/>
    <xf numFmtId="165" fontId="23" fillId="0" borderId="0" xfId="0" applyNumberFormat="1" applyFont="1" applyFill="1" applyBorder="1" applyAlignment="1"/>
    <xf numFmtId="0" fontId="32" fillId="0" borderId="0" xfId="0" applyFont="1" applyFill="1" applyAlignment="1"/>
    <xf numFmtId="166" fontId="0" fillId="0" borderId="0" xfId="28" applyNumberFormat="1" applyFont="1" applyFill="1" applyBorder="1" applyAlignment="1" applyProtection="1">
      <alignment horizontal="center"/>
    </xf>
    <xf numFmtId="165" fontId="0" fillId="0" borderId="11" xfId="0" applyNumberFormat="1" applyFont="1" applyFill="1" applyBorder="1" applyAlignment="1"/>
    <xf numFmtId="165" fontId="19" fillId="0" borderId="0" xfId="0" applyNumberFormat="1" applyFont="1" applyFill="1" applyBorder="1" applyAlignment="1"/>
    <xf numFmtId="165" fontId="0" fillId="0" borderId="0" xfId="0" applyNumberFormat="1" applyFont="1" applyFill="1" applyBorder="1" applyAlignment="1">
      <alignment horizontal="center"/>
    </xf>
    <xf numFmtId="165" fontId="29" fillId="0" borderId="0" xfId="0" applyNumberFormat="1" applyFont="1" applyFill="1" applyBorder="1" applyAlignment="1"/>
    <xf numFmtId="0" fontId="0" fillId="0" borderId="0" xfId="0" applyFont="1" applyFill="1"/>
    <xf numFmtId="165" fontId="28" fillId="0" borderId="12" xfId="0" applyNumberFormat="1" applyFont="1" applyFill="1" applyBorder="1" applyAlignment="1"/>
    <xf numFmtId="0" fontId="0" fillId="0" borderId="0" xfId="0" applyFill="1" applyBorder="1" applyAlignment="1"/>
    <xf numFmtId="164" fontId="28" fillId="0" borderId="10" xfId="28" applyFont="1" applyFill="1" applyBorder="1" applyAlignment="1" applyProtection="1">
      <alignment horizontal="center"/>
    </xf>
    <xf numFmtId="164" fontId="23" fillId="0" borderId="0" xfId="28" applyFont="1" applyFill="1" applyBorder="1" applyAlignment="1" applyProtection="1"/>
    <xf numFmtId="0" fontId="0" fillId="0" borderId="0" xfId="0" applyFont="1" applyFill="1" applyAlignment="1">
      <alignment horizontal="left"/>
    </xf>
    <xf numFmtId="0" fontId="24" fillId="0" borderId="0" xfId="0" applyFont="1" applyFill="1" applyAlignment="1"/>
    <xf numFmtId="0" fontId="20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23" fillId="0" borderId="0" xfId="0" applyFont="1" applyFill="1" applyAlignment="1">
      <alignment horizontal="left"/>
    </xf>
    <xf numFmtId="0" fontId="27" fillId="0" borderId="0" xfId="0" applyFont="1" applyFill="1" applyAlignment="1">
      <alignment horizontal="center"/>
    </xf>
    <xf numFmtId="168" fontId="23" fillId="0" borderId="0" xfId="0" applyNumberFormat="1" applyFont="1" applyFill="1" applyAlignment="1">
      <alignment horizontal="right"/>
    </xf>
    <xf numFmtId="0" fontId="27" fillId="0" borderId="0" xfId="0" applyFont="1" applyFill="1" applyAlignment="1">
      <alignment horizontal="left"/>
    </xf>
    <xf numFmtId="164" fontId="0" fillId="0" borderId="0" xfId="28" applyFont="1" applyFill="1" applyBorder="1" applyAlignment="1" applyProtection="1">
      <alignment horizontal="right"/>
    </xf>
    <xf numFmtId="166" fontId="0" fillId="0" borderId="0" xfId="0" applyNumberFormat="1" applyFont="1" applyFill="1" applyBorder="1" applyAlignment="1"/>
    <xf numFmtId="164" fontId="23" fillId="0" borderId="0" xfId="28" applyFont="1" applyFill="1" applyBorder="1" applyAlignment="1" applyProtection="1">
      <alignment horizontal="right"/>
    </xf>
    <xf numFmtId="166" fontId="23" fillId="0" borderId="0" xfId="0" applyNumberFormat="1" applyFont="1" applyFill="1" applyBorder="1" applyAlignment="1"/>
    <xf numFmtId="166" fontId="23" fillId="0" borderId="0" xfId="28" applyNumberFormat="1" applyFont="1" applyFill="1" applyBorder="1" applyAlignment="1" applyProtection="1"/>
    <xf numFmtId="0" fontId="33" fillId="0" borderId="0" xfId="0" applyFont="1" applyFill="1" applyAlignment="1">
      <alignment horizontal="left"/>
    </xf>
    <xf numFmtId="0" fontId="23" fillId="0" borderId="0" xfId="0" applyFont="1" applyFill="1" applyBorder="1" applyAlignment="1">
      <alignment horizontal="left"/>
    </xf>
    <xf numFmtId="0" fontId="24" fillId="0" borderId="0" xfId="0" applyFont="1" applyFill="1" applyBorder="1" applyAlignment="1">
      <alignment horizontal="center"/>
    </xf>
    <xf numFmtId="0" fontId="27" fillId="0" borderId="0" xfId="0" applyFont="1" applyFill="1" applyBorder="1" applyAlignment="1">
      <alignment horizontal="center"/>
    </xf>
    <xf numFmtId="166" fontId="28" fillId="0" borderId="10" xfId="28" applyNumberFormat="1" applyFont="1" applyFill="1" applyBorder="1" applyAlignment="1" applyProtection="1">
      <alignment horizontal="center"/>
    </xf>
    <xf numFmtId="168" fontId="28" fillId="0" borderId="13" xfId="0" applyNumberFormat="1" applyFont="1" applyFill="1" applyBorder="1" applyAlignment="1">
      <alignment horizontal="right"/>
    </xf>
    <xf numFmtId="166" fontId="28" fillId="0" borderId="10" xfId="28" applyNumberFormat="1" applyFont="1" applyFill="1" applyBorder="1" applyAlignment="1" applyProtection="1"/>
    <xf numFmtId="166" fontId="28" fillId="0" borderId="13" xfId="28" applyNumberFormat="1" applyFont="1" applyFill="1" applyBorder="1" applyAlignment="1" applyProtection="1">
      <alignment horizontal="right"/>
    </xf>
    <xf numFmtId="166" fontId="0" fillId="0" borderId="0" xfId="28" applyNumberFormat="1" applyFont="1" applyFill="1" applyBorder="1" applyAlignment="1" applyProtection="1"/>
    <xf numFmtId="165" fontId="25" fillId="0" borderId="0" xfId="0" applyNumberFormat="1" applyFont="1" applyFill="1" applyBorder="1" applyAlignment="1"/>
    <xf numFmtId="165" fontId="25" fillId="0" borderId="13" xfId="0" applyNumberFormat="1" applyFont="1" applyFill="1" applyBorder="1" applyAlignment="1"/>
    <xf numFmtId="165" fontId="0" fillId="0" borderId="0" xfId="0" applyNumberFormat="1" applyFont="1" applyFill="1" applyAlignment="1"/>
    <xf numFmtId="0" fontId="0" fillId="0" borderId="0" xfId="0" applyFill="1" applyAlignment="1">
      <alignment horizontal="center"/>
    </xf>
    <xf numFmtId="0" fontId="34" fillId="0" borderId="0" xfId="0" applyFont="1" applyFill="1" applyAlignment="1">
      <alignment horizontal="center"/>
    </xf>
    <xf numFmtId="9" fontId="21" fillId="0" borderId="0" xfId="41" applyFont="1" applyFill="1" applyBorder="1" applyAlignment="1" applyProtection="1"/>
    <xf numFmtId="9" fontId="21" fillId="0" borderId="0" xfId="41" applyFont="1" applyFill="1" applyAlignment="1"/>
    <xf numFmtId="0" fontId="0" fillId="0" borderId="0" xfId="0" applyFill="1" applyBorder="1" applyAlignment="1">
      <alignment horizontal="center"/>
    </xf>
    <xf numFmtId="165" fontId="0" fillId="0" borderId="0" xfId="0" applyNumberFormat="1" applyFill="1" applyBorder="1" applyAlignment="1"/>
    <xf numFmtId="166" fontId="29" fillId="0" borderId="0" xfId="0" applyNumberFormat="1" applyFont="1" applyFill="1" applyAlignment="1"/>
    <xf numFmtId="166" fontId="23" fillId="0" borderId="0" xfId="0" applyNumberFormat="1" applyFont="1" applyFill="1" applyAlignment="1"/>
    <xf numFmtId="166" fontId="29" fillId="0" borderId="0" xfId="0" applyNumberFormat="1" applyFont="1" applyFill="1" applyBorder="1" applyAlignment="1"/>
    <xf numFmtId="166" fontId="23" fillId="0" borderId="0" xfId="28" applyNumberFormat="1" applyFont="1" applyFill="1" applyBorder="1" applyAlignment="1" applyProtection="1">
      <alignment horizontal="right"/>
    </xf>
    <xf numFmtId="164" fontId="34" fillId="0" borderId="0" xfId="28" applyFill="1" applyAlignment="1">
      <alignment horizontal="left"/>
    </xf>
    <xf numFmtId="165" fontId="28" fillId="0" borderId="0" xfId="0" applyNumberFormat="1" applyFont="1" applyFill="1" applyBorder="1" applyAlignment="1"/>
    <xf numFmtId="166" fontId="34" fillId="0" borderId="0" xfId="28" applyNumberFormat="1" applyFont="1" applyFill="1" applyBorder="1" applyAlignment="1" applyProtection="1">
      <alignment horizontal="center"/>
    </xf>
    <xf numFmtId="41" fontId="0" fillId="0" borderId="0" xfId="28" applyNumberFormat="1" applyFont="1" applyFill="1" applyBorder="1" applyAlignment="1"/>
    <xf numFmtId="164" fontId="28" fillId="0" borderId="0" xfId="28" applyFont="1" applyFill="1" applyBorder="1" applyAlignment="1" applyProtection="1">
      <alignment horizontal="center"/>
    </xf>
    <xf numFmtId="166" fontId="28" fillId="0" borderId="0" xfId="28" applyNumberFormat="1" applyFont="1" applyFill="1" applyBorder="1" applyAlignment="1" applyProtection="1">
      <alignment horizontal="center"/>
    </xf>
    <xf numFmtId="168" fontId="0" fillId="0" borderId="0" xfId="0" applyNumberFormat="1" applyFont="1" applyFill="1" applyBorder="1" applyAlignment="1">
      <alignment horizontal="right"/>
    </xf>
    <xf numFmtId="166" fontId="0" fillId="0" borderId="0" xfId="28" quotePrefix="1" applyNumberFormat="1" applyFont="1" applyFill="1" applyBorder="1" applyAlignment="1" applyProtection="1">
      <alignment horizontal="center"/>
    </xf>
    <xf numFmtId="166" fontId="28" fillId="0" borderId="10" xfId="28" quotePrefix="1" applyNumberFormat="1" applyFont="1" applyFill="1" applyBorder="1" applyAlignment="1" applyProtection="1">
      <alignment horizontal="center"/>
    </xf>
    <xf numFmtId="0" fontId="27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24" borderId="0" xfId="0" applyFill="1" applyAlignment="1"/>
    <xf numFmtId="0" fontId="38" fillId="0" borderId="0" xfId="0" applyFont="1" applyFill="1" applyAlignment="1">
      <alignment horizontal="center"/>
    </xf>
    <xf numFmtId="165" fontId="25" fillId="0" borderId="0" xfId="0" applyNumberFormat="1" applyFont="1" applyFill="1" applyAlignment="1">
      <alignment horizontal="center"/>
    </xf>
    <xf numFmtId="165" fontId="25" fillId="0" borderId="0" xfId="0" applyNumberFormat="1" applyFont="1" applyFill="1" applyAlignment="1">
      <alignment horizontal="right"/>
    </xf>
    <xf numFmtId="166" fontId="25" fillId="0" borderId="11" xfId="28" applyNumberFormat="1" applyFont="1" applyFill="1" applyBorder="1" applyAlignment="1" applyProtection="1">
      <alignment horizontal="right"/>
    </xf>
    <xf numFmtId="165" fontId="0" fillId="0" borderId="14" xfId="0" applyNumberFormat="1" applyFont="1" applyFill="1" applyBorder="1" applyAlignment="1"/>
    <xf numFmtId="41" fontId="34" fillId="0" borderId="0" xfId="28" applyNumberFormat="1" applyFont="1" applyFill="1" applyBorder="1" applyAlignment="1"/>
    <xf numFmtId="167" fontId="28" fillId="0" borderId="13" xfId="0" applyNumberFormat="1" applyFont="1" applyFill="1" applyBorder="1" applyAlignment="1"/>
    <xf numFmtId="165" fontId="0" fillId="0" borderId="11" xfId="0" applyNumberFormat="1" applyFill="1" applyBorder="1" applyAlignment="1"/>
    <xf numFmtId="164" fontId="34" fillId="0" borderId="0" xfId="28" applyFill="1" applyBorder="1" applyAlignment="1" applyProtection="1"/>
    <xf numFmtId="0" fontId="24" fillId="0" borderId="0" xfId="0" applyFont="1" applyFill="1" applyBorder="1" applyAlignment="1"/>
    <xf numFmtId="0" fontId="26" fillId="0" borderId="0" xfId="0" applyFont="1" applyFill="1" applyBorder="1" applyAlignment="1">
      <alignment horizontal="right"/>
    </xf>
    <xf numFmtId="0" fontId="27" fillId="0" borderId="0" xfId="0" applyFont="1" applyFill="1" applyBorder="1" applyAlignment="1">
      <alignment horizontal="right"/>
    </xf>
    <xf numFmtId="0" fontId="20" fillId="24" borderId="0" xfId="0" applyFont="1" applyFill="1" applyAlignment="1"/>
    <xf numFmtId="3" fontId="35" fillId="24" borderId="0" xfId="0" applyNumberFormat="1" applyFont="1" applyFill="1" applyBorder="1" applyAlignment="1">
      <alignment horizontal="left"/>
    </xf>
    <xf numFmtId="0" fontId="20" fillId="24" borderId="0" xfId="0" applyFont="1" applyFill="1" applyAlignment="1">
      <alignment horizontal="left"/>
    </xf>
    <xf numFmtId="3" fontId="20" fillId="24" borderId="0" xfId="0" applyNumberFormat="1" applyFont="1" applyFill="1" applyBorder="1" applyAlignment="1">
      <alignment horizontal="left"/>
    </xf>
    <xf numFmtId="0" fontId="36" fillId="24" borderId="0" xfId="0" applyFont="1" applyFill="1" applyAlignment="1"/>
    <xf numFmtId="0" fontId="0" fillId="24" borderId="0" xfId="0" applyFont="1" applyFill="1"/>
    <xf numFmtId="3" fontId="35" fillId="24" borderId="0" xfId="0" applyNumberFormat="1" applyFont="1" applyFill="1" applyBorder="1" applyAlignment="1">
      <alignment horizontal="right"/>
    </xf>
    <xf numFmtId="0" fontId="20" fillId="24" borderId="0" xfId="0" applyFont="1" applyFill="1" applyAlignment="1">
      <alignment horizontal="right"/>
    </xf>
    <xf numFmtId="3" fontId="20" fillId="24" borderId="0" xfId="0" applyNumberFormat="1" applyFont="1" applyFill="1" applyBorder="1" applyAlignment="1">
      <alignment horizontal="right"/>
    </xf>
    <xf numFmtId="0" fontId="0" fillId="24" borderId="0" xfId="0" applyFont="1" applyFill="1" applyAlignment="1">
      <alignment horizontal="left"/>
    </xf>
    <xf numFmtId="0" fontId="0" fillId="24" borderId="0" xfId="0" applyFont="1" applyFill="1" applyAlignment="1">
      <alignment horizontal="center"/>
    </xf>
    <xf numFmtId="0" fontId="0" fillId="24" borderId="0" xfId="0" applyFont="1" applyFill="1" applyAlignment="1"/>
    <xf numFmtId="0" fontId="0" fillId="24" borderId="0" xfId="0" applyFont="1" applyFill="1" applyBorder="1" applyAlignment="1"/>
    <xf numFmtId="0" fontId="0" fillId="24" borderId="14" xfId="0" applyFont="1" applyFill="1" applyBorder="1" applyAlignment="1">
      <alignment horizontal="center"/>
    </xf>
    <xf numFmtId="0" fontId="24" fillId="24" borderId="0" xfId="0" applyFont="1" applyFill="1" applyAlignment="1"/>
    <xf numFmtId="0" fontId="23" fillId="24" borderId="0" xfId="0" applyFont="1" applyFill="1" applyAlignment="1">
      <alignment horizontal="left"/>
    </xf>
    <xf numFmtId="0" fontId="24" fillId="24" borderId="0" xfId="0" applyFont="1" applyFill="1" applyAlignment="1">
      <alignment horizontal="center"/>
    </xf>
    <xf numFmtId="0" fontId="23" fillId="24" borderId="0" xfId="0" applyFont="1" applyFill="1" applyAlignment="1">
      <alignment horizontal="center"/>
    </xf>
    <xf numFmtId="0" fontId="24" fillId="24" borderId="0" xfId="0" applyFont="1" applyFill="1" applyBorder="1" applyAlignment="1"/>
    <xf numFmtId="168" fontId="23" fillId="24" borderId="0" xfId="0" applyNumberFormat="1" applyFont="1" applyFill="1" applyAlignment="1">
      <alignment horizontal="right"/>
    </xf>
    <xf numFmtId="0" fontId="23" fillId="24" borderId="0" xfId="0" applyFont="1" applyFill="1" applyBorder="1" applyAlignment="1">
      <alignment horizontal="left"/>
    </xf>
    <xf numFmtId="0" fontId="27" fillId="24" borderId="0" xfId="0" applyFont="1" applyFill="1" applyAlignment="1">
      <alignment horizontal="center"/>
    </xf>
    <xf numFmtId="166" fontId="23" fillId="24" borderId="0" xfId="28" applyNumberFormat="1" applyFont="1" applyFill="1" applyBorder="1" applyAlignment="1" applyProtection="1">
      <alignment horizontal="center"/>
    </xf>
    <xf numFmtId="164" fontId="23" fillId="24" borderId="0" xfId="28" applyFont="1" applyFill="1" applyBorder="1" applyAlignment="1" applyProtection="1">
      <alignment horizontal="right"/>
    </xf>
    <xf numFmtId="166" fontId="23" fillId="24" borderId="0" xfId="0" applyNumberFormat="1" applyFont="1" applyFill="1" applyBorder="1" applyAlignment="1">
      <alignment horizontal="right"/>
    </xf>
    <xf numFmtId="0" fontId="23" fillId="24" borderId="0" xfId="0" applyFont="1" applyFill="1" applyAlignment="1"/>
    <xf numFmtId="168" fontId="23" fillId="24" borderId="0" xfId="0" applyNumberFormat="1" applyFont="1" applyFill="1" applyBorder="1" applyAlignment="1">
      <alignment horizontal="right"/>
    </xf>
    <xf numFmtId="168" fontId="23" fillId="24" borderId="0" xfId="0" applyNumberFormat="1" applyFont="1" applyFill="1" applyAlignment="1"/>
    <xf numFmtId="0" fontId="27" fillId="24" borderId="0" xfId="0" applyFont="1" applyFill="1" applyBorder="1" applyAlignment="1">
      <alignment horizontal="left"/>
    </xf>
    <xf numFmtId="164" fontId="34" fillId="24" borderId="0" xfId="28" applyFont="1" applyFill="1" applyBorder="1" applyAlignment="1" applyProtection="1">
      <alignment horizontal="center"/>
    </xf>
    <xf numFmtId="164" fontId="34" fillId="24" borderId="0" xfId="28" applyFont="1" applyFill="1" applyBorder="1" applyAlignment="1" applyProtection="1">
      <alignment horizontal="right"/>
    </xf>
    <xf numFmtId="166" fontId="0" fillId="24" borderId="0" xfId="0" applyNumberFormat="1" applyFont="1" applyFill="1" applyBorder="1" applyAlignment="1">
      <alignment horizontal="right"/>
    </xf>
    <xf numFmtId="166" fontId="34" fillId="24" borderId="0" xfId="28" applyNumberFormat="1" applyFont="1" applyFill="1" applyBorder="1" applyAlignment="1" applyProtection="1">
      <alignment horizontal="center"/>
    </xf>
    <xf numFmtId="0" fontId="0" fillId="24" borderId="0" xfId="0" applyFont="1" applyFill="1" applyBorder="1" applyAlignment="1">
      <alignment horizontal="left"/>
    </xf>
    <xf numFmtId="166" fontId="23" fillId="24" borderId="10" xfId="28" applyNumberFormat="1" applyFont="1" applyFill="1" applyBorder="1" applyAlignment="1" applyProtection="1">
      <alignment horizontal="center"/>
    </xf>
    <xf numFmtId="166" fontId="23" fillId="24" borderId="10" xfId="28" quotePrefix="1" applyNumberFormat="1" applyFont="1" applyFill="1" applyBorder="1" applyAlignment="1" applyProtection="1">
      <alignment horizontal="center"/>
    </xf>
    <xf numFmtId="164" fontId="34" fillId="24" borderId="0" xfId="28" applyFont="1" applyFill="1" applyBorder="1" applyAlignment="1" applyProtection="1"/>
    <xf numFmtId="166" fontId="34" fillId="24" borderId="0" xfId="28" applyNumberFormat="1" applyFont="1" applyFill="1" applyBorder="1" applyAlignment="1" applyProtection="1">
      <alignment horizontal="right"/>
    </xf>
    <xf numFmtId="166" fontId="34" fillId="24" borderId="11" xfId="28" applyNumberFormat="1" applyFont="1" applyFill="1" applyBorder="1" applyAlignment="1" applyProtection="1">
      <alignment horizontal="center"/>
    </xf>
    <xf numFmtId="166" fontId="34" fillId="24" borderId="11" xfId="28" quotePrefix="1" applyNumberFormat="1" applyFont="1" applyFill="1" applyBorder="1" applyAlignment="1" applyProtection="1">
      <alignment horizontal="center"/>
    </xf>
    <xf numFmtId="164" fontId="23" fillId="24" borderId="10" xfId="28" applyFont="1" applyFill="1" applyBorder="1" applyAlignment="1" applyProtection="1">
      <alignment horizontal="center"/>
    </xf>
    <xf numFmtId="164" fontId="23" fillId="24" borderId="0" xfId="28" applyFont="1" applyFill="1" applyBorder="1" applyAlignment="1" applyProtection="1"/>
    <xf numFmtId="168" fontId="23" fillId="24" borderId="0" xfId="28" applyNumberFormat="1" applyFont="1" applyFill="1" applyBorder="1" applyAlignment="1" applyProtection="1">
      <alignment horizontal="right"/>
    </xf>
    <xf numFmtId="166" fontId="23" fillId="24" borderId="10" xfId="28" applyNumberFormat="1" applyFont="1" applyFill="1" applyBorder="1" applyAlignment="1" applyProtection="1">
      <alignment horizontal="right"/>
    </xf>
    <xf numFmtId="168" fontId="23" fillId="24" borderId="0" xfId="28" applyNumberFormat="1" applyFont="1" applyFill="1" applyBorder="1" applyAlignment="1" applyProtection="1">
      <alignment horizontal="center"/>
    </xf>
    <xf numFmtId="0" fontId="23" fillId="24" borderId="0" xfId="0" applyFont="1" applyFill="1" applyBorder="1" applyAlignment="1"/>
    <xf numFmtId="168" fontId="23" fillId="24" borderId="13" xfId="0" applyNumberFormat="1" applyFont="1" applyFill="1" applyBorder="1" applyAlignment="1">
      <alignment horizontal="right"/>
    </xf>
    <xf numFmtId="0" fontId="0" fillId="24" borderId="0" xfId="0" applyFont="1" applyFill="1" applyBorder="1"/>
    <xf numFmtId="0" fontId="20" fillId="24" borderId="0" xfId="0" applyFont="1" applyFill="1" applyAlignment="1">
      <alignment horizontal="center"/>
    </xf>
    <xf numFmtId="0" fontId="0" fillId="24" borderId="0" xfId="0" applyFill="1" applyAlignment="1">
      <alignment horizontal="right"/>
    </xf>
    <xf numFmtId="0" fontId="34" fillId="24" borderId="0" xfId="0" applyFont="1" applyFill="1" applyAlignment="1">
      <alignment horizontal="center"/>
    </xf>
    <xf numFmtId="0" fontId="27" fillId="24" borderId="0" xfId="0" applyFont="1" applyFill="1" applyAlignment="1"/>
    <xf numFmtId="0" fontId="0" fillId="24" borderId="0" xfId="0" applyFont="1" applyFill="1" applyAlignment="1">
      <alignment horizontal="right"/>
    </xf>
    <xf numFmtId="166" fontId="25" fillId="24" borderId="0" xfId="28" applyNumberFormat="1" applyFont="1" applyFill="1" applyBorder="1" applyAlignment="1" applyProtection="1">
      <alignment horizontal="right"/>
    </xf>
    <xf numFmtId="166" fontId="25" fillId="24" borderId="0" xfId="28" applyNumberFormat="1" applyFont="1" applyFill="1" applyBorder="1" applyAlignment="1" applyProtection="1">
      <alignment horizontal="center"/>
    </xf>
    <xf numFmtId="0" fontId="0" fillId="24" borderId="0" xfId="0" applyFill="1" applyAlignment="1">
      <alignment horizontal="center"/>
    </xf>
    <xf numFmtId="0" fontId="25" fillId="24" borderId="0" xfId="0" applyFont="1" applyFill="1" applyAlignment="1">
      <alignment horizontal="center"/>
    </xf>
    <xf numFmtId="168" fontId="0" fillId="24" borderId="0" xfId="0" applyNumberFormat="1" applyFont="1" applyFill="1" applyBorder="1" applyAlignment="1"/>
    <xf numFmtId="168" fontId="25" fillId="24" borderId="0" xfId="0" applyNumberFormat="1" applyFont="1" applyFill="1" applyAlignment="1"/>
    <xf numFmtId="168" fontId="0" fillId="24" borderId="0" xfId="0" applyNumberFormat="1" applyFont="1" applyFill="1" applyAlignment="1">
      <alignment horizontal="right"/>
    </xf>
    <xf numFmtId="168" fontId="23" fillId="24" borderId="0" xfId="0" applyNumberFormat="1" applyFont="1" applyFill="1" applyBorder="1" applyAlignment="1"/>
    <xf numFmtId="168" fontId="23" fillId="24" borderId="0" xfId="0" applyNumberFormat="1" applyFont="1" applyFill="1" applyAlignment="1">
      <alignment horizontal="center"/>
    </xf>
    <xf numFmtId="166" fontId="23" fillId="24" borderId="0" xfId="28" applyNumberFormat="1" applyFont="1" applyFill="1" applyBorder="1" applyAlignment="1" applyProtection="1">
      <alignment horizontal="right"/>
    </xf>
    <xf numFmtId="168" fontId="39" fillId="24" borderId="0" xfId="0" applyNumberFormat="1" applyFont="1" applyFill="1" applyBorder="1" applyAlignment="1"/>
    <xf numFmtId="168" fontId="39" fillId="24" borderId="0" xfId="0" applyNumberFormat="1" applyFont="1" applyFill="1" applyAlignment="1"/>
    <xf numFmtId="0" fontId="27" fillId="24" borderId="0" xfId="0" applyNumberFormat="1" applyFont="1" applyFill="1" applyAlignment="1"/>
    <xf numFmtId="166" fontId="25" fillId="24" borderId="0" xfId="0" applyNumberFormat="1" applyFont="1" applyFill="1" applyAlignment="1">
      <alignment horizontal="right"/>
    </xf>
    <xf numFmtId="0" fontId="0" fillId="24" borderId="0" xfId="0" applyNumberFormat="1" applyFill="1" applyAlignment="1"/>
    <xf numFmtId="168" fontId="0" fillId="24" borderId="0" xfId="0" applyNumberFormat="1" applyFont="1" applyFill="1"/>
    <xf numFmtId="166" fontId="34" fillId="0" borderId="14" xfId="28" applyNumberFormat="1" applyFont="1" applyFill="1" applyBorder="1" applyAlignment="1" applyProtection="1">
      <alignment horizontal="center"/>
    </xf>
    <xf numFmtId="166" fontId="23" fillId="0" borderId="0" xfId="28" applyNumberFormat="1" applyFont="1" applyFill="1" applyBorder="1" applyAlignment="1" applyProtection="1">
      <alignment horizontal="center"/>
    </xf>
    <xf numFmtId="0" fontId="25" fillId="24" borderId="0" xfId="0" applyFont="1" applyFill="1"/>
    <xf numFmtId="166" fontId="23" fillId="24" borderId="0" xfId="28" applyNumberFormat="1" applyFont="1" applyFill="1" applyBorder="1" applyAlignment="1"/>
    <xf numFmtId="164" fontId="34" fillId="24" borderId="0" xfId="28" applyFont="1" applyFill="1" applyBorder="1" applyAlignment="1">
      <alignment horizontal="center"/>
    </xf>
    <xf numFmtId="166" fontId="25" fillId="24" borderId="14" xfId="28" applyNumberFormat="1" applyFont="1" applyFill="1" applyBorder="1" applyAlignment="1" applyProtection="1">
      <alignment horizontal="right"/>
    </xf>
    <xf numFmtId="0" fontId="0" fillId="24" borderId="0" xfId="0" applyFill="1" applyBorder="1" applyAlignment="1"/>
    <xf numFmtId="41" fontId="0" fillId="0" borderId="0" xfId="0" applyNumberFormat="1" applyFont="1" applyFill="1" applyAlignment="1"/>
    <xf numFmtId="166" fontId="40" fillId="0" borderId="0" xfId="0" applyNumberFormat="1" applyFont="1" applyFill="1" applyAlignment="1"/>
    <xf numFmtId="166" fontId="23" fillId="0" borderId="14" xfId="28" applyNumberFormat="1" applyFont="1" applyFill="1" applyBorder="1" applyAlignment="1" applyProtection="1">
      <alignment horizontal="center"/>
    </xf>
    <xf numFmtId="165" fontId="28" fillId="0" borderId="15" xfId="0" applyNumberFormat="1" applyFont="1" applyFill="1" applyBorder="1" applyAlignment="1"/>
    <xf numFmtId="166" fontId="28" fillId="0" borderId="13" xfId="28" applyNumberFormat="1" applyFont="1" applyFill="1" applyBorder="1" applyAlignment="1" applyProtection="1">
      <alignment horizontal="center"/>
    </xf>
    <xf numFmtId="165" fontId="28" fillId="0" borderId="11" xfId="0" applyNumberFormat="1" applyFont="1" applyFill="1" applyBorder="1" applyAlignment="1"/>
    <xf numFmtId="165" fontId="28" fillId="0" borderId="13" xfId="0" applyNumberFormat="1" applyFont="1" applyFill="1" applyBorder="1" applyAlignment="1"/>
    <xf numFmtId="165" fontId="0" fillId="0" borderId="0" xfId="0" applyNumberFormat="1" applyFill="1" applyAlignment="1">
      <alignment horizontal="center"/>
    </xf>
    <xf numFmtId="165" fontId="28" fillId="0" borderId="14" xfId="0" applyNumberFormat="1" applyFont="1" applyFill="1" applyBorder="1" applyAlignment="1"/>
    <xf numFmtId="41" fontId="41" fillId="24" borderId="0" xfId="0" applyNumberFormat="1" applyFont="1" applyFill="1" applyBorder="1" applyAlignment="1"/>
    <xf numFmtId="164" fontId="41" fillId="24" borderId="0" xfId="28" applyFont="1" applyFill="1" applyBorder="1" applyAlignment="1"/>
    <xf numFmtId="43" fontId="41" fillId="24" borderId="0" xfId="28" applyNumberFormat="1" applyFont="1" applyFill="1" applyBorder="1" applyAlignment="1"/>
    <xf numFmtId="166" fontId="28" fillId="24" borderId="12" xfId="28" applyNumberFormat="1" applyFont="1" applyFill="1" applyBorder="1" applyAlignment="1" applyProtection="1"/>
    <xf numFmtId="166" fontId="28" fillId="24" borderId="10" xfId="28" applyNumberFormat="1" applyFont="1" applyFill="1" applyBorder="1" applyAlignment="1" applyProtection="1"/>
    <xf numFmtId="168" fontId="0" fillId="24" borderId="0" xfId="0" applyNumberFormat="1" applyFont="1" applyFill="1" applyAlignment="1"/>
    <xf numFmtId="0" fontId="37" fillId="0" borderId="0" xfId="0" applyFont="1" applyFill="1" applyAlignment="1">
      <alignment horizontal="left"/>
    </xf>
    <xf numFmtId="164" fontId="0" fillId="0" borderId="14" xfId="28" applyFont="1" applyFill="1" applyBorder="1" applyAlignment="1" applyProtection="1">
      <alignment horizontal="center"/>
    </xf>
    <xf numFmtId="166" fontId="0" fillId="0" borderId="14" xfId="28" applyNumberFormat="1" applyFont="1" applyFill="1" applyBorder="1" applyAlignment="1" applyProtection="1">
      <alignment horizontal="center"/>
    </xf>
    <xf numFmtId="166" fontId="34" fillId="24" borderId="0" xfId="28" applyNumberFormat="1" applyFill="1"/>
    <xf numFmtId="166" fontId="0" fillId="24" borderId="0" xfId="0" applyNumberFormat="1" applyFill="1" applyAlignment="1"/>
    <xf numFmtId="0" fontId="23" fillId="24" borderId="0" xfId="0" applyFont="1" applyFill="1" applyBorder="1" applyAlignment="1">
      <alignment horizontal="center"/>
    </xf>
    <xf numFmtId="0" fontId="0" fillId="24" borderId="0" xfId="0" applyFont="1" applyFill="1" applyBorder="1" applyAlignment="1">
      <alignment horizontal="center"/>
    </xf>
    <xf numFmtId="168" fontId="23" fillId="0" borderId="0" xfId="0" applyNumberFormat="1" applyFont="1" applyFill="1" applyBorder="1" applyAlignment="1">
      <alignment horizontal="right"/>
    </xf>
    <xf numFmtId="164" fontId="0" fillId="0" borderId="14" xfId="28" applyFont="1" applyFill="1" applyBorder="1" applyAlignment="1" applyProtection="1">
      <alignment horizontal="center" vertical="center"/>
    </xf>
    <xf numFmtId="164" fontId="0" fillId="24" borderId="0" xfId="28" applyFont="1" applyFill="1" applyBorder="1" applyAlignment="1" applyProtection="1">
      <alignment horizontal="center"/>
    </xf>
    <xf numFmtId="166" fontId="0" fillId="24" borderId="0" xfId="28" applyNumberFormat="1" applyFont="1" applyFill="1" applyBorder="1" applyAlignment="1" applyProtection="1">
      <alignment horizontal="center"/>
    </xf>
    <xf numFmtId="166" fontId="0" fillId="24" borderId="11" xfId="28" applyNumberFormat="1" applyFont="1" applyFill="1" applyBorder="1" applyAlignment="1" applyProtection="1">
      <alignment horizontal="center"/>
    </xf>
    <xf numFmtId="166" fontId="0" fillId="24" borderId="0" xfId="28" quotePrefix="1" applyNumberFormat="1" applyFont="1" applyFill="1" applyBorder="1" applyAlignment="1" applyProtection="1">
      <alignment horizontal="center"/>
    </xf>
    <xf numFmtId="0" fontId="0" fillId="0" borderId="0" xfId="0" applyFont="1" applyFill="1" applyBorder="1" applyAlignment="1">
      <alignment horizontal="left"/>
    </xf>
    <xf numFmtId="164" fontId="0" fillId="0" borderId="16" xfId="28" applyFont="1" applyFill="1" applyBorder="1" applyAlignment="1" applyProtection="1">
      <alignment horizontal="center"/>
    </xf>
    <xf numFmtId="0" fontId="2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23" fillId="24" borderId="0" xfId="0" applyFont="1" applyFill="1" applyBorder="1" applyAlignment="1">
      <alignment horizontal="center"/>
    </xf>
    <xf numFmtId="0" fontId="0" fillId="24" borderId="0" xfId="0" applyFont="1" applyFill="1" applyBorder="1" applyAlignment="1">
      <alignment horizontal="center"/>
    </xf>
    <xf numFmtId="166" fontId="28" fillId="0" borderId="0" xfId="28" applyNumberFormat="1" applyFont="1" applyFill="1" applyBorder="1" applyAlignment="1" applyProtection="1">
      <alignment horizontal="right"/>
    </xf>
    <xf numFmtId="165" fontId="0" fillId="0" borderId="14" xfId="0" applyNumberFormat="1" applyFill="1" applyBorder="1" applyAlignment="1"/>
    <xf numFmtId="165" fontId="25" fillId="0" borderId="14" xfId="0" applyNumberFormat="1" applyFont="1" applyFill="1" applyBorder="1" applyAlignment="1"/>
    <xf numFmtId="168" fontId="0" fillId="24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42" fillId="0" borderId="0" xfId="0" applyFont="1"/>
    <xf numFmtId="169" fontId="42" fillId="0" borderId="0" xfId="0" applyNumberFormat="1" applyFont="1"/>
    <xf numFmtId="0" fontId="43" fillId="0" borderId="0" xfId="0" applyFont="1" applyAlignment="1">
      <alignment horizontal="center"/>
    </xf>
    <xf numFmtId="169" fontId="0" fillId="0" borderId="0" xfId="0" applyNumberFormat="1"/>
    <xf numFmtId="164" fontId="42" fillId="0" borderId="0" xfId="28" applyFont="1" applyFill="1" applyAlignment="1"/>
    <xf numFmtId="0" fontId="44" fillId="0" borderId="0" xfId="0" applyFont="1" applyFill="1" applyAlignment="1"/>
    <xf numFmtId="0" fontId="0" fillId="0" borderId="0" xfId="0" applyFont="1" applyFill="1" applyAlignment="1"/>
    <xf numFmtId="0" fontId="0" fillId="0" borderId="0" xfId="0" applyFill="1" applyAlignment="1"/>
    <xf numFmtId="0" fontId="45" fillId="0" borderId="0" xfId="0" applyFont="1" applyAlignment="1">
      <alignment vertical="center" wrapText="1"/>
    </xf>
    <xf numFmtId="165" fontId="21" fillId="0" borderId="0" xfId="41" applyNumberFormat="1" applyFont="1" applyFill="1" applyBorder="1" applyAlignment="1" applyProtection="1"/>
    <xf numFmtId="0" fontId="25" fillId="0" borderId="0" xfId="0" applyFont="1" applyFill="1"/>
    <xf numFmtId="166" fontId="25" fillId="0" borderId="0" xfId="28" applyNumberFormat="1" applyFont="1" applyFill="1" applyBorder="1" applyAlignment="1" applyProtection="1">
      <alignment horizontal="right"/>
    </xf>
    <xf numFmtId="166" fontId="25" fillId="0" borderId="0" xfId="28" applyNumberFormat="1" applyFont="1" applyFill="1" applyBorder="1" applyAlignment="1" applyProtection="1">
      <alignment horizontal="center"/>
    </xf>
    <xf numFmtId="0" fontId="25" fillId="0" borderId="0" xfId="0" applyFont="1" applyFill="1" applyAlignment="1"/>
    <xf numFmtId="166" fontId="25" fillId="0" borderId="14" xfId="28" applyNumberFormat="1" applyFont="1" applyFill="1" applyBorder="1" applyAlignment="1" applyProtection="1">
      <alignment horizontal="right"/>
    </xf>
    <xf numFmtId="166" fontId="34" fillId="0" borderId="0" xfId="28" applyNumberFormat="1" applyFont="1" applyFill="1" applyBorder="1" applyAlignment="1" applyProtection="1"/>
    <xf numFmtId="168" fontId="25" fillId="0" borderId="0" xfId="0" applyNumberFormat="1" applyFont="1" applyFill="1" applyAlignment="1"/>
    <xf numFmtId="168" fontId="0" fillId="0" borderId="0" xfId="0" applyNumberFormat="1" applyFont="1" applyFill="1" applyAlignment="1">
      <alignment horizontal="right"/>
    </xf>
    <xf numFmtId="41" fontId="0" fillId="0" borderId="0" xfId="0" applyNumberFormat="1" applyFill="1"/>
    <xf numFmtId="170" fontId="42" fillId="0" borderId="0" xfId="28" applyNumberFormat="1" applyFont="1" applyFill="1" applyAlignment="1">
      <alignment horizontal="center"/>
    </xf>
    <xf numFmtId="0" fontId="0" fillId="0" borderId="0" xfId="0" applyFill="1"/>
    <xf numFmtId="166" fontId="34" fillId="24" borderId="17" xfId="28" applyNumberFormat="1" applyFont="1" applyFill="1" applyBorder="1" applyAlignment="1" applyProtection="1"/>
    <xf numFmtId="0" fontId="0" fillId="0" borderId="0" xfId="0" applyFill="1" applyAlignment="1">
      <alignment horizontal="left"/>
    </xf>
    <xf numFmtId="166" fontId="34" fillId="0" borderId="11" xfId="28" applyNumberFormat="1" applyFont="1" applyFill="1" applyBorder="1" applyAlignment="1" applyProtection="1">
      <alignment horizontal="center"/>
    </xf>
    <xf numFmtId="0" fontId="26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Border="1" applyAlignment="1">
      <alignment horizontal="left"/>
    </xf>
    <xf numFmtId="0" fontId="0" fillId="0" borderId="11" xfId="0" applyFont="1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23" fillId="24" borderId="0" xfId="0" applyFont="1" applyFill="1" applyBorder="1" applyAlignment="1">
      <alignment horizontal="center"/>
    </xf>
    <xf numFmtId="0" fontId="0" fillId="24" borderId="11" xfId="0" applyFont="1" applyFill="1" applyBorder="1" applyAlignment="1">
      <alignment horizontal="center"/>
    </xf>
    <xf numFmtId="0" fontId="24" fillId="24" borderId="0" xfId="0" applyFont="1" applyFill="1" applyBorder="1" applyAlignment="1">
      <alignment horizontal="center"/>
    </xf>
    <xf numFmtId="0" fontId="26" fillId="24" borderId="0" xfId="0" applyFont="1" applyFill="1" applyBorder="1" applyAlignment="1">
      <alignment horizontal="center"/>
    </xf>
    <xf numFmtId="0" fontId="0" fillId="24" borderId="0" xfId="0" applyFill="1" applyBorder="1" applyAlignment="1">
      <alignment horizontal="center"/>
    </xf>
    <xf numFmtId="0" fontId="0" fillId="24" borderId="0" xfId="0" applyFont="1" applyFill="1" applyBorder="1" applyAlignment="1">
      <alignment horizontal="center"/>
    </xf>
  </cellXfs>
  <cellStyles count="4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11" xfId="29" xr:uid="{00000000-0005-0000-0000-00001C000000}"/>
    <cellStyle name="Comma 2" xfId="45" xr:uid="{CA8930D9-CA02-4A26-A9C4-56651127B5EF}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te" xfId="39" builtinId="10" customBuiltin="1"/>
    <cellStyle name="Output" xfId="40" builtinId="21" customBuiltin="1"/>
    <cellStyle name="Percent" xfId="41" builtinId="5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9" defaultPivotStyle="PivotStyleLight16"/>
  <colors>
    <mruColors>
      <color rgb="FF66FF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41"/>
  <sheetViews>
    <sheetView showGridLines="0" tabSelected="1" view="pageBreakPreview" zoomScaleNormal="85" zoomScaleSheetLayoutView="100" workbookViewId="0"/>
  </sheetViews>
  <sheetFormatPr defaultColWidth="9.140625" defaultRowHeight="22.5" customHeight="1" x14ac:dyDescent="0.45"/>
  <cols>
    <col min="1" max="1" width="48.5703125" style="1" customWidth="1"/>
    <col min="2" max="2" width="8.7109375" style="1" customWidth="1"/>
    <col min="3" max="3" width="15.42578125" style="1" customWidth="1"/>
    <col min="4" max="4" width="1.140625" style="2" customWidth="1"/>
    <col min="5" max="5" width="15.42578125" style="1" customWidth="1"/>
    <col min="6" max="6" width="1.140625" style="1" customWidth="1"/>
    <col min="7" max="7" width="14.85546875" style="1" bestFit="1" customWidth="1"/>
    <col min="8" max="8" width="1.140625" style="1" customWidth="1"/>
    <col min="9" max="9" width="16.85546875" style="1" customWidth="1"/>
    <col min="10" max="10" width="14.85546875" style="1" bestFit="1" customWidth="1"/>
    <col min="11" max="11" width="20.5703125" style="3" customWidth="1"/>
    <col min="12" max="12" width="2.140625" style="3" customWidth="1"/>
    <col min="13" max="13" width="20.5703125" style="3" customWidth="1"/>
    <col min="14" max="14" width="2.140625" style="1" customWidth="1"/>
    <col min="15" max="15" width="20.5703125" style="1" customWidth="1"/>
    <col min="16" max="16" width="2.140625" style="1" customWidth="1"/>
    <col min="17" max="17" width="17.140625" style="1" customWidth="1"/>
    <col min="18" max="16384" width="9.140625" style="1"/>
  </cols>
  <sheetData>
    <row r="1" spans="1:14" ht="25.5" customHeight="1" x14ac:dyDescent="0.5">
      <c r="A1" s="4" t="s">
        <v>62</v>
      </c>
    </row>
    <row r="2" spans="1:14" ht="25.5" customHeight="1" x14ac:dyDescent="0.5">
      <c r="A2" s="4" t="s">
        <v>0</v>
      </c>
    </row>
    <row r="3" spans="1:14" ht="21.75" x14ac:dyDescent="0.45">
      <c r="A3" s="5"/>
      <c r="G3" s="90"/>
      <c r="H3" s="90"/>
      <c r="I3" s="90"/>
    </row>
    <row r="4" spans="1:14" ht="22.5" customHeight="1" x14ac:dyDescent="0.45">
      <c r="A4" s="6"/>
      <c r="B4" s="7"/>
      <c r="C4" s="246" t="s">
        <v>1</v>
      </c>
      <c r="D4" s="246"/>
      <c r="E4" s="246"/>
      <c r="F4" s="9"/>
      <c r="G4" s="246" t="s">
        <v>2</v>
      </c>
      <c r="H4" s="246"/>
      <c r="I4" s="246"/>
    </row>
    <row r="5" spans="1:14" ht="26.25" customHeight="1" x14ac:dyDescent="0.45">
      <c r="C5" s="247" t="s">
        <v>61</v>
      </c>
      <c r="D5" s="247"/>
      <c r="E5" s="247"/>
      <c r="F5" s="9"/>
      <c r="G5" s="247" t="s">
        <v>61</v>
      </c>
      <c r="H5" s="247"/>
      <c r="I5" s="247"/>
    </row>
    <row r="6" spans="1:14" ht="22.5" customHeight="1" x14ac:dyDescent="0.5">
      <c r="A6" s="4" t="s">
        <v>3</v>
      </c>
      <c r="B6" s="10" t="s">
        <v>4</v>
      </c>
      <c r="C6" s="69">
        <v>2563</v>
      </c>
      <c r="D6" s="69"/>
      <c r="E6" s="69">
        <v>2562</v>
      </c>
      <c r="F6" s="69"/>
      <c r="G6" s="69">
        <v>2563</v>
      </c>
      <c r="H6" s="69"/>
      <c r="I6" s="69">
        <v>2562</v>
      </c>
    </row>
    <row r="7" spans="1:14" ht="22.5" customHeight="1" x14ac:dyDescent="0.45">
      <c r="A7" s="6"/>
      <c r="B7" s="7"/>
      <c r="C7" s="243" t="s">
        <v>83</v>
      </c>
      <c r="D7" s="243"/>
      <c r="E7" s="243"/>
      <c r="F7" s="243"/>
      <c r="G7" s="243"/>
      <c r="H7" s="243"/>
      <c r="I7" s="243"/>
    </row>
    <row r="8" spans="1:14" ht="22.5" customHeight="1" x14ac:dyDescent="0.45">
      <c r="A8" s="13" t="s">
        <v>5</v>
      </c>
      <c r="B8" s="10"/>
      <c r="C8" s="14"/>
      <c r="E8" s="14"/>
      <c r="F8" s="14"/>
      <c r="G8" s="14"/>
      <c r="H8" s="14"/>
      <c r="I8" s="14"/>
      <c r="K8" s="70"/>
    </row>
    <row r="9" spans="1:14" ht="22.5" customHeight="1" x14ac:dyDescent="0.45">
      <c r="A9" s="14" t="s">
        <v>6</v>
      </c>
      <c r="B9" s="17">
        <v>6</v>
      </c>
      <c r="C9" s="15">
        <v>7758711408</v>
      </c>
      <c r="E9" s="15">
        <v>10509720011</v>
      </c>
      <c r="F9" s="14"/>
      <c r="G9" s="16">
        <v>7503978768</v>
      </c>
      <c r="H9" s="14"/>
      <c r="I9" s="16">
        <v>10317304811</v>
      </c>
      <c r="K9" s="70"/>
      <c r="N9" s="15"/>
    </row>
    <row r="10" spans="1:14" ht="22.5" customHeight="1" x14ac:dyDescent="0.45">
      <c r="A10" s="226" t="s">
        <v>160</v>
      </c>
      <c r="B10" s="17" t="s">
        <v>188</v>
      </c>
      <c r="C10" s="16">
        <v>2641261495</v>
      </c>
      <c r="E10" s="16">
        <v>2375521896</v>
      </c>
      <c r="F10" s="225"/>
      <c r="G10" s="16">
        <v>2227361530</v>
      </c>
      <c r="H10" s="225"/>
      <c r="I10" s="16">
        <v>1749458091</v>
      </c>
      <c r="K10" s="70"/>
      <c r="M10" s="15"/>
      <c r="N10" s="15"/>
    </row>
    <row r="11" spans="1:14" ht="21.75" x14ac:dyDescent="0.45">
      <c r="A11" s="226" t="s">
        <v>90</v>
      </c>
      <c r="B11" s="10"/>
      <c r="C11" s="18"/>
      <c r="D11" s="12"/>
      <c r="E11" s="18"/>
      <c r="F11" s="225"/>
      <c r="G11" s="16"/>
      <c r="H11" s="225"/>
      <c r="I11" s="16"/>
      <c r="K11" s="228"/>
    </row>
    <row r="12" spans="1:14" ht="21.75" x14ac:dyDescent="0.45">
      <c r="A12" s="226" t="s">
        <v>91</v>
      </c>
      <c r="B12" s="10">
        <v>5</v>
      </c>
      <c r="C12" s="18">
        <v>0</v>
      </c>
      <c r="D12" s="12"/>
      <c r="E12" s="18">
        <v>0</v>
      </c>
      <c r="F12" s="225"/>
      <c r="G12" s="16">
        <v>321420000</v>
      </c>
      <c r="H12" s="225"/>
      <c r="I12" s="16">
        <v>642840000</v>
      </c>
      <c r="K12" s="70"/>
    </row>
    <row r="13" spans="1:14" ht="22.5" customHeight="1" x14ac:dyDescent="0.45">
      <c r="A13" s="225" t="s">
        <v>7</v>
      </c>
      <c r="B13" s="10">
        <v>7</v>
      </c>
      <c r="C13" s="16">
        <v>1136186928</v>
      </c>
      <c r="E13" s="16">
        <v>1128126182</v>
      </c>
      <c r="F13" s="225"/>
      <c r="G13" s="16">
        <v>839899814</v>
      </c>
      <c r="H13" s="225"/>
      <c r="I13" s="16">
        <v>760561011</v>
      </c>
      <c r="K13" s="70"/>
    </row>
    <row r="14" spans="1:14" ht="22.5" customHeight="1" x14ac:dyDescent="0.45">
      <c r="A14" s="225" t="s">
        <v>161</v>
      </c>
      <c r="B14" s="10">
        <v>26</v>
      </c>
      <c r="C14" s="16">
        <v>89937712</v>
      </c>
      <c r="E14" s="16">
        <v>87427949</v>
      </c>
      <c r="F14" s="225"/>
      <c r="G14" s="16">
        <v>63556559</v>
      </c>
      <c r="H14" s="225"/>
      <c r="I14" s="16">
        <v>54472167</v>
      </c>
      <c r="J14" s="15"/>
      <c r="K14" s="70"/>
    </row>
    <row r="15" spans="1:14" ht="22.5" customHeight="1" x14ac:dyDescent="0.45">
      <c r="A15" s="225" t="s">
        <v>162</v>
      </c>
      <c r="B15" s="10"/>
      <c r="C15" s="16">
        <v>4350000000</v>
      </c>
      <c r="E15" s="18">
        <v>0</v>
      </c>
      <c r="F15" s="225"/>
      <c r="G15" s="16">
        <v>4350000000</v>
      </c>
      <c r="H15" s="225"/>
      <c r="I15" s="18">
        <v>0</v>
      </c>
      <c r="K15" s="70"/>
    </row>
    <row r="16" spans="1:14" ht="22.5" customHeight="1" x14ac:dyDescent="0.45">
      <c r="A16" s="225" t="s">
        <v>8</v>
      </c>
      <c r="B16" s="17">
        <v>26</v>
      </c>
      <c r="C16" s="19">
        <v>33507236</v>
      </c>
      <c r="E16" s="19">
        <v>60187100</v>
      </c>
      <c r="F16" s="225"/>
      <c r="G16" s="19">
        <v>24300876</v>
      </c>
      <c r="H16" s="225"/>
      <c r="I16" s="19">
        <v>50540458</v>
      </c>
      <c r="J16" s="15"/>
      <c r="K16" s="70"/>
      <c r="L16" s="15">
        <f>G16-G14</f>
        <v>-39255683</v>
      </c>
    </row>
    <row r="17" spans="1:14" ht="22.5" customHeight="1" x14ac:dyDescent="0.45">
      <c r="A17" s="20" t="s">
        <v>9</v>
      </c>
      <c r="B17" s="10"/>
      <c r="C17" s="21">
        <f>SUM(C9:C16)</f>
        <v>16009604779</v>
      </c>
      <c r="D17" s="22"/>
      <c r="E17" s="21">
        <f>SUM(E9:E16)</f>
        <v>14160983138</v>
      </c>
      <c r="F17" s="20"/>
      <c r="G17" s="21">
        <f>SUM(G9:G16)</f>
        <v>15330517547</v>
      </c>
      <c r="H17" s="20"/>
      <c r="I17" s="21">
        <f>SUM(I9:I16)</f>
        <v>13575176538</v>
      </c>
    </row>
    <row r="18" spans="1:14" ht="22.5" customHeight="1" x14ac:dyDescent="0.45">
      <c r="A18" s="23"/>
      <c r="B18" s="10"/>
    </row>
    <row r="19" spans="1:14" ht="22.5" customHeight="1" x14ac:dyDescent="0.45">
      <c r="A19" s="13" t="s">
        <v>10</v>
      </c>
      <c r="B19" s="10"/>
      <c r="C19" s="14"/>
      <c r="E19" s="14"/>
      <c r="F19" s="14"/>
      <c r="G19" s="14"/>
      <c r="H19" s="14"/>
      <c r="I19" s="14"/>
    </row>
    <row r="20" spans="1:14" ht="22.5" customHeight="1" x14ac:dyDescent="0.45">
      <c r="A20" s="1" t="s">
        <v>63</v>
      </c>
      <c r="B20" s="10">
        <v>8</v>
      </c>
      <c r="C20" s="16">
        <v>358254479</v>
      </c>
      <c r="D20" s="12"/>
      <c r="E20" s="16">
        <v>357031317</v>
      </c>
      <c r="F20" s="14"/>
      <c r="G20" s="24">
        <v>397678320</v>
      </c>
      <c r="H20" s="14"/>
      <c r="I20" s="24">
        <v>397678320</v>
      </c>
      <c r="K20" s="70"/>
    </row>
    <row r="21" spans="1:14" ht="22.5" customHeight="1" x14ac:dyDescent="0.45">
      <c r="A21" s="14" t="s">
        <v>11</v>
      </c>
      <c r="B21" s="10">
        <v>9</v>
      </c>
      <c r="C21" s="18">
        <v>0</v>
      </c>
      <c r="D21" s="25"/>
      <c r="E21" s="18">
        <v>0</v>
      </c>
      <c r="F21" s="16"/>
      <c r="G21" s="16">
        <v>1454097446</v>
      </c>
      <c r="H21" s="16"/>
      <c r="I21" s="16">
        <v>1454097446</v>
      </c>
      <c r="K21" s="70"/>
    </row>
    <row r="22" spans="1:14" ht="21.75" x14ac:dyDescent="0.45">
      <c r="A22" s="1" t="s">
        <v>73</v>
      </c>
      <c r="B22" s="17">
        <v>5</v>
      </c>
      <c r="C22" s="18">
        <v>0</v>
      </c>
      <c r="D22" s="25"/>
      <c r="E22" s="18">
        <v>0</v>
      </c>
      <c r="F22" s="16"/>
      <c r="G22" s="16">
        <v>642840000</v>
      </c>
      <c r="H22" s="16"/>
      <c r="I22" s="16">
        <v>1285680000</v>
      </c>
      <c r="K22" s="70"/>
    </row>
    <row r="23" spans="1:14" ht="22.5" customHeight="1" x14ac:dyDescent="0.45">
      <c r="A23" s="14" t="s">
        <v>12</v>
      </c>
      <c r="B23" s="10">
        <v>10</v>
      </c>
      <c r="C23" s="16">
        <v>7542170982</v>
      </c>
      <c r="D23" s="26"/>
      <c r="E23" s="16">
        <v>8203310512</v>
      </c>
      <c r="F23" s="16"/>
      <c r="G23" s="16">
        <v>5595448048</v>
      </c>
      <c r="H23" s="16"/>
      <c r="I23" s="16">
        <v>5980643701</v>
      </c>
      <c r="K23" s="70"/>
    </row>
    <row r="24" spans="1:14" ht="22.5" customHeight="1" x14ac:dyDescent="0.45">
      <c r="A24" s="225" t="s">
        <v>163</v>
      </c>
      <c r="B24" s="10">
        <v>11</v>
      </c>
      <c r="C24" s="16">
        <v>1888976229</v>
      </c>
      <c r="D24" s="26"/>
      <c r="E24" s="18">
        <v>0</v>
      </c>
      <c r="F24" s="16"/>
      <c r="G24" s="16">
        <v>1427744567</v>
      </c>
      <c r="H24" s="16"/>
      <c r="I24" s="18">
        <v>0</v>
      </c>
      <c r="K24" s="70"/>
    </row>
    <row r="25" spans="1:14" ht="21.75" x14ac:dyDescent="0.45">
      <c r="A25" s="1" t="s">
        <v>64</v>
      </c>
      <c r="B25" s="10">
        <v>12</v>
      </c>
      <c r="C25" s="16">
        <v>326463627</v>
      </c>
      <c r="D25" s="16"/>
      <c r="E25" s="16">
        <v>302102234</v>
      </c>
      <c r="F25" s="16"/>
      <c r="G25" s="16">
        <v>204339967</v>
      </c>
      <c r="H25" s="16"/>
      <c r="I25" s="16">
        <v>160182211</v>
      </c>
      <c r="K25" s="70"/>
    </row>
    <row r="26" spans="1:14" ht="21.75" hidden="1" x14ac:dyDescent="0.45">
      <c r="A26" s="1" t="s">
        <v>104</v>
      </c>
      <c r="B26" s="10"/>
      <c r="C26" s="18">
        <v>0</v>
      </c>
      <c r="D26" s="16"/>
      <c r="E26" s="18">
        <v>0</v>
      </c>
      <c r="F26" s="16"/>
      <c r="G26" s="18">
        <v>0</v>
      </c>
      <c r="H26" s="16"/>
      <c r="I26" s="18">
        <v>0</v>
      </c>
      <c r="K26" s="70"/>
    </row>
    <row r="27" spans="1:14" ht="22.5" customHeight="1" x14ac:dyDescent="0.45">
      <c r="A27" s="1" t="s">
        <v>13</v>
      </c>
      <c r="B27" s="10">
        <v>19</v>
      </c>
      <c r="C27" s="16">
        <v>275400825</v>
      </c>
      <c r="D27" s="26"/>
      <c r="E27" s="16">
        <v>510621831</v>
      </c>
      <c r="F27" s="16"/>
      <c r="G27" s="91">
        <v>65896831</v>
      </c>
      <c r="H27" s="16"/>
      <c r="I27" s="91">
        <v>310955910</v>
      </c>
      <c r="K27" s="70"/>
    </row>
    <row r="28" spans="1:14" ht="22.5" customHeight="1" x14ac:dyDescent="0.45">
      <c r="A28" s="14" t="s">
        <v>14</v>
      </c>
      <c r="B28" s="10"/>
      <c r="C28" s="16">
        <v>500000</v>
      </c>
      <c r="D28" s="26"/>
      <c r="E28" s="16">
        <v>24191323</v>
      </c>
      <c r="F28" s="16"/>
      <c r="G28" s="16">
        <v>500000</v>
      </c>
      <c r="H28" s="16"/>
      <c r="I28" s="16">
        <v>19664111</v>
      </c>
      <c r="K28" s="70"/>
    </row>
    <row r="29" spans="1:14" ht="22.5" customHeight="1" x14ac:dyDescent="0.45">
      <c r="A29" s="20" t="s">
        <v>15</v>
      </c>
      <c r="B29" s="10"/>
      <c r="C29" s="21">
        <f>SUM(C20:C28)</f>
        <v>10391766142</v>
      </c>
      <c r="D29" s="27"/>
      <c r="E29" s="21">
        <f>SUM(E20:E28)</f>
        <v>9397257217</v>
      </c>
      <c r="F29" s="28"/>
      <c r="G29" s="21">
        <f>SUM(G20:G28)</f>
        <v>9788545179</v>
      </c>
      <c r="H29" s="28"/>
      <c r="I29" s="21">
        <f>SUM(I20:I28)</f>
        <v>9608901699</v>
      </c>
    </row>
    <row r="30" spans="1:14" ht="22.5" customHeight="1" x14ac:dyDescent="0.45">
      <c r="A30" s="29"/>
      <c r="B30" s="10"/>
      <c r="C30" s="16"/>
      <c r="D30" s="16"/>
      <c r="E30" s="16"/>
      <c r="F30" s="16"/>
      <c r="G30" s="16"/>
      <c r="H30" s="16"/>
      <c r="I30" s="16"/>
      <c r="J30" s="16"/>
    </row>
    <row r="31" spans="1:14" ht="22.5" customHeight="1" thickBot="1" x14ac:dyDescent="0.5">
      <c r="A31" s="20" t="s">
        <v>16</v>
      </c>
      <c r="B31" s="10"/>
      <c r="C31" s="184">
        <f>C17+C29</f>
        <v>26401370921</v>
      </c>
      <c r="D31" s="27"/>
      <c r="E31" s="184">
        <f>E17+E29</f>
        <v>23558240355</v>
      </c>
      <c r="F31" s="28"/>
      <c r="G31" s="184">
        <f>G17+G29</f>
        <v>25119062726</v>
      </c>
      <c r="H31" s="28"/>
      <c r="I31" s="184">
        <f>I17+I29</f>
        <v>23184078237</v>
      </c>
      <c r="K31" s="3">
        <f>C31-C69</f>
        <v>0</v>
      </c>
      <c r="L31" s="3">
        <f>E31-E69</f>
        <v>0</v>
      </c>
      <c r="M31" s="3">
        <f>G31-G69</f>
        <v>0</v>
      </c>
      <c r="N31" s="3">
        <f>I31-I69</f>
        <v>0</v>
      </c>
    </row>
    <row r="32" spans="1:14" ht="22.5" customHeight="1" thickTop="1" x14ac:dyDescent="0.45">
      <c r="A32" s="20"/>
      <c r="B32" s="10"/>
      <c r="C32" s="30"/>
      <c r="D32" s="27"/>
      <c r="E32" s="30"/>
      <c r="F32" s="28"/>
      <c r="G32" s="30"/>
      <c r="H32" s="28"/>
      <c r="I32" s="30"/>
    </row>
    <row r="33" spans="1:13" ht="25.5" customHeight="1" x14ac:dyDescent="0.5">
      <c r="A33" s="4" t="s">
        <v>62</v>
      </c>
    </row>
    <row r="34" spans="1:13" ht="25.5" customHeight="1" x14ac:dyDescent="0.5">
      <c r="A34" s="4" t="s">
        <v>0</v>
      </c>
    </row>
    <row r="35" spans="1:13" ht="22.5" customHeight="1" x14ac:dyDescent="0.45">
      <c r="A35" s="6"/>
    </row>
    <row r="36" spans="1:13" ht="20.25" customHeight="1" x14ac:dyDescent="0.45">
      <c r="A36" s="6"/>
      <c r="B36" s="7"/>
      <c r="C36" s="246" t="s">
        <v>1</v>
      </c>
      <c r="D36" s="246"/>
      <c r="E36" s="246"/>
      <c r="F36" s="9"/>
      <c r="G36" s="246" t="s">
        <v>2</v>
      </c>
      <c r="H36" s="246"/>
      <c r="I36" s="246"/>
    </row>
    <row r="37" spans="1:13" ht="24.75" customHeight="1" x14ac:dyDescent="0.45">
      <c r="C37" s="247" t="s">
        <v>61</v>
      </c>
      <c r="D37" s="247"/>
      <c r="E37" s="247"/>
      <c r="F37" s="9"/>
      <c r="G37" s="247" t="s">
        <v>61</v>
      </c>
      <c r="H37" s="247"/>
      <c r="I37" s="247"/>
    </row>
    <row r="38" spans="1:13" ht="22.5" customHeight="1" x14ac:dyDescent="0.5">
      <c r="A38" s="4" t="s">
        <v>17</v>
      </c>
      <c r="B38" s="10" t="s">
        <v>4</v>
      </c>
      <c r="C38" s="69">
        <v>2563</v>
      </c>
      <c r="D38" s="69"/>
      <c r="E38" s="69">
        <v>2562</v>
      </c>
      <c r="F38" s="69"/>
      <c r="G38" s="69">
        <v>2563</v>
      </c>
      <c r="H38" s="69"/>
      <c r="I38" s="69">
        <v>2562</v>
      </c>
    </row>
    <row r="39" spans="1:13" ht="22.5" customHeight="1" x14ac:dyDescent="0.45">
      <c r="A39" s="31"/>
      <c r="B39" s="7"/>
      <c r="C39" s="243" t="s">
        <v>83</v>
      </c>
      <c r="D39" s="243"/>
      <c r="E39" s="243"/>
      <c r="F39" s="243"/>
      <c r="G39" s="243"/>
      <c r="H39" s="243"/>
      <c r="I39" s="243"/>
    </row>
    <row r="40" spans="1:13" ht="22.5" customHeight="1" x14ac:dyDescent="0.45">
      <c r="A40" s="13" t="s">
        <v>18</v>
      </c>
      <c r="B40" s="10"/>
      <c r="C40" s="14"/>
      <c r="E40" s="14"/>
      <c r="F40" s="14"/>
      <c r="G40" s="14"/>
      <c r="H40" s="14"/>
      <c r="I40" s="14"/>
      <c r="K40" s="70"/>
    </row>
    <row r="41" spans="1:13" ht="22.5" customHeight="1" x14ac:dyDescent="0.45">
      <c r="A41" s="14" t="s">
        <v>164</v>
      </c>
      <c r="B41" s="17">
        <v>5</v>
      </c>
      <c r="C41" s="16">
        <v>1710997153</v>
      </c>
      <c r="D41" s="26"/>
      <c r="E41" s="16">
        <v>1240344587</v>
      </c>
      <c r="F41" s="16"/>
      <c r="G41" s="16">
        <v>1493086817</v>
      </c>
      <c r="H41" s="16"/>
      <c r="I41" s="16">
        <v>1043137903</v>
      </c>
      <c r="K41" s="70"/>
    </row>
    <row r="42" spans="1:13" ht="22.5" customHeight="1" x14ac:dyDescent="0.45">
      <c r="A42" s="225" t="s">
        <v>165</v>
      </c>
      <c r="B42" s="17"/>
      <c r="C42" s="16"/>
      <c r="D42" s="26"/>
      <c r="E42" s="16"/>
      <c r="F42" s="16"/>
      <c r="G42" s="16"/>
      <c r="H42" s="16"/>
      <c r="I42" s="16"/>
      <c r="K42" s="70"/>
    </row>
    <row r="43" spans="1:13" ht="22.5" customHeight="1" x14ac:dyDescent="0.45">
      <c r="A43" s="226" t="s">
        <v>166</v>
      </c>
      <c r="B43" s="17">
        <v>5</v>
      </c>
      <c r="C43" s="16">
        <v>157141136</v>
      </c>
      <c r="D43" s="26"/>
      <c r="E43" s="18">
        <v>0</v>
      </c>
      <c r="F43" s="16"/>
      <c r="G43" s="16">
        <v>86952560</v>
      </c>
      <c r="H43" s="16"/>
      <c r="I43" s="18">
        <v>0</v>
      </c>
      <c r="K43" s="70"/>
    </row>
    <row r="44" spans="1:13" s="219" customFormat="1" ht="19.5" customHeight="1" x14ac:dyDescent="0.45">
      <c r="A44" s="224" t="s">
        <v>182</v>
      </c>
      <c r="B44" s="221"/>
      <c r="C44" s="222">
        <v>17249769</v>
      </c>
      <c r="D44" s="220"/>
      <c r="E44" s="222">
        <v>0</v>
      </c>
      <c r="F44" s="220"/>
      <c r="G44" s="16">
        <v>17249769</v>
      </c>
      <c r="H44" s="220"/>
      <c r="I44" s="18">
        <v>0</v>
      </c>
      <c r="M44" s="223"/>
    </row>
    <row r="45" spans="1:13" ht="22.5" customHeight="1" x14ac:dyDescent="0.45">
      <c r="A45" s="1" t="s">
        <v>65</v>
      </c>
      <c r="B45" s="17"/>
      <c r="C45" s="16">
        <v>82908642</v>
      </c>
      <c r="D45" s="26"/>
      <c r="E45" s="16">
        <v>128387502</v>
      </c>
      <c r="F45" s="16"/>
      <c r="G45" s="16">
        <v>74830583</v>
      </c>
      <c r="H45" s="16"/>
      <c r="I45" s="16">
        <v>120114271</v>
      </c>
      <c r="K45" s="70"/>
    </row>
    <row r="46" spans="1:13" ht="22.5" customHeight="1" x14ac:dyDescent="0.45">
      <c r="A46" s="20" t="s">
        <v>19</v>
      </c>
      <c r="B46" s="10"/>
      <c r="C46" s="21">
        <f>SUM(C41:C45)</f>
        <v>1968296700</v>
      </c>
      <c r="D46" s="27"/>
      <c r="E46" s="21">
        <f>SUM(E41:E45)</f>
        <v>1368732089</v>
      </c>
      <c r="F46" s="28"/>
      <c r="G46" s="21">
        <f>SUM(G41:G45)</f>
        <v>1672119729</v>
      </c>
      <c r="H46" s="28"/>
      <c r="I46" s="21">
        <f>SUM(I41:I45)</f>
        <v>1163252174</v>
      </c>
    </row>
    <row r="47" spans="1:13" ht="19.5" customHeight="1" x14ac:dyDescent="0.45">
      <c r="A47" s="14"/>
      <c r="B47" s="10"/>
      <c r="C47" s="16"/>
      <c r="D47" s="16"/>
      <c r="E47" s="16"/>
      <c r="F47" s="16"/>
      <c r="G47" s="16"/>
      <c r="H47" s="16"/>
      <c r="I47" s="16"/>
      <c r="J47" s="16"/>
    </row>
    <row r="48" spans="1:13" ht="21.75" x14ac:dyDescent="0.45">
      <c r="A48" s="13" t="s">
        <v>20</v>
      </c>
      <c r="B48" s="10"/>
      <c r="C48" s="16"/>
      <c r="D48" s="26"/>
      <c r="E48" s="16"/>
      <c r="F48" s="16"/>
      <c r="G48" s="16"/>
      <c r="H48" s="16"/>
      <c r="I48" s="16"/>
    </row>
    <row r="49" spans="1:9" ht="21.75" x14ac:dyDescent="0.45">
      <c r="A49" s="225" t="s">
        <v>167</v>
      </c>
      <c r="B49" s="17">
        <v>5</v>
      </c>
      <c r="C49" s="16">
        <v>1722308679</v>
      </c>
      <c r="D49" s="26"/>
      <c r="E49" s="18">
        <v>0</v>
      </c>
      <c r="F49" s="16"/>
      <c r="G49" s="16">
        <v>1330559855</v>
      </c>
      <c r="H49" s="16"/>
      <c r="I49" s="18">
        <v>0</v>
      </c>
    </row>
    <row r="50" spans="1:9" ht="21.75" x14ac:dyDescent="0.45">
      <c r="A50" s="225" t="s">
        <v>143</v>
      </c>
      <c r="B50" s="10">
        <v>5</v>
      </c>
      <c r="C50" s="16">
        <v>38323364</v>
      </c>
      <c r="D50" s="26"/>
      <c r="E50" s="16">
        <v>54453724</v>
      </c>
      <c r="F50" s="16"/>
      <c r="G50" s="16">
        <v>38323364</v>
      </c>
      <c r="H50" s="16"/>
      <c r="I50" s="16">
        <v>54453724</v>
      </c>
    </row>
    <row r="51" spans="1:9" ht="21.75" x14ac:dyDescent="0.45">
      <c r="A51" s="1" t="s">
        <v>114</v>
      </c>
      <c r="B51" s="10">
        <v>13</v>
      </c>
      <c r="C51" s="33">
        <v>316055936</v>
      </c>
      <c r="D51" s="34"/>
      <c r="E51" s="33">
        <v>295051703</v>
      </c>
      <c r="F51" s="35"/>
      <c r="G51" s="93">
        <v>316055936</v>
      </c>
      <c r="H51" s="35"/>
      <c r="I51" s="93">
        <v>295051703</v>
      </c>
    </row>
    <row r="52" spans="1:9" ht="22.5" customHeight="1" x14ac:dyDescent="0.45">
      <c r="A52" s="20" t="s">
        <v>21</v>
      </c>
      <c r="B52" s="10"/>
      <c r="C52" s="21">
        <f>SUM(C49:C51)</f>
        <v>2076687979</v>
      </c>
      <c r="D52" s="36"/>
      <c r="E52" s="21">
        <f>SUM(E49:E51)</f>
        <v>349505427</v>
      </c>
      <c r="F52" s="30"/>
      <c r="G52" s="21">
        <f>SUM(G49:G51)</f>
        <v>1684939155</v>
      </c>
      <c r="H52" s="30"/>
      <c r="I52" s="21">
        <f>SUM(I49:I51)</f>
        <v>349505427</v>
      </c>
    </row>
    <row r="53" spans="1:9" ht="19.5" customHeight="1" x14ac:dyDescent="0.45">
      <c r="A53" s="20"/>
      <c r="B53" s="10"/>
      <c r="C53" s="30"/>
      <c r="D53" s="36"/>
      <c r="E53" s="30"/>
      <c r="F53" s="30"/>
      <c r="G53" s="30"/>
      <c r="H53" s="30"/>
      <c r="I53" s="30"/>
    </row>
    <row r="54" spans="1:9" ht="21.75" customHeight="1" x14ac:dyDescent="0.45">
      <c r="A54" s="20" t="s">
        <v>22</v>
      </c>
      <c r="B54" s="10"/>
      <c r="C54" s="183">
        <f>C46+C52</f>
        <v>4044984679</v>
      </c>
      <c r="D54" s="36"/>
      <c r="E54" s="183">
        <f>E46+E52</f>
        <v>1718237516</v>
      </c>
      <c r="F54" s="30"/>
      <c r="G54" s="183">
        <f>G46+G52</f>
        <v>3357058884</v>
      </c>
      <c r="H54" s="30"/>
      <c r="I54" s="183">
        <f>I46+I52</f>
        <v>1512757601</v>
      </c>
    </row>
    <row r="55" spans="1:9" ht="19.5" customHeight="1" x14ac:dyDescent="0.45">
      <c r="A55" s="20"/>
      <c r="B55" s="10"/>
      <c r="C55" s="79"/>
      <c r="D55" s="36"/>
      <c r="E55" s="79"/>
      <c r="F55" s="30"/>
      <c r="G55" s="79"/>
      <c r="H55" s="30"/>
      <c r="I55" s="79"/>
    </row>
    <row r="56" spans="1:9" ht="22.5" customHeight="1" x14ac:dyDescent="0.45">
      <c r="A56" s="13" t="s">
        <v>23</v>
      </c>
      <c r="B56" s="10"/>
      <c r="C56" s="14"/>
      <c r="E56" s="14"/>
      <c r="F56" s="14"/>
      <c r="G56" s="14"/>
      <c r="H56" s="14"/>
      <c r="I56" s="14"/>
    </row>
    <row r="57" spans="1:9" ht="22.5" customHeight="1" x14ac:dyDescent="0.45">
      <c r="A57" s="225" t="s">
        <v>24</v>
      </c>
      <c r="B57" s="10">
        <v>14</v>
      </c>
      <c r="C57" s="225"/>
      <c r="E57" s="225"/>
      <c r="F57" s="225"/>
      <c r="G57" s="225"/>
      <c r="H57" s="225"/>
      <c r="I57" s="225"/>
    </row>
    <row r="58" spans="1:9" ht="22.5" customHeight="1" thickBot="1" x14ac:dyDescent="0.5">
      <c r="A58" s="225" t="s">
        <v>25</v>
      </c>
      <c r="B58" s="226"/>
      <c r="C58" s="66">
        <v>7111160664</v>
      </c>
      <c r="D58" s="26"/>
      <c r="E58" s="66">
        <v>7111160664</v>
      </c>
      <c r="F58" s="16"/>
      <c r="G58" s="66">
        <v>7111160664</v>
      </c>
      <c r="H58" s="16"/>
      <c r="I58" s="66">
        <v>7111160664</v>
      </c>
    </row>
    <row r="59" spans="1:9" ht="22.5" customHeight="1" thickTop="1" x14ac:dyDescent="0.45">
      <c r="A59" s="225" t="s">
        <v>26</v>
      </c>
      <c r="B59" s="10"/>
      <c r="C59" s="16">
        <v>7111160664</v>
      </c>
      <c r="D59" s="26"/>
      <c r="E59" s="16">
        <v>7111160664</v>
      </c>
      <c r="F59" s="16"/>
      <c r="G59" s="16">
        <v>7111160664</v>
      </c>
      <c r="H59" s="16"/>
      <c r="I59" s="16">
        <v>7111160664</v>
      </c>
    </row>
    <row r="60" spans="1:9" ht="22.5" customHeight="1" x14ac:dyDescent="0.45">
      <c r="A60" s="225" t="s">
        <v>27</v>
      </c>
      <c r="B60" s="10"/>
      <c r="C60" s="16"/>
      <c r="D60" s="26"/>
      <c r="E60" s="16"/>
      <c r="F60" s="16"/>
      <c r="G60" s="16"/>
      <c r="H60" s="16"/>
      <c r="I60" s="16"/>
    </row>
    <row r="61" spans="1:9" ht="22.5" customHeight="1" x14ac:dyDescent="0.45">
      <c r="A61" s="225" t="s">
        <v>28</v>
      </c>
      <c r="B61" s="10">
        <v>14</v>
      </c>
      <c r="C61" s="16">
        <v>1303712790</v>
      </c>
      <c r="D61" s="26"/>
      <c r="E61" s="16">
        <v>1303712790</v>
      </c>
      <c r="F61" s="16"/>
      <c r="G61" s="16">
        <v>1303712790</v>
      </c>
      <c r="H61" s="16"/>
      <c r="I61" s="16">
        <v>1303712790</v>
      </c>
    </row>
    <row r="62" spans="1:9" ht="22.5" customHeight="1" x14ac:dyDescent="0.45">
      <c r="A62" s="225" t="s">
        <v>30</v>
      </c>
      <c r="B62" s="10"/>
      <c r="C62" s="16"/>
      <c r="D62" s="26"/>
      <c r="E62" s="16"/>
      <c r="F62" s="16"/>
      <c r="G62" s="16"/>
      <c r="H62" s="16"/>
      <c r="I62" s="16"/>
    </row>
    <row r="63" spans="1:9" ht="22.5" customHeight="1" x14ac:dyDescent="0.45">
      <c r="A63" s="226" t="s">
        <v>31</v>
      </c>
      <c r="B63" s="10"/>
      <c r="C63" s="16"/>
      <c r="D63" s="26"/>
      <c r="E63" s="16"/>
      <c r="F63" s="16"/>
      <c r="G63" s="16"/>
      <c r="H63" s="16"/>
      <c r="I63" s="16"/>
    </row>
    <row r="64" spans="1:9" ht="22.5" customHeight="1" x14ac:dyDescent="0.45">
      <c r="A64" s="225" t="s">
        <v>32</v>
      </c>
      <c r="B64" s="10">
        <v>15</v>
      </c>
      <c r="C64" s="16">
        <v>711116066</v>
      </c>
      <c r="D64" s="26"/>
      <c r="E64" s="16">
        <v>711116066</v>
      </c>
      <c r="F64" s="16"/>
      <c r="G64" s="16">
        <v>711116066</v>
      </c>
      <c r="H64" s="16"/>
      <c r="I64" s="16">
        <v>711116066</v>
      </c>
    </row>
    <row r="65" spans="1:15" ht="22.5" customHeight="1" x14ac:dyDescent="0.45">
      <c r="A65" s="225" t="s">
        <v>33</v>
      </c>
      <c r="B65" s="10"/>
      <c r="C65" s="73">
        <f>'SH รวม10-11'!J53</f>
        <v>13260016372</v>
      </c>
      <c r="D65" s="34"/>
      <c r="E65" s="73">
        <v>12740255623</v>
      </c>
      <c r="F65" s="19"/>
      <c r="G65" s="19">
        <f>'SH เฉพาะ12-13'!J51</f>
        <v>12639892429</v>
      </c>
      <c r="H65" s="19"/>
      <c r="I65" s="19">
        <v>12545481650</v>
      </c>
    </row>
    <row r="66" spans="1:15" ht="21.75" x14ac:dyDescent="0.45">
      <c r="A66" s="226" t="s">
        <v>66</v>
      </c>
      <c r="B66" s="10">
        <v>15</v>
      </c>
      <c r="C66" s="19">
        <f>'SH รวม10-11'!R53</f>
        <v>-29619650</v>
      </c>
      <c r="D66" s="26"/>
      <c r="E66" s="19">
        <v>-26242304</v>
      </c>
      <c r="F66" s="16"/>
      <c r="G66" s="94">
        <f>'SH เฉพาะ12-13'!L51</f>
        <v>-3878107</v>
      </c>
      <c r="H66" s="16"/>
      <c r="I66" s="94">
        <v>-150534</v>
      </c>
    </row>
    <row r="67" spans="1:15" ht="22.5" customHeight="1" x14ac:dyDescent="0.45">
      <c r="A67" s="20" t="s">
        <v>35</v>
      </c>
      <c r="B67" s="10"/>
      <c r="C67" s="21">
        <f>SUM(C59:C66)</f>
        <v>22356386242</v>
      </c>
      <c r="D67" s="36"/>
      <c r="E67" s="21">
        <f>SUM(E59:E66)</f>
        <v>21840002839</v>
      </c>
      <c r="F67" s="30"/>
      <c r="G67" s="21">
        <f>SUM(G59:G66)</f>
        <v>21762003842</v>
      </c>
      <c r="H67" s="30"/>
      <c r="I67" s="21">
        <f>SUM(I59:I66)</f>
        <v>21671320636</v>
      </c>
    </row>
    <row r="68" spans="1:15" ht="19.5" customHeight="1" x14ac:dyDescent="0.45">
      <c r="A68" s="20"/>
      <c r="B68" s="10"/>
      <c r="C68" s="16"/>
      <c r="D68" s="16"/>
      <c r="E68" s="16"/>
      <c r="F68" s="16"/>
      <c r="G68" s="16"/>
      <c r="H68" s="16"/>
      <c r="I68" s="16"/>
      <c r="J68" s="16"/>
    </row>
    <row r="69" spans="1:15" ht="22.5" customHeight="1" thickBot="1" x14ac:dyDescent="0.5">
      <c r="A69" s="20" t="s">
        <v>36</v>
      </c>
      <c r="B69" s="10"/>
      <c r="C69" s="184">
        <f>C54+C67</f>
        <v>26401370921</v>
      </c>
      <c r="D69" s="27"/>
      <c r="E69" s="184">
        <f>E54+E67</f>
        <v>23558240355</v>
      </c>
      <c r="F69" s="28"/>
      <c r="G69" s="184">
        <f>G54+G67</f>
        <v>25119062726</v>
      </c>
      <c r="H69" s="28"/>
      <c r="I69" s="184">
        <f>I54+I67</f>
        <v>23184078237</v>
      </c>
      <c r="J69" s="15"/>
      <c r="K69" s="15">
        <f>C69-C31</f>
        <v>0</v>
      </c>
      <c r="L69" s="15">
        <f>E69-E31</f>
        <v>0</v>
      </c>
      <c r="M69" s="3">
        <f>G69-G31</f>
        <v>0</v>
      </c>
      <c r="N69" s="15">
        <f>I69-I31</f>
        <v>0</v>
      </c>
      <c r="O69" s="15"/>
    </row>
    <row r="70" spans="1:15" ht="21.75" customHeight="1" thickTop="1" x14ac:dyDescent="0.45">
      <c r="A70" s="20"/>
      <c r="B70" s="10"/>
      <c r="C70" s="30"/>
      <c r="D70" s="27"/>
      <c r="E70" s="30"/>
      <c r="F70" s="28"/>
      <c r="G70" s="30"/>
      <c r="H70" s="30"/>
      <c r="I70" s="30"/>
    </row>
    <row r="71" spans="1:15" ht="25.5" customHeight="1" x14ac:dyDescent="0.5">
      <c r="A71" s="4" t="s">
        <v>62</v>
      </c>
      <c r="C71" s="15" t="s">
        <v>34</v>
      </c>
      <c r="D71" s="26" t="s">
        <v>34</v>
      </c>
      <c r="E71" s="15" t="s">
        <v>34</v>
      </c>
      <c r="F71" s="15">
        <f>F69-F31</f>
        <v>0</v>
      </c>
      <c r="G71" s="15" t="s">
        <v>34</v>
      </c>
      <c r="H71" s="15">
        <f>H69-H31</f>
        <v>0</v>
      </c>
      <c r="I71" s="15" t="s">
        <v>34</v>
      </c>
    </row>
    <row r="72" spans="1:15" ht="25.5" customHeight="1" x14ac:dyDescent="0.5">
      <c r="A72" s="4" t="s">
        <v>85</v>
      </c>
    </row>
    <row r="73" spans="1:15" ht="25.5" customHeight="1" x14ac:dyDescent="0.45">
      <c r="A73" s="37"/>
    </row>
    <row r="74" spans="1:15" ht="22.5" customHeight="1" x14ac:dyDescent="0.45">
      <c r="A74" s="14"/>
      <c r="B74" s="7"/>
      <c r="C74" s="246" t="s">
        <v>1</v>
      </c>
      <c r="D74" s="246"/>
      <c r="E74" s="246"/>
      <c r="F74" s="9"/>
      <c r="G74" s="246" t="s">
        <v>2</v>
      </c>
      <c r="H74" s="246"/>
      <c r="I74" s="246"/>
    </row>
    <row r="75" spans="1:15" ht="22.5" customHeight="1" x14ac:dyDescent="0.45">
      <c r="A75" s="14"/>
      <c r="B75" s="7"/>
      <c r="C75" s="244" t="s">
        <v>84</v>
      </c>
      <c r="D75" s="245"/>
      <c r="E75" s="245"/>
      <c r="F75" s="7"/>
      <c r="G75" s="244" t="s">
        <v>84</v>
      </c>
      <c r="H75" s="245"/>
      <c r="I75" s="245"/>
    </row>
    <row r="76" spans="1:15" ht="22.5" customHeight="1" x14ac:dyDescent="0.45">
      <c r="A76" s="14"/>
      <c r="B76" s="7"/>
      <c r="C76" s="244" t="s">
        <v>61</v>
      </c>
      <c r="D76" s="245"/>
      <c r="E76" s="245"/>
      <c r="F76" s="7"/>
      <c r="G76" s="244" t="s">
        <v>61</v>
      </c>
      <c r="H76" s="245"/>
      <c r="I76" s="245"/>
    </row>
    <row r="77" spans="1:15" ht="22.5" customHeight="1" x14ac:dyDescent="0.45">
      <c r="A77" s="14"/>
      <c r="B77" s="10" t="s">
        <v>4</v>
      </c>
      <c r="C77" s="69">
        <v>2563</v>
      </c>
      <c r="D77" s="69"/>
      <c r="E77" s="69">
        <v>2562</v>
      </c>
      <c r="F77" s="69"/>
      <c r="G77" s="69">
        <v>2563</v>
      </c>
      <c r="H77" s="69"/>
      <c r="I77" s="69">
        <v>2562</v>
      </c>
    </row>
    <row r="78" spans="1:15" ht="22.5" customHeight="1" x14ac:dyDescent="0.45">
      <c r="A78" s="20"/>
      <c r="B78" s="10"/>
      <c r="C78" s="243" t="s">
        <v>83</v>
      </c>
      <c r="D78" s="243"/>
      <c r="E78" s="243"/>
      <c r="F78" s="243"/>
      <c r="G78" s="243"/>
      <c r="H78" s="243"/>
      <c r="I78" s="243"/>
    </row>
    <row r="79" spans="1:15" ht="22.5" customHeight="1" x14ac:dyDescent="0.45">
      <c r="A79" s="13" t="s">
        <v>37</v>
      </c>
      <c r="B79" s="10">
        <v>5</v>
      </c>
      <c r="C79" s="225"/>
      <c r="E79" s="225"/>
      <c r="F79" s="225"/>
      <c r="G79" s="225"/>
      <c r="H79" s="225"/>
      <c r="I79" s="225"/>
    </row>
    <row r="80" spans="1:15" ht="22.5" customHeight="1" x14ac:dyDescent="0.45">
      <c r="A80" s="226" t="s">
        <v>80</v>
      </c>
      <c r="B80" s="10">
        <v>16</v>
      </c>
      <c r="C80" s="16">
        <v>16906592153</v>
      </c>
      <c r="D80" s="26"/>
      <c r="E80" s="16">
        <v>18605092962</v>
      </c>
      <c r="F80" s="16"/>
      <c r="G80" s="16">
        <v>13724834690</v>
      </c>
      <c r="H80" s="16"/>
      <c r="I80" s="16">
        <v>14328047064</v>
      </c>
      <c r="K80" s="70"/>
      <c r="N80" s="15"/>
      <c r="O80" s="3"/>
    </row>
    <row r="81" spans="1:17" ht="21.75" x14ac:dyDescent="0.45">
      <c r="A81" s="226" t="s">
        <v>38</v>
      </c>
      <c r="B81" s="10"/>
      <c r="C81" s="16">
        <v>111669001</v>
      </c>
      <c r="D81" s="26"/>
      <c r="E81" s="16">
        <v>131367856</v>
      </c>
      <c r="F81" s="16"/>
      <c r="G81" s="16">
        <v>149892786</v>
      </c>
      <c r="H81" s="16"/>
      <c r="I81" s="16">
        <v>219697687</v>
      </c>
      <c r="L81" s="98"/>
    </row>
    <row r="82" spans="1:17" ht="21.75" hidden="1" x14ac:dyDescent="0.45">
      <c r="A82" s="226" t="s">
        <v>168</v>
      </c>
      <c r="B82" s="10"/>
      <c r="C82" s="185"/>
      <c r="D82" s="26"/>
      <c r="E82" s="185"/>
      <c r="F82" s="16"/>
      <c r="G82" s="32"/>
      <c r="H82" s="16"/>
      <c r="I82" s="32"/>
      <c r="L82" s="98"/>
    </row>
    <row r="83" spans="1:17" ht="21.75" x14ac:dyDescent="0.45">
      <c r="A83" s="226" t="s">
        <v>74</v>
      </c>
      <c r="B83" s="10"/>
      <c r="C83" s="16">
        <v>55728295</v>
      </c>
      <c r="D83" s="26"/>
      <c r="E83" s="16">
        <v>134948319</v>
      </c>
      <c r="F83" s="16"/>
      <c r="G83" s="16">
        <v>186304896</v>
      </c>
      <c r="H83" s="16"/>
      <c r="I83" s="16">
        <v>259560837</v>
      </c>
      <c r="K83" s="15"/>
      <c r="L83" s="1"/>
      <c r="M83" s="15"/>
      <c r="O83" s="15"/>
      <c r="Q83" s="15"/>
    </row>
    <row r="84" spans="1:17" ht="22.5" customHeight="1" x14ac:dyDescent="0.45">
      <c r="A84" s="20" t="s">
        <v>39</v>
      </c>
      <c r="B84" s="10">
        <v>16</v>
      </c>
      <c r="C84" s="21">
        <f>SUM(C80:C83)</f>
        <v>17073989449</v>
      </c>
      <c r="D84" s="27"/>
      <c r="E84" s="21">
        <f>SUM(E80:E83)</f>
        <v>18871409137</v>
      </c>
      <c r="F84" s="28"/>
      <c r="G84" s="21">
        <f>SUM(G80:G83)</f>
        <v>14061032372</v>
      </c>
      <c r="H84" s="28"/>
      <c r="I84" s="21">
        <f>SUM(I80:I83)</f>
        <v>14807305588</v>
      </c>
      <c r="K84" s="16"/>
      <c r="L84" s="26"/>
      <c r="M84" s="16"/>
      <c r="N84" s="16"/>
      <c r="O84" s="16"/>
      <c r="P84" s="16"/>
      <c r="Q84" s="16"/>
    </row>
    <row r="85" spans="1:17" ht="22.5" customHeight="1" x14ac:dyDescent="0.45">
      <c r="A85" s="227"/>
      <c r="B85" s="10"/>
      <c r="C85" s="16"/>
      <c r="D85" s="16"/>
      <c r="E85" s="16"/>
      <c r="F85" s="16"/>
      <c r="G85" s="16"/>
      <c r="H85" s="16"/>
      <c r="I85" s="16"/>
    </row>
    <row r="86" spans="1:17" ht="22.5" customHeight="1" x14ac:dyDescent="0.45">
      <c r="A86" s="13" t="s">
        <v>40</v>
      </c>
      <c r="B86" s="10">
        <v>5</v>
      </c>
      <c r="C86" s="16"/>
      <c r="D86" s="26"/>
      <c r="E86" s="16"/>
      <c r="F86" s="16"/>
      <c r="G86" s="16"/>
      <c r="H86" s="16"/>
      <c r="I86" s="16"/>
    </row>
    <row r="87" spans="1:17" ht="22.5" customHeight="1" x14ac:dyDescent="0.45">
      <c r="A87" s="1" t="s">
        <v>81</v>
      </c>
      <c r="B87" s="10">
        <v>7</v>
      </c>
      <c r="C87" s="16">
        <v>13316305598</v>
      </c>
      <c r="D87" s="26"/>
      <c r="E87" s="16">
        <v>14186768137</v>
      </c>
      <c r="F87" s="16"/>
      <c r="G87" s="16">
        <v>11058988510</v>
      </c>
      <c r="H87" s="16"/>
      <c r="I87" s="16">
        <v>11818541481</v>
      </c>
      <c r="J87" s="15"/>
      <c r="K87" s="70"/>
      <c r="O87" s="3"/>
    </row>
    <row r="88" spans="1:17" ht="22.5" customHeight="1" x14ac:dyDescent="0.45">
      <c r="A88" s="14" t="s">
        <v>128</v>
      </c>
      <c r="B88" s="10"/>
      <c r="C88" s="67">
        <v>804854722</v>
      </c>
      <c r="D88" s="26"/>
      <c r="E88" s="67">
        <v>875575512</v>
      </c>
      <c r="F88" s="67"/>
      <c r="G88" s="67">
        <v>553997799</v>
      </c>
      <c r="H88" s="67"/>
      <c r="I88" s="67">
        <v>549664903</v>
      </c>
      <c r="K88" s="228"/>
      <c r="L88" s="70"/>
      <c r="M88" s="70"/>
      <c r="N88" s="71"/>
      <c r="O88" s="70"/>
    </row>
    <row r="89" spans="1:17" ht="22.5" customHeight="1" x14ac:dyDescent="0.45">
      <c r="A89" s="14" t="s">
        <v>41</v>
      </c>
      <c r="B89" s="17"/>
      <c r="C89" s="185">
        <v>429526081</v>
      </c>
      <c r="D89" s="26"/>
      <c r="E89" s="185">
        <v>522893162</v>
      </c>
      <c r="F89" s="67"/>
      <c r="G89" s="92">
        <v>386043097</v>
      </c>
      <c r="H89" s="67"/>
      <c r="I89" s="92">
        <v>428310999</v>
      </c>
      <c r="K89" s="70"/>
    </row>
    <row r="90" spans="1:17" s="226" customFormat="1" ht="22.5" customHeight="1" x14ac:dyDescent="0.45">
      <c r="A90" s="225" t="s">
        <v>183</v>
      </c>
      <c r="B90" s="17"/>
      <c r="C90" s="185">
        <v>43123078</v>
      </c>
      <c r="D90" s="26"/>
      <c r="E90" s="185">
        <v>40763755</v>
      </c>
      <c r="F90" s="67"/>
      <c r="G90" s="92">
        <v>6101396</v>
      </c>
      <c r="H90" s="67"/>
      <c r="I90" s="92">
        <v>28939965</v>
      </c>
      <c r="K90" s="70"/>
      <c r="L90" s="3"/>
      <c r="M90" s="3"/>
    </row>
    <row r="91" spans="1:17" ht="22.5" customHeight="1" x14ac:dyDescent="0.45">
      <c r="A91" s="225" t="s">
        <v>146</v>
      </c>
      <c r="B91" s="17"/>
      <c r="C91" s="185"/>
      <c r="D91" s="26"/>
      <c r="E91" s="185"/>
      <c r="F91" s="67"/>
      <c r="G91" s="92"/>
      <c r="H91" s="67"/>
      <c r="I91" s="92"/>
      <c r="K91" s="70"/>
    </row>
    <row r="92" spans="1:17" ht="22.5" customHeight="1" x14ac:dyDescent="0.45">
      <c r="A92" s="226" t="s">
        <v>149</v>
      </c>
      <c r="B92" s="17"/>
      <c r="C92" s="32">
        <v>0</v>
      </c>
      <c r="D92" s="26"/>
      <c r="E92" s="32">
        <v>13043036</v>
      </c>
      <c r="F92" s="67"/>
      <c r="G92" s="18">
        <v>0</v>
      </c>
      <c r="H92" s="67"/>
      <c r="I92" s="18">
        <v>0</v>
      </c>
      <c r="K92" s="70"/>
    </row>
    <row r="93" spans="1:17" ht="22.5" customHeight="1" x14ac:dyDescent="0.45">
      <c r="A93" s="226" t="s">
        <v>155</v>
      </c>
      <c r="B93" s="17">
        <v>9</v>
      </c>
      <c r="C93" s="18">
        <v>0</v>
      </c>
      <c r="D93" s="26"/>
      <c r="E93" s="18">
        <v>0</v>
      </c>
      <c r="F93" s="67"/>
      <c r="G93" s="18">
        <v>0</v>
      </c>
      <c r="H93" s="67"/>
      <c r="I93" s="92">
        <v>-1448648521</v>
      </c>
      <c r="K93" s="70"/>
    </row>
    <row r="94" spans="1:17" ht="22.5" customHeight="1" x14ac:dyDescent="0.45">
      <c r="A94" s="20" t="s">
        <v>43</v>
      </c>
      <c r="B94" s="10"/>
      <c r="C94" s="21">
        <f>SUM(C87:C93)</f>
        <v>14593809479</v>
      </c>
      <c r="D94" s="27"/>
      <c r="E94" s="21">
        <f>SUM(E87:E93)</f>
        <v>15639043602</v>
      </c>
      <c r="F94" s="28"/>
      <c r="G94" s="21">
        <f>SUM(G87:G93)</f>
        <v>12005130802</v>
      </c>
      <c r="H94" s="28"/>
      <c r="I94" s="21">
        <f>SUM(I87:I93)</f>
        <v>11376808827</v>
      </c>
    </row>
    <row r="95" spans="1:17" ht="13.5" customHeight="1" x14ac:dyDescent="0.45">
      <c r="A95" s="23"/>
      <c r="B95" s="10"/>
      <c r="C95" s="15" t="s">
        <v>34</v>
      </c>
      <c r="D95" s="26"/>
      <c r="E95" s="15" t="s">
        <v>34</v>
      </c>
      <c r="F95" s="16"/>
      <c r="G95" s="16"/>
      <c r="H95" s="16"/>
      <c r="I95" s="16"/>
    </row>
    <row r="96" spans="1:17" ht="22.5" customHeight="1" x14ac:dyDescent="0.45">
      <c r="A96" s="20" t="s">
        <v>169</v>
      </c>
      <c r="B96" s="10"/>
      <c r="C96" s="28">
        <f>C84-C94</f>
        <v>2480179970</v>
      </c>
      <c r="D96" s="27"/>
      <c r="E96" s="28">
        <f>E84-E94</f>
        <v>3232365535</v>
      </c>
      <c r="F96" s="28"/>
      <c r="G96" s="28">
        <f>G84-G94</f>
        <v>2055901570</v>
      </c>
      <c r="H96" s="28"/>
      <c r="I96" s="28">
        <f>I84-I94</f>
        <v>3430496761</v>
      </c>
    </row>
    <row r="97" spans="1:10" ht="22.5" customHeight="1" x14ac:dyDescent="0.45">
      <c r="A97" s="225" t="s">
        <v>42</v>
      </c>
      <c r="B97" s="10"/>
      <c r="C97" s="15">
        <v>-52169830</v>
      </c>
      <c r="D97" s="26"/>
      <c r="E97" s="18">
        <v>0</v>
      </c>
      <c r="F97" s="16"/>
      <c r="G97" s="16">
        <v>-42092607</v>
      </c>
      <c r="H97" s="16"/>
      <c r="I97" s="18">
        <v>0</v>
      </c>
    </row>
    <row r="98" spans="1:10" ht="22.5" customHeight="1" x14ac:dyDescent="0.45">
      <c r="A98" s="225" t="s">
        <v>185</v>
      </c>
      <c r="B98" s="10">
        <v>8</v>
      </c>
      <c r="C98" s="214">
        <v>1223162</v>
      </c>
      <c r="D98" s="26"/>
      <c r="E98" s="214">
        <v>1891790</v>
      </c>
      <c r="F98" s="16"/>
      <c r="G98" s="215">
        <v>0</v>
      </c>
      <c r="H98" s="18"/>
      <c r="I98" s="194">
        <v>0</v>
      </c>
    </row>
    <row r="99" spans="1:10" ht="12.95" customHeight="1" x14ac:dyDescent="0.45">
      <c r="A99" s="23"/>
      <c r="B99" s="10"/>
      <c r="C99" s="15"/>
      <c r="D99" s="26"/>
      <c r="E99" s="15"/>
      <c r="F99" s="16"/>
      <c r="G99" s="16"/>
      <c r="H99" s="16"/>
      <c r="I99" s="16"/>
    </row>
    <row r="100" spans="1:10" ht="22.5" customHeight="1" x14ac:dyDescent="0.45">
      <c r="A100" s="20" t="s">
        <v>103</v>
      </c>
      <c r="B100" s="10"/>
      <c r="C100" s="28">
        <f>SUM(C96:C98)</f>
        <v>2429233302</v>
      </c>
      <c r="D100" s="27"/>
      <c r="E100" s="28">
        <f>SUM(E96:E98)</f>
        <v>3234257325</v>
      </c>
      <c r="F100" s="28"/>
      <c r="G100" s="28">
        <f>SUM(G96:G98)</f>
        <v>2013808963</v>
      </c>
      <c r="H100" s="28"/>
      <c r="I100" s="28">
        <f>SUM(I96:I98)</f>
        <v>3430496761</v>
      </c>
    </row>
    <row r="101" spans="1:10" ht="22.5" customHeight="1" x14ac:dyDescent="0.45">
      <c r="A101" s="1" t="s">
        <v>144</v>
      </c>
      <c r="B101" s="10">
        <v>19</v>
      </c>
      <c r="C101" s="97">
        <v>-256492620</v>
      </c>
      <c r="D101" s="26"/>
      <c r="E101" s="97">
        <v>401170902</v>
      </c>
      <c r="F101" s="16"/>
      <c r="G101" s="33">
        <v>-266418250</v>
      </c>
      <c r="H101" s="16"/>
      <c r="I101" s="33">
        <v>201747743</v>
      </c>
    </row>
    <row r="102" spans="1:10" ht="22.5" customHeight="1" x14ac:dyDescent="0.45">
      <c r="A102" s="14"/>
      <c r="B102" s="10"/>
      <c r="C102" s="19"/>
      <c r="D102" s="34"/>
      <c r="E102" s="19"/>
      <c r="F102" s="65"/>
      <c r="G102" s="19"/>
      <c r="H102" s="65"/>
      <c r="I102" s="19"/>
    </row>
    <row r="103" spans="1:10" ht="22.5" customHeight="1" x14ac:dyDescent="0.45">
      <c r="A103" s="20" t="s">
        <v>98</v>
      </c>
      <c r="B103" s="10"/>
      <c r="C103" s="186">
        <f>C100+C101</f>
        <v>2172740682</v>
      </c>
      <c r="D103" s="27"/>
      <c r="E103" s="186">
        <f>E100+E101</f>
        <v>3635428227</v>
      </c>
      <c r="F103" s="28"/>
      <c r="G103" s="186">
        <f>G100+G101</f>
        <v>1747390713</v>
      </c>
      <c r="H103" s="28"/>
      <c r="I103" s="186">
        <f>I100+I101</f>
        <v>3632244504</v>
      </c>
    </row>
    <row r="104" spans="1:10" ht="22.5" customHeight="1" x14ac:dyDescent="0.45">
      <c r="A104" s="14"/>
      <c r="B104" s="10"/>
      <c r="C104" s="19"/>
      <c r="D104" s="19"/>
      <c r="E104" s="19"/>
      <c r="F104" s="19"/>
      <c r="G104" s="19"/>
      <c r="H104" s="19"/>
      <c r="I104" s="19"/>
      <c r="J104" s="15"/>
    </row>
    <row r="105" spans="1:10" ht="25.5" customHeight="1" x14ac:dyDescent="0.5">
      <c r="A105" s="4" t="s">
        <v>62</v>
      </c>
      <c r="C105" s="15" t="s">
        <v>34</v>
      </c>
      <c r="D105" s="26" t="s">
        <v>34</v>
      </c>
      <c r="E105" s="15" t="s">
        <v>34</v>
      </c>
      <c r="F105" s="15"/>
      <c r="G105" s="15"/>
      <c r="H105" s="15"/>
      <c r="I105" s="15"/>
    </row>
    <row r="106" spans="1:10" ht="25.5" customHeight="1" x14ac:dyDescent="0.5">
      <c r="A106" s="4" t="s">
        <v>85</v>
      </c>
    </row>
    <row r="107" spans="1:10" ht="25.5" customHeight="1" x14ac:dyDescent="0.45">
      <c r="A107" s="37"/>
    </row>
    <row r="108" spans="1:10" ht="22.5" customHeight="1" x14ac:dyDescent="0.45">
      <c r="A108" s="14"/>
      <c r="B108" s="7"/>
      <c r="C108" s="246" t="s">
        <v>1</v>
      </c>
      <c r="D108" s="246"/>
      <c r="E108" s="246"/>
      <c r="F108" s="9"/>
      <c r="G108" s="246" t="s">
        <v>2</v>
      </c>
      <c r="H108" s="246"/>
      <c r="I108" s="246"/>
    </row>
    <row r="109" spans="1:10" ht="22.5" customHeight="1" x14ac:dyDescent="0.45">
      <c r="A109" s="14"/>
      <c r="B109" s="7"/>
      <c r="C109" s="244" t="s">
        <v>84</v>
      </c>
      <c r="D109" s="245"/>
      <c r="E109" s="245"/>
      <c r="F109" s="7"/>
      <c r="G109" s="244" t="s">
        <v>84</v>
      </c>
      <c r="H109" s="245"/>
      <c r="I109" s="245"/>
    </row>
    <row r="110" spans="1:10" ht="22.5" customHeight="1" x14ac:dyDescent="0.45">
      <c r="A110" s="14"/>
      <c r="B110" s="7"/>
      <c r="C110" s="244" t="s">
        <v>61</v>
      </c>
      <c r="D110" s="245"/>
      <c r="E110" s="245"/>
      <c r="F110" s="7"/>
      <c r="G110" s="244" t="s">
        <v>61</v>
      </c>
      <c r="H110" s="245"/>
      <c r="I110" s="245"/>
    </row>
    <row r="111" spans="1:10" ht="22.5" customHeight="1" x14ac:dyDescent="0.45">
      <c r="A111" s="14"/>
      <c r="B111" s="10" t="s">
        <v>4</v>
      </c>
      <c r="C111" s="69">
        <v>2563</v>
      </c>
      <c r="D111" s="69"/>
      <c r="E111" s="69">
        <v>2562</v>
      </c>
      <c r="F111" s="69"/>
      <c r="G111" s="69">
        <v>2563</v>
      </c>
      <c r="H111" s="69"/>
      <c r="I111" s="69">
        <v>2562</v>
      </c>
    </row>
    <row r="112" spans="1:10" ht="22.5" customHeight="1" x14ac:dyDescent="0.45">
      <c r="A112" s="20"/>
      <c r="B112" s="10"/>
      <c r="C112" s="243" t="s">
        <v>83</v>
      </c>
      <c r="D112" s="243"/>
      <c r="E112" s="243"/>
      <c r="F112" s="243"/>
      <c r="G112" s="243"/>
      <c r="H112" s="243"/>
      <c r="I112" s="243"/>
    </row>
    <row r="113" spans="1:11" ht="22.5" customHeight="1" x14ac:dyDescent="0.45">
      <c r="A113" s="20" t="s">
        <v>44</v>
      </c>
      <c r="B113" s="10"/>
      <c r="C113" s="30"/>
      <c r="D113" s="30"/>
      <c r="E113" s="30"/>
      <c r="F113" s="30"/>
      <c r="G113" s="30"/>
      <c r="H113" s="30"/>
      <c r="I113" s="30"/>
      <c r="J113" s="39"/>
    </row>
    <row r="114" spans="1:11" ht="22.5" customHeight="1" x14ac:dyDescent="0.45">
      <c r="A114" s="50" t="s">
        <v>133</v>
      </c>
      <c r="B114" s="10"/>
      <c r="C114" s="80"/>
      <c r="E114" s="80"/>
      <c r="G114" s="80"/>
      <c r="H114" s="80"/>
      <c r="I114" s="80"/>
    </row>
    <row r="115" spans="1:11" ht="22.5" customHeight="1" x14ac:dyDescent="0.45">
      <c r="A115" s="50" t="s">
        <v>132</v>
      </c>
      <c r="B115" s="10"/>
      <c r="C115" s="80"/>
      <c r="E115" s="80"/>
      <c r="G115" s="80"/>
      <c r="H115" s="80"/>
      <c r="I115" s="80"/>
    </row>
    <row r="116" spans="1:11" ht="22.5" customHeight="1" x14ac:dyDescent="0.45">
      <c r="A116" s="226" t="s">
        <v>170</v>
      </c>
      <c r="B116" s="10"/>
      <c r="C116" s="18">
        <v>0</v>
      </c>
      <c r="D116" s="19"/>
      <c r="E116" s="19">
        <v>-5168477</v>
      </c>
      <c r="F116" s="19"/>
      <c r="G116" s="18">
        <v>0</v>
      </c>
      <c r="H116" s="78"/>
      <c r="I116" s="18">
        <v>0</v>
      </c>
      <c r="J116" s="72"/>
    </row>
    <row r="117" spans="1:11" ht="22.5" customHeight="1" x14ac:dyDescent="0.45">
      <c r="A117" s="226" t="s">
        <v>139</v>
      </c>
      <c r="B117" s="10"/>
      <c r="C117" s="19"/>
      <c r="D117" s="19"/>
      <c r="E117" s="19"/>
      <c r="F117" s="19"/>
      <c r="G117" s="18"/>
      <c r="H117" s="78"/>
      <c r="I117" s="18"/>
      <c r="J117" s="72"/>
    </row>
    <row r="118" spans="1:11" ht="22.5" customHeight="1" x14ac:dyDescent="0.45">
      <c r="A118" s="226" t="s">
        <v>150</v>
      </c>
      <c r="B118" s="10"/>
      <c r="C118" s="18">
        <v>0</v>
      </c>
      <c r="D118" s="19"/>
      <c r="E118" s="19">
        <v>13043036</v>
      </c>
      <c r="F118" s="19"/>
      <c r="G118" s="18">
        <v>0</v>
      </c>
      <c r="H118" s="78"/>
      <c r="I118" s="18">
        <v>0</v>
      </c>
      <c r="J118" s="72"/>
    </row>
    <row r="119" spans="1:11" ht="22.5" customHeight="1" x14ac:dyDescent="0.45">
      <c r="A119" s="1" t="s">
        <v>187</v>
      </c>
      <c r="B119" s="10"/>
      <c r="C119" s="19"/>
      <c r="D119" s="19"/>
      <c r="E119" s="19"/>
      <c r="F119" s="19"/>
      <c r="G119" s="78"/>
      <c r="H119" s="78"/>
      <c r="I119" s="78"/>
      <c r="J119" s="39"/>
    </row>
    <row r="120" spans="1:11" ht="22.5" customHeight="1" x14ac:dyDescent="0.45">
      <c r="A120" s="1" t="s">
        <v>105</v>
      </c>
      <c r="B120" s="10">
        <v>19</v>
      </c>
      <c r="C120" s="171">
        <v>-3377346</v>
      </c>
      <c r="D120" s="52"/>
      <c r="E120" s="171">
        <v>-47780</v>
      </c>
      <c r="F120" s="52"/>
      <c r="G120" s="171">
        <v>-3727573</v>
      </c>
      <c r="H120" s="80"/>
      <c r="I120" s="171">
        <v>719950</v>
      </c>
    </row>
    <row r="121" spans="1:11" ht="22.5" customHeight="1" x14ac:dyDescent="0.45">
      <c r="A121" s="20" t="s">
        <v>106</v>
      </c>
      <c r="B121" s="10"/>
      <c r="C121" s="80"/>
      <c r="D121" s="52"/>
      <c r="E121" s="80"/>
      <c r="F121" s="52"/>
      <c r="G121" s="80"/>
      <c r="H121" s="80"/>
      <c r="I121" s="80"/>
      <c r="K121" s="1"/>
    </row>
    <row r="122" spans="1:11" ht="22.5" customHeight="1" x14ac:dyDescent="0.45">
      <c r="A122" s="47" t="s">
        <v>107</v>
      </c>
      <c r="B122" s="10"/>
      <c r="C122" s="180">
        <f>SUM(C116:C120)</f>
        <v>-3377346</v>
      </c>
      <c r="D122" s="52"/>
      <c r="E122" s="180">
        <f>SUM(E116:E120)</f>
        <v>7826779</v>
      </c>
      <c r="F122" s="52"/>
      <c r="G122" s="180">
        <f>SUM(G116:G120)</f>
        <v>-3727573</v>
      </c>
      <c r="H122" s="80"/>
      <c r="I122" s="180">
        <f>SUM(I116:I120)</f>
        <v>719950</v>
      </c>
      <c r="K122" s="1"/>
    </row>
    <row r="123" spans="1:11" ht="22.5" customHeight="1" x14ac:dyDescent="0.45">
      <c r="A123" s="50" t="s">
        <v>108</v>
      </c>
      <c r="B123" s="10"/>
      <c r="C123" s="30"/>
      <c r="D123" s="30"/>
      <c r="E123" s="30"/>
      <c r="F123" s="30"/>
      <c r="G123" s="30"/>
      <c r="H123" s="30"/>
      <c r="I123" s="30"/>
      <c r="J123" s="39"/>
    </row>
    <row r="124" spans="1:11" ht="22.5" customHeight="1" x14ac:dyDescent="0.45">
      <c r="A124" s="50" t="s">
        <v>109</v>
      </c>
      <c r="B124" s="10"/>
      <c r="C124" s="30"/>
      <c r="D124" s="30"/>
      <c r="E124" s="30"/>
      <c r="F124" s="30"/>
      <c r="G124" s="30"/>
      <c r="H124" s="30"/>
      <c r="I124" s="30"/>
      <c r="J124" s="39"/>
    </row>
    <row r="125" spans="1:11" ht="22.5" customHeight="1" x14ac:dyDescent="0.45">
      <c r="A125" s="241" t="s">
        <v>171</v>
      </c>
      <c r="B125" s="58"/>
      <c r="D125" s="52"/>
      <c r="F125" s="52"/>
    </row>
    <row r="126" spans="1:11" ht="22.5" customHeight="1" x14ac:dyDescent="0.45">
      <c r="A126" s="241" t="s">
        <v>110</v>
      </c>
      <c r="B126" s="10">
        <v>19</v>
      </c>
      <c r="C126" s="171">
        <v>6290888</v>
      </c>
      <c r="E126" s="171">
        <v>-30874179</v>
      </c>
      <c r="G126" s="171">
        <v>6290888</v>
      </c>
      <c r="H126" s="80"/>
      <c r="I126" s="171">
        <v>-30874179</v>
      </c>
    </row>
    <row r="127" spans="1:11" ht="22.5" customHeight="1" x14ac:dyDescent="0.45">
      <c r="A127" s="20" t="s">
        <v>111</v>
      </c>
      <c r="B127" s="10"/>
      <c r="C127" s="80"/>
      <c r="E127" s="80"/>
      <c r="G127" s="80"/>
      <c r="H127" s="80"/>
      <c r="I127" s="80"/>
    </row>
    <row r="128" spans="1:11" ht="22.5" customHeight="1" x14ac:dyDescent="0.45">
      <c r="A128" s="47" t="s">
        <v>107</v>
      </c>
      <c r="B128" s="10"/>
      <c r="C128" s="172">
        <f>C126</f>
        <v>6290888</v>
      </c>
      <c r="E128" s="172">
        <f>E126</f>
        <v>-30874179</v>
      </c>
      <c r="G128" s="172">
        <f>G126</f>
        <v>6290888</v>
      </c>
      <c r="H128" s="80"/>
      <c r="I128" s="172">
        <f>I126</f>
        <v>-30874179</v>
      </c>
    </row>
    <row r="129" spans="1:15" ht="22.5" customHeight="1" x14ac:dyDescent="0.45">
      <c r="A129" s="20" t="s">
        <v>119</v>
      </c>
      <c r="B129" s="10"/>
      <c r="C129" s="181">
        <f>SUM(C128,C122)</f>
        <v>2913542</v>
      </c>
      <c r="D129" s="74"/>
      <c r="E129" s="181">
        <f>SUM(E128,E122)</f>
        <v>-23047400</v>
      </c>
      <c r="F129" s="75"/>
      <c r="G129" s="181">
        <f>SUM(G128,G122)</f>
        <v>2563315</v>
      </c>
      <c r="H129" s="75"/>
      <c r="I129" s="181">
        <f>SUM(I128,I122)</f>
        <v>-30154229</v>
      </c>
    </row>
    <row r="130" spans="1:15" ht="22.5" customHeight="1" thickBot="1" x14ac:dyDescent="0.5">
      <c r="A130" s="20" t="s">
        <v>99</v>
      </c>
      <c r="B130" s="10"/>
      <c r="C130" s="182">
        <f>C103+C129</f>
        <v>2175654224</v>
      </c>
      <c r="D130" s="76"/>
      <c r="E130" s="182">
        <f>E103+E129</f>
        <v>3612380827</v>
      </c>
      <c r="F130" s="54"/>
      <c r="G130" s="182">
        <f>G103+G129</f>
        <v>1749954028</v>
      </c>
      <c r="H130" s="54"/>
      <c r="I130" s="182">
        <f>I103+I129</f>
        <v>3602090275</v>
      </c>
    </row>
    <row r="131" spans="1:15" ht="22.5" customHeight="1" thickTop="1" x14ac:dyDescent="0.45">
      <c r="A131" s="20" t="s">
        <v>34</v>
      </c>
      <c r="B131" s="10"/>
      <c r="C131" s="30"/>
      <c r="D131" s="27"/>
      <c r="E131" s="30"/>
      <c r="F131" s="28"/>
      <c r="G131" s="30"/>
      <c r="H131" s="28"/>
      <c r="I131" s="30"/>
    </row>
    <row r="132" spans="1:15" ht="22.5" customHeight="1" x14ac:dyDescent="0.45">
      <c r="A132" s="20" t="s">
        <v>100</v>
      </c>
      <c r="B132" s="10"/>
      <c r="C132" s="30"/>
      <c r="D132" s="27"/>
      <c r="E132" s="30"/>
      <c r="F132" s="28"/>
      <c r="G132" s="30"/>
      <c r="H132" s="28"/>
      <c r="I132" s="30"/>
    </row>
    <row r="133" spans="1:15" ht="22.5" customHeight="1" x14ac:dyDescent="0.45">
      <c r="A133" s="1" t="s">
        <v>75</v>
      </c>
      <c r="B133" s="10"/>
      <c r="C133" s="81">
        <f>C103</f>
        <v>2172740682</v>
      </c>
      <c r="D133" s="27"/>
      <c r="E133" s="81">
        <f>E103</f>
        <v>3635428227</v>
      </c>
      <c r="F133" s="81">
        <f t="shared" ref="F133:G133" si="0">F103</f>
        <v>0</v>
      </c>
      <c r="G133" s="81">
        <f t="shared" si="0"/>
        <v>1747390713</v>
      </c>
      <c r="H133" s="16"/>
      <c r="I133" s="95">
        <v>3632244504</v>
      </c>
    </row>
    <row r="134" spans="1:15" ht="22.5" customHeight="1" thickBot="1" x14ac:dyDescent="0.5">
      <c r="A134" s="20" t="s">
        <v>98</v>
      </c>
      <c r="B134" s="10"/>
      <c r="C134" s="38">
        <f>C103</f>
        <v>2172740682</v>
      </c>
      <c r="D134" s="27"/>
      <c r="E134" s="38">
        <f>E103</f>
        <v>3635428227</v>
      </c>
      <c r="F134" s="28"/>
      <c r="G134" s="38">
        <f>G103</f>
        <v>1747390713</v>
      </c>
      <c r="H134" s="28"/>
      <c r="I134" s="38">
        <f>I103</f>
        <v>3632244504</v>
      </c>
    </row>
    <row r="135" spans="1:15" ht="22.5" customHeight="1" thickTop="1" x14ac:dyDescent="0.45">
      <c r="A135" s="20"/>
      <c r="B135" s="10"/>
      <c r="C135" s="30"/>
      <c r="D135" s="30"/>
      <c r="E135" s="30"/>
      <c r="F135" s="30"/>
      <c r="G135" s="30"/>
      <c r="H135" s="30"/>
      <c r="I135" s="30"/>
    </row>
    <row r="136" spans="1:15" ht="22.5" customHeight="1" x14ac:dyDescent="0.45">
      <c r="A136" s="20" t="s">
        <v>101</v>
      </c>
      <c r="B136" s="10"/>
      <c r="C136" s="30"/>
      <c r="D136" s="27"/>
      <c r="E136" s="30"/>
      <c r="F136" s="28"/>
      <c r="G136" s="30"/>
      <c r="H136" s="28"/>
      <c r="I136" s="30"/>
    </row>
    <row r="137" spans="1:15" ht="22.5" customHeight="1" x14ac:dyDescent="0.45">
      <c r="A137" s="1" t="s">
        <v>75</v>
      </c>
      <c r="B137" s="10"/>
      <c r="C137" s="81">
        <f>C130</f>
        <v>2175654224</v>
      </c>
      <c r="D137" s="27"/>
      <c r="E137" s="81">
        <f>E130</f>
        <v>3612380827</v>
      </c>
      <c r="F137" s="28"/>
      <c r="G137" s="81">
        <f>G130</f>
        <v>1749954028</v>
      </c>
      <c r="H137" s="16"/>
      <c r="I137" s="81">
        <f>I130</f>
        <v>3602090275</v>
      </c>
    </row>
    <row r="138" spans="1:15" ht="22.5" customHeight="1" thickBot="1" x14ac:dyDescent="0.5">
      <c r="A138" s="20" t="s">
        <v>99</v>
      </c>
      <c r="B138" s="10"/>
      <c r="C138" s="38">
        <f>SUM(C137)</f>
        <v>2175654224</v>
      </c>
      <c r="D138" s="27"/>
      <c r="E138" s="38">
        <f>SUM(E137)</f>
        <v>3612380827</v>
      </c>
      <c r="F138" s="28"/>
      <c r="G138" s="38">
        <f>SUM(G137)</f>
        <v>1749954028</v>
      </c>
      <c r="H138" s="28"/>
      <c r="I138" s="38">
        <f>SUM(I137)</f>
        <v>3602090275</v>
      </c>
    </row>
    <row r="139" spans="1:15" ht="22.5" customHeight="1" thickTop="1" x14ac:dyDescent="0.45">
      <c r="A139" s="20"/>
      <c r="B139" s="10"/>
      <c r="C139" s="30"/>
      <c r="D139" s="30"/>
      <c r="E139" s="30"/>
      <c r="F139" s="30"/>
      <c r="G139" s="30"/>
      <c r="H139" s="28"/>
      <c r="I139" s="30"/>
    </row>
    <row r="140" spans="1:15" s="20" customFormat="1" ht="22.5" customHeight="1" thickBot="1" x14ac:dyDescent="0.5">
      <c r="A140" s="20" t="s">
        <v>172</v>
      </c>
      <c r="B140" s="10">
        <v>20</v>
      </c>
      <c r="C140" s="96">
        <f>C103/1185193444</f>
        <v>1.8332371757533954</v>
      </c>
      <c r="D140" s="27"/>
      <c r="E140" s="96">
        <f>E103/1185193444</f>
        <v>3.0673711919385203</v>
      </c>
      <c r="F140" s="28"/>
      <c r="G140" s="96">
        <f>G103/1185193444</f>
        <v>1.4743506402656072</v>
      </c>
      <c r="H140" s="28"/>
      <c r="I140" s="96">
        <f>I103/1185193444</f>
        <v>3.0646849443760509</v>
      </c>
      <c r="K140" s="41"/>
      <c r="L140" s="41"/>
      <c r="M140" s="41"/>
      <c r="N140" s="1"/>
      <c r="O140" s="1"/>
    </row>
    <row r="141" spans="1:15" ht="22.5" customHeight="1" thickTop="1" x14ac:dyDescent="0.45">
      <c r="H141" s="28"/>
      <c r="N141" s="20"/>
      <c r="O141" s="20"/>
    </row>
  </sheetData>
  <mergeCells count="24">
    <mergeCell ref="C5:E5"/>
    <mergeCell ref="G5:I5"/>
    <mergeCell ref="C37:E37"/>
    <mergeCell ref="G37:I37"/>
    <mergeCell ref="C4:E4"/>
    <mergeCell ref="G4:I4"/>
    <mergeCell ref="C7:I7"/>
    <mergeCell ref="C36:E36"/>
    <mergeCell ref="G36:I36"/>
    <mergeCell ref="C39:I39"/>
    <mergeCell ref="C74:E74"/>
    <mergeCell ref="G74:I74"/>
    <mergeCell ref="C108:E108"/>
    <mergeCell ref="G108:I108"/>
    <mergeCell ref="C78:I78"/>
    <mergeCell ref="G76:I76"/>
    <mergeCell ref="G75:I75"/>
    <mergeCell ref="C76:E76"/>
    <mergeCell ref="C75:E75"/>
    <mergeCell ref="C112:I112"/>
    <mergeCell ref="C109:E109"/>
    <mergeCell ref="G109:I109"/>
    <mergeCell ref="C110:E110"/>
    <mergeCell ref="G110:I110"/>
  </mergeCells>
  <pageMargins left="0.7" right="0.7" top="0.48" bottom="0.5" header="0.5" footer="0.5"/>
  <pageSetup paperSize="9" scale="81" firstPageNumber="6" fitToWidth="0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3" manualBreakCount="3">
    <brk id="32" max="16383" man="1"/>
    <brk id="70" max="16383" man="1"/>
    <brk id="10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54"/>
  <sheetViews>
    <sheetView showGridLines="0" view="pageBreakPreview" zoomScaleNormal="70" zoomScaleSheetLayoutView="100" workbookViewId="0"/>
  </sheetViews>
  <sheetFormatPr defaultColWidth="9.140625" defaultRowHeight="22.5" customHeight="1" x14ac:dyDescent="0.45"/>
  <cols>
    <col min="1" max="1" width="41.42578125" style="42" customWidth="1"/>
    <col min="2" max="2" width="6.7109375" style="43" customWidth="1"/>
    <col min="3" max="3" width="8.140625" style="14" customWidth="1"/>
    <col min="4" max="4" width="15.140625" style="14" bestFit="1" customWidth="1"/>
    <col min="5" max="5" width="1.140625" style="14" customWidth="1"/>
    <col min="6" max="6" width="15.140625" style="43" bestFit="1" customWidth="1"/>
    <col min="7" max="7" width="1.140625" style="14" customWidth="1"/>
    <col min="8" max="8" width="14" style="14" customWidth="1"/>
    <col min="9" max="9" width="1.140625" style="14" customWidth="1"/>
    <col min="10" max="10" width="15" style="14" bestFit="1" customWidth="1"/>
    <col min="11" max="11" width="1.140625" style="14" customWidth="1"/>
    <col min="12" max="12" width="13.140625" style="14" bestFit="1" customWidth="1"/>
    <col min="13" max="13" width="1.140625" style="14" customWidth="1"/>
    <col min="14" max="14" width="14" style="14" customWidth="1"/>
    <col min="15" max="15" width="1.140625" style="14" customWidth="1"/>
    <col min="16" max="16" width="14" style="14" customWidth="1"/>
    <col min="17" max="17" width="1.140625" style="14" customWidth="1"/>
    <col min="18" max="18" width="14" style="14" customWidth="1"/>
    <col min="19" max="19" width="1.140625" style="14" customWidth="1"/>
    <col min="20" max="20" width="17.140625" style="14" customWidth="1"/>
    <col min="21" max="21" width="9.140625" style="14"/>
    <col min="22" max="22" width="14.85546875" style="14" bestFit="1" customWidth="1"/>
    <col min="23" max="16384" width="9.140625" style="14"/>
  </cols>
  <sheetData>
    <row r="1" spans="1:20" ht="22.5" customHeight="1" x14ac:dyDescent="0.5">
      <c r="A1" s="4" t="s">
        <v>62</v>
      </c>
    </row>
    <row r="2" spans="1:20" ht="22.5" customHeight="1" x14ac:dyDescent="0.5">
      <c r="A2" s="44" t="s">
        <v>88</v>
      </c>
    </row>
    <row r="3" spans="1:20" ht="22.5" customHeight="1" x14ac:dyDescent="0.5">
      <c r="A3" s="44"/>
    </row>
    <row r="4" spans="1:20" ht="22.5" customHeight="1" x14ac:dyDescent="0.5">
      <c r="A4" s="44"/>
      <c r="D4" s="246" t="s">
        <v>1</v>
      </c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</row>
    <row r="5" spans="1:20" ht="22.5" customHeight="1" x14ac:dyDescent="0.45">
      <c r="A5" s="248"/>
      <c r="C5" s="7"/>
      <c r="D5" s="7"/>
      <c r="E5" s="46"/>
      <c r="F5" s="14"/>
      <c r="G5" s="245"/>
      <c r="H5" s="249" t="s">
        <v>30</v>
      </c>
      <c r="I5" s="249"/>
      <c r="J5" s="249"/>
      <c r="K5" s="46"/>
      <c r="L5" s="250" t="s">
        <v>68</v>
      </c>
      <c r="M5" s="250"/>
      <c r="N5" s="250"/>
      <c r="O5" s="250"/>
      <c r="P5" s="250"/>
      <c r="Q5" s="250"/>
      <c r="R5" s="250"/>
      <c r="S5" s="245"/>
    </row>
    <row r="6" spans="1:20" ht="22.5" customHeight="1" x14ac:dyDescent="0.45">
      <c r="A6" s="248"/>
      <c r="C6" s="7"/>
      <c r="D6" s="7"/>
      <c r="E6" s="46"/>
      <c r="F6" s="14"/>
      <c r="G6" s="245"/>
      <c r="H6" s="45"/>
      <c r="I6" s="45"/>
      <c r="J6" s="45"/>
      <c r="K6" s="46"/>
      <c r="L6" s="7"/>
      <c r="M6" s="7"/>
      <c r="N6" s="7"/>
      <c r="O6" s="7"/>
      <c r="P6" s="11"/>
      <c r="Q6" s="7"/>
      <c r="R6" s="45" t="s">
        <v>46</v>
      </c>
      <c r="S6" s="245"/>
    </row>
    <row r="7" spans="1:20" ht="22.5" customHeight="1" x14ac:dyDescent="0.45">
      <c r="A7" s="248"/>
      <c r="C7" s="7"/>
      <c r="D7" s="7" t="s">
        <v>24</v>
      </c>
      <c r="E7" s="46"/>
      <c r="F7" s="7"/>
      <c r="G7" s="245"/>
      <c r="H7" s="45"/>
      <c r="I7" s="45"/>
      <c r="J7" s="45"/>
      <c r="K7" s="46"/>
      <c r="L7" s="7" t="s">
        <v>191</v>
      </c>
      <c r="M7" s="7"/>
      <c r="N7" s="7" t="s">
        <v>191</v>
      </c>
      <c r="O7" s="7"/>
      <c r="P7" s="68" t="s">
        <v>70</v>
      </c>
      <c r="Q7" s="7"/>
      <c r="R7" s="7" t="s">
        <v>45</v>
      </c>
      <c r="S7" s="245"/>
      <c r="T7" s="7"/>
    </row>
    <row r="8" spans="1:20" ht="22.5" customHeight="1" x14ac:dyDescent="0.45">
      <c r="A8" s="248"/>
      <c r="B8" s="10"/>
      <c r="C8" s="7"/>
      <c r="D8" s="7" t="s">
        <v>48</v>
      </c>
      <c r="E8" s="46"/>
      <c r="F8" s="7" t="s">
        <v>120</v>
      </c>
      <c r="G8" s="7"/>
      <c r="H8" s="7" t="s">
        <v>49</v>
      </c>
      <c r="J8" s="7" t="s">
        <v>50</v>
      </c>
      <c r="K8" s="46"/>
      <c r="L8" s="7" t="s">
        <v>194</v>
      </c>
      <c r="M8" s="7"/>
      <c r="N8" s="7" t="s">
        <v>192</v>
      </c>
      <c r="O8" s="7"/>
      <c r="P8" s="68" t="s">
        <v>71</v>
      </c>
      <c r="Q8" s="7"/>
      <c r="R8" s="7" t="s">
        <v>51</v>
      </c>
      <c r="S8" s="7"/>
      <c r="T8" s="7" t="s">
        <v>47</v>
      </c>
    </row>
    <row r="9" spans="1:20" ht="22.5" customHeight="1" x14ac:dyDescent="0.45">
      <c r="B9" s="10"/>
      <c r="C9" s="10" t="s">
        <v>4</v>
      </c>
      <c r="D9" s="7" t="s">
        <v>53</v>
      </c>
      <c r="E9" s="7"/>
      <c r="F9" s="7" t="s">
        <v>121</v>
      </c>
      <c r="G9" s="7"/>
      <c r="H9" s="7" t="s">
        <v>54</v>
      </c>
      <c r="I9" s="7"/>
      <c r="J9" s="7" t="s">
        <v>55</v>
      </c>
      <c r="K9" s="7"/>
      <c r="L9" s="7" t="s">
        <v>67</v>
      </c>
      <c r="M9" s="7"/>
      <c r="N9" s="7" t="s">
        <v>193</v>
      </c>
      <c r="O9" s="7"/>
      <c r="P9" s="68" t="s">
        <v>72</v>
      </c>
      <c r="Q9" s="7"/>
      <c r="R9" s="7" t="s">
        <v>23</v>
      </c>
      <c r="S9" s="7"/>
      <c r="T9" s="7" t="s">
        <v>52</v>
      </c>
    </row>
    <row r="10" spans="1:20" ht="22.5" customHeight="1" x14ac:dyDescent="0.45">
      <c r="B10" s="10"/>
      <c r="C10" s="10"/>
      <c r="D10" s="243" t="s">
        <v>83</v>
      </c>
      <c r="E10" s="243"/>
      <c r="F10" s="243"/>
      <c r="G10" s="243"/>
      <c r="H10" s="243"/>
      <c r="I10" s="243"/>
      <c r="J10" s="243"/>
      <c r="K10" s="243"/>
      <c r="L10" s="243"/>
      <c r="M10" s="243"/>
      <c r="N10" s="243"/>
      <c r="O10" s="243"/>
      <c r="P10" s="243"/>
      <c r="Q10" s="243"/>
      <c r="R10" s="243"/>
      <c r="S10" s="243"/>
      <c r="T10" s="243"/>
    </row>
    <row r="11" spans="1:20" ht="22.5" customHeight="1" x14ac:dyDescent="0.45">
      <c r="A11" s="47" t="s">
        <v>140</v>
      </c>
      <c r="B11" s="48"/>
      <c r="C11" s="9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</row>
    <row r="12" spans="1:20" ht="22.5" customHeight="1" x14ac:dyDescent="0.45">
      <c r="A12" s="47" t="s">
        <v>141</v>
      </c>
      <c r="B12" s="48"/>
      <c r="C12" s="9"/>
      <c r="D12" s="77">
        <v>7111160664</v>
      </c>
      <c r="E12" s="101"/>
      <c r="F12" s="77">
        <v>1303712790</v>
      </c>
      <c r="G12" s="101"/>
      <c r="H12" s="77">
        <v>711116066</v>
      </c>
      <c r="I12" s="77"/>
      <c r="J12" s="77">
        <v>10676453052</v>
      </c>
      <c r="K12" s="77"/>
      <c r="L12" s="77">
        <v>-7874559</v>
      </c>
      <c r="M12" s="77"/>
      <c r="N12" s="77">
        <v>-1073802</v>
      </c>
      <c r="O12" s="77"/>
      <c r="P12" s="77">
        <v>-25120722</v>
      </c>
      <c r="Q12" s="77"/>
      <c r="R12" s="77">
        <v>-34069083</v>
      </c>
      <c r="S12" s="101"/>
      <c r="T12" s="83">
        <f>SUM(D12:P12)</f>
        <v>19768373489</v>
      </c>
    </row>
    <row r="13" spans="1:20" ht="15.75" customHeight="1" x14ac:dyDescent="0.45">
      <c r="A13" s="56"/>
      <c r="B13" s="48"/>
      <c r="C13" s="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200"/>
    </row>
    <row r="14" spans="1:20" ht="22.5" customHeight="1" x14ac:dyDescent="0.45">
      <c r="A14" s="57" t="s">
        <v>79</v>
      </c>
      <c r="B14" s="48"/>
      <c r="C14" s="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</row>
    <row r="15" spans="1:20" ht="22.5" customHeight="1" x14ac:dyDescent="0.45">
      <c r="A15" s="87" t="s">
        <v>129</v>
      </c>
      <c r="B15" s="48"/>
      <c r="C15" s="9"/>
      <c r="D15" s="18"/>
      <c r="E15" s="51"/>
      <c r="F15" s="18"/>
      <c r="G15" s="52"/>
      <c r="H15" s="18"/>
      <c r="I15" s="24"/>
      <c r="J15" s="18"/>
      <c r="K15" s="52"/>
      <c r="L15" s="18"/>
      <c r="M15" s="52"/>
      <c r="N15" s="18"/>
      <c r="O15" s="52"/>
      <c r="P15" s="18"/>
      <c r="Q15" s="52"/>
      <c r="R15" s="18"/>
      <c r="S15" s="52"/>
      <c r="T15" s="32"/>
    </row>
    <row r="16" spans="1:20" ht="22.5" customHeight="1" x14ac:dyDescent="0.45">
      <c r="A16" s="42" t="s">
        <v>173</v>
      </c>
      <c r="B16" s="99"/>
      <c r="C16" s="58">
        <v>21</v>
      </c>
      <c r="D16" s="18" t="s">
        <v>29</v>
      </c>
      <c r="E16" s="51"/>
      <c r="F16" s="18" t="s">
        <v>29</v>
      </c>
      <c r="G16" s="52"/>
      <c r="H16" s="18" t="s">
        <v>29</v>
      </c>
      <c r="I16" s="24"/>
      <c r="J16" s="84">
        <v>-1540751477</v>
      </c>
      <c r="K16" s="52"/>
      <c r="L16" s="18" t="s">
        <v>29</v>
      </c>
      <c r="M16" s="52"/>
      <c r="N16" s="18" t="s">
        <v>29</v>
      </c>
      <c r="O16" s="52"/>
      <c r="P16" s="32" t="s">
        <v>29</v>
      </c>
      <c r="Q16" s="52"/>
      <c r="R16" s="85" t="s">
        <v>29</v>
      </c>
      <c r="S16" s="52"/>
      <c r="T16" s="242">
        <f>SUM(D16:P16)</f>
        <v>-1540751477</v>
      </c>
    </row>
    <row r="17" spans="1:22" ht="22.5" hidden="1" customHeight="1" x14ac:dyDescent="0.45">
      <c r="A17" s="57"/>
      <c r="B17" s="99"/>
      <c r="C17" s="58"/>
      <c r="D17" s="18"/>
      <c r="E17" s="51"/>
      <c r="F17" s="18"/>
      <c r="G17" s="52"/>
      <c r="H17" s="18"/>
      <c r="I17" s="24"/>
      <c r="J17" s="84"/>
      <c r="K17" s="52"/>
      <c r="L17" s="18"/>
      <c r="M17" s="52"/>
      <c r="N17" s="18"/>
      <c r="O17" s="52"/>
      <c r="P17" s="32"/>
      <c r="Q17" s="52"/>
      <c r="R17" s="85"/>
      <c r="S17" s="52"/>
      <c r="T17" s="32"/>
    </row>
    <row r="18" spans="1:22" ht="22.5" customHeight="1" x14ac:dyDescent="0.45">
      <c r="A18" s="50" t="s">
        <v>130</v>
      </c>
      <c r="B18" s="59"/>
      <c r="C18" s="8"/>
      <c r="D18" s="40" t="s">
        <v>29</v>
      </c>
      <c r="E18" s="53"/>
      <c r="F18" s="40" t="s">
        <v>29</v>
      </c>
      <c r="G18" s="54"/>
      <c r="H18" s="40" t="s">
        <v>29</v>
      </c>
      <c r="I18" s="55"/>
      <c r="J18" s="60">
        <f>SUM(J15:J16)</f>
        <v>-1540751477</v>
      </c>
      <c r="K18" s="54"/>
      <c r="L18" s="86" t="s">
        <v>29</v>
      </c>
      <c r="M18" s="54"/>
      <c r="N18" s="86" t="s">
        <v>29</v>
      </c>
      <c r="O18" s="54"/>
      <c r="P18" s="60" t="s">
        <v>29</v>
      </c>
      <c r="Q18" s="54"/>
      <c r="R18" s="86" t="s">
        <v>29</v>
      </c>
      <c r="S18" s="54"/>
      <c r="T18" s="60">
        <f>SUM(D18:P18)</f>
        <v>-1540751477</v>
      </c>
    </row>
    <row r="19" spans="1:22" ht="15.75" customHeight="1" x14ac:dyDescent="0.45">
      <c r="A19" s="14"/>
      <c r="B19" s="59"/>
      <c r="C19" s="8"/>
      <c r="D19" s="82"/>
      <c r="E19" s="53"/>
      <c r="F19" s="82"/>
      <c r="G19" s="54"/>
      <c r="H19" s="82"/>
      <c r="I19" s="55"/>
      <c r="J19" s="83"/>
      <c r="K19" s="54"/>
      <c r="L19" s="83"/>
      <c r="M19" s="54"/>
      <c r="N19" s="83"/>
      <c r="O19" s="54"/>
      <c r="P19" s="83"/>
      <c r="Q19" s="54"/>
      <c r="R19" s="83"/>
      <c r="S19" s="54"/>
      <c r="T19" s="83"/>
    </row>
    <row r="20" spans="1:22" ht="22.5" customHeight="1" x14ac:dyDescent="0.45">
      <c r="A20" s="47" t="s">
        <v>86</v>
      </c>
      <c r="B20" s="58"/>
      <c r="C20" s="45"/>
      <c r="D20" s="3"/>
      <c r="E20" s="3"/>
      <c r="F20" s="3"/>
      <c r="G20" s="52"/>
      <c r="H20" s="3"/>
      <c r="I20" s="24"/>
      <c r="J20" s="32"/>
      <c r="K20" s="52"/>
      <c r="L20" s="32"/>
      <c r="M20" s="52"/>
      <c r="N20" s="32"/>
      <c r="O20" s="52"/>
      <c r="P20" s="32"/>
      <c r="Q20" s="52"/>
      <c r="R20" s="32"/>
      <c r="S20" s="52"/>
      <c r="T20" s="32"/>
    </row>
    <row r="21" spans="1:22" ht="22.5" customHeight="1" x14ac:dyDescent="0.45">
      <c r="A21" s="88" t="s">
        <v>56</v>
      </c>
      <c r="B21" s="58"/>
      <c r="C21" s="45"/>
      <c r="D21" s="18" t="s">
        <v>29</v>
      </c>
      <c r="E21" s="51"/>
      <c r="F21" s="18" t="s">
        <v>29</v>
      </c>
      <c r="G21" s="52"/>
      <c r="H21" s="18" t="s">
        <v>29</v>
      </c>
      <c r="I21" s="24"/>
      <c r="J21" s="32">
        <f>'BL6-9'!E103</f>
        <v>3635428227</v>
      </c>
      <c r="K21" s="52"/>
      <c r="L21" s="32" t="s">
        <v>29</v>
      </c>
      <c r="M21" s="49"/>
      <c r="N21" s="32" t="s">
        <v>29</v>
      </c>
      <c r="O21" s="49"/>
      <c r="P21" s="32" t="s">
        <v>29</v>
      </c>
      <c r="Q21" s="49"/>
      <c r="R21" s="32" t="s">
        <v>29</v>
      </c>
      <c r="S21" s="52"/>
      <c r="T21" s="32">
        <f>SUM(D21:P21)</f>
        <v>3635428227</v>
      </c>
    </row>
    <row r="22" spans="1:22" ht="22.5" customHeight="1" x14ac:dyDescent="0.45">
      <c r="A22" s="88" t="s">
        <v>82</v>
      </c>
      <c r="B22" s="58"/>
      <c r="C22" s="45"/>
      <c r="D22" s="18" t="s">
        <v>29</v>
      </c>
      <c r="E22" s="51"/>
      <c r="F22" s="18" t="s">
        <v>29</v>
      </c>
      <c r="G22" s="52"/>
      <c r="H22" s="18" t="s">
        <v>29</v>
      </c>
      <c r="I22" s="24"/>
      <c r="J22" s="64">
        <f>'BL6-9'!E128</f>
        <v>-30874179</v>
      </c>
      <c r="K22" s="52"/>
      <c r="L22" s="64">
        <f>'BL6-9'!E116+'BL6-9'!E118</f>
        <v>7874559</v>
      </c>
      <c r="M22" s="52"/>
      <c r="N22" s="32">
        <f>'BL6-9'!E120</f>
        <v>-47780</v>
      </c>
      <c r="O22" s="52"/>
      <c r="P22" s="18" t="s">
        <v>29</v>
      </c>
      <c r="Q22" s="52"/>
      <c r="R22" s="64">
        <f>SUM(L22:P22)</f>
        <v>7826779</v>
      </c>
      <c r="S22" s="52"/>
      <c r="T22" s="64">
        <f>SUM(D22:P22)</f>
        <v>-23047400</v>
      </c>
    </row>
    <row r="23" spans="1:22" ht="22.5" customHeight="1" x14ac:dyDescent="0.45">
      <c r="A23" s="47" t="s">
        <v>87</v>
      </c>
      <c r="B23" s="58"/>
      <c r="C23" s="45"/>
      <c r="D23" s="60" t="s">
        <v>29</v>
      </c>
      <c r="E23" s="41"/>
      <c r="F23" s="60" t="s">
        <v>29</v>
      </c>
      <c r="G23" s="54"/>
      <c r="H23" s="60" t="s">
        <v>29</v>
      </c>
      <c r="I23" s="55"/>
      <c r="J23" s="62">
        <f>SUM(J21:J22)</f>
        <v>3604554048</v>
      </c>
      <c r="K23" s="54"/>
      <c r="L23" s="62">
        <f>SUM(L21:L22)</f>
        <v>7874559</v>
      </c>
      <c r="M23" s="54"/>
      <c r="N23" s="62">
        <f>SUM(N21:N22)</f>
        <v>-47780</v>
      </c>
      <c r="O23" s="54"/>
      <c r="P23" s="60" t="s">
        <v>29</v>
      </c>
      <c r="Q23" s="54"/>
      <c r="R23" s="62">
        <f>SUM(R21:R22)</f>
        <v>7826779</v>
      </c>
      <c r="S23" s="54"/>
      <c r="T23" s="62">
        <f>SUM(D23:P23)</f>
        <v>3612380827</v>
      </c>
    </row>
    <row r="24" spans="1:22" ht="22.5" hidden="1" customHeight="1" x14ac:dyDescent="0.45">
      <c r="A24" s="193" t="s">
        <v>138</v>
      </c>
      <c r="B24" s="58"/>
      <c r="C24" s="45"/>
      <c r="D24" s="201" t="s">
        <v>29</v>
      </c>
      <c r="E24" s="51"/>
      <c r="F24" s="194" t="s">
        <v>29</v>
      </c>
      <c r="G24" s="52"/>
      <c r="H24" s="194" t="s">
        <v>29</v>
      </c>
      <c r="I24" s="24"/>
      <c r="J24" s="195" t="s">
        <v>29</v>
      </c>
      <c r="K24" s="52"/>
      <c r="L24" s="194" t="s">
        <v>29</v>
      </c>
      <c r="M24" s="52"/>
      <c r="N24" s="194" t="s">
        <v>29</v>
      </c>
      <c r="O24" s="52"/>
      <c r="P24" s="195" t="s">
        <v>29</v>
      </c>
      <c r="Q24" s="52"/>
      <c r="R24" s="195" t="s">
        <v>29</v>
      </c>
      <c r="S24" s="52"/>
      <c r="T24" s="195" t="s">
        <v>29</v>
      </c>
    </row>
    <row r="25" spans="1:22" ht="15.75" customHeight="1" x14ac:dyDescent="0.45">
      <c r="A25" s="47"/>
      <c r="B25" s="58"/>
      <c r="C25" s="45"/>
      <c r="D25" s="24"/>
      <c r="E25" s="3"/>
      <c r="F25" s="24"/>
      <c r="G25" s="52"/>
      <c r="H25" s="24"/>
      <c r="I25" s="24"/>
      <c r="J25" s="24"/>
      <c r="K25" s="52"/>
      <c r="L25" s="24"/>
      <c r="M25" s="52"/>
      <c r="N25" s="24"/>
      <c r="O25" s="52"/>
      <c r="P25" s="24"/>
      <c r="Q25" s="52"/>
      <c r="R25" s="24"/>
      <c r="S25" s="52"/>
      <c r="T25" s="24"/>
    </row>
    <row r="26" spans="1:22" ht="22.5" customHeight="1" thickBot="1" x14ac:dyDescent="0.5">
      <c r="A26" s="47" t="s">
        <v>142</v>
      </c>
      <c r="B26" s="48"/>
      <c r="C26" s="9"/>
      <c r="D26" s="61">
        <f>SUM(D12,D23,D18,D24)</f>
        <v>7111160664</v>
      </c>
      <c r="E26" s="49"/>
      <c r="F26" s="61">
        <f>SUM(F12,F23,F18,F24)</f>
        <v>1303712790</v>
      </c>
      <c r="G26" s="49"/>
      <c r="H26" s="61">
        <f>SUM(H12,H23,H18,H24)</f>
        <v>711116066</v>
      </c>
      <c r="I26" s="49"/>
      <c r="J26" s="61">
        <f>SUM(J12,J23,J18,J24)</f>
        <v>12740255623</v>
      </c>
      <c r="K26" s="49"/>
      <c r="L26" s="207" t="s">
        <v>29</v>
      </c>
      <c r="M26" s="49"/>
      <c r="N26" s="61">
        <f>SUM(N12,N23,N18,N24)</f>
        <v>-1121582</v>
      </c>
      <c r="O26" s="49"/>
      <c r="P26" s="61">
        <f>SUM(P12,P23,P18,P24)</f>
        <v>-25120722</v>
      </c>
      <c r="Q26" s="49"/>
      <c r="R26" s="61">
        <f>SUM(R12,R23,R18,R24)</f>
        <v>-26242304</v>
      </c>
      <c r="S26" s="49"/>
      <c r="T26" s="63">
        <f>SUM(D26:P26)</f>
        <v>21840002839</v>
      </c>
      <c r="V26" s="32"/>
    </row>
    <row r="27" spans="1:22" ht="22.5" customHeight="1" thickTop="1" x14ac:dyDescent="0.45">
      <c r="V27" s="179"/>
    </row>
    <row r="28" spans="1:22" ht="22.5" customHeight="1" x14ac:dyDescent="0.5">
      <c r="A28" s="4" t="s">
        <v>62</v>
      </c>
    </row>
    <row r="29" spans="1:22" ht="22.5" customHeight="1" x14ac:dyDescent="0.5">
      <c r="A29" s="44" t="s">
        <v>88</v>
      </c>
    </row>
    <row r="30" spans="1:22" ht="22.5" customHeight="1" x14ac:dyDescent="0.5">
      <c r="A30" s="44"/>
    </row>
    <row r="31" spans="1:22" ht="22.5" customHeight="1" x14ac:dyDescent="0.5">
      <c r="A31" s="44"/>
      <c r="D31" s="246" t="s">
        <v>1</v>
      </c>
      <c r="E31" s="246"/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/>
    </row>
    <row r="32" spans="1:22" ht="22.5" customHeight="1" x14ac:dyDescent="0.45">
      <c r="A32" s="248"/>
      <c r="C32" s="7"/>
      <c r="D32" s="7"/>
      <c r="E32" s="46"/>
      <c r="F32" s="225"/>
      <c r="G32" s="245"/>
      <c r="H32" s="249" t="s">
        <v>30</v>
      </c>
      <c r="I32" s="249"/>
      <c r="J32" s="249"/>
      <c r="K32" s="46"/>
      <c r="L32" s="250" t="s">
        <v>68</v>
      </c>
      <c r="M32" s="250"/>
      <c r="N32" s="250"/>
      <c r="O32" s="250"/>
      <c r="P32" s="250"/>
      <c r="Q32" s="250"/>
      <c r="R32" s="250"/>
      <c r="S32" s="245"/>
      <c r="T32" s="225"/>
    </row>
    <row r="33" spans="1:20" ht="22.5" customHeight="1" x14ac:dyDescent="0.45">
      <c r="A33" s="248"/>
      <c r="C33" s="7"/>
      <c r="D33" s="7"/>
      <c r="E33" s="46"/>
      <c r="F33" s="225"/>
      <c r="G33" s="245"/>
      <c r="H33" s="217"/>
      <c r="I33" s="217"/>
      <c r="J33" s="217"/>
      <c r="K33" s="46"/>
      <c r="L33" s="7"/>
      <c r="M33" s="7"/>
      <c r="N33" s="7"/>
      <c r="O33" s="7"/>
      <c r="P33" s="11"/>
      <c r="Q33" s="7"/>
      <c r="R33" s="217" t="s">
        <v>46</v>
      </c>
      <c r="S33" s="245"/>
      <c r="T33" s="225"/>
    </row>
    <row r="34" spans="1:20" ht="22.5" customHeight="1" x14ac:dyDescent="0.45">
      <c r="A34" s="248"/>
      <c r="C34" s="7"/>
      <c r="D34" s="7" t="s">
        <v>24</v>
      </c>
      <c r="E34" s="46"/>
      <c r="F34" s="7"/>
      <c r="G34" s="245"/>
      <c r="H34" s="217"/>
      <c r="I34" s="217"/>
      <c r="J34" s="217"/>
      <c r="K34" s="46"/>
      <c r="L34" s="7" t="s">
        <v>191</v>
      </c>
      <c r="M34" s="7"/>
      <c r="N34" s="7" t="s">
        <v>191</v>
      </c>
      <c r="O34" s="7"/>
      <c r="P34" s="218" t="s">
        <v>70</v>
      </c>
      <c r="Q34" s="7"/>
      <c r="R34" s="7" t="s">
        <v>45</v>
      </c>
      <c r="S34" s="245"/>
      <c r="T34" s="7"/>
    </row>
    <row r="35" spans="1:20" ht="22.5" customHeight="1" x14ac:dyDescent="0.45">
      <c r="A35" s="248"/>
      <c r="B35" s="10"/>
      <c r="C35" s="7"/>
      <c r="D35" s="7" t="s">
        <v>48</v>
      </c>
      <c r="E35" s="46"/>
      <c r="F35" s="7" t="s">
        <v>120</v>
      </c>
      <c r="G35" s="7"/>
      <c r="H35" s="7" t="s">
        <v>49</v>
      </c>
      <c r="I35" s="225"/>
      <c r="J35" s="7" t="s">
        <v>50</v>
      </c>
      <c r="K35" s="46"/>
      <c r="L35" s="7" t="s">
        <v>194</v>
      </c>
      <c r="M35" s="7"/>
      <c r="N35" s="7" t="s">
        <v>192</v>
      </c>
      <c r="O35" s="7"/>
      <c r="P35" s="218" t="s">
        <v>71</v>
      </c>
      <c r="Q35" s="7"/>
      <c r="R35" s="7" t="s">
        <v>51</v>
      </c>
      <c r="S35" s="7"/>
      <c r="T35" s="7" t="s">
        <v>47</v>
      </c>
    </row>
    <row r="36" spans="1:20" ht="22.5" customHeight="1" x14ac:dyDescent="0.45">
      <c r="B36" s="10"/>
      <c r="C36" s="10" t="s">
        <v>4</v>
      </c>
      <c r="D36" s="7" t="s">
        <v>53</v>
      </c>
      <c r="E36" s="7"/>
      <c r="F36" s="7" t="s">
        <v>121</v>
      </c>
      <c r="G36" s="7"/>
      <c r="H36" s="7" t="s">
        <v>54</v>
      </c>
      <c r="I36" s="7"/>
      <c r="J36" s="7" t="s">
        <v>55</v>
      </c>
      <c r="K36" s="7"/>
      <c r="L36" s="7" t="s">
        <v>67</v>
      </c>
      <c r="M36" s="7"/>
      <c r="N36" s="7" t="s">
        <v>193</v>
      </c>
      <c r="O36" s="7"/>
      <c r="P36" s="218" t="s">
        <v>72</v>
      </c>
      <c r="Q36" s="7"/>
      <c r="R36" s="7" t="s">
        <v>23</v>
      </c>
      <c r="S36" s="7"/>
      <c r="T36" s="7" t="s">
        <v>52</v>
      </c>
    </row>
    <row r="37" spans="1:20" ht="22.5" customHeight="1" x14ac:dyDescent="0.45">
      <c r="B37" s="10"/>
      <c r="C37" s="10"/>
      <c r="D37" s="243" t="s">
        <v>83</v>
      </c>
      <c r="E37" s="243"/>
      <c r="F37" s="243"/>
      <c r="G37" s="243"/>
      <c r="H37" s="243"/>
      <c r="I37" s="243"/>
      <c r="J37" s="243"/>
      <c r="K37" s="243"/>
      <c r="L37" s="243"/>
      <c r="M37" s="243"/>
      <c r="N37" s="243"/>
      <c r="O37" s="243"/>
      <c r="P37" s="243"/>
      <c r="Q37" s="243"/>
      <c r="R37" s="243"/>
      <c r="S37" s="243"/>
      <c r="T37" s="243"/>
    </row>
    <row r="38" spans="1:20" ht="22.5" customHeight="1" x14ac:dyDescent="0.45">
      <c r="A38" s="47" t="s">
        <v>157</v>
      </c>
      <c r="B38" s="48"/>
      <c r="C38" s="9"/>
      <c r="D38" s="100"/>
      <c r="E38" s="100"/>
      <c r="F38" s="100"/>
      <c r="G38" s="100"/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</row>
    <row r="39" spans="1:20" ht="22.5" customHeight="1" x14ac:dyDescent="0.45">
      <c r="A39" s="47" t="s">
        <v>158</v>
      </c>
      <c r="B39" s="48"/>
      <c r="C39" s="9"/>
      <c r="D39" s="77">
        <v>7111160664</v>
      </c>
      <c r="E39" s="101"/>
      <c r="F39" s="77">
        <v>1303712790</v>
      </c>
      <c r="G39" s="101"/>
      <c r="H39" s="77">
        <v>711116066</v>
      </c>
      <c r="I39" s="77"/>
      <c r="J39" s="77">
        <v>12740255623</v>
      </c>
      <c r="K39" s="77"/>
      <c r="L39" s="32" t="s">
        <v>29</v>
      </c>
      <c r="M39" s="77"/>
      <c r="N39" s="77">
        <v>-1121582</v>
      </c>
      <c r="O39" s="77"/>
      <c r="P39" s="77">
        <v>-25120722</v>
      </c>
      <c r="Q39" s="77"/>
      <c r="R39" s="77">
        <v>-26242304</v>
      </c>
      <c r="S39" s="101"/>
      <c r="T39" s="213">
        <f>SUM(D39:P39)</f>
        <v>21840002839</v>
      </c>
    </row>
    <row r="40" spans="1:20" ht="15.75" customHeight="1" x14ac:dyDescent="0.45">
      <c r="A40" s="56"/>
      <c r="B40" s="48"/>
      <c r="C40" s="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200"/>
    </row>
    <row r="41" spans="1:20" ht="22.5" customHeight="1" x14ac:dyDescent="0.45">
      <c r="A41" s="57" t="s">
        <v>79</v>
      </c>
      <c r="B41" s="48"/>
      <c r="C41" s="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</row>
    <row r="42" spans="1:20" ht="22.5" customHeight="1" x14ac:dyDescent="0.45">
      <c r="A42" s="87" t="s">
        <v>129</v>
      </c>
      <c r="B42" s="48"/>
      <c r="C42" s="9"/>
      <c r="D42" s="18"/>
      <c r="E42" s="51"/>
      <c r="F42" s="18"/>
      <c r="G42" s="52"/>
      <c r="H42" s="18"/>
      <c r="I42" s="24"/>
      <c r="J42" s="18"/>
      <c r="K42" s="52"/>
      <c r="L42" s="18"/>
      <c r="M42" s="52"/>
      <c r="N42" s="18"/>
      <c r="O42" s="52"/>
      <c r="P42" s="18"/>
      <c r="Q42" s="52"/>
      <c r="R42" s="18"/>
      <c r="S42" s="52"/>
      <c r="T42" s="32"/>
    </row>
    <row r="43" spans="1:20" ht="22.5" customHeight="1" x14ac:dyDescent="0.45">
      <c r="A43" s="42" t="s">
        <v>173</v>
      </c>
      <c r="B43" s="99"/>
      <c r="C43" s="58">
        <v>21</v>
      </c>
      <c r="D43" s="18" t="s">
        <v>29</v>
      </c>
      <c r="E43" s="51"/>
      <c r="F43" s="18" t="s">
        <v>29</v>
      </c>
      <c r="G43" s="52"/>
      <c r="H43" s="18" t="s">
        <v>29</v>
      </c>
      <c r="I43" s="24"/>
      <c r="J43" s="84">
        <v>-1659270821</v>
      </c>
      <c r="K43" s="52"/>
      <c r="L43" s="18" t="s">
        <v>29</v>
      </c>
      <c r="M43" s="52"/>
      <c r="N43" s="18" t="s">
        <v>29</v>
      </c>
      <c r="O43" s="52"/>
      <c r="P43" s="32" t="s">
        <v>29</v>
      </c>
      <c r="Q43" s="52"/>
      <c r="R43" s="85" t="s">
        <v>29</v>
      </c>
      <c r="S43" s="52"/>
      <c r="T43" s="242">
        <f>SUM(D43:P43)</f>
        <v>-1659270821</v>
      </c>
    </row>
    <row r="44" spans="1:20" ht="22.5" hidden="1" customHeight="1" x14ac:dyDescent="0.45">
      <c r="A44" s="57"/>
      <c r="B44" s="99"/>
      <c r="C44" s="58"/>
      <c r="D44" s="18"/>
      <c r="E44" s="51"/>
      <c r="F44" s="18"/>
      <c r="G44" s="52"/>
      <c r="H44" s="18"/>
      <c r="I44" s="24"/>
      <c r="J44" s="84"/>
      <c r="K44" s="52"/>
      <c r="L44" s="18"/>
      <c r="M44" s="52"/>
      <c r="N44" s="18"/>
      <c r="O44" s="52"/>
      <c r="P44" s="32"/>
      <c r="Q44" s="52"/>
      <c r="R44" s="85"/>
      <c r="S44" s="52"/>
      <c r="T44" s="32"/>
    </row>
    <row r="45" spans="1:20" ht="22.5" customHeight="1" x14ac:dyDescent="0.45">
      <c r="A45" s="50" t="s">
        <v>130</v>
      </c>
      <c r="B45" s="59"/>
      <c r="C45" s="208"/>
      <c r="D45" s="40" t="s">
        <v>29</v>
      </c>
      <c r="E45" s="53"/>
      <c r="F45" s="40" t="s">
        <v>29</v>
      </c>
      <c r="G45" s="54"/>
      <c r="H45" s="40" t="s">
        <v>29</v>
      </c>
      <c r="I45" s="55"/>
      <c r="J45" s="60">
        <f>SUM(J42:J43)</f>
        <v>-1659270821</v>
      </c>
      <c r="K45" s="54"/>
      <c r="L45" s="86" t="s">
        <v>29</v>
      </c>
      <c r="M45" s="54"/>
      <c r="N45" s="86" t="s">
        <v>29</v>
      </c>
      <c r="O45" s="54"/>
      <c r="P45" s="60" t="s">
        <v>29</v>
      </c>
      <c r="Q45" s="54"/>
      <c r="R45" s="86" t="s">
        <v>29</v>
      </c>
      <c r="S45" s="54"/>
      <c r="T45" s="60">
        <f>SUM(D45:P45)</f>
        <v>-1659270821</v>
      </c>
    </row>
    <row r="46" spans="1:20" ht="15.75" customHeight="1" x14ac:dyDescent="0.45">
      <c r="A46" s="14"/>
      <c r="B46" s="59"/>
      <c r="C46" s="208"/>
      <c r="D46" s="82"/>
      <c r="E46" s="53"/>
      <c r="F46" s="82"/>
      <c r="G46" s="54"/>
      <c r="H46" s="82"/>
      <c r="I46" s="55"/>
      <c r="J46" s="83"/>
      <c r="K46" s="54"/>
      <c r="L46" s="83"/>
      <c r="M46" s="54"/>
      <c r="N46" s="83"/>
      <c r="O46" s="54"/>
      <c r="P46" s="83"/>
      <c r="Q46" s="54"/>
      <c r="R46" s="83"/>
      <c r="S46" s="54"/>
      <c r="T46" s="83"/>
    </row>
    <row r="47" spans="1:20" ht="22.5" customHeight="1" x14ac:dyDescent="0.45">
      <c r="A47" s="47" t="s">
        <v>86</v>
      </c>
      <c r="B47" s="58"/>
      <c r="C47" s="209"/>
      <c r="D47" s="3"/>
      <c r="E47" s="3"/>
      <c r="F47" s="3"/>
      <c r="G47" s="52"/>
      <c r="H47" s="3"/>
      <c r="I47" s="24"/>
      <c r="J47" s="32"/>
      <c r="K47" s="52"/>
      <c r="L47" s="32"/>
      <c r="M47" s="52"/>
      <c r="N47" s="32"/>
      <c r="O47" s="52"/>
      <c r="P47" s="32"/>
      <c r="Q47" s="52"/>
      <c r="R47" s="32"/>
      <c r="S47" s="52"/>
      <c r="T47" s="32"/>
    </row>
    <row r="48" spans="1:20" ht="22.5" customHeight="1" x14ac:dyDescent="0.45">
      <c r="A48" s="88" t="s">
        <v>56</v>
      </c>
      <c r="B48" s="58"/>
      <c r="C48" s="209"/>
      <c r="D48" s="18" t="s">
        <v>29</v>
      </c>
      <c r="E48" s="51"/>
      <c r="F48" s="18" t="s">
        <v>29</v>
      </c>
      <c r="G48" s="52"/>
      <c r="H48" s="18" t="s">
        <v>29</v>
      </c>
      <c r="I48" s="24"/>
      <c r="J48" s="32">
        <f>'BL6-9'!C103</f>
        <v>2172740682</v>
      </c>
      <c r="K48" s="52"/>
      <c r="L48" s="32" t="s">
        <v>29</v>
      </c>
      <c r="M48" s="49"/>
      <c r="N48" s="32" t="s">
        <v>29</v>
      </c>
      <c r="O48" s="49"/>
      <c r="P48" s="32" t="s">
        <v>29</v>
      </c>
      <c r="Q48" s="49"/>
      <c r="R48" s="32" t="s">
        <v>29</v>
      </c>
      <c r="S48" s="52"/>
      <c r="T48" s="32">
        <f>SUM(D48:P48)</f>
        <v>2172740682</v>
      </c>
    </row>
    <row r="49" spans="1:22" ht="22.5" customHeight="1" x14ac:dyDescent="0.45">
      <c r="A49" s="88" t="s">
        <v>82</v>
      </c>
      <c r="B49" s="58"/>
      <c r="C49" s="209"/>
      <c r="D49" s="18" t="s">
        <v>29</v>
      </c>
      <c r="E49" s="51"/>
      <c r="F49" s="18" t="s">
        <v>29</v>
      </c>
      <c r="G49" s="52"/>
      <c r="H49" s="18" t="s">
        <v>29</v>
      </c>
      <c r="I49" s="24"/>
      <c r="J49" s="64">
        <f>'BL6-9'!C128</f>
        <v>6290888</v>
      </c>
      <c r="K49" s="52"/>
      <c r="L49" s="18" t="s">
        <v>29</v>
      </c>
      <c r="M49" s="52"/>
      <c r="N49" s="32">
        <f>'BL6-9'!C120</f>
        <v>-3377346</v>
      </c>
      <c r="O49" s="52"/>
      <c r="P49" s="18" t="s">
        <v>29</v>
      </c>
      <c r="Q49" s="52"/>
      <c r="R49" s="64">
        <v>-3377346</v>
      </c>
      <c r="S49" s="52"/>
      <c r="T49" s="64">
        <f>SUM(D49:P49)</f>
        <v>2913542</v>
      </c>
    </row>
    <row r="50" spans="1:22" ht="22.5" customHeight="1" x14ac:dyDescent="0.45">
      <c r="A50" s="47" t="s">
        <v>87</v>
      </c>
      <c r="B50" s="58"/>
      <c r="C50" s="209"/>
      <c r="D50" s="60" t="s">
        <v>29</v>
      </c>
      <c r="E50" s="41"/>
      <c r="F50" s="60" t="s">
        <v>29</v>
      </c>
      <c r="G50" s="54"/>
      <c r="H50" s="60" t="s">
        <v>29</v>
      </c>
      <c r="I50" s="55"/>
      <c r="J50" s="62">
        <f>SUM(J48:J49)</f>
        <v>2179031570</v>
      </c>
      <c r="K50" s="54"/>
      <c r="L50" s="86" t="s">
        <v>29</v>
      </c>
      <c r="M50" s="54"/>
      <c r="N50" s="62">
        <f>SUM(N48:N49)</f>
        <v>-3377346</v>
      </c>
      <c r="O50" s="54"/>
      <c r="P50" s="60" t="s">
        <v>29</v>
      </c>
      <c r="Q50" s="54"/>
      <c r="R50" s="62">
        <f>SUM(R48:R49)</f>
        <v>-3377346</v>
      </c>
      <c r="S50" s="54"/>
      <c r="T50" s="62">
        <f>SUM(D50:P50)</f>
        <v>2175654224</v>
      </c>
    </row>
    <row r="51" spans="1:22" ht="22.5" hidden="1" customHeight="1" x14ac:dyDescent="0.45">
      <c r="A51" s="193" t="s">
        <v>138</v>
      </c>
      <c r="B51" s="58"/>
      <c r="C51" s="209"/>
      <c r="D51" s="201" t="s">
        <v>29</v>
      </c>
      <c r="E51" s="51"/>
      <c r="F51" s="194" t="s">
        <v>29</v>
      </c>
      <c r="G51" s="52"/>
      <c r="H51" s="194" t="s">
        <v>29</v>
      </c>
      <c r="I51" s="24"/>
      <c r="J51" s="195" t="s">
        <v>29</v>
      </c>
      <c r="K51" s="52"/>
      <c r="L51" s="194" t="s">
        <v>29</v>
      </c>
      <c r="M51" s="52"/>
      <c r="N51" s="194" t="s">
        <v>29</v>
      </c>
      <c r="O51" s="52"/>
      <c r="P51" s="195" t="s">
        <v>29</v>
      </c>
      <c r="Q51" s="52"/>
      <c r="R51" s="195" t="s">
        <v>29</v>
      </c>
      <c r="S51" s="52"/>
      <c r="T51" s="195" t="s">
        <v>29</v>
      </c>
    </row>
    <row r="52" spans="1:22" ht="15.75" customHeight="1" x14ac:dyDescent="0.45">
      <c r="A52" s="47"/>
      <c r="B52" s="58"/>
      <c r="C52" s="209"/>
      <c r="D52" s="24"/>
      <c r="E52" s="3"/>
      <c r="F52" s="24"/>
      <c r="G52" s="52"/>
      <c r="H52" s="24"/>
      <c r="I52" s="24"/>
      <c r="J52" s="24"/>
      <c r="K52" s="52"/>
      <c r="L52" s="24"/>
      <c r="M52" s="52"/>
      <c r="N52" s="24"/>
      <c r="O52" s="52"/>
      <c r="P52" s="24"/>
      <c r="Q52" s="52"/>
      <c r="R52" s="24"/>
      <c r="S52" s="52"/>
      <c r="T52" s="24"/>
    </row>
    <row r="53" spans="1:22" ht="22.5" customHeight="1" thickBot="1" x14ac:dyDescent="0.5">
      <c r="A53" s="47" t="s">
        <v>159</v>
      </c>
      <c r="B53" s="48"/>
      <c r="C53" s="9"/>
      <c r="D53" s="61">
        <f>SUM(D39,D50,D45,D51)</f>
        <v>7111160664</v>
      </c>
      <c r="E53" s="49"/>
      <c r="F53" s="61">
        <f>SUM(F39,F50,F45,F51)</f>
        <v>1303712790</v>
      </c>
      <c r="G53" s="49"/>
      <c r="H53" s="61">
        <f>SUM(H39,H50,H45,H51)</f>
        <v>711116066</v>
      </c>
      <c r="I53" s="49"/>
      <c r="J53" s="61">
        <f>SUM(J39,J50,J45,J51)</f>
        <v>13260016372</v>
      </c>
      <c r="K53" s="49"/>
      <c r="L53" s="207" t="s">
        <v>29</v>
      </c>
      <c r="M53" s="49"/>
      <c r="N53" s="61">
        <f>SUM(N39,N50,N45,N51)</f>
        <v>-4498928</v>
      </c>
      <c r="O53" s="49"/>
      <c r="P53" s="61">
        <f>SUM(P39,P50,P45,P51)</f>
        <v>-25120722</v>
      </c>
      <c r="Q53" s="49"/>
      <c r="R53" s="61">
        <f>SUM(R39,R50,R45,R51)</f>
        <v>-29619650</v>
      </c>
      <c r="S53" s="49"/>
      <c r="T53" s="63">
        <f>SUM(D53:P53)</f>
        <v>22356386242</v>
      </c>
      <c r="V53" s="32"/>
    </row>
    <row r="54" spans="1:22" ht="22.5" customHeight="1" thickTop="1" x14ac:dyDescent="0.45"/>
  </sheetData>
  <mergeCells count="14">
    <mergeCell ref="S32:S34"/>
    <mergeCell ref="D37:T37"/>
    <mergeCell ref="D31:R31"/>
    <mergeCell ref="A32:A35"/>
    <mergeCell ref="G32:G34"/>
    <mergeCell ref="H32:J32"/>
    <mergeCell ref="L32:R32"/>
    <mergeCell ref="D10:T10"/>
    <mergeCell ref="D4:R4"/>
    <mergeCell ref="A5:A8"/>
    <mergeCell ref="G5:G7"/>
    <mergeCell ref="H5:J5"/>
    <mergeCell ref="L5:R5"/>
    <mergeCell ref="S5:S7"/>
  </mergeCells>
  <pageMargins left="0.7" right="0.5" top="0.48" bottom="0.5" header="0.5" footer="0.5"/>
  <pageSetup paperSize="9" scale="76" firstPageNumber="10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52"/>
  <sheetViews>
    <sheetView showGridLines="0" view="pageBreakPreview" zoomScale="80" zoomScaleNormal="70" zoomScaleSheetLayoutView="80" workbookViewId="0"/>
  </sheetViews>
  <sheetFormatPr defaultColWidth="9.140625" defaultRowHeight="22.5" customHeight="1" x14ac:dyDescent="0.45"/>
  <cols>
    <col min="1" max="1" width="58.85546875" style="107" customWidth="1"/>
    <col min="2" max="2" width="12.85546875" style="107" customWidth="1"/>
    <col min="3" max="3" width="1.85546875" style="107" customWidth="1"/>
    <col min="4" max="4" width="17.42578125" style="107" bestFit="1" customWidth="1"/>
    <col min="5" max="5" width="1.85546875" style="107" customWidth="1"/>
    <col min="6" max="6" width="18.28515625" style="107" bestFit="1" customWidth="1"/>
    <col min="7" max="7" width="1.85546875" style="107" customWidth="1"/>
    <col min="8" max="8" width="15.140625" style="107" customWidth="1"/>
    <col min="9" max="9" width="1.85546875" style="107" customWidth="1"/>
    <col min="10" max="10" width="20.42578125" style="107" bestFit="1" customWidth="1"/>
    <col min="11" max="11" width="1.85546875" style="149" customWidth="1"/>
    <col min="12" max="12" width="22.85546875" style="113" bestFit="1" customWidth="1"/>
    <col min="13" max="13" width="1.85546875" style="113" customWidth="1"/>
    <col min="14" max="14" width="20.42578125" style="107" bestFit="1" customWidth="1"/>
    <col min="15" max="15" width="9.140625" style="107"/>
    <col min="16" max="16" width="17" style="107" bestFit="1" customWidth="1"/>
    <col min="17" max="16384" width="9.140625" style="107"/>
  </cols>
  <sheetData>
    <row r="1" spans="1:14" ht="22.5" customHeight="1" x14ac:dyDescent="0.5">
      <c r="A1" s="102" t="s">
        <v>62</v>
      </c>
      <c r="B1" s="103"/>
      <c r="C1" s="104"/>
      <c r="D1" s="105"/>
      <c r="E1" s="104"/>
      <c r="F1" s="105"/>
      <c r="G1" s="104"/>
      <c r="H1" s="104"/>
      <c r="I1" s="104"/>
      <c r="J1" s="105"/>
      <c r="K1" s="105"/>
      <c r="L1" s="106"/>
      <c r="M1" s="106"/>
      <c r="N1" s="105"/>
    </row>
    <row r="2" spans="1:14" ht="22.5" customHeight="1" x14ac:dyDescent="0.5">
      <c r="A2" s="104" t="s">
        <v>88</v>
      </c>
      <c r="B2" s="108"/>
      <c r="C2" s="109"/>
      <c r="D2" s="110"/>
      <c r="E2" s="109"/>
      <c r="F2" s="110"/>
      <c r="G2" s="109"/>
      <c r="H2" s="109"/>
      <c r="I2" s="109"/>
      <c r="J2" s="110"/>
      <c r="K2" s="110"/>
      <c r="L2" s="106"/>
      <c r="M2" s="106"/>
      <c r="N2" s="110"/>
    </row>
    <row r="3" spans="1:14" ht="23.25" x14ac:dyDescent="0.5">
      <c r="A3" s="104"/>
      <c r="B3" s="108"/>
      <c r="C3" s="109"/>
      <c r="D3" s="110"/>
      <c r="E3" s="109"/>
      <c r="F3" s="110"/>
      <c r="G3" s="109"/>
      <c r="H3" s="109"/>
      <c r="I3" s="109"/>
      <c r="J3" s="110"/>
      <c r="K3" s="110"/>
      <c r="L3" s="106"/>
      <c r="M3" s="106"/>
      <c r="N3" s="110"/>
    </row>
    <row r="4" spans="1:14" ht="21.75" x14ac:dyDescent="0.45">
      <c r="A4" s="111"/>
      <c r="B4" s="198"/>
      <c r="C4" s="198"/>
      <c r="D4" s="251" t="s">
        <v>2</v>
      </c>
      <c r="E4" s="251"/>
      <c r="F4" s="251"/>
      <c r="G4" s="251"/>
      <c r="H4" s="251"/>
      <c r="I4" s="251"/>
      <c r="J4" s="251"/>
      <c r="K4" s="251"/>
      <c r="L4" s="251"/>
      <c r="M4" s="251"/>
      <c r="N4" s="251"/>
    </row>
    <row r="5" spans="1:14" ht="21.75" x14ac:dyDescent="0.45"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12" t="s">
        <v>45</v>
      </c>
      <c r="M5" s="198"/>
      <c r="N5" s="198"/>
    </row>
    <row r="6" spans="1:14" ht="21.75" x14ac:dyDescent="0.45">
      <c r="A6" s="111"/>
      <c r="B6" s="113"/>
      <c r="C6" s="112"/>
      <c r="D6" s="112"/>
      <c r="E6" s="112"/>
      <c r="F6" s="114"/>
      <c r="G6" s="112"/>
      <c r="H6" s="252" t="s">
        <v>30</v>
      </c>
      <c r="I6" s="252"/>
      <c r="J6" s="252"/>
      <c r="K6" s="114"/>
      <c r="L6" s="115" t="s">
        <v>69</v>
      </c>
      <c r="M6" s="112"/>
      <c r="N6" s="112"/>
    </row>
    <row r="7" spans="1:14" ht="21.75" x14ac:dyDescent="0.45">
      <c r="A7" s="111"/>
      <c r="B7" s="113"/>
      <c r="C7" s="112"/>
      <c r="D7" s="112" t="s">
        <v>24</v>
      </c>
      <c r="E7" s="112"/>
      <c r="F7" s="114"/>
      <c r="G7" s="112"/>
      <c r="H7" s="199"/>
      <c r="I7" s="199"/>
      <c r="J7" s="199"/>
      <c r="K7" s="114"/>
      <c r="L7" s="112" t="s">
        <v>191</v>
      </c>
      <c r="M7" s="112"/>
      <c r="N7" s="112"/>
    </row>
    <row r="8" spans="1:14" ht="21.75" x14ac:dyDescent="0.45">
      <c r="A8" s="111"/>
      <c r="B8" s="116"/>
      <c r="C8" s="112"/>
      <c r="D8" s="112" t="s">
        <v>48</v>
      </c>
      <c r="E8" s="112"/>
      <c r="F8" s="7" t="s">
        <v>120</v>
      </c>
      <c r="G8" s="112"/>
      <c r="H8" s="112" t="s">
        <v>49</v>
      </c>
      <c r="I8" s="113"/>
      <c r="J8" s="112" t="s">
        <v>50</v>
      </c>
      <c r="K8" s="199"/>
      <c r="L8" s="112" t="s">
        <v>192</v>
      </c>
      <c r="M8" s="112"/>
      <c r="N8" s="112" t="s">
        <v>47</v>
      </c>
    </row>
    <row r="9" spans="1:14" ht="21.75" x14ac:dyDescent="0.45">
      <c r="A9" s="117"/>
      <c r="B9" s="118" t="s">
        <v>4</v>
      </c>
      <c r="C9" s="116"/>
      <c r="D9" s="112" t="s">
        <v>53</v>
      </c>
      <c r="E9" s="112"/>
      <c r="F9" s="7" t="s">
        <v>121</v>
      </c>
      <c r="G9" s="112"/>
      <c r="H9" s="112" t="s">
        <v>54</v>
      </c>
      <c r="I9" s="112"/>
      <c r="J9" s="112" t="s">
        <v>55</v>
      </c>
      <c r="K9" s="199"/>
      <c r="L9" s="112" t="s">
        <v>193</v>
      </c>
      <c r="M9" s="112"/>
      <c r="N9" s="112" t="s">
        <v>52</v>
      </c>
    </row>
    <row r="10" spans="1:14" ht="21.75" x14ac:dyDescent="0.45">
      <c r="A10" s="117"/>
      <c r="B10" s="118"/>
      <c r="C10" s="118"/>
      <c r="D10" s="253" t="s">
        <v>96</v>
      </c>
      <c r="E10" s="253"/>
      <c r="F10" s="253"/>
      <c r="G10" s="253"/>
      <c r="H10" s="253"/>
      <c r="I10" s="253"/>
      <c r="J10" s="253"/>
      <c r="K10" s="253"/>
      <c r="L10" s="253"/>
      <c r="M10" s="253"/>
      <c r="N10" s="253"/>
    </row>
    <row r="11" spans="1:14" ht="21.75" x14ac:dyDescent="0.45">
      <c r="A11" s="117" t="s">
        <v>140</v>
      </c>
      <c r="B11" s="116"/>
      <c r="C11" s="119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</row>
    <row r="12" spans="1:14" ht="21.75" x14ac:dyDescent="0.45">
      <c r="A12" s="117" t="s">
        <v>141</v>
      </c>
      <c r="B12" s="116"/>
      <c r="C12" s="119"/>
      <c r="D12" s="121">
        <v>7111160664</v>
      </c>
      <c r="E12" s="121"/>
      <c r="F12" s="121">
        <v>1303712790</v>
      </c>
      <c r="G12" s="121"/>
      <c r="H12" s="121">
        <v>711116066</v>
      </c>
      <c r="I12" s="121"/>
      <c r="J12" s="121">
        <v>10484862802</v>
      </c>
      <c r="K12" s="121"/>
      <c r="L12" s="121">
        <v>-870484</v>
      </c>
      <c r="M12" s="121"/>
      <c r="N12" s="121">
        <f>SUM(D12:L12)</f>
        <v>19609981838</v>
      </c>
    </row>
    <row r="13" spans="1:14" ht="8.1" customHeight="1" x14ac:dyDescent="0.45">
      <c r="A13" s="122"/>
      <c r="B13" s="123"/>
      <c r="C13" s="119"/>
      <c r="D13" s="124"/>
      <c r="E13" s="125"/>
      <c r="F13" s="124"/>
      <c r="G13" s="125"/>
      <c r="H13" s="124"/>
      <c r="I13" s="126"/>
      <c r="J13" s="124"/>
      <c r="K13" s="124"/>
      <c r="L13" s="124"/>
      <c r="M13" s="121"/>
      <c r="N13" s="124"/>
    </row>
    <row r="14" spans="1:14" ht="21.75" x14ac:dyDescent="0.45">
      <c r="A14" s="122" t="s">
        <v>79</v>
      </c>
      <c r="B14" s="116"/>
      <c r="C14" s="119"/>
      <c r="D14" s="121"/>
      <c r="E14" s="113"/>
      <c r="F14" s="121"/>
      <c r="G14" s="113"/>
      <c r="H14" s="121"/>
      <c r="I14" s="121"/>
      <c r="J14" s="121"/>
      <c r="K14" s="128"/>
      <c r="L14" s="121"/>
      <c r="M14" s="121"/>
      <c r="N14" s="129"/>
    </row>
    <row r="15" spans="1:14" ht="21.75" customHeight="1" x14ac:dyDescent="0.45">
      <c r="A15" s="87" t="s">
        <v>129</v>
      </c>
      <c r="B15" s="116"/>
      <c r="C15" s="119"/>
      <c r="D15" s="121"/>
      <c r="E15" s="113"/>
      <c r="F15" s="121"/>
      <c r="G15" s="113"/>
      <c r="H15" s="121"/>
      <c r="I15" s="121"/>
      <c r="J15" s="121"/>
      <c r="K15" s="128"/>
      <c r="L15" s="121"/>
      <c r="M15" s="121"/>
      <c r="N15" s="129"/>
    </row>
    <row r="16" spans="1:14" ht="21.75" hidden="1" customHeight="1" x14ac:dyDescent="0.45">
      <c r="A16" s="130" t="s">
        <v>112</v>
      </c>
      <c r="B16" s="116"/>
      <c r="C16" s="119"/>
      <c r="D16" s="113"/>
      <c r="E16" s="113"/>
      <c r="F16" s="113"/>
      <c r="G16" s="113"/>
      <c r="H16" s="131"/>
      <c r="I16" s="132"/>
      <c r="J16" s="131"/>
      <c r="K16" s="132"/>
      <c r="L16" s="131"/>
      <c r="M16" s="133"/>
      <c r="N16" s="134"/>
    </row>
    <row r="17" spans="1:16" ht="21.75" customHeight="1" x14ac:dyDescent="0.45">
      <c r="A17" s="42" t="s">
        <v>173</v>
      </c>
      <c r="B17" s="10">
        <v>21</v>
      </c>
      <c r="C17" s="119"/>
      <c r="D17" s="202" t="s">
        <v>29</v>
      </c>
      <c r="E17" s="132"/>
      <c r="F17" s="202" t="s">
        <v>29</v>
      </c>
      <c r="G17" s="132"/>
      <c r="H17" s="202" t="s">
        <v>29</v>
      </c>
      <c r="I17" s="133"/>
      <c r="J17" s="134">
        <v>-1540751477</v>
      </c>
      <c r="K17" s="134"/>
      <c r="L17" s="205" t="s">
        <v>29</v>
      </c>
      <c r="M17" s="128"/>
      <c r="N17" s="134">
        <f>SUM(D17:L17)</f>
        <v>-1540751477</v>
      </c>
    </row>
    <row r="18" spans="1:16" ht="21.75" customHeight="1" x14ac:dyDescent="0.45">
      <c r="A18" s="50" t="s">
        <v>130</v>
      </c>
      <c r="B18" s="123"/>
      <c r="C18" s="119"/>
      <c r="D18" s="136" t="s">
        <v>29</v>
      </c>
      <c r="E18" s="125"/>
      <c r="F18" s="136" t="s">
        <v>29</v>
      </c>
      <c r="G18" s="125"/>
      <c r="H18" s="136" t="s">
        <v>29</v>
      </c>
      <c r="I18" s="126"/>
      <c r="J18" s="137">
        <f>SUM(J17)</f>
        <v>-1540751477</v>
      </c>
      <c r="K18" s="124"/>
      <c r="L18" s="137" t="s">
        <v>29</v>
      </c>
      <c r="M18" s="121"/>
      <c r="N18" s="136">
        <f>SUM(N17)</f>
        <v>-1540751477</v>
      </c>
    </row>
    <row r="19" spans="1:16" ht="8.1" customHeight="1" x14ac:dyDescent="0.45">
      <c r="A19" s="122"/>
      <c r="B19" s="123"/>
      <c r="C19" s="119"/>
      <c r="D19" s="124"/>
      <c r="E19" s="125"/>
      <c r="F19" s="124"/>
      <c r="G19" s="125"/>
      <c r="H19" s="124"/>
      <c r="I19" s="126"/>
      <c r="J19" s="124"/>
      <c r="K19" s="124"/>
      <c r="L19" s="124"/>
      <c r="M19" s="121"/>
      <c r="N19" s="124"/>
    </row>
    <row r="20" spans="1:16" ht="21.75" customHeight="1" x14ac:dyDescent="0.45">
      <c r="A20" s="117" t="s">
        <v>86</v>
      </c>
      <c r="B20" s="118"/>
      <c r="C20" s="118"/>
      <c r="D20" s="131"/>
      <c r="E20" s="138"/>
      <c r="F20" s="131"/>
      <c r="G20" s="138"/>
      <c r="H20" s="131"/>
      <c r="I20" s="132"/>
      <c r="J20" s="132"/>
      <c r="K20" s="132"/>
      <c r="L20" s="132"/>
      <c r="M20" s="128"/>
      <c r="N20" s="138"/>
    </row>
    <row r="21" spans="1:16" ht="21.75" x14ac:dyDescent="0.45">
      <c r="A21" s="135" t="s">
        <v>56</v>
      </c>
      <c r="B21" s="118"/>
      <c r="C21" s="118"/>
      <c r="D21" s="203" t="s">
        <v>29</v>
      </c>
      <c r="E21" s="132"/>
      <c r="F21" s="203" t="s">
        <v>29</v>
      </c>
      <c r="G21" s="132"/>
      <c r="H21" s="203" t="s">
        <v>29</v>
      </c>
      <c r="I21" s="132"/>
      <c r="J21" s="134">
        <f>'BL6-9'!I103</f>
        <v>3632244504</v>
      </c>
      <c r="K21" s="132"/>
      <c r="L21" s="203" t="s">
        <v>29</v>
      </c>
      <c r="M21" s="128"/>
      <c r="N21" s="139">
        <f>SUM(D21:L21)</f>
        <v>3632244504</v>
      </c>
    </row>
    <row r="22" spans="1:16" ht="21.75" x14ac:dyDescent="0.45">
      <c r="A22" s="206" t="s">
        <v>82</v>
      </c>
      <c r="B22" s="118"/>
      <c r="C22" s="118"/>
      <c r="D22" s="204" t="s">
        <v>29</v>
      </c>
      <c r="E22" s="132"/>
      <c r="F22" s="204" t="s">
        <v>29</v>
      </c>
      <c r="G22" s="132"/>
      <c r="H22" s="204" t="s">
        <v>29</v>
      </c>
      <c r="I22" s="132"/>
      <c r="J22" s="141">
        <f>'BL6-9'!I128</f>
        <v>-30874179</v>
      </c>
      <c r="K22" s="132"/>
      <c r="L22" s="140">
        <f>'BL6-9'!I122</f>
        <v>719950</v>
      </c>
      <c r="M22" s="128"/>
      <c r="N22" s="139">
        <f>SUM(D22:L22)</f>
        <v>-30154229</v>
      </c>
    </row>
    <row r="23" spans="1:16" ht="21.75" customHeight="1" x14ac:dyDescent="0.45">
      <c r="A23" s="47" t="s">
        <v>87</v>
      </c>
      <c r="B23" s="118"/>
      <c r="C23" s="118"/>
      <c r="D23" s="142" t="s">
        <v>29</v>
      </c>
      <c r="E23" s="143"/>
      <c r="F23" s="142" t="s">
        <v>29</v>
      </c>
      <c r="G23" s="143"/>
      <c r="H23" s="142" t="s">
        <v>29</v>
      </c>
      <c r="I23" s="144"/>
      <c r="J23" s="145">
        <f>SUM(J21:J22)</f>
        <v>3601370325</v>
      </c>
      <c r="K23" s="146"/>
      <c r="L23" s="145">
        <f>SUM(L21:L22)</f>
        <v>719950</v>
      </c>
      <c r="M23" s="147"/>
      <c r="N23" s="136">
        <f>SUM(N21:N22)</f>
        <v>3602090275</v>
      </c>
    </row>
    <row r="24" spans="1:16" ht="8.1" customHeight="1" x14ac:dyDescent="0.45">
      <c r="A24" s="122"/>
      <c r="B24" s="123"/>
      <c r="C24" s="119"/>
      <c r="D24" s="124"/>
      <c r="E24" s="125"/>
      <c r="F24" s="124"/>
      <c r="G24" s="125"/>
      <c r="H24" s="124"/>
      <c r="I24" s="126"/>
      <c r="J24" s="124"/>
      <c r="K24" s="124"/>
      <c r="L24" s="124"/>
      <c r="M24" s="121"/>
      <c r="N24" s="124"/>
    </row>
    <row r="25" spans="1:16" ht="21.75" customHeight="1" thickBot="1" x14ac:dyDescent="0.5">
      <c r="A25" s="117" t="s">
        <v>142</v>
      </c>
      <c r="B25" s="123"/>
      <c r="C25" s="119"/>
      <c r="D25" s="148">
        <f>SUM(D12,D23)</f>
        <v>7111160664</v>
      </c>
      <c r="E25" s="121"/>
      <c r="F25" s="148">
        <f>SUM(F12,F23)</f>
        <v>1303712790</v>
      </c>
      <c r="G25" s="121"/>
      <c r="H25" s="148">
        <f>SUM(H12,H23)</f>
        <v>711116066</v>
      </c>
      <c r="I25" s="121"/>
      <c r="J25" s="148">
        <f>SUM(J12,J18,J23)</f>
        <v>12545481650</v>
      </c>
      <c r="K25" s="128"/>
      <c r="L25" s="148">
        <f>SUM(L12,L23)</f>
        <v>-150534</v>
      </c>
      <c r="N25" s="148">
        <f>SUM(N12,N18,N23)</f>
        <v>21671320636</v>
      </c>
      <c r="P25" s="196"/>
    </row>
    <row r="26" spans="1:16" ht="22.5" customHeight="1" thickTop="1" x14ac:dyDescent="0.45">
      <c r="P26" s="170"/>
    </row>
    <row r="27" spans="1:16" ht="22.5" customHeight="1" x14ac:dyDescent="0.5">
      <c r="A27" s="102" t="s">
        <v>62</v>
      </c>
      <c r="B27" s="103"/>
      <c r="C27" s="104"/>
      <c r="D27" s="105"/>
      <c r="E27" s="104"/>
      <c r="F27" s="105"/>
      <c r="G27" s="104"/>
      <c r="H27" s="104"/>
      <c r="I27" s="104"/>
      <c r="J27" s="105"/>
      <c r="K27" s="105"/>
      <c r="L27" s="106"/>
      <c r="M27" s="106"/>
      <c r="N27" s="105"/>
    </row>
    <row r="28" spans="1:16" ht="22.5" customHeight="1" x14ac:dyDescent="0.5">
      <c r="A28" s="104" t="s">
        <v>88</v>
      </c>
      <c r="B28" s="108"/>
      <c r="C28" s="109"/>
      <c r="D28" s="110"/>
      <c r="E28" s="109"/>
      <c r="F28" s="110"/>
      <c r="G28" s="109"/>
      <c r="H28" s="109"/>
      <c r="I28" s="109"/>
      <c r="J28" s="110"/>
      <c r="K28" s="110"/>
      <c r="L28" s="106"/>
      <c r="M28" s="106"/>
      <c r="N28" s="110"/>
    </row>
    <row r="29" spans="1:16" ht="23.25" x14ac:dyDescent="0.5">
      <c r="A29" s="104"/>
      <c r="B29" s="108"/>
      <c r="C29" s="109"/>
      <c r="D29" s="110"/>
      <c r="E29" s="109"/>
      <c r="F29" s="110"/>
      <c r="G29" s="109"/>
      <c r="H29" s="109"/>
      <c r="I29" s="109"/>
      <c r="J29" s="110"/>
      <c r="K29" s="110"/>
      <c r="L29" s="106"/>
      <c r="M29" s="106"/>
      <c r="N29" s="110"/>
    </row>
    <row r="30" spans="1:16" ht="21.75" x14ac:dyDescent="0.45">
      <c r="A30" s="111"/>
      <c r="B30" s="211"/>
      <c r="C30" s="211"/>
      <c r="D30" s="251" t="s">
        <v>2</v>
      </c>
      <c r="E30" s="251"/>
      <c r="F30" s="251"/>
      <c r="G30" s="251"/>
      <c r="H30" s="251"/>
      <c r="I30" s="251"/>
      <c r="J30" s="251"/>
      <c r="K30" s="251"/>
      <c r="L30" s="251"/>
      <c r="M30" s="251"/>
      <c r="N30" s="251"/>
    </row>
    <row r="31" spans="1:16" ht="21.75" x14ac:dyDescent="0.45">
      <c r="B31" s="211"/>
      <c r="C31" s="211"/>
      <c r="D31" s="211"/>
      <c r="E31" s="211"/>
      <c r="F31" s="211"/>
      <c r="G31" s="211"/>
      <c r="H31" s="211"/>
      <c r="I31" s="211"/>
      <c r="J31" s="211"/>
      <c r="K31" s="211"/>
      <c r="L31" s="112" t="s">
        <v>45</v>
      </c>
      <c r="M31" s="211"/>
      <c r="N31" s="211"/>
    </row>
    <row r="32" spans="1:16" ht="21.75" x14ac:dyDescent="0.45">
      <c r="A32" s="111"/>
      <c r="B32" s="113"/>
      <c r="C32" s="112"/>
      <c r="D32" s="112"/>
      <c r="E32" s="112"/>
      <c r="F32" s="114"/>
      <c r="G32" s="112"/>
      <c r="H32" s="252" t="s">
        <v>30</v>
      </c>
      <c r="I32" s="252"/>
      <c r="J32" s="252"/>
      <c r="K32" s="114"/>
      <c r="L32" s="115" t="s">
        <v>69</v>
      </c>
      <c r="M32" s="112"/>
      <c r="N32" s="112"/>
    </row>
    <row r="33" spans="1:14" ht="21.75" x14ac:dyDescent="0.45">
      <c r="A33" s="111"/>
      <c r="B33" s="113"/>
      <c r="C33" s="112"/>
      <c r="D33" s="112" t="s">
        <v>24</v>
      </c>
      <c r="E33" s="112"/>
      <c r="F33" s="114"/>
      <c r="G33" s="112"/>
      <c r="H33" s="212"/>
      <c r="I33" s="212"/>
      <c r="J33" s="212"/>
      <c r="K33" s="114"/>
      <c r="L33" s="112" t="s">
        <v>191</v>
      </c>
      <c r="M33" s="112"/>
      <c r="N33" s="112"/>
    </row>
    <row r="34" spans="1:14" ht="21.75" x14ac:dyDescent="0.45">
      <c r="A34" s="111"/>
      <c r="B34" s="116"/>
      <c r="C34" s="112"/>
      <c r="D34" s="112" t="s">
        <v>48</v>
      </c>
      <c r="E34" s="112"/>
      <c r="F34" s="7" t="s">
        <v>120</v>
      </c>
      <c r="G34" s="112"/>
      <c r="H34" s="112" t="s">
        <v>49</v>
      </c>
      <c r="I34" s="113"/>
      <c r="J34" s="112" t="s">
        <v>50</v>
      </c>
      <c r="K34" s="212"/>
      <c r="L34" s="112" t="s">
        <v>192</v>
      </c>
      <c r="M34" s="112"/>
      <c r="N34" s="112" t="s">
        <v>47</v>
      </c>
    </row>
    <row r="35" spans="1:14" ht="21.75" x14ac:dyDescent="0.45">
      <c r="A35" s="117"/>
      <c r="B35" s="118" t="s">
        <v>4</v>
      </c>
      <c r="C35" s="116"/>
      <c r="D35" s="112" t="s">
        <v>53</v>
      </c>
      <c r="E35" s="112"/>
      <c r="F35" s="7" t="s">
        <v>121</v>
      </c>
      <c r="G35" s="112"/>
      <c r="H35" s="112" t="s">
        <v>54</v>
      </c>
      <c r="I35" s="112"/>
      <c r="J35" s="112" t="s">
        <v>55</v>
      </c>
      <c r="K35" s="212"/>
      <c r="L35" s="112" t="s">
        <v>193</v>
      </c>
      <c r="M35" s="112"/>
      <c r="N35" s="112" t="s">
        <v>52</v>
      </c>
    </row>
    <row r="36" spans="1:14" ht="21.75" x14ac:dyDescent="0.45">
      <c r="A36" s="117"/>
      <c r="B36" s="118"/>
      <c r="C36" s="118"/>
      <c r="D36" s="253" t="s">
        <v>96</v>
      </c>
      <c r="E36" s="253"/>
      <c r="F36" s="253"/>
      <c r="G36" s="253"/>
      <c r="H36" s="253"/>
      <c r="I36" s="253"/>
      <c r="J36" s="253"/>
      <c r="K36" s="253"/>
      <c r="L36" s="253"/>
      <c r="M36" s="253"/>
      <c r="N36" s="253"/>
    </row>
    <row r="37" spans="1:14" ht="21.75" x14ac:dyDescent="0.45">
      <c r="A37" s="117" t="s">
        <v>157</v>
      </c>
      <c r="B37" s="116"/>
      <c r="C37" s="119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</row>
    <row r="38" spans="1:14" ht="21.75" x14ac:dyDescent="0.45">
      <c r="A38" s="117" t="s">
        <v>158</v>
      </c>
      <c r="B38" s="116"/>
      <c r="C38" s="119"/>
      <c r="D38" s="121">
        <v>7111160664</v>
      </c>
      <c r="E38" s="121"/>
      <c r="F38" s="121">
        <v>1303712790</v>
      </c>
      <c r="G38" s="121"/>
      <c r="H38" s="121">
        <v>711116066</v>
      </c>
      <c r="I38" s="121"/>
      <c r="J38" s="121">
        <v>12545481650</v>
      </c>
      <c r="K38" s="121"/>
      <c r="L38" s="121">
        <v>-150534</v>
      </c>
      <c r="M38" s="121"/>
      <c r="N38" s="121">
        <f>SUM(D38:L38)</f>
        <v>21671320636</v>
      </c>
    </row>
    <row r="39" spans="1:14" ht="8.1" customHeight="1" x14ac:dyDescent="0.45">
      <c r="A39" s="122"/>
      <c r="B39" s="123"/>
      <c r="C39" s="119"/>
      <c r="D39" s="124"/>
      <c r="E39" s="125"/>
      <c r="F39" s="124"/>
      <c r="G39" s="125"/>
      <c r="H39" s="124"/>
      <c r="I39" s="126"/>
      <c r="J39" s="124"/>
      <c r="K39" s="124"/>
      <c r="L39" s="124"/>
      <c r="M39" s="121"/>
      <c r="N39" s="124"/>
    </row>
    <row r="40" spans="1:14" ht="21.75" x14ac:dyDescent="0.45">
      <c r="A40" s="122" t="s">
        <v>79</v>
      </c>
      <c r="B40" s="116"/>
      <c r="C40" s="119"/>
      <c r="D40" s="121"/>
      <c r="E40" s="113"/>
      <c r="F40" s="121"/>
      <c r="G40" s="113"/>
      <c r="H40" s="121"/>
      <c r="I40" s="121"/>
      <c r="J40" s="121"/>
      <c r="K40" s="128"/>
      <c r="L40" s="121"/>
      <c r="M40" s="121"/>
      <c r="N40" s="129"/>
    </row>
    <row r="41" spans="1:14" ht="21.75" customHeight="1" x14ac:dyDescent="0.45">
      <c r="A41" s="87" t="s">
        <v>129</v>
      </c>
      <c r="B41" s="116"/>
      <c r="C41" s="119"/>
      <c r="D41" s="121"/>
      <c r="E41" s="113"/>
      <c r="F41" s="121"/>
      <c r="G41" s="113"/>
      <c r="H41" s="121"/>
      <c r="I41" s="121"/>
      <c r="J41" s="121"/>
      <c r="K41" s="128"/>
      <c r="L41" s="121"/>
      <c r="M41" s="121"/>
      <c r="N41" s="129"/>
    </row>
    <row r="42" spans="1:14" ht="21.75" hidden="1" customHeight="1" x14ac:dyDescent="0.45">
      <c r="A42" s="130" t="s">
        <v>112</v>
      </c>
      <c r="B42" s="116"/>
      <c r="C42" s="119"/>
      <c r="D42" s="113"/>
      <c r="E42" s="113"/>
      <c r="F42" s="113"/>
      <c r="G42" s="113"/>
      <c r="H42" s="131"/>
      <c r="I42" s="132"/>
      <c r="J42" s="131"/>
      <c r="K42" s="132"/>
      <c r="L42" s="131"/>
      <c r="M42" s="133"/>
      <c r="N42" s="134"/>
    </row>
    <row r="43" spans="1:14" ht="21.75" customHeight="1" x14ac:dyDescent="0.45">
      <c r="A43" s="42" t="s">
        <v>173</v>
      </c>
      <c r="B43" s="10">
        <v>21</v>
      </c>
      <c r="C43" s="119"/>
      <c r="D43" s="202" t="s">
        <v>29</v>
      </c>
      <c r="E43" s="132"/>
      <c r="F43" s="202" t="s">
        <v>29</v>
      </c>
      <c r="G43" s="132"/>
      <c r="H43" s="202" t="s">
        <v>29</v>
      </c>
      <c r="I43" s="133"/>
      <c r="J43" s="134">
        <v>-1659270822</v>
      </c>
      <c r="K43" s="134"/>
      <c r="L43" s="205" t="s">
        <v>29</v>
      </c>
      <c r="M43" s="128"/>
      <c r="N43" s="134">
        <v>-1659270822</v>
      </c>
    </row>
    <row r="44" spans="1:14" ht="21.75" customHeight="1" x14ac:dyDescent="0.45">
      <c r="A44" s="50" t="s">
        <v>130</v>
      </c>
      <c r="B44" s="123"/>
      <c r="C44" s="119"/>
      <c r="D44" s="136" t="s">
        <v>29</v>
      </c>
      <c r="E44" s="125"/>
      <c r="F44" s="136" t="s">
        <v>29</v>
      </c>
      <c r="G44" s="125"/>
      <c r="H44" s="136" t="s">
        <v>29</v>
      </c>
      <c r="I44" s="126"/>
      <c r="J44" s="137">
        <f>SUM(J43)</f>
        <v>-1659270822</v>
      </c>
      <c r="K44" s="124"/>
      <c r="L44" s="137" t="s">
        <v>29</v>
      </c>
      <c r="M44" s="121"/>
      <c r="N44" s="136">
        <f>SUM(N43)</f>
        <v>-1659270822</v>
      </c>
    </row>
    <row r="45" spans="1:14" ht="8.1" customHeight="1" x14ac:dyDescent="0.45">
      <c r="A45" s="122"/>
      <c r="B45" s="123"/>
      <c r="C45" s="119"/>
      <c r="D45" s="124"/>
      <c r="E45" s="125"/>
      <c r="F45" s="124"/>
      <c r="G45" s="125"/>
      <c r="H45" s="124"/>
      <c r="I45" s="126"/>
      <c r="J45" s="124"/>
      <c r="K45" s="124"/>
      <c r="L45" s="124"/>
      <c r="M45" s="121"/>
      <c r="N45" s="124"/>
    </row>
    <row r="46" spans="1:14" ht="21.75" customHeight="1" x14ac:dyDescent="0.45">
      <c r="A46" s="117" t="s">
        <v>86</v>
      </c>
      <c r="B46" s="118"/>
      <c r="C46" s="118"/>
      <c r="D46" s="131"/>
      <c r="E46" s="138"/>
      <c r="F46" s="131"/>
      <c r="G46" s="138"/>
      <c r="H46" s="131"/>
      <c r="I46" s="132"/>
      <c r="J46" s="132"/>
      <c r="K46" s="132"/>
      <c r="L46" s="132"/>
      <c r="M46" s="128"/>
      <c r="N46" s="138"/>
    </row>
    <row r="47" spans="1:14" ht="21.75" x14ac:dyDescent="0.45">
      <c r="A47" s="135" t="s">
        <v>56</v>
      </c>
      <c r="B47" s="118"/>
      <c r="C47" s="118"/>
      <c r="D47" s="203" t="s">
        <v>29</v>
      </c>
      <c r="E47" s="132"/>
      <c r="F47" s="203" t="s">
        <v>29</v>
      </c>
      <c r="G47" s="132"/>
      <c r="H47" s="203" t="s">
        <v>29</v>
      </c>
      <c r="I47" s="132"/>
      <c r="J47" s="134">
        <f>'BL6-9'!G103</f>
        <v>1747390713</v>
      </c>
      <c r="K47" s="132"/>
      <c r="L47" s="203" t="s">
        <v>29</v>
      </c>
      <c r="M47" s="128"/>
      <c r="N47" s="139">
        <f>SUM(D47:L47)</f>
        <v>1747390713</v>
      </c>
    </row>
    <row r="48" spans="1:14" ht="21.75" x14ac:dyDescent="0.45">
      <c r="A48" s="210" t="s">
        <v>82</v>
      </c>
      <c r="B48" s="118"/>
      <c r="C48" s="118"/>
      <c r="D48" s="204" t="s">
        <v>29</v>
      </c>
      <c r="E48" s="132"/>
      <c r="F48" s="204" t="s">
        <v>29</v>
      </c>
      <c r="G48" s="132"/>
      <c r="H48" s="204" t="s">
        <v>29</v>
      </c>
      <c r="I48" s="132"/>
      <c r="J48" s="141">
        <f>'BL6-9'!G128</f>
        <v>6290888</v>
      </c>
      <c r="K48" s="132"/>
      <c r="L48" s="140">
        <f>'BL6-9'!G122</f>
        <v>-3727573</v>
      </c>
      <c r="M48" s="128"/>
      <c r="N48" s="139">
        <f>SUM(D48:L48)</f>
        <v>2563315</v>
      </c>
    </row>
    <row r="49" spans="1:16" ht="21.75" customHeight="1" x14ac:dyDescent="0.45">
      <c r="A49" s="47" t="s">
        <v>87</v>
      </c>
      <c r="B49" s="118"/>
      <c r="C49" s="118"/>
      <c r="D49" s="142" t="s">
        <v>29</v>
      </c>
      <c r="E49" s="143"/>
      <c r="F49" s="142" t="s">
        <v>29</v>
      </c>
      <c r="G49" s="143"/>
      <c r="H49" s="142" t="s">
        <v>29</v>
      </c>
      <c r="I49" s="144"/>
      <c r="J49" s="145">
        <f>SUM(J47:J48)</f>
        <v>1753681601</v>
      </c>
      <c r="K49" s="146"/>
      <c r="L49" s="145">
        <f>SUM(L47:L48)</f>
        <v>-3727573</v>
      </c>
      <c r="M49" s="147"/>
      <c r="N49" s="136">
        <f>SUM(N47:N48)</f>
        <v>1749954028</v>
      </c>
    </row>
    <row r="50" spans="1:16" ht="8.1" customHeight="1" x14ac:dyDescent="0.45">
      <c r="A50" s="122"/>
      <c r="B50" s="123"/>
      <c r="C50" s="119"/>
      <c r="D50" s="124"/>
      <c r="E50" s="125"/>
      <c r="F50" s="124"/>
      <c r="G50" s="125"/>
      <c r="H50" s="124"/>
      <c r="I50" s="126"/>
      <c r="J50" s="124"/>
      <c r="K50" s="124"/>
      <c r="L50" s="124"/>
      <c r="M50" s="121"/>
      <c r="N50" s="124"/>
    </row>
    <row r="51" spans="1:16" ht="21.75" customHeight="1" thickBot="1" x14ac:dyDescent="0.5">
      <c r="A51" s="117" t="s">
        <v>159</v>
      </c>
      <c r="B51" s="123"/>
      <c r="C51" s="119"/>
      <c r="D51" s="148">
        <f>SUM(D38,D49)</f>
        <v>7111160664</v>
      </c>
      <c r="E51" s="121"/>
      <c r="F51" s="148">
        <f>SUM(F38,F49)</f>
        <v>1303712790</v>
      </c>
      <c r="G51" s="121"/>
      <c r="H51" s="148">
        <f>SUM(H38,H49)</f>
        <v>711116066</v>
      </c>
      <c r="I51" s="121"/>
      <c r="J51" s="148">
        <f>SUM(J38,J44,J49)</f>
        <v>12639892429</v>
      </c>
      <c r="K51" s="128"/>
      <c r="L51" s="148">
        <f>SUM(L38,L49)</f>
        <v>-3878107</v>
      </c>
      <c r="N51" s="148">
        <f>SUM(N38,N44,N49)</f>
        <v>21762003842</v>
      </c>
      <c r="P51" s="196"/>
    </row>
    <row r="52" spans="1:16" ht="22.5" customHeight="1" thickTop="1" x14ac:dyDescent="0.45"/>
  </sheetData>
  <mergeCells count="6">
    <mergeCell ref="D30:N30"/>
    <mergeCell ref="H32:J32"/>
    <mergeCell ref="D36:N36"/>
    <mergeCell ref="D4:N4"/>
    <mergeCell ref="H6:J6"/>
    <mergeCell ref="D10:N10"/>
  </mergeCells>
  <pageMargins left="0.7" right="0.7" top="0.48" bottom="0.5" header="0.5" footer="0.5"/>
  <pageSetup paperSize="9" scale="76" firstPageNumber="12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82"/>
  <sheetViews>
    <sheetView showGridLines="0" view="pageBreakPreview" zoomScaleNormal="90" zoomScaleSheetLayoutView="100" workbookViewId="0"/>
  </sheetViews>
  <sheetFormatPr defaultColWidth="35" defaultRowHeight="22.5" customHeight="1" x14ac:dyDescent="0.45"/>
  <cols>
    <col min="1" max="1" width="53" style="89" customWidth="1"/>
    <col min="2" max="2" width="8.140625" style="157" customWidth="1"/>
    <col min="3" max="3" width="15.28515625" style="151" customWidth="1"/>
    <col min="4" max="4" width="1.7109375" style="89" customWidth="1"/>
    <col min="5" max="5" width="15.28515625" style="151" customWidth="1"/>
    <col min="6" max="6" width="1.7109375" style="89" customWidth="1"/>
    <col min="7" max="7" width="15.28515625" style="89" customWidth="1"/>
    <col min="8" max="8" width="1.7109375" style="89" customWidth="1"/>
    <col min="9" max="9" width="15.28515625" style="89" customWidth="1"/>
    <col min="10" max="10" width="20.5703125" style="89" customWidth="1"/>
    <col min="11" max="11" width="17" style="89" customWidth="1"/>
    <col min="12" max="12" width="20" style="89" customWidth="1"/>
    <col min="13" max="13" width="19.5703125" style="89" customWidth="1"/>
    <col min="14" max="16384" width="35" style="89"/>
  </cols>
  <sheetData>
    <row r="1" spans="1:9" ht="22.5" customHeight="1" x14ac:dyDescent="0.5">
      <c r="A1" s="102" t="s">
        <v>62</v>
      </c>
      <c r="B1" s="150"/>
    </row>
    <row r="2" spans="1:9" ht="22.5" customHeight="1" x14ac:dyDescent="0.5">
      <c r="A2" s="102" t="s">
        <v>89</v>
      </c>
      <c r="B2" s="150"/>
    </row>
    <row r="3" spans="1:9" s="107" customFormat="1" ht="9" customHeight="1" x14ac:dyDescent="0.5">
      <c r="A3" s="104"/>
      <c r="B3" s="108"/>
      <c r="C3" s="109"/>
      <c r="D3" s="110"/>
      <c r="E3" s="109"/>
      <c r="F3" s="110"/>
      <c r="G3" s="109"/>
      <c r="H3" s="109"/>
      <c r="I3" s="109"/>
    </row>
    <row r="4" spans="1:9" ht="21.75" x14ac:dyDescent="0.45">
      <c r="A4" s="113"/>
      <c r="B4" s="112"/>
      <c r="C4" s="251" t="s">
        <v>1</v>
      </c>
      <c r="D4" s="251"/>
      <c r="E4" s="251"/>
      <c r="F4" s="119"/>
      <c r="G4" s="251" t="s">
        <v>2</v>
      </c>
      <c r="H4" s="251"/>
      <c r="I4" s="251"/>
    </row>
    <row r="5" spans="1:9" ht="21.75" x14ac:dyDescent="0.45">
      <c r="A5" s="113"/>
      <c r="B5" s="112"/>
      <c r="C5" s="255" t="s">
        <v>92</v>
      </c>
      <c r="D5" s="256"/>
      <c r="E5" s="256"/>
      <c r="F5" s="112"/>
      <c r="G5" s="255" t="s">
        <v>92</v>
      </c>
      <c r="H5" s="256"/>
      <c r="I5" s="256"/>
    </row>
    <row r="6" spans="1:9" ht="21" customHeight="1" x14ac:dyDescent="0.45">
      <c r="A6" s="113"/>
      <c r="B6" s="112"/>
      <c r="C6" s="255" t="s">
        <v>61</v>
      </c>
      <c r="D6" s="256"/>
      <c r="E6" s="256"/>
      <c r="F6" s="112"/>
      <c r="G6" s="255" t="s">
        <v>61</v>
      </c>
      <c r="H6" s="256"/>
      <c r="I6" s="256"/>
    </row>
    <row r="7" spans="1:9" ht="19.5" customHeight="1" x14ac:dyDescent="0.45">
      <c r="A7" s="113"/>
      <c r="B7" s="10"/>
      <c r="C7" s="152">
        <v>2563</v>
      </c>
      <c r="D7" s="152"/>
      <c r="E7" s="152">
        <v>2562</v>
      </c>
      <c r="F7" s="152"/>
      <c r="G7" s="152">
        <v>2563</v>
      </c>
      <c r="H7" s="152"/>
      <c r="I7" s="152">
        <v>2562</v>
      </c>
    </row>
    <row r="8" spans="1:9" ht="19.5" customHeight="1" x14ac:dyDescent="0.45">
      <c r="A8" s="113"/>
      <c r="B8" s="112"/>
      <c r="C8" s="254" t="s">
        <v>83</v>
      </c>
      <c r="D8" s="254"/>
      <c r="E8" s="254"/>
      <c r="F8" s="254"/>
      <c r="G8" s="254"/>
      <c r="H8" s="254"/>
      <c r="I8" s="254"/>
    </row>
    <row r="9" spans="1:9" ht="21.75" x14ac:dyDescent="0.45">
      <c r="A9" s="153" t="s">
        <v>57</v>
      </c>
      <c r="B9" s="123"/>
      <c r="C9" s="154"/>
      <c r="D9" s="113"/>
      <c r="E9" s="154"/>
      <c r="F9" s="113"/>
      <c r="G9" s="113"/>
      <c r="H9" s="113"/>
      <c r="I9" s="113"/>
    </row>
    <row r="10" spans="1:9" ht="21.75" x14ac:dyDescent="0.45">
      <c r="A10" s="89" t="s">
        <v>98</v>
      </c>
      <c r="B10" s="112"/>
      <c r="C10" s="155">
        <f>'BL6-9'!C103</f>
        <v>2172740682</v>
      </c>
      <c r="D10" s="155"/>
      <c r="E10" s="155">
        <f>'BL6-9'!E103</f>
        <v>3635428227</v>
      </c>
      <c r="F10" s="155"/>
      <c r="G10" s="155">
        <f>'BL6-9'!G103</f>
        <v>1747390713</v>
      </c>
      <c r="H10" s="155"/>
      <c r="I10" s="155">
        <f>'BL6-9'!I103</f>
        <v>3632244504</v>
      </c>
    </row>
    <row r="11" spans="1:9" ht="21.75" x14ac:dyDescent="0.45">
      <c r="A11" s="116" t="s">
        <v>113</v>
      </c>
      <c r="B11" s="118"/>
      <c r="C11" s="155"/>
      <c r="D11" s="155"/>
      <c r="E11" s="155"/>
      <c r="F11" s="155"/>
      <c r="G11" s="155"/>
      <c r="H11" s="155"/>
      <c r="I11" s="155"/>
    </row>
    <row r="12" spans="1:9" ht="21.75" x14ac:dyDescent="0.45">
      <c r="A12" s="1" t="s">
        <v>151</v>
      </c>
      <c r="B12" s="112"/>
      <c r="C12" s="155">
        <v>256492620</v>
      </c>
      <c r="D12" s="155"/>
      <c r="E12" s="155">
        <v>-401170902</v>
      </c>
      <c r="F12" s="155"/>
      <c r="G12" s="155">
        <v>266418250</v>
      </c>
      <c r="H12" s="155"/>
      <c r="I12" s="155">
        <v>-201747743</v>
      </c>
    </row>
    <row r="13" spans="1:9" ht="21.75" x14ac:dyDescent="0.45">
      <c r="A13" s="226" t="s">
        <v>42</v>
      </c>
      <c r="B13" s="112"/>
      <c r="C13" s="155">
        <v>52169830</v>
      </c>
      <c r="D13" s="155"/>
      <c r="E13" s="156">
        <v>0</v>
      </c>
      <c r="F13" s="155"/>
      <c r="G13" s="155">
        <v>42092607</v>
      </c>
      <c r="H13" s="155"/>
      <c r="I13" s="156">
        <v>0</v>
      </c>
    </row>
    <row r="14" spans="1:9" ht="21.75" x14ac:dyDescent="0.45">
      <c r="A14" s="1" t="s">
        <v>76</v>
      </c>
      <c r="B14" s="112"/>
      <c r="C14" s="155">
        <v>1502586218</v>
      </c>
      <c r="D14" s="155"/>
      <c r="E14" s="155">
        <v>1281909942</v>
      </c>
      <c r="F14" s="155"/>
      <c r="G14" s="155">
        <v>1087372246</v>
      </c>
      <c r="H14" s="155"/>
      <c r="I14" s="155">
        <v>942171463</v>
      </c>
    </row>
    <row r="15" spans="1:9" ht="21.75" x14ac:dyDescent="0.45">
      <c r="A15" s="1" t="s">
        <v>122</v>
      </c>
      <c r="B15" s="112"/>
      <c r="C15" s="155">
        <v>0</v>
      </c>
      <c r="D15" s="155"/>
      <c r="E15" s="155">
        <v>1379761</v>
      </c>
      <c r="F15" s="155"/>
      <c r="G15" s="156">
        <v>0</v>
      </c>
      <c r="H15" s="155"/>
      <c r="I15" s="156">
        <v>0</v>
      </c>
    </row>
    <row r="16" spans="1:9" ht="21.75" x14ac:dyDescent="0.45">
      <c r="A16" s="226" t="s">
        <v>174</v>
      </c>
      <c r="B16" s="112"/>
      <c r="C16" s="155">
        <v>5077501</v>
      </c>
      <c r="D16" s="155"/>
      <c r="E16" s="156">
        <v>0</v>
      </c>
      <c r="F16" s="155"/>
      <c r="G16" s="155">
        <v>5077501</v>
      </c>
      <c r="H16" s="155"/>
      <c r="I16" s="156">
        <v>0</v>
      </c>
    </row>
    <row r="17" spans="1:12" ht="21.75" x14ac:dyDescent="0.45">
      <c r="A17" s="232" t="s">
        <v>147</v>
      </c>
      <c r="B17" s="118"/>
      <c r="C17" s="156">
        <v>0</v>
      </c>
      <c r="D17" s="155"/>
      <c r="E17" s="156">
        <v>0</v>
      </c>
      <c r="F17" s="155"/>
      <c r="G17" s="156">
        <v>0</v>
      </c>
      <c r="H17" s="155"/>
      <c r="I17" s="156">
        <v>-1448648521</v>
      </c>
    </row>
    <row r="18" spans="1:12" ht="21" customHeight="1" x14ac:dyDescent="0.45">
      <c r="A18" s="89" t="s">
        <v>114</v>
      </c>
      <c r="C18" s="216">
        <v>38055971</v>
      </c>
      <c r="D18" s="159"/>
      <c r="E18" s="216">
        <v>79295056</v>
      </c>
      <c r="F18" s="159"/>
      <c r="G18" s="216">
        <v>38055971</v>
      </c>
      <c r="H18" s="159"/>
      <c r="I18" s="216">
        <v>79295056</v>
      </c>
    </row>
    <row r="19" spans="1:12" ht="21.75" x14ac:dyDescent="0.45">
      <c r="A19" s="1" t="s">
        <v>97</v>
      </c>
      <c r="C19" s="89"/>
      <c r="D19" s="155"/>
      <c r="E19" s="89"/>
      <c r="F19" s="155"/>
      <c r="G19" s="155"/>
      <c r="H19" s="155"/>
      <c r="I19" s="155"/>
    </row>
    <row r="20" spans="1:12" ht="21.75" x14ac:dyDescent="0.45">
      <c r="A20" s="1" t="s">
        <v>94</v>
      </c>
      <c r="C20" s="155">
        <v>1157946</v>
      </c>
      <c r="D20" s="155"/>
      <c r="E20" s="155">
        <v>-8766754</v>
      </c>
      <c r="F20" s="155"/>
      <c r="G20" s="155">
        <v>-3082817</v>
      </c>
      <c r="H20" s="155"/>
      <c r="I20" s="155">
        <v>-4842071</v>
      </c>
    </row>
    <row r="21" spans="1:12" ht="21.75" x14ac:dyDescent="0.45">
      <c r="A21" s="226" t="s">
        <v>184</v>
      </c>
      <c r="C21" s="155">
        <v>-10385154</v>
      </c>
      <c r="D21" s="155"/>
      <c r="E21" s="155">
        <v>2159806</v>
      </c>
      <c r="F21" s="155"/>
      <c r="G21" s="155">
        <v>-7289627</v>
      </c>
      <c r="H21" s="155"/>
      <c r="I21" s="155">
        <v>456558</v>
      </c>
    </row>
    <row r="22" spans="1:12" ht="21.75" x14ac:dyDescent="0.45">
      <c r="A22" s="239" t="s">
        <v>185</v>
      </c>
      <c r="B22" s="112"/>
      <c r="C22" s="155">
        <v>-1223162</v>
      </c>
      <c r="D22" s="155"/>
      <c r="E22" s="155">
        <v>-1891790</v>
      </c>
      <c r="F22" s="155"/>
      <c r="G22" s="156">
        <v>0</v>
      </c>
      <c r="H22" s="155"/>
      <c r="I22" s="156">
        <v>0</v>
      </c>
    </row>
    <row r="23" spans="1:12" ht="21.75" x14ac:dyDescent="0.45">
      <c r="A23" s="232" t="s">
        <v>175</v>
      </c>
      <c r="B23" s="158"/>
      <c r="C23" s="156">
        <v>-10000</v>
      </c>
      <c r="D23" s="155"/>
      <c r="E23" s="156">
        <v>137154</v>
      </c>
      <c r="F23" s="155"/>
      <c r="G23" s="156">
        <v>-10000</v>
      </c>
      <c r="H23" s="155"/>
      <c r="I23" s="156">
        <v>137154</v>
      </c>
      <c r="J23" s="1"/>
    </row>
    <row r="24" spans="1:12" ht="21.75" x14ac:dyDescent="0.45">
      <c r="A24" s="232" t="s">
        <v>190</v>
      </c>
      <c r="B24" s="158"/>
      <c r="C24" s="156">
        <v>2818055</v>
      </c>
      <c r="D24" s="155"/>
      <c r="E24" s="156">
        <v>0</v>
      </c>
      <c r="F24" s="155"/>
      <c r="G24" s="156">
        <v>2818055</v>
      </c>
      <c r="H24" s="155"/>
      <c r="I24" s="156">
        <v>0</v>
      </c>
    </row>
    <row r="25" spans="1:12" ht="21.75" x14ac:dyDescent="0.45">
      <c r="A25" s="173" t="s">
        <v>102</v>
      </c>
      <c r="B25" s="118"/>
      <c r="C25" s="156">
        <v>13136692</v>
      </c>
      <c r="D25" s="155"/>
      <c r="E25" s="156">
        <v>48580530</v>
      </c>
      <c r="F25" s="155"/>
      <c r="G25" s="156">
        <v>13136692</v>
      </c>
      <c r="H25" s="155"/>
      <c r="I25" s="156">
        <v>48398459</v>
      </c>
    </row>
    <row r="26" spans="1:12" ht="21.75" x14ac:dyDescent="0.45">
      <c r="A26" s="229" t="s">
        <v>148</v>
      </c>
      <c r="B26" s="10"/>
      <c r="C26" s="230">
        <v>41171232</v>
      </c>
      <c r="D26" s="230"/>
      <c r="E26" s="230">
        <v>73764580</v>
      </c>
      <c r="F26" s="230"/>
      <c r="G26" s="230">
        <v>36809782</v>
      </c>
      <c r="H26" s="230"/>
      <c r="I26" s="230">
        <v>25958713</v>
      </c>
    </row>
    <row r="27" spans="1:12" ht="21.75" hidden="1" x14ac:dyDescent="0.45">
      <c r="A27" s="229" t="s">
        <v>118</v>
      </c>
      <c r="B27" s="7"/>
      <c r="C27" s="230"/>
      <c r="D27" s="230"/>
      <c r="E27" s="230"/>
      <c r="F27" s="230"/>
      <c r="G27" s="230"/>
      <c r="H27" s="230"/>
      <c r="I27" s="230"/>
    </row>
    <row r="28" spans="1:12" ht="21.75" hidden="1" x14ac:dyDescent="0.45">
      <c r="A28" s="229" t="s">
        <v>123</v>
      </c>
      <c r="B28" s="7"/>
      <c r="C28" s="230"/>
      <c r="D28" s="230"/>
      <c r="E28" s="230"/>
      <c r="F28" s="230"/>
      <c r="G28" s="230"/>
      <c r="H28" s="230"/>
      <c r="I28" s="230"/>
    </row>
    <row r="29" spans="1:12" ht="21.75" x14ac:dyDescent="0.45">
      <c r="A29" s="226" t="s">
        <v>156</v>
      </c>
      <c r="B29" s="7"/>
      <c r="C29" s="178"/>
      <c r="D29" s="230"/>
      <c r="E29" s="178"/>
      <c r="F29" s="230"/>
      <c r="G29" s="231"/>
      <c r="H29" s="230"/>
      <c r="I29" s="231"/>
      <c r="J29" s="14"/>
      <c r="K29" s="14"/>
      <c r="L29" s="1"/>
    </row>
    <row r="30" spans="1:12" ht="21.75" x14ac:dyDescent="0.45">
      <c r="A30" s="232" t="s">
        <v>152</v>
      </c>
      <c r="B30" s="10"/>
      <c r="C30" s="156">
        <v>0</v>
      </c>
      <c r="D30" s="230"/>
      <c r="E30" s="178">
        <v>13043036</v>
      </c>
      <c r="F30" s="230"/>
      <c r="G30" s="231">
        <v>0</v>
      </c>
      <c r="H30" s="230"/>
      <c r="I30" s="231">
        <v>0</v>
      </c>
      <c r="J30" s="14"/>
      <c r="K30" s="14"/>
      <c r="L30" s="1"/>
    </row>
    <row r="31" spans="1:12" ht="21.75" x14ac:dyDescent="0.45">
      <c r="A31" s="232" t="s">
        <v>38</v>
      </c>
      <c r="B31" s="7"/>
      <c r="C31" s="233">
        <v>-111669001</v>
      </c>
      <c r="D31" s="230"/>
      <c r="E31" s="233">
        <v>-131367856</v>
      </c>
      <c r="F31" s="230"/>
      <c r="G31" s="233">
        <v>-149892786</v>
      </c>
      <c r="H31" s="230"/>
      <c r="I31" s="233">
        <v>-219697687</v>
      </c>
      <c r="J31" s="113"/>
    </row>
    <row r="32" spans="1:12" ht="21.75" x14ac:dyDescent="0.45">
      <c r="A32" s="47"/>
      <c r="B32" s="9"/>
      <c r="C32" s="234">
        <f>SUM(C10:C31)</f>
        <v>3962119430</v>
      </c>
      <c r="D32" s="235"/>
      <c r="E32" s="234">
        <f>SUM(E10:E31)</f>
        <v>4592500790</v>
      </c>
      <c r="F32" s="235"/>
      <c r="G32" s="234">
        <f>SUM(G10:G31)</f>
        <v>3078896587</v>
      </c>
      <c r="H32" s="235"/>
      <c r="I32" s="234">
        <f>SUM(I10:I31)</f>
        <v>2853725885</v>
      </c>
    </row>
    <row r="33" spans="1:13" ht="21.75" x14ac:dyDescent="0.45">
      <c r="A33" s="43" t="s">
        <v>58</v>
      </c>
      <c r="B33" s="10"/>
      <c r="C33" s="236"/>
      <c r="D33" s="235"/>
      <c r="E33" s="236"/>
      <c r="F33" s="235"/>
      <c r="G33" s="235"/>
      <c r="H33" s="235"/>
      <c r="I33" s="235"/>
    </row>
    <row r="34" spans="1:13" ht="21.75" x14ac:dyDescent="0.45">
      <c r="A34" s="226" t="s">
        <v>160</v>
      </c>
      <c r="B34" s="7"/>
      <c r="C34" s="230">
        <v>-283869333</v>
      </c>
      <c r="D34" s="230"/>
      <c r="E34" s="230">
        <v>324577724</v>
      </c>
      <c r="F34" s="230"/>
      <c r="G34" s="230">
        <v>-491797585</v>
      </c>
      <c r="H34" s="230"/>
      <c r="I34" s="230">
        <v>177077587</v>
      </c>
    </row>
    <row r="35" spans="1:13" ht="21.75" x14ac:dyDescent="0.45">
      <c r="A35" s="225" t="s">
        <v>7</v>
      </c>
      <c r="B35" s="218"/>
      <c r="C35" s="230">
        <v>-10878801</v>
      </c>
      <c r="D35" s="230"/>
      <c r="E35" s="230">
        <v>246029351</v>
      </c>
      <c r="F35" s="230"/>
      <c r="G35" s="230">
        <v>-82156858</v>
      </c>
      <c r="H35" s="230"/>
      <c r="I35" s="230">
        <v>141016089</v>
      </c>
    </row>
    <row r="36" spans="1:13" ht="21.75" x14ac:dyDescent="0.45">
      <c r="A36" s="225" t="s">
        <v>161</v>
      </c>
      <c r="B36" s="218"/>
      <c r="C36" s="230">
        <v>-2509763</v>
      </c>
      <c r="D36" s="230"/>
      <c r="E36" s="237">
        <v>-31771092</v>
      </c>
      <c r="F36" s="230"/>
      <c r="G36" s="230">
        <v>-9084392</v>
      </c>
      <c r="H36" s="230"/>
      <c r="I36" s="237">
        <v>31334952</v>
      </c>
    </row>
    <row r="37" spans="1:13" ht="21.75" x14ac:dyDescent="0.45">
      <c r="A37" s="225" t="s">
        <v>8</v>
      </c>
      <c r="B37" s="7"/>
      <c r="C37" s="230">
        <v>-1009939</v>
      </c>
      <c r="D37" s="230"/>
      <c r="E37" s="230">
        <v>67056280</v>
      </c>
      <c r="F37" s="230"/>
      <c r="G37" s="230">
        <v>-4687790</v>
      </c>
      <c r="H37" s="230"/>
      <c r="I37" s="230">
        <v>-30357229</v>
      </c>
    </row>
    <row r="38" spans="1:13" ht="21.75" x14ac:dyDescent="0.45">
      <c r="A38" s="226" t="s">
        <v>14</v>
      </c>
      <c r="B38" s="218"/>
      <c r="C38" s="230">
        <v>0</v>
      </c>
      <c r="D38" s="230"/>
      <c r="E38" s="230">
        <v>-8958482</v>
      </c>
      <c r="F38" s="230"/>
      <c r="G38" s="230">
        <v>0</v>
      </c>
      <c r="H38" s="230"/>
      <c r="I38" s="230">
        <v>-9152056</v>
      </c>
    </row>
    <row r="39" spans="1:13" ht="21.75" x14ac:dyDescent="0.45">
      <c r="A39" s="225" t="s">
        <v>164</v>
      </c>
      <c r="B39" s="7"/>
      <c r="C39" s="230">
        <v>445776295</v>
      </c>
      <c r="D39" s="230"/>
      <c r="E39" s="230">
        <v>-339723857</v>
      </c>
      <c r="F39" s="230"/>
      <c r="G39" s="230">
        <v>421691395</v>
      </c>
      <c r="H39" s="230"/>
      <c r="I39" s="230">
        <v>-214467291</v>
      </c>
    </row>
    <row r="40" spans="1:13" ht="21.75" x14ac:dyDescent="0.45">
      <c r="A40" s="89" t="s">
        <v>65</v>
      </c>
      <c r="B40" s="112"/>
      <c r="C40" s="155">
        <v>-45478857</v>
      </c>
      <c r="D40" s="155"/>
      <c r="E40" s="155">
        <v>23641267</v>
      </c>
      <c r="F40" s="155"/>
      <c r="G40" s="155">
        <v>-45283688</v>
      </c>
      <c r="H40" s="155"/>
      <c r="I40" s="155">
        <v>26320448</v>
      </c>
      <c r="L40" s="155"/>
      <c r="M40" s="197"/>
    </row>
    <row r="41" spans="1:13" ht="21.75" x14ac:dyDescent="0.45">
      <c r="A41" s="89" t="s">
        <v>124</v>
      </c>
      <c r="B41" s="112"/>
      <c r="C41" s="156">
        <v>-9188128</v>
      </c>
      <c r="D41" s="155"/>
      <c r="E41" s="156">
        <v>-1573669</v>
      </c>
      <c r="F41" s="155"/>
      <c r="G41" s="156">
        <v>-9188128</v>
      </c>
      <c r="H41" s="155"/>
      <c r="I41" s="156">
        <v>-1573669</v>
      </c>
    </row>
    <row r="42" spans="1:13" ht="21.75" x14ac:dyDescent="0.45">
      <c r="A42" s="42" t="s">
        <v>186</v>
      </c>
      <c r="B42" s="119"/>
      <c r="C42" s="240">
        <f>SUM(C32:C41)</f>
        <v>4054960904</v>
      </c>
      <c r="D42" s="159"/>
      <c r="E42" s="240">
        <f>SUM(E32:E41)</f>
        <v>4871778312</v>
      </c>
      <c r="F42" s="159"/>
      <c r="G42" s="240">
        <f>SUM(G32:G41)</f>
        <v>2858389541</v>
      </c>
      <c r="H42" s="159"/>
      <c r="I42" s="240">
        <f>SUM(I32:I41)</f>
        <v>2973924716</v>
      </c>
    </row>
    <row r="43" spans="1:13" ht="21.75" x14ac:dyDescent="0.45">
      <c r="A43" s="89" t="s">
        <v>93</v>
      </c>
      <c r="B43" s="112"/>
      <c r="C43" s="156">
        <v>-4750231</v>
      </c>
      <c r="D43" s="155"/>
      <c r="E43" s="156">
        <v>0</v>
      </c>
      <c r="F43" s="155"/>
      <c r="G43" s="156">
        <v>-4750231</v>
      </c>
      <c r="H43" s="155"/>
      <c r="I43" s="156">
        <v>0</v>
      </c>
    </row>
    <row r="44" spans="1:13" ht="21.75" x14ac:dyDescent="0.45">
      <c r="A44" s="117" t="s">
        <v>125</v>
      </c>
      <c r="B44" s="119"/>
      <c r="C44" s="191">
        <f>SUM(C42:C43)</f>
        <v>4050210673</v>
      </c>
      <c r="D44" s="129"/>
      <c r="E44" s="191">
        <f>SUM(E42:E43)</f>
        <v>4871778312</v>
      </c>
      <c r="F44" s="162"/>
      <c r="G44" s="191">
        <f>SUM(G42:G43)</f>
        <v>2853639310</v>
      </c>
      <c r="H44" s="129"/>
      <c r="I44" s="191">
        <f>SUM(I42:I43)</f>
        <v>2973924716</v>
      </c>
    </row>
    <row r="45" spans="1:13" ht="22.5" customHeight="1" x14ac:dyDescent="0.5">
      <c r="A45" s="102" t="s">
        <v>62</v>
      </c>
      <c r="B45" s="150"/>
    </row>
    <row r="46" spans="1:13" ht="22.5" customHeight="1" x14ac:dyDescent="0.5">
      <c r="A46" s="102" t="s">
        <v>89</v>
      </c>
      <c r="B46" s="150"/>
    </row>
    <row r="48" spans="1:13" ht="22.5" customHeight="1" x14ac:dyDescent="0.45">
      <c r="A48" s="113"/>
      <c r="B48" s="112"/>
      <c r="C48" s="251" t="s">
        <v>1</v>
      </c>
      <c r="D48" s="251"/>
      <c r="E48" s="251"/>
      <c r="F48" s="119"/>
      <c r="G48" s="251" t="s">
        <v>2</v>
      </c>
      <c r="H48" s="251"/>
      <c r="I48" s="251"/>
    </row>
    <row r="49" spans="1:9" ht="22.5" customHeight="1" x14ac:dyDescent="0.45">
      <c r="A49" s="113"/>
      <c r="B49" s="118"/>
      <c r="C49" s="255" t="s">
        <v>92</v>
      </c>
      <c r="D49" s="256"/>
      <c r="E49" s="256"/>
      <c r="F49" s="112"/>
      <c r="G49" s="255" t="s">
        <v>92</v>
      </c>
      <c r="H49" s="256"/>
      <c r="I49" s="256"/>
    </row>
    <row r="50" spans="1:9" ht="22.5" customHeight="1" x14ac:dyDescent="0.45">
      <c r="A50" s="113"/>
      <c r="B50" s="112"/>
      <c r="C50" s="255" t="s">
        <v>61</v>
      </c>
      <c r="D50" s="256"/>
      <c r="E50" s="256"/>
      <c r="F50" s="112"/>
      <c r="G50" s="255" t="s">
        <v>61</v>
      </c>
      <c r="H50" s="256"/>
      <c r="I50" s="256"/>
    </row>
    <row r="51" spans="1:9" ht="22.5" customHeight="1" x14ac:dyDescent="0.45">
      <c r="A51" s="113"/>
      <c r="B51" s="118" t="s">
        <v>4</v>
      </c>
      <c r="C51" s="152">
        <v>2563</v>
      </c>
      <c r="D51" s="152"/>
      <c r="E51" s="152">
        <v>2562</v>
      </c>
      <c r="F51" s="152"/>
      <c r="G51" s="152">
        <v>2563</v>
      </c>
      <c r="H51" s="152"/>
      <c r="I51" s="152">
        <v>2562</v>
      </c>
    </row>
    <row r="52" spans="1:9" ht="22.5" customHeight="1" x14ac:dyDescent="0.45">
      <c r="A52" s="113"/>
      <c r="B52" s="112"/>
      <c r="C52" s="254" t="s">
        <v>83</v>
      </c>
      <c r="D52" s="254"/>
      <c r="E52" s="254"/>
      <c r="F52" s="254"/>
      <c r="G52" s="254"/>
      <c r="H52" s="254"/>
      <c r="I52" s="254"/>
    </row>
    <row r="53" spans="1:9" ht="22.5" customHeight="1" x14ac:dyDescent="0.45">
      <c r="A53" s="153" t="s">
        <v>59</v>
      </c>
      <c r="B53" s="123"/>
      <c r="C53" s="161"/>
      <c r="D53" s="160"/>
      <c r="E53" s="161"/>
      <c r="F53" s="160"/>
      <c r="G53" s="160"/>
      <c r="H53" s="160"/>
      <c r="I53" s="160"/>
    </row>
    <row r="54" spans="1:9" ht="23.25" customHeight="1" x14ac:dyDescent="0.45">
      <c r="A54" s="226" t="s">
        <v>176</v>
      </c>
      <c r="C54" s="156">
        <v>-4350000000</v>
      </c>
      <c r="D54" s="155"/>
      <c r="E54" s="156">
        <v>0</v>
      </c>
      <c r="F54" s="155"/>
      <c r="G54" s="156">
        <v>-4350000000</v>
      </c>
      <c r="H54" s="155"/>
      <c r="I54" s="156">
        <v>0</v>
      </c>
    </row>
    <row r="55" spans="1:9" ht="22.5" customHeight="1" x14ac:dyDescent="0.45">
      <c r="A55" s="226" t="s">
        <v>134</v>
      </c>
      <c r="B55" s="112"/>
      <c r="C55" s="155">
        <v>2227171</v>
      </c>
      <c r="D55" s="155"/>
      <c r="E55" s="155">
        <v>2852106</v>
      </c>
      <c r="F55" s="155"/>
      <c r="G55" s="155">
        <v>2205168</v>
      </c>
      <c r="H55" s="155"/>
      <c r="I55" s="155">
        <v>2469866</v>
      </c>
    </row>
    <row r="56" spans="1:9" ht="22.5" customHeight="1" x14ac:dyDescent="0.45">
      <c r="A56" s="226" t="s">
        <v>135</v>
      </c>
      <c r="B56" s="112"/>
      <c r="C56" s="156">
        <v>-628043870</v>
      </c>
      <c r="D56" s="155"/>
      <c r="E56" s="156">
        <v>-452578584</v>
      </c>
      <c r="F56" s="155"/>
      <c r="G56" s="155">
        <v>-575133006</v>
      </c>
      <c r="H56" s="155"/>
      <c r="I56" s="155">
        <v>-410234741</v>
      </c>
    </row>
    <row r="57" spans="1:9" ht="22.5" customHeight="1" x14ac:dyDescent="0.45">
      <c r="A57" s="226" t="s">
        <v>115</v>
      </c>
      <c r="B57" s="112"/>
      <c r="C57" s="155">
        <v>-82167059</v>
      </c>
      <c r="D57" s="155"/>
      <c r="E57" s="155">
        <v>-36837060</v>
      </c>
      <c r="F57" s="155"/>
      <c r="G57" s="156">
        <v>-81928999</v>
      </c>
      <c r="H57" s="155"/>
      <c r="I57" s="156">
        <v>-36837060</v>
      </c>
    </row>
    <row r="58" spans="1:9" ht="22.5" customHeight="1" x14ac:dyDescent="0.45">
      <c r="A58" s="226" t="s">
        <v>153</v>
      </c>
      <c r="B58" s="118"/>
      <c r="C58" s="156">
        <v>0</v>
      </c>
      <c r="D58" s="155"/>
      <c r="E58" s="156">
        <v>0</v>
      </c>
      <c r="F58" s="155"/>
      <c r="G58" s="156">
        <v>0</v>
      </c>
      <c r="H58" s="155"/>
      <c r="I58" s="156">
        <v>108166910</v>
      </c>
    </row>
    <row r="59" spans="1:9" ht="22.5" customHeight="1" x14ac:dyDescent="0.45">
      <c r="A59" s="226" t="s">
        <v>137</v>
      </c>
      <c r="B59" s="112"/>
      <c r="C59" s="156">
        <v>0</v>
      </c>
      <c r="D59" s="155"/>
      <c r="E59" s="156">
        <v>0</v>
      </c>
      <c r="F59" s="155"/>
      <c r="G59" s="156">
        <v>0</v>
      </c>
      <c r="H59" s="155"/>
      <c r="I59" s="156">
        <v>1200000000</v>
      </c>
    </row>
    <row r="60" spans="1:9" ht="22.5" customHeight="1" x14ac:dyDescent="0.45">
      <c r="A60" s="226" t="s">
        <v>145</v>
      </c>
      <c r="B60" s="112"/>
      <c r="C60" s="156">
        <v>0</v>
      </c>
      <c r="D60" s="155"/>
      <c r="E60" s="156">
        <v>0</v>
      </c>
      <c r="F60" s="155"/>
      <c r="G60" s="156">
        <v>964260000</v>
      </c>
      <c r="H60" s="155"/>
      <c r="I60" s="156">
        <v>595246667</v>
      </c>
    </row>
    <row r="61" spans="1:9" ht="22.5" hidden="1" customHeight="1" x14ac:dyDescent="0.45">
      <c r="A61" s="226" t="s">
        <v>78</v>
      </c>
      <c r="C61" s="156"/>
      <c r="D61" s="155"/>
      <c r="E61" s="156" t="s">
        <v>29</v>
      </c>
      <c r="F61" s="155"/>
      <c r="G61" s="156"/>
      <c r="H61" s="155"/>
      <c r="I61" s="156" t="s">
        <v>29</v>
      </c>
    </row>
    <row r="62" spans="1:9" ht="22.5" customHeight="1" x14ac:dyDescent="0.45">
      <c r="A62" s="225" t="s">
        <v>38</v>
      </c>
      <c r="B62" s="112"/>
      <c r="C62" s="155">
        <v>124756328</v>
      </c>
      <c r="D62" s="155"/>
      <c r="E62" s="155">
        <v>124932205</v>
      </c>
      <c r="F62" s="155"/>
      <c r="G62" s="155">
        <v>162973412</v>
      </c>
      <c r="H62" s="155"/>
      <c r="I62" s="155">
        <v>213561334</v>
      </c>
    </row>
    <row r="63" spans="1:9" ht="22.5" customHeight="1" x14ac:dyDescent="0.45">
      <c r="A63" s="47" t="s">
        <v>116</v>
      </c>
      <c r="B63" s="119"/>
      <c r="C63" s="191">
        <f>SUM(C54:C62)</f>
        <v>-4933227430</v>
      </c>
      <c r="D63" s="129"/>
      <c r="E63" s="191">
        <f>SUM(E54:E62)</f>
        <v>-361631333</v>
      </c>
      <c r="F63" s="162"/>
      <c r="G63" s="191">
        <f>SUM(G54:G62)</f>
        <v>-3877623425</v>
      </c>
      <c r="H63" s="129"/>
      <c r="I63" s="191">
        <f>SUM(I54:I62)</f>
        <v>1672372976</v>
      </c>
    </row>
    <row r="64" spans="1:9" ht="22.5" customHeight="1" x14ac:dyDescent="0.45">
      <c r="A64" s="47"/>
      <c r="B64" s="119"/>
      <c r="C64" s="128"/>
      <c r="D64" s="129"/>
      <c r="E64" s="128"/>
      <c r="F64" s="162"/>
      <c r="G64" s="162"/>
      <c r="H64" s="129"/>
      <c r="I64" s="162"/>
    </row>
    <row r="65" spans="1:13" ht="22.5" customHeight="1" x14ac:dyDescent="0.45">
      <c r="A65" s="13" t="s">
        <v>60</v>
      </c>
      <c r="B65" s="123"/>
      <c r="C65" s="161"/>
      <c r="D65" s="160"/>
      <c r="E65" s="161"/>
      <c r="F65" s="160"/>
      <c r="G65" s="160"/>
      <c r="H65" s="160"/>
      <c r="I65" s="160"/>
    </row>
    <row r="66" spans="1:13" ht="22.5" customHeight="1" x14ac:dyDescent="0.45">
      <c r="A66" s="226" t="s">
        <v>177</v>
      </c>
      <c r="B66" s="123"/>
      <c r="C66" s="161">
        <v>-154906711</v>
      </c>
      <c r="D66" s="160"/>
      <c r="E66" s="156">
        <v>0</v>
      </c>
      <c r="F66" s="160"/>
      <c r="G66" s="160">
        <v>-86560346</v>
      </c>
      <c r="H66" s="160"/>
      <c r="I66" s="156">
        <v>0</v>
      </c>
    </row>
    <row r="67" spans="1:13" ht="22.5" customHeight="1" x14ac:dyDescent="0.45">
      <c r="A67" s="226" t="s">
        <v>136</v>
      </c>
      <c r="B67" s="112"/>
      <c r="C67" s="155">
        <v>-1659270822</v>
      </c>
      <c r="D67" s="155"/>
      <c r="E67" s="155">
        <v>-1540751477</v>
      </c>
      <c r="F67" s="155"/>
      <c r="G67" s="155">
        <v>-1659270822</v>
      </c>
      <c r="H67" s="155"/>
      <c r="I67" s="155">
        <v>-1540751477</v>
      </c>
    </row>
    <row r="68" spans="1:13" ht="22.5" customHeight="1" x14ac:dyDescent="0.45">
      <c r="A68" s="226" t="s">
        <v>189</v>
      </c>
      <c r="B68" s="112"/>
      <c r="C68" s="155">
        <v>-52169830</v>
      </c>
      <c r="D68" s="155"/>
      <c r="E68" s="156">
        <v>0</v>
      </c>
      <c r="F68" s="155"/>
      <c r="G68" s="155">
        <v>-42092607</v>
      </c>
      <c r="H68" s="155"/>
      <c r="I68" s="156">
        <v>0</v>
      </c>
    </row>
    <row r="69" spans="1:13" ht="22.5" customHeight="1" x14ac:dyDescent="0.45">
      <c r="A69" s="47" t="s">
        <v>131</v>
      </c>
      <c r="B69" s="119"/>
      <c r="C69" s="191">
        <f>SUM(C66:C68)</f>
        <v>-1866347363</v>
      </c>
      <c r="D69" s="129"/>
      <c r="E69" s="191">
        <f>SUM(E66:E68)</f>
        <v>-1540751477</v>
      </c>
      <c r="F69" s="162"/>
      <c r="G69" s="191">
        <f>SUM(G66:G68)</f>
        <v>-1787923775</v>
      </c>
      <c r="H69" s="129"/>
      <c r="I69" s="191">
        <f>SUM(I66:I68)</f>
        <v>-1540751477</v>
      </c>
    </row>
    <row r="70" spans="1:13" ht="22.5" customHeight="1" x14ac:dyDescent="0.45">
      <c r="A70" s="117"/>
      <c r="B70" s="119"/>
      <c r="C70" s="174"/>
      <c r="D70" s="129"/>
      <c r="E70" s="174"/>
      <c r="F70" s="162"/>
      <c r="G70" s="175"/>
      <c r="H70" s="163"/>
      <c r="I70" s="175"/>
    </row>
    <row r="71" spans="1:13" s="127" customFormat="1" ht="22.5" customHeight="1" x14ac:dyDescent="0.45">
      <c r="A71" s="111" t="s">
        <v>178</v>
      </c>
      <c r="B71" s="112"/>
      <c r="C71" s="159"/>
      <c r="D71" s="192"/>
      <c r="E71" s="159"/>
      <c r="F71" s="159"/>
      <c r="G71" s="159"/>
      <c r="H71" s="192"/>
      <c r="I71" s="159"/>
    </row>
    <row r="72" spans="1:13" s="127" customFormat="1" ht="22.5" customHeight="1" x14ac:dyDescent="0.45">
      <c r="A72" s="111" t="s">
        <v>117</v>
      </c>
      <c r="B72" s="112"/>
      <c r="C72" s="139">
        <f>C44+C63+C69</f>
        <v>-2749364120</v>
      </c>
      <c r="D72" s="139"/>
      <c r="E72" s="139">
        <f>E44+E63+E69</f>
        <v>2969395502</v>
      </c>
      <c r="F72" s="139"/>
      <c r="G72" s="139">
        <f>G44+G63+G69</f>
        <v>-2811907890</v>
      </c>
      <c r="H72" s="139"/>
      <c r="I72" s="139">
        <f>I44+I63+I69</f>
        <v>3105546215</v>
      </c>
    </row>
    <row r="73" spans="1:13" ht="22.5" customHeight="1" x14ac:dyDescent="0.45">
      <c r="A73" s="111" t="s">
        <v>126</v>
      </c>
      <c r="B73" s="112"/>
      <c r="C73" s="155"/>
      <c r="D73" s="155"/>
      <c r="E73" s="155"/>
      <c r="F73" s="155"/>
      <c r="G73" s="155"/>
      <c r="H73" s="155"/>
      <c r="I73" s="155"/>
    </row>
    <row r="74" spans="1:13" ht="22.5" customHeight="1" x14ac:dyDescent="0.45">
      <c r="A74" s="111" t="s">
        <v>127</v>
      </c>
      <c r="B74" s="112"/>
      <c r="C74" s="176">
        <v>-1644483</v>
      </c>
      <c r="D74" s="155"/>
      <c r="E74" s="176">
        <v>142734</v>
      </c>
      <c r="F74" s="155"/>
      <c r="G74" s="176">
        <v>-1418153</v>
      </c>
      <c r="H74" s="155"/>
      <c r="I74" s="176">
        <v>37561</v>
      </c>
    </row>
    <row r="75" spans="1:13" ht="22.5" customHeight="1" x14ac:dyDescent="0.45">
      <c r="A75" s="117" t="s">
        <v>178</v>
      </c>
      <c r="B75" s="112"/>
      <c r="C75" s="164">
        <f>SUM(C72:C74)</f>
        <v>-2751008603</v>
      </c>
      <c r="D75" s="164"/>
      <c r="E75" s="164">
        <f>SUM(E72:E74)</f>
        <v>2969538236</v>
      </c>
      <c r="F75" s="164"/>
      <c r="G75" s="164">
        <f>SUM(G72:G74)</f>
        <v>-2813326043</v>
      </c>
      <c r="H75" s="164"/>
      <c r="I75" s="164">
        <f>SUM(I72:I74)</f>
        <v>3105583776</v>
      </c>
    </row>
    <row r="76" spans="1:13" ht="22.5" customHeight="1" x14ac:dyDescent="0.45">
      <c r="A76" s="111" t="s">
        <v>179</v>
      </c>
      <c r="B76" s="112"/>
      <c r="C76" s="155">
        <v>10509720010.949999</v>
      </c>
      <c r="D76" s="155"/>
      <c r="E76" s="155">
        <v>7540181775</v>
      </c>
      <c r="F76" s="155"/>
      <c r="G76" s="155">
        <v>10317304811</v>
      </c>
      <c r="H76" s="155"/>
      <c r="I76" s="155">
        <v>7211721035</v>
      </c>
      <c r="J76" s="177"/>
      <c r="K76" s="177"/>
      <c r="L76" s="177"/>
      <c r="M76" s="177"/>
    </row>
    <row r="77" spans="1:13" ht="22.5" customHeight="1" thickBot="1" x14ac:dyDescent="0.5">
      <c r="A77" s="117" t="s">
        <v>180</v>
      </c>
      <c r="B77" s="118">
        <v>6</v>
      </c>
      <c r="C77" s="190">
        <f>SUM(C75:C76)</f>
        <v>7758711407.9499989</v>
      </c>
      <c r="D77" s="129"/>
      <c r="E77" s="190">
        <f>SUM(E75:E76)</f>
        <v>10509720011</v>
      </c>
      <c r="F77" s="162"/>
      <c r="G77" s="190">
        <f>SUM(G75:G76)</f>
        <v>7503978768</v>
      </c>
      <c r="H77" s="129"/>
      <c r="I77" s="190">
        <f>SUM(I75:I76)</f>
        <v>10317304811</v>
      </c>
      <c r="J77" s="187"/>
      <c r="K77" s="187"/>
      <c r="L77" s="188"/>
      <c r="M77" s="187"/>
    </row>
    <row r="78" spans="1:13" ht="25.5" customHeight="1" thickTop="1" x14ac:dyDescent="0.45">
      <c r="A78" s="117"/>
      <c r="B78" s="119"/>
      <c r="C78" s="165"/>
      <c r="D78" s="166"/>
      <c r="E78" s="165"/>
      <c r="F78" s="165"/>
      <c r="G78" s="165"/>
      <c r="H78" s="166"/>
      <c r="I78" s="165"/>
      <c r="J78" s="189"/>
      <c r="K78" s="189"/>
      <c r="L78" s="187"/>
      <c r="M78" s="187"/>
    </row>
    <row r="79" spans="1:13" ht="25.5" customHeight="1" x14ac:dyDescent="0.45">
      <c r="A79" s="167" t="s">
        <v>77</v>
      </c>
      <c r="C79" s="168"/>
      <c r="D79" s="168"/>
      <c r="E79" s="168"/>
      <c r="F79" s="168"/>
      <c r="G79" s="168"/>
      <c r="H79" s="168"/>
      <c r="I79" s="168"/>
    </row>
    <row r="80" spans="1:13" ht="22.5" customHeight="1" x14ac:dyDescent="0.45">
      <c r="A80" s="169" t="s">
        <v>95</v>
      </c>
      <c r="C80" s="155">
        <v>69868812</v>
      </c>
      <c r="D80" s="155"/>
      <c r="E80" s="155">
        <v>50810869</v>
      </c>
      <c r="F80" s="155"/>
      <c r="G80" s="155">
        <v>65354030</v>
      </c>
      <c r="H80" s="155"/>
      <c r="I80" s="155">
        <v>43165659</v>
      </c>
    </row>
    <row r="81" spans="1:9" ht="22.5" customHeight="1" x14ac:dyDescent="0.45">
      <c r="A81" s="111" t="s">
        <v>154</v>
      </c>
      <c r="C81" s="155">
        <v>69157668</v>
      </c>
      <c r="D81" s="177"/>
      <c r="E81" s="155">
        <v>75532585</v>
      </c>
      <c r="F81" s="177"/>
      <c r="G81" s="155">
        <v>69157668</v>
      </c>
      <c r="H81" s="177"/>
      <c r="I81" s="155">
        <v>75532585</v>
      </c>
    </row>
    <row r="82" spans="1:9" ht="22.5" customHeight="1" x14ac:dyDescent="0.45">
      <c r="A82" s="226" t="s">
        <v>181</v>
      </c>
      <c r="C82" s="155">
        <v>31518592</v>
      </c>
      <c r="E82" s="238" t="s">
        <v>29</v>
      </c>
      <c r="G82" s="155">
        <v>30214693</v>
      </c>
      <c r="I82" s="156" t="s">
        <v>29</v>
      </c>
    </row>
  </sheetData>
  <mergeCells count="14">
    <mergeCell ref="C4:E4"/>
    <mergeCell ref="G4:I4"/>
    <mergeCell ref="C8:I8"/>
    <mergeCell ref="C48:E48"/>
    <mergeCell ref="G48:I48"/>
    <mergeCell ref="C52:I52"/>
    <mergeCell ref="C5:E5"/>
    <mergeCell ref="G5:I5"/>
    <mergeCell ref="C6:E6"/>
    <mergeCell ref="G6:I6"/>
    <mergeCell ref="C49:E49"/>
    <mergeCell ref="G49:I49"/>
    <mergeCell ref="C50:E50"/>
    <mergeCell ref="G50:I50"/>
  </mergeCells>
  <pageMargins left="0.7" right="0.5" top="0.48" bottom="0.5" header="0.5" footer="0.5"/>
  <pageSetup paperSize="9" scale="79" firstPageNumber="14" orientation="portrait" useFirstPageNumber="1" r:id="rId1"/>
  <headerFooter alignWithMargins="0">
    <oddFooter>&amp;L&amp;14หมายเหตุประกอบงบการเงินเป็นส่วนหนึ่งของงบการเงินนี้
&amp;C&amp;P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BL6-9</vt:lpstr>
      <vt:lpstr>SH รวม10-11</vt:lpstr>
      <vt:lpstr>SH เฉพาะ12-13</vt:lpstr>
      <vt:lpstr>CF14-15</vt:lpstr>
      <vt:lpstr>'BL6-9'!Print_Area</vt:lpstr>
      <vt:lpstr>'CF14-15'!Print_Area</vt:lpstr>
      <vt:lpstr>'SH เฉพาะ12-13'!Print_Area</vt:lpstr>
      <vt:lpstr>'SH รวม10-11'!Print_Area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Kitiya, Limpakdee</dc:creator>
  <cp:lastModifiedBy>Wannakorn Yooyangtai/VNT/FAO</cp:lastModifiedBy>
  <cp:lastPrinted>2021-02-22T09:52:00Z</cp:lastPrinted>
  <dcterms:created xsi:type="dcterms:W3CDTF">2012-05-04T04:02:45Z</dcterms:created>
  <dcterms:modified xsi:type="dcterms:W3CDTF">2021-02-22T10:39:36Z</dcterms:modified>
</cp:coreProperties>
</file>