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IT\FS\2020\Q4'2020\Convert file\"/>
    </mc:Choice>
  </mc:AlternateContent>
  <bookViews>
    <workbookView xWindow="-108" yWindow="-108" windowWidth="19416" windowHeight="10416" tabRatio="713"/>
  </bookViews>
  <sheets>
    <sheet name="financial statement- 6-7" sheetId="1" r:id="rId1"/>
    <sheet name="financial statement 8" sheetId="8" r:id="rId2"/>
    <sheet name="SH-9" sheetId="2" r:id="rId3"/>
    <sheet name="SH-10" sheetId="5" r:id="rId4"/>
    <sheet name="SH-11" sheetId="3" r:id="rId5"/>
    <sheet name="SH-12" sheetId="6" r:id="rId6"/>
    <sheet name="Cash flow 13-14" sheetId="4" r:id="rId7"/>
  </sheets>
  <definedNames>
    <definedName name="_xlnm.Print_Area" localSheetId="6">'Cash flow 13-14'!$A$1:$I$83</definedName>
    <definedName name="_xlnm.Print_Area" localSheetId="1">'financial statement 8'!$A$1:$I$50</definedName>
    <definedName name="_xlnm.Print_Area" localSheetId="3">'SH-10'!$A$1:$T$28</definedName>
    <definedName name="_xlnm.Print_Area" localSheetId="4">'SH-11'!$A$1:$T$25</definedName>
    <definedName name="_xlnm.Print_Area" localSheetId="5">'SH-12'!$A$1:$V$28</definedName>
    <definedName name="_xlnm.Print_Area" localSheetId="2">'SH-9'!$A$1:$R$25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8" i="4" l="1"/>
  <c r="G78" i="4"/>
  <c r="E78" i="4"/>
  <c r="C78" i="4"/>
  <c r="D84" i="4"/>
  <c r="F84" i="4"/>
  <c r="H84" i="4"/>
  <c r="C80" i="1" l="1"/>
  <c r="T26" i="6" l="1"/>
  <c r="L24" i="6"/>
  <c r="T23" i="6"/>
  <c r="R24" i="6"/>
  <c r="V18" i="6"/>
  <c r="T19" i="6"/>
  <c r="V19" i="6" s="1"/>
  <c r="T18" i="6"/>
  <c r="N20" i="6"/>
  <c r="V17" i="6"/>
  <c r="T17" i="6"/>
  <c r="T26" i="5"/>
  <c r="R26" i="5"/>
  <c r="R23" i="5"/>
  <c r="T18" i="5"/>
  <c r="T17" i="5"/>
  <c r="R20" i="5"/>
  <c r="R19" i="5"/>
  <c r="T19" i="5" s="1"/>
  <c r="R12" i="5"/>
  <c r="R18" i="5"/>
  <c r="R11" i="5"/>
  <c r="R17" i="5"/>
  <c r="I80" i="1"/>
  <c r="G80" i="1"/>
  <c r="E80" i="1"/>
  <c r="T24" i="6" l="1"/>
  <c r="P24" i="6"/>
  <c r="J24" i="6"/>
  <c r="H24" i="6"/>
  <c r="F24" i="6"/>
  <c r="D24" i="6"/>
  <c r="V20" i="6"/>
  <c r="T20" i="6"/>
  <c r="R20" i="6"/>
  <c r="P20" i="6"/>
  <c r="L20" i="6"/>
  <c r="J20" i="6"/>
  <c r="H20" i="6"/>
  <c r="F20" i="6"/>
  <c r="D20" i="6"/>
  <c r="P13" i="6"/>
  <c r="J13" i="6"/>
  <c r="T23" i="3"/>
  <c r="N13" i="5"/>
  <c r="T12" i="5"/>
  <c r="H13" i="5"/>
  <c r="H24" i="5"/>
  <c r="H20" i="5"/>
  <c r="I54" i="1"/>
  <c r="C54" i="1"/>
  <c r="G54" i="1"/>
  <c r="E54" i="1"/>
  <c r="J27" i="6" l="1"/>
  <c r="H27" i="5"/>
  <c r="T20" i="5"/>
  <c r="P20" i="5"/>
  <c r="N20" i="5"/>
  <c r="L20" i="5"/>
  <c r="J20" i="5"/>
  <c r="F20" i="5"/>
  <c r="D20" i="5"/>
  <c r="P13" i="5" l="1"/>
  <c r="L13" i="5"/>
  <c r="J13" i="5"/>
  <c r="F13" i="5"/>
  <c r="D13" i="5"/>
  <c r="R13" i="5"/>
  <c r="T11" i="5"/>
  <c r="T13" i="5" s="1"/>
  <c r="T12" i="6"/>
  <c r="R13" i="6"/>
  <c r="N13" i="6"/>
  <c r="L13" i="6"/>
  <c r="H13" i="6"/>
  <c r="F13" i="6"/>
  <c r="D13" i="6"/>
  <c r="V11" i="6"/>
  <c r="T11" i="6"/>
  <c r="T13" i="6" l="1"/>
  <c r="V12" i="6"/>
  <c r="V13" i="6" s="1"/>
  <c r="J24" i="3"/>
  <c r="H24" i="3"/>
  <c r="F24" i="3"/>
  <c r="P21" i="3"/>
  <c r="P24" i="3" s="1"/>
  <c r="R20" i="3"/>
  <c r="T19" i="3"/>
  <c r="F16" i="3"/>
  <c r="D16" i="3"/>
  <c r="D24" i="3" s="1"/>
  <c r="T15" i="3"/>
  <c r="R11" i="3"/>
  <c r="P23" i="2"/>
  <c r="R16" i="2"/>
  <c r="F16" i="2"/>
  <c r="D16" i="2"/>
  <c r="R15" i="2"/>
  <c r="R11" i="2"/>
  <c r="P11" i="2"/>
  <c r="D24" i="2"/>
  <c r="H21" i="2"/>
  <c r="H24" i="2" s="1"/>
  <c r="F21" i="2"/>
  <c r="F24" i="2" s="1"/>
  <c r="D21" i="2"/>
  <c r="P20" i="2"/>
  <c r="R20" i="2" s="1"/>
  <c r="N21" i="2"/>
  <c r="L21" i="2"/>
  <c r="J21" i="2"/>
  <c r="P16" i="2"/>
  <c r="N16" i="2"/>
  <c r="L16" i="2"/>
  <c r="J16" i="2"/>
  <c r="H16" i="2"/>
  <c r="L24" i="2" l="1"/>
  <c r="R21" i="3"/>
  <c r="R24" i="3" s="1"/>
  <c r="T20" i="3"/>
  <c r="L21" i="3"/>
  <c r="T16" i="3"/>
  <c r="N21" i="3"/>
  <c r="N24" i="3" s="1"/>
  <c r="T11" i="3"/>
  <c r="N24" i="2"/>
  <c r="J24" i="2"/>
  <c r="P21" i="2"/>
  <c r="P24" i="2" s="1"/>
  <c r="R19" i="2"/>
  <c r="R21" i="2" s="1"/>
  <c r="R24" i="2" s="1"/>
  <c r="T21" i="3" l="1"/>
  <c r="L24" i="3"/>
  <c r="T24" i="3" s="1"/>
  <c r="I65" i="4" l="1"/>
  <c r="E65" i="4"/>
  <c r="I29" i="4"/>
  <c r="E29" i="4"/>
  <c r="I42" i="8"/>
  <c r="I38" i="8"/>
  <c r="I23" i="8"/>
  <c r="I15" i="8"/>
  <c r="E42" i="8"/>
  <c r="E38" i="8"/>
  <c r="E23" i="8"/>
  <c r="E15" i="8"/>
  <c r="I62" i="1"/>
  <c r="I64" i="1" s="1"/>
  <c r="E62" i="1"/>
  <c r="I34" i="1"/>
  <c r="I22" i="1"/>
  <c r="E34" i="1"/>
  <c r="E22" i="1"/>
  <c r="E45" i="4" l="1"/>
  <c r="E47" i="4" s="1"/>
  <c r="E80" i="4" s="1"/>
  <c r="E82" i="4" s="1"/>
  <c r="E84" i="4" s="1"/>
  <c r="I45" i="4"/>
  <c r="I47" i="4" s="1"/>
  <c r="I80" i="4" s="1"/>
  <c r="I82" i="4" s="1"/>
  <c r="I84" i="4" s="1"/>
  <c r="I82" i="1"/>
  <c r="E64" i="1"/>
  <c r="E82" i="1" s="1"/>
  <c r="I25" i="8"/>
  <c r="I30" i="8" s="1"/>
  <c r="I32" i="8" s="1"/>
  <c r="E43" i="8"/>
  <c r="I43" i="8"/>
  <c r="E25" i="8"/>
  <c r="I36" i="1"/>
  <c r="E36" i="1"/>
  <c r="I45" i="8" l="1"/>
  <c r="E30" i="8"/>
  <c r="E32" i="8" s="1"/>
  <c r="E45" i="8" s="1"/>
  <c r="G42" i="8"/>
  <c r="C42" i="8"/>
  <c r="G38" i="8"/>
  <c r="C38" i="8"/>
  <c r="G23" i="8"/>
  <c r="C23" i="8"/>
  <c r="G15" i="8"/>
  <c r="C15" i="8"/>
  <c r="G25" i="8" l="1"/>
  <c r="G30" i="8" s="1"/>
  <c r="G32" i="8" s="1"/>
  <c r="C25" i="8"/>
  <c r="C30" i="8" s="1"/>
  <c r="C32" i="8" s="1"/>
  <c r="C43" i="8"/>
  <c r="G43" i="8"/>
  <c r="G10" i="4" l="1"/>
  <c r="N23" i="6"/>
  <c r="C10" i="4"/>
  <c r="C29" i="4" s="1"/>
  <c r="C45" i="4" s="1"/>
  <c r="L23" i="5"/>
  <c r="T23" i="5" s="1"/>
  <c r="T24" i="5" s="1"/>
  <c r="G45" i="8"/>
  <c r="C45" i="8"/>
  <c r="V23" i="6" l="1"/>
  <c r="V24" i="6" s="1"/>
  <c r="N24" i="6"/>
  <c r="G65" i="4"/>
  <c r="C65" i="4"/>
  <c r="G29" i="4"/>
  <c r="G45" i="4" s="1"/>
  <c r="G47" i="4" l="1"/>
  <c r="C47" i="4"/>
  <c r="C80" i="4" s="1"/>
  <c r="C82" i="4" l="1"/>
  <c r="C84" i="4" s="1"/>
  <c r="G80" i="4"/>
  <c r="G82" i="4" s="1"/>
  <c r="G84" i="4" s="1"/>
  <c r="P27" i="6" l="1"/>
  <c r="N27" i="6"/>
  <c r="L27" i="6"/>
  <c r="H27" i="6"/>
  <c r="F27" i="6"/>
  <c r="D27" i="6"/>
  <c r="R27" i="6"/>
  <c r="T27" i="6" l="1"/>
  <c r="V27" i="6" s="1"/>
  <c r="W27" i="6" s="1"/>
  <c r="C22" i="1" l="1"/>
  <c r="G22" i="1"/>
  <c r="T27" i="5" l="1"/>
  <c r="R24" i="5"/>
  <c r="R27" i="5" s="1"/>
  <c r="P24" i="5"/>
  <c r="P27" i="5" s="1"/>
  <c r="N24" i="5"/>
  <c r="N27" i="5" s="1"/>
  <c r="L24" i="5"/>
  <c r="L27" i="5" s="1"/>
  <c r="J24" i="5"/>
  <c r="J27" i="5" s="1"/>
  <c r="F24" i="5"/>
  <c r="F27" i="5" s="1"/>
  <c r="D24" i="5"/>
  <c r="D27" i="5" s="1"/>
  <c r="C62" i="1" l="1"/>
  <c r="G62" i="1"/>
  <c r="C34" i="1" l="1"/>
  <c r="G34" i="1"/>
  <c r="G64" i="1" l="1"/>
  <c r="G82" i="1" s="1"/>
  <c r="C64" i="1"/>
  <c r="C82" i="1" s="1"/>
  <c r="G36" i="1" l="1"/>
  <c r="C36" i="1" l="1"/>
</calcChain>
</file>

<file path=xl/sharedStrings.xml><?xml version="1.0" encoding="utf-8"?>
<sst xmlns="http://schemas.openxmlformats.org/spreadsheetml/2006/main" count="388" uniqueCount="220">
  <si>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</si>
  <si>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</si>
  <si>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</si>
  <si>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</si>
  <si>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</si>
  <si>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</si>
  <si>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</si>
  <si>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</si>
  <si>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</si>
  <si>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</si>
  <si>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</si>
  <si>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</si>
  <si>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</si>
  <si>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</si>
  <si>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</si>
  <si>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</si>
  <si>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</si>
  <si>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</si>
  <si>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</si>
  <si>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</si>
  <si>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</si>
  <si>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</si>
  <si>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</si>
  <si>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</si>
  <si>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</si>
  <si>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</si>
  <si>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</si>
  <si>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</si>
  <si>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</si>
  <si>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</si>
  <si>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</si>
  <si>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</si>
  <si>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</si>
  <si>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</si>
  <si>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</si>
  <si>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</si>
  <si>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</si>
  <si>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</si>
  <si>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</si>
  <si>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</si>
  <si>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</si>
  <si>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</si>
  <si>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</si>
  <si>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</si>
  <si>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</si>
  <si>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</si>
  <si>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</si>
  <si>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</si>
  <si>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</si>
  <si>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</si>
  <si>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Statement of comprehensive income</t>
  </si>
  <si>
    <t>Income</t>
  </si>
  <si>
    <t>Revenue from sale of goods</t>
  </si>
  <si>
    <t>Revenue from management fees</t>
  </si>
  <si>
    <t>Other income</t>
  </si>
  <si>
    <t>Total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</si>
  <si>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</si>
  <si>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</si>
  <si>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</si>
  <si>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</si>
  <si>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</si>
  <si>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</si>
  <si>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Statement of changes in equity</t>
  </si>
  <si>
    <t>Consolidated financial statements</t>
  </si>
  <si>
    <t>Reserve arising</t>
  </si>
  <si>
    <t xml:space="preserve">Issued and </t>
  </si>
  <si>
    <t>from business</t>
  </si>
  <si>
    <t>Retained earnings</t>
  </si>
  <si>
    <t xml:space="preserve">paid-up </t>
  </si>
  <si>
    <t>Share</t>
  </si>
  <si>
    <t>combination under</t>
  </si>
  <si>
    <t xml:space="preserve">Legal </t>
  </si>
  <si>
    <t>Revaluation</t>
  </si>
  <si>
    <t>Total</t>
  </si>
  <si>
    <t>share capital</t>
  </si>
  <si>
    <t>common control</t>
  </si>
  <si>
    <t>reserve</t>
  </si>
  <si>
    <t>Unappropriated</t>
  </si>
  <si>
    <t>equity</t>
  </si>
  <si>
    <t>Separate financial statements</t>
  </si>
  <si>
    <t>Statement of cash flows</t>
  </si>
  <si>
    <t>Cash flows from operating activities</t>
  </si>
  <si>
    <t>Depreciation</t>
  </si>
  <si>
    <t xml:space="preserve">Amortisation </t>
  </si>
  <si>
    <t xml:space="preserve">Bad and doubtful debts expenses 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</si>
  <si>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</si>
  <si>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</si>
  <si>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</si>
  <si>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</si>
  <si>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</si>
  <si>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 xml:space="preserve">Decrease (increase) in short-term loans </t>
  </si>
  <si>
    <t>Cash flows from financing activities</t>
  </si>
  <si>
    <t>Finance cost paid</t>
  </si>
  <si>
    <t>Proceeds from issue of debentures</t>
  </si>
  <si>
    <t>Repayment of debentures</t>
  </si>
  <si>
    <t>Cash and cash equivalents at 1 January</t>
  </si>
  <si>
    <t>Year ended 31 December</t>
  </si>
  <si>
    <t>Current portion of loan receivables</t>
  </si>
  <si>
    <t xml:space="preserve">     with vehicle collateral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</si>
  <si>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</si>
  <si>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</si>
  <si>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</si>
  <si>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</si>
  <si>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</si>
  <si>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Interest income from hire-purchase contract and loans</t>
  </si>
  <si>
    <t>Distribution costs</t>
  </si>
  <si>
    <t>Profit (loss) before income tax expense</t>
  </si>
  <si>
    <t>Gains on revaluation of assets</t>
  </si>
  <si>
    <t xml:space="preserve">Cost of sale of goods </t>
  </si>
  <si>
    <t>Comprehensive income for the year</t>
  </si>
  <si>
    <t>Total comprehensive income for the year</t>
  </si>
  <si>
    <t>Provision for employee benefit</t>
  </si>
  <si>
    <t xml:space="preserve">    to cash receipts (payments)</t>
  </si>
  <si>
    <t>Tax paid</t>
  </si>
  <si>
    <t>Acquisition of intangible assets</t>
  </si>
  <si>
    <t>Cost of rendering of services</t>
  </si>
  <si>
    <t>Profit (loss) for the year</t>
  </si>
  <si>
    <t>Bad and doubtful debts expenses</t>
  </si>
  <si>
    <t xml:space="preserve">Adjustments to reconcile profit (loss) </t>
  </si>
  <si>
    <t>Acquisition of plant and equipment</t>
  </si>
  <si>
    <t>Total comprehensive income (expense) for the year</t>
  </si>
  <si>
    <t>Investment income</t>
  </si>
  <si>
    <t>Basic earnings (loss) per share</t>
  </si>
  <si>
    <t>Assets foreclosed</t>
  </si>
  <si>
    <t>Net cash from financing activities</t>
  </si>
  <si>
    <t>Revenue from rendering of services</t>
  </si>
  <si>
    <t>Equity</t>
  </si>
  <si>
    <t>Other components of equity</t>
  </si>
  <si>
    <t>Total equity</t>
  </si>
  <si>
    <t>Total liabilities and equity</t>
  </si>
  <si>
    <t>Transactions with owners, recorded directly in equity</t>
  </si>
  <si>
    <t>Year ended 31 December 2019</t>
  </si>
  <si>
    <t>Balance at 1 January 2019</t>
  </si>
  <si>
    <t>Balance at 31 December 2019</t>
  </si>
  <si>
    <t>Current investment</t>
  </si>
  <si>
    <t xml:space="preserve">Gains on remeasuring available-for-sale investments </t>
  </si>
  <si>
    <t>for-sale</t>
  </si>
  <si>
    <t>investments</t>
  </si>
  <si>
    <t>Available-</t>
  </si>
  <si>
    <t>Total other</t>
  </si>
  <si>
    <t>components</t>
  </si>
  <si>
    <t>of equity</t>
  </si>
  <si>
    <t xml:space="preserve">    Issue of ordinary shares </t>
  </si>
  <si>
    <t xml:space="preserve">    Other comprehensive income</t>
  </si>
  <si>
    <t xml:space="preserve">Transfer to retained earnings </t>
  </si>
  <si>
    <t>Short-term loans to related parties</t>
  </si>
  <si>
    <t>Gains on sale investments</t>
  </si>
  <si>
    <t>Other current assets</t>
  </si>
  <si>
    <t>Proceed from issue of shares</t>
  </si>
  <si>
    <t xml:space="preserve">Income tax relating to items that will be reclassified </t>
  </si>
  <si>
    <t xml:space="preserve">Income tax relating to items that will not be reclassified </t>
  </si>
  <si>
    <t>Total items that will not be reclassified to profit or loss</t>
  </si>
  <si>
    <t>Proceeds from sale of current investment</t>
  </si>
  <si>
    <t>Acquisition of current investment</t>
  </si>
  <si>
    <t>Net increase in cash and cash equivalents</t>
  </si>
  <si>
    <t>Cash and cash equivalents at 31 December</t>
  </si>
  <si>
    <t xml:space="preserve">Diluted earnings (loss) per share </t>
  </si>
  <si>
    <t>Bank overdrafts and short-term borrowings from</t>
  </si>
  <si>
    <t>Year ended 31 December 2020</t>
  </si>
  <si>
    <t>Balance at 1 January 2020</t>
  </si>
  <si>
    <t>Balance at 31 December 2020</t>
  </si>
  <si>
    <t>Right-of-use assets</t>
  </si>
  <si>
    <t>Current portion of lease liabilities</t>
  </si>
  <si>
    <t>Balance at 31 December 2019 - as reported</t>
  </si>
  <si>
    <t>Impact of changes in accounting policies</t>
  </si>
  <si>
    <t xml:space="preserve">    Issue of ordinary shares</t>
  </si>
  <si>
    <t xml:space="preserve">   Advance received from share subscription</t>
  </si>
  <si>
    <t xml:space="preserve">   Dividends</t>
  </si>
  <si>
    <t xml:space="preserve">    Advance received from share subscription</t>
  </si>
  <si>
    <t xml:space="preserve">    Dividends</t>
  </si>
  <si>
    <t>6, 9</t>
  </si>
  <si>
    <t>6, 12</t>
  </si>
  <si>
    <t>Profit from operating activities</t>
  </si>
  <si>
    <t xml:space="preserve">    Advance received</t>
  </si>
  <si>
    <t xml:space="preserve"> from share </t>
  </si>
  <si>
    <t>subscription</t>
  </si>
  <si>
    <t>Provision for provident funds</t>
  </si>
  <si>
    <t>Advance received from share subscription</t>
  </si>
  <si>
    <t>premium on</t>
  </si>
  <si>
    <t>treasury share</t>
  </si>
  <si>
    <t xml:space="preserve">    Profit</t>
  </si>
  <si>
    <t xml:space="preserve">  Contributions by and distributions to owners of the parent</t>
  </si>
  <si>
    <t xml:space="preserve"> Total contributions by and distributions to owners of the parent</t>
  </si>
  <si>
    <t>Transactions  with owners, recorded directly in equity</t>
  </si>
  <si>
    <t xml:space="preserve">    Loss</t>
  </si>
  <si>
    <t>Losses on inventories devaluation (reversal of)</t>
  </si>
  <si>
    <t xml:space="preserve">    and loss on repossesion</t>
  </si>
  <si>
    <t>3, 16</t>
  </si>
  <si>
    <t>6, 20</t>
  </si>
  <si>
    <t>3, 19</t>
  </si>
  <si>
    <t>15, 25</t>
  </si>
  <si>
    <t>13, 28</t>
  </si>
  <si>
    <t>23, 24</t>
  </si>
  <si>
    <t>Bank overdrafts and short-term loans from financial institutions</t>
  </si>
  <si>
    <t>Payment of lease liabilities</t>
  </si>
  <si>
    <t>Dividends paid to owners of the Company</t>
  </si>
  <si>
    <t>Tax income</t>
  </si>
  <si>
    <t>Lease liabilities</t>
  </si>
  <si>
    <t>Expected Credit Loss</t>
  </si>
  <si>
    <t>Expected Credit Loss in profit or loss</t>
  </si>
  <si>
    <t>Net cash (used in) from investing activities</t>
  </si>
  <si>
    <t>Net cash (used in) from operating activities</t>
  </si>
  <si>
    <t xml:space="preserve">Net cash generated (used in) from operating </t>
  </si>
  <si>
    <t>Items that will be reclassified subsequently to profit or loss</t>
  </si>
  <si>
    <t>Total items that will be reclassified subsequently to profit or loss</t>
  </si>
  <si>
    <t>Items that will not be reclassified to profit or loss</t>
  </si>
  <si>
    <t>Other comprehensive income for the year, net of tax</t>
  </si>
  <si>
    <t>Advance received</t>
  </si>
  <si>
    <t xml:space="preserve">   and intangible assets</t>
  </si>
  <si>
    <t xml:space="preserve">Reversal of impairment losses on plant and equipment </t>
  </si>
  <si>
    <t xml:space="preserve">Gain on disposal of plant and equipment </t>
  </si>
  <si>
    <t>Proceeds from sale of plant and equipment</t>
  </si>
  <si>
    <t>Trade receivables</t>
  </si>
  <si>
    <t xml:space="preserve">  Contributions by owners of the parent</t>
  </si>
  <si>
    <t xml:space="preserve"> Total contributions by owners of the parent</t>
  </si>
  <si>
    <t xml:space="preserve">    financial institutions decrease</t>
  </si>
  <si>
    <t xml:space="preserve">Gains on measurement of current investments </t>
  </si>
  <si>
    <t>8, 33</t>
  </si>
  <si>
    <t>Proceeds from advance received from share subscription</t>
  </si>
  <si>
    <t>Short-term loans from other parties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</si>
</sst>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</numFmts>
  <fonts count="2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5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</cellStyleXfs>
  <cellXfs count="265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5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164" fontId="1" fillId="0" borderId="0" xfId="0" applyNumberFormat="1" applyFont="1" applyFill="1" applyAlignment="1"/>
    <xf numFmtId="164" fontId="1" fillId="0" borderId="0" xfId="0" applyNumberFormat="1" applyFont="1" applyFill="1"/>
    <xf numFmtId="165" fontId="1" fillId="0" borderId="0" xfId="0" applyNumberFormat="1" applyFont="1" applyFill="1"/>
    <xf numFmtId="0" fontId="0" fillId="0" borderId="0" xfId="0" applyFill="1"/>
    <xf numFmtId="164" fontId="0" fillId="0" borderId="0" xfId="0" applyNumberFormat="1" applyFill="1" applyAlignment="1">
      <alignment horizontal="center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164" fontId="5" fillId="0" borderId="1" xfId="0" applyNumberFormat="1" applyFont="1" applyFill="1" applyBorder="1"/>
    <xf numFmtId="164" fontId="5" fillId="0" borderId="0" xfId="0" applyNumberFormat="1" applyFont="1" applyFill="1"/>
    <xf numFmtId="3" fontId="5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5" fillId="0" borderId="2" xfId="0" applyNumberFormat="1" applyFont="1" applyFill="1" applyBorder="1"/>
    <xf numFmtId="164" fontId="1" fillId="0" borderId="2" xfId="0" applyNumberFormat="1" applyFont="1" applyFill="1" applyBorder="1"/>
    <xf numFmtId="164" fontId="5" fillId="0" borderId="3" xfId="0" applyNumberFormat="1" applyFont="1" applyFill="1" applyBorder="1"/>
    <xf numFmtId="165" fontId="5" fillId="0" borderId="0" xfId="1" applyFont="1" applyFill="1"/>
    <xf numFmtId="164" fontId="5" fillId="0" borderId="0" xfId="0" applyNumberFormat="1" applyFont="1" applyFill="1" applyBorder="1"/>
    <xf numFmtId="164" fontId="5" fillId="0" borderId="4" xfId="0" applyNumberFormat="1" applyFont="1" applyFill="1" applyBorder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0" xfId="0" quotePrefix="1" applyFont="1" applyFill="1" applyBorder="1" applyAlignment="1">
      <alignment horizontal="centerContinuous"/>
    </xf>
    <xf numFmtId="164" fontId="1" fillId="0" borderId="3" xfId="0" applyNumberFormat="1" applyFont="1" applyFill="1" applyBorder="1"/>
    <xf numFmtId="0" fontId="6" fillId="0" borderId="0" xfId="0" applyFont="1" applyFill="1" applyAlignment="1">
      <alignment horizontal="right"/>
    </xf>
    <xf numFmtId="165" fontId="13" fillId="0" borderId="0" xfId="0" applyNumberFormat="1" applyFont="1" applyFill="1"/>
    <xf numFmtId="0" fontId="4" fillId="0" borderId="0" xfId="0" applyFont="1" applyFill="1"/>
    <xf numFmtId="164" fontId="5" fillId="0" borderId="0" xfId="0" applyNumberFormat="1" applyFont="1" applyFill="1" applyAlignment="1">
      <alignment horizontal="center"/>
    </xf>
    <xf numFmtId="164" fontId="1" fillId="0" borderId="4" xfId="0" applyNumberFormat="1" applyFont="1" applyFill="1" applyBorder="1"/>
    <xf numFmtId="164" fontId="0" fillId="0" borderId="4" xfId="0" applyNumberFormat="1" applyFill="1" applyBorder="1"/>
    <xf numFmtId="49" fontId="7" fillId="0" borderId="0" xfId="0" applyNumberFormat="1" applyFont="1" applyFill="1" applyAlignment="1"/>
    <xf numFmtId="0" fontId="5" fillId="0" borderId="0" xfId="2" applyFont="1" applyFill="1"/>
    <xf numFmtId="165" fontId="1" fillId="0" borderId="0" xfId="0" applyNumberFormat="1" applyFont="1" applyFill="1" applyAlignment="1"/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/>
    <xf numFmtId="0" fontId="5" fillId="0" borderId="0" xfId="0" applyFont="1" applyFill="1" applyAlignment="1">
      <alignment wrapText="1"/>
    </xf>
    <xf numFmtId="15" fontId="5" fillId="0" borderId="0" xfId="0" applyNumberFormat="1" applyFont="1" applyFill="1" applyAlignment="1">
      <alignment wrapText="1"/>
    </xf>
    <xf numFmtId="164" fontId="0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left" wrapText="1"/>
    </xf>
    <xf numFmtId="3" fontId="9" fillId="0" borderId="0" xfId="0" applyNumberFormat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/>
    <xf numFmtId="0" fontId="0" fillId="0" borderId="0" xfId="0" applyFill="1" applyAlignment="1"/>
    <xf numFmtId="37" fontId="11" fillId="0" borderId="0" xfId="0" applyNumberFormat="1" applyFont="1" applyFill="1" applyBorder="1" applyAlignment="1"/>
    <xf numFmtId="0" fontId="0" fillId="0" borderId="0" xfId="0" applyFont="1" applyFill="1" applyAlignment="1"/>
    <xf numFmtId="165" fontId="1" fillId="0" borderId="0" xfId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37" fontId="1" fillId="0" borderId="0" xfId="0" applyNumberFormat="1" applyFont="1" applyFill="1" applyAlignment="1"/>
    <xf numFmtId="0" fontId="6" fillId="0" borderId="0" xfId="0" applyFont="1" applyFill="1" applyAlignment="1"/>
    <xf numFmtId="164" fontId="1" fillId="0" borderId="0" xfId="4" applyNumberFormat="1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37" fontId="1" fillId="0" borderId="0" xfId="0" applyNumberFormat="1" applyFont="1" applyFill="1" applyBorder="1" applyAlignment="1"/>
    <xf numFmtId="164" fontId="0" fillId="0" borderId="0" xfId="4" applyNumberFormat="1" applyFont="1" applyFill="1" applyAlignment="1"/>
    <xf numFmtId="0" fontId="1" fillId="0" borderId="0" xfId="3" applyFont="1" applyFill="1" applyAlignment="1"/>
    <xf numFmtId="164" fontId="1" fillId="0" borderId="4" xfId="4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1" fillId="0" borderId="0" xfId="4" applyNumberFormat="1" applyFont="1" applyFill="1" applyAlignment="1"/>
    <xf numFmtId="164" fontId="0" fillId="0" borderId="0" xfId="4" applyNumberFormat="1" applyFont="1" applyFill="1" applyAlignment="1">
      <alignment horizontal="center"/>
    </xf>
    <xf numFmtId="164" fontId="1" fillId="0" borderId="0" xfId="4" applyNumberFormat="1" applyFont="1" applyFill="1" applyAlignment="1">
      <alignment horizontal="center"/>
    </xf>
    <xf numFmtId="164" fontId="1" fillId="0" borderId="0" xfId="4" applyNumberFormat="1" applyFont="1" applyFill="1" applyBorder="1" applyAlignment="1"/>
    <xf numFmtId="37" fontId="1" fillId="0" borderId="0" xfId="4" applyNumberFormat="1" applyFont="1" applyFill="1" applyBorder="1" applyAlignment="1"/>
    <xf numFmtId="164" fontId="5" fillId="0" borderId="1" xfId="0" applyNumberFormat="1" applyFont="1" applyFill="1" applyBorder="1" applyAlignment="1"/>
    <xf numFmtId="37" fontId="0" fillId="0" borderId="0" xfId="0" applyNumberFormat="1" applyFont="1" applyFill="1" applyAlignment="1"/>
    <xf numFmtId="164" fontId="1" fillId="0" borderId="4" xfId="0" applyNumberFormat="1" applyFont="1" applyFill="1" applyBorder="1" applyAlignment="1"/>
    <xf numFmtId="49" fontId="5" fillId="0" borderId="0" xfId="0" applyNumberFormat="1" applyFont="1" applyFill="1" applyAlignment="1"/>
    <xf numFmtId="164" fontId="5" fillId="0" borderId="3" xfId="0" applyNumberFormat="1" applyFont="1" applyFill="1" applyBorder="1" applyAlignment="1"/>
    <xf numFmtId="165" fontId="12" fillId="0" borderId="0" xfId="0" applyNumberFormat="1" applyFont="1" applyFill="1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left"/>
    </xf>
    <xf numFmtId="166" fontId="5" fillId="0" borderId="3" xfId="1" applyNumberFormat="1" applyFont="1" applyFill="1" applyBorder="1" applyAlignment="1">
      <alignment horizontal="center"/>
    </xf>
    <xf numFmtId="165" fontId="5" fillId="0" borderId="3" xfId="1" applyFont="1" applyFill="1" applyBorder="1"/>
    <xf numFmtId="167" fontId="11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164" fontId="1" fillId="0" borderId="2" xfId="4" applyNumberFormat="1" applyFont="1" applyFill="1" applyBorder="1" applyAlignment="1"/>
    <xf numFmtId="0" fontId="14" fillId="0" borderId="0" xfId="0" applyFont="1" applyFill="1" applyAlignment="1"/>
    <xf numFmtId="165" fontId="0" fillId="0" borderId="0" xfId="0" applyNumberFormat="1" applyFont="1" applyFill="1"/>
    <xf numFmtId="164" fontId="0" fillId="0" borderId="0" xfId="0" applyNumberFormat="1" applyFont="1" applyFill="1"/>
    <xf numFmtId="0" fontId="15" fillId="0" borderId="0" xfId="0" applyFont="1" applyFill="1" applyAlignment="1"/>
    <xf numFmtId="0" fontId="15" fillId="0" borderId="0" xfId="0" applyFont="1" applyFill="1"/>
    <xf numFmtId="0" fontId="16" fillId="0" borderId="0" xfId="0" applyFont="1" applyFill="1" applyAlignment="1">
      <alignment horizontal="center"/>
    </xf>
    <xf numFmtId="164" fontId="15" fillId="0" borderId="0" xfId="0" applyNumberFormat="1" applyFont="1" applyFill="1"/>
    <xf numFmtId="165" fontId="15" fillId="0" borderId="0" xfId="1" applyFont="1" applyFill="1"/>
    <xf numFmtId="165" fontId="15" fillId="0" borderId="0" xfId="0" applyNumberFormat="1" applyFont="1" applyFill="1"/>
    <xf numFmtId="164" fontId="15" fillId="0" borderId="2" xfId="0" applyNumberFormat="1" applyFont="1" applyFill="1" applyBorder="1"/>
    <xf numFmtId="0" fontId="17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/>
    <xf numFmtId="165" fontId="5" fillId="0" borderId="3" xfId="0" applyNumberFormat="1" applyFont="1" applyFill="1" applyBorder="1" applyAlignment="1"/>
    <xf numFmtId="167" fontId="0" fillId="0" borderId="0" xfId="0" applyNumberForma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right"/>
    </xf>
    <xf numFmtId="166" fontId="1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6" fontId="1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0" fillId="0" borderId="0" xfId="1" applyFont="1" applyFill="1" applyAlignment="1">
      <alignment horizontal="center"/>
    </xf>
    <xf numFmtId="165" fontId="0" fillId="0" borderId="0" xfId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5" fontId="5" fillId="0" borderId="4" xfId="1" applyFont="1" applyFill="1" applyBorder="1" applyAlignment="1">
      <alignment horizontal="right" vertical="center"/>
    </xf>
    <xf numFmtId="165" fontId="18" fillId="0" borderId="0" xfId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5" fontId="5" fillId="0" borderId="1" xfId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7" fontId="0" fillId="0" borderId="4" xfId="0" applyNumberForma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66" fontId="11" fillId="0" borderId="0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4" xfId="1" applyNumberFormat="1" applyFont="1" applyFill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164" fontId="0" fillId="0" borderId="0" xfId="0" applyNumberFormat="1" applyFill="1" applyBorder="1" applyAlignment="1">
      <alignment horizontal="right" vertical="center"/>
    </xf>
    <xf numFmtId="164" fontId="0" fillId="0" borderId="4" xfId="0" applyNumberForma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5" fontId="0" fillId="0" borderId="0" xfId="1" applyFont="1" applyFill="1" applyBorder="1" applyAlignment="1">
      <alignment horizontal="center" vertical="center"/>
    </xf>
    <xf numFmtId="165" fontId="11" fillId="0" borderId="0" xfId="1" applyFont="1" applyFill="1" applyBorder="1" applyAlignment="1">
      <alignment vertical="center"/>
    </xf>
    <xf numFmtId="165" fontId="5" fillId="0" borderId="4" xfId="1" applyFont="1" applyFill="1" applyBorder="1" applyAlignment="1">
      <alignment horizontal="center" vertical="center"/>
    </xf>
    <xf numFmtId="165" fontId="0" fillId="0" borderId="4" xfId="1" applyFont="1" applyFill="1" applyBorder="1" applyAlignment="1">
      <alignment horizontal="center" vertical="center"/>
    </xf>
    <xf numFmtId="165" fontId="0" fillId="0" borderId="4" xfId="1" applyFont="1" applyFill="1" applyBorder="1" applyAlignment="1">
      <alignment horizontal="right" vertical="center"/>
    </xf>
    <xf numFmtId="165" fontId="11" fillId="0" borderId="0" xfId="1" applyFont="1" applyFill="1" applyBorder="1" applyAlignment="1">
      <alignment horizontal="right" vertical="center"/>
    </xf>
    <xf numFmtId="165" fontId="5" fillId="0" borderId="1" xfId="1" applyFont="1" applyFill="1" applyBorder="1" applyAlignment="1">
      <alignment horizontal="center" vertical="center"/>
    </xf>
    <xf numFmtId="166" fontId="0" fillId="0" borderId="4" xfId="1" applyNumberFormat="1" applyFont="1" applyFill="1" applyBorder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164" fontId="1" fillId="0" borderId="0" xfId="5" applyNumberFormat="1" applyFont="1" applyFill="1" applyAlignment="1"/>
    <xf numFmtId="164" fontId="1" fillId="0" borderId="0" xfId="5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left" vertical="center"/>
    </xf>
    <xf numFmtId="166" fontId="1" fillId="0" borderId="4" xfId="1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64" fontId="5" fillId="0" borderId="0" xfId="0" applyNumberFormat="1" applyFont="1"/>
    <xf numFmtId="164" fontId="0" fillId="0" borderId="0" xfId="0" applyNumberFormat="1"/>
    <xf numFmtId="0" fontId="7" fillId="0" borderId="0" xfId="0" applyFont="1" applyAlignment="1">
      <alignment horizontal="center"/>
    </xf>
    <xf numFmtId="164" fontId="5" fillId="0" borderId="2" xfId="0" applyNumberFormat="1" applyFont="1" applyBorder="1"/>
    <xf numFmtId="164" fontId="5" fillId="0" borderId="5" xfId="0" applyNumberFormat="1" applyFont="1" applyFill="1" applyBorder="1"/>
    <xf numFmtId="0" fontId="0" fillId="0" borderId="0" xfId="0" applyFont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" fillId="0" borderId="0" xfId="1" applyNumberFormat="1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167" fontId="0" fillId="0" borderId="0" xfId="0" applyNumberFormat="1" applyFill="1" applyBorder="1" applyAlignment="1">
      <alignment horizontal="right" vertical="center"/>
    </xf>
    <xf numFmtId="165" fontId="5" fillId="0" borderId="5" xfId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166" fontId="19" fillId="0" borderId="4" xfId="1" applyNumberFormat="1" applyFont="1" applyFill="1" applyBorder="1" applyAlignment="1">
      <alignment horizontal="center"/>
    </xf>
    <xf numFmtId="165" fontId="1" fillId="0" borderId="0" xfId="1" applyFont="1" applyFill="1" applyBorder="1" applyAlignment="1">
      <alignment horizontal="right" vertical="center"/>
    </xf>
    <xf numFmtId="15" fontId="0" fillId="0" borderId="0" xfId="0" applyNumberFormat="1" applyFont="1" applyFill="1" applyAlignment="1">
      <alignment vertical="center" wrapText="1"/>
    </xf>
    <xf numFmtId="166" fontId="0" fillId="0" borderId="0" xfId="0" applyNumberFormat="1" applyFont="1" applyFill="1" applyAlignment="1">
      <alignment vertical="center" wrapText="1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4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65" fontId="0" fillId="0" borderId="4" xfId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 vertical="center"/>
    </xf>
    <xf numFmtId="165" fontId="0" fillId="0" borderId="1" xfId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43" fontId="1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</cellXfs>
  <cellStyles count="6">
    <cellStyle name="Comma" xfId="1" builtinId="3"/>
    <cellStyle name="Normal" xfId="0" builtinId="0"/>
    <cellStyle name="Normal 2" xfId="5"/>
    <cellStyle name="Normal_sin747a091b-06e-1 Rev 1" xfId="2"/>
    <cellStyle name="Normal_SIN747-Financial statement-Eng-Q1'10 (thousand baht)" xfId="3"/>
    <cellStyle name="Normal_SIN747-Financial statement-Eng-YE2010-GA-110211-2PM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abSelected="1" view="pageBreakPreview" topLeftCell="A64" zoomScale="70" zoomScaleNormal="100" zoomScaleSheetLayoutView="70" workbookViewId="0">
      <selection activeCell="G86" sqref="G86"/>
    </sheetView>
  </sheetViews>
  <sheetFormatPr defaultColWidth="9.21875" defaultRowHeight="20.25" customHeight="1" x14ac:dyDescent="0.25"/>
  <cols>
    <col min="1" max="1" width="54.33203125" style="3" customWidth="1"/>
    <col min="2" max="2" width="6.5546875" style="2" customWidth="1"/>
    <col min="3" max="3" width="14.88671875" style="3" customWidth="1"/>
    <col min="4" max="4" width="1.21875" style="3" customWidth="1"/>
    <col min="5" max="5" width="14.88671875" style="3" customWidth="1"/>
    <col min="6" max="6" width="1.21875" style="3" customWidth="1"/>
    <col min="7" max="7" width="14.88671875" style="3" customWidth="1"/>
    <col min="8" max="8" width="1.21875" style="3" customWidth="1"/>
    <col min="9" max="9" width="14.88671875" style="3" customWidth="1"/>
    <col min="10" max="10" width="18.77734375" style="4" bestFit="1" customWidth="1"/>
    <col min="11" max="11" width="28.21875" style="3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21875" style="3" bestFit="1" customWidth="1"/>
    <col min="18" max="16384" width="9.21875" style="3"/>
  </cols>
  <sheetData>
    <row r="1" spans="1:22" ht="20.25" customHeight="1" x14ac:dyDescent="0.3">
      <c r="A1" s="1" t="s">
        <v>0</v>
      </c>
    </row>
    <row r="2" spans="1:22" ht="20.25" customHeight="1" x14ac:dyDescent="0.3">
      <c r="A2" s="5" t="s">
        <v>1</v>
      </c>
    </row>
    <row r="4" spans="1:22" ht="20.25" customHeight="1" x14ac:dyDescent="0.25">
      <c r="C4" s="257" t="s">
        <v>2</v>
      </c>
      <c r="D4" s="257"/>
      <c r="E4" s="257"/>
      <c r="F4" s="6"/>
      <c r="G4" s="257" t="s">
        <v>3</v>
      </c>
      <c r="H4" s="257"/>
      <c r="I4" s="257"/>
    </row>
    <row r="5" spans="1:22" ht="20.25" customHeight="1" x14ac:dyDescent="0.25">
      <c r="C5" s="257" t="s">
        <v>4</v>
      </c>
      <c r="D5" s="257"/>
      <c r="E5" s="257"/>
      <c r="F5" s="6"/>
      <c r="G5" s="257" t="s">
        <v>4</v>
      </c>
      <c r="H5" s="257"/>
      <c r="I5" s="257"/>
    </row>
    <row r="6" spans="1:22" ht="20.25" customHeight="1" x14ac:dyDescent="0.25">
      <c r="C6" s="256" t="s">
        <v>5</v>
      </c>
      <c r="D6" s="256"/>
      <c r="E6" s="256"/>
      <c r="F6" s="6"/>
      <c r="G6" s="256" t="s">
        <v>5</v>
      </c>
      <c r="H6" s="256"/>
      <c r="I6" s="256"/>
    </row>
    <row r="7" spans="1:22" ht="20.25" customHeight="1" x14ac:dyDescent="0.3">
      <c r="A7" s="40" t="s">
        <v>6</v>
      </c>
      <c r="B7" s="8" t="s">
        <v>7</v>
      </c>
      <c r="C7" s="9">
        <v>2020</v>
      </c>
      <c r="D7" s="10"/>
      <c r="E7" s="9">
        <v>2019</v>
      </c>
      <c r="F7" s="10"/>
      <c r="G7" s="9">
        <v>2020</v>
      </c>
      <c r="H7" s="115"/>
      <c r="I7" s="9">
        <v>2019</v>
      </c>
    </row>
    <row r="8" spans="1:22" ht="20.25" customHeight="1" x14ac:dyDescent="0.25">
      <c r="A8" s="7"/>
      <c r="B8" s="10"/>
      <c r="C8" s="255" t="s">
        <v>8</v>
      </c>
      <c r="D8" s="255"/>
      <c r="E8" s="255"/>
      <c r="F8" s="255"/>
      <c r="G8" s="255"/>
      <c r="H8" s="255"/>
      <c r="I8" s="255"/>
    </row>
    <row r="9" spans="1:22" ht="19.95" customHeight="1" x14ac:dyDescent="0.3">
      <c r="A9" s="11" t="s">
        <v>9</v>
      </c>
      <c r="B9" s="12"/>
    </row>
    <row r="10" spans="1:22" ht="20.25" customHeight="1" x14ac:dyDescent="0.25">
      <c r="A10" s="3" t="s">
        <v>10</v>
      </c>
      <c r="B10" s="12">
        <v>7</v>
      </c>
      <c r="C10" s="26">
        <v>715192583</v>
      </c>
      <c r="D10" s="14"/>
      <c r="E10" s="26">
        <v>552103972</v>
      </c>
      <c r="F10" s="14"/>
      <c r="G10" s="26">
        <v>524620815</v>
      </c>
      <c r="H10" s="14"/>
      <c r="I10" s="26">
        <v>358195264</v>
      </c>
      <c r="K10" s="15"/>
      <c r="M10" s="15"/>
      <c r="O10" s="15"/>
      <c r="S10" s="254"/>
      <c r="T10" s="254"/>
      <c r="U10" s="254"/>
      <c r="V10" s="14"/>
    </row>
    <row r="11" spans="1:22" ht="20.25" customHeight="1" x14ac:dyDescent="0.25">
      <c r="A11" s="27" t="s">
        <v>134</v>
      </c>
      <c r="B11" s="12" t="s">
        <v>217</v>
      </c>
      <c r="C11" s="26">
        <v>401477556</v>
      </c>
      <c r="D11" s="14"/>
      <c r="E11" s="26">
        <v>318664178</v>
      </c>
      <c r="F11" s="14"/>
      <c r="G11" s="26">
        <v>401477556</v>
      </c>
      <c r="H11" s="14"/>
      <c r="I11" s="26">
        <v>318664178</v>
      </c>
      <c r="K11" s="15"/>
      <c r="M11" s="15"/>
      <c r="O11" s="15"/>
      <c r="S11" s="254"/>
      <c r="T11" s="254"/>
      <c r="U11" s="254"/>
      <c r="V11" s="14"/>
    </row>
    <row r="12" spans="1:22" ht="20.25" customHeight="1" x14ac:dyDescent="0.25">
      <c r="A12" s="16" t="s">
        <v>212</v>
      </c>
      <c r="B12" s="12" t="s">
        <v>170</v>
      </c>
      <c r="C12" s="26">
        <v>2640785</v>
      </c>
      <c r="D12" s="14"/>
      <c r="E12" s="26">
        <v>3986944</v>
      </c>
      <c r="F12" s="14"/>
      <c r="G12" s="26">
        <v>863733047</v>
      </c>
      <c r="H12" s="14"/>
      <c r="I12" s="26">
        <v>412821674</v>
      </c>
      <c r="K12" s="15"/>
      <c r="L12" s="14"/>
      <c r="M12" s="15"/>
      <c r="O12" s="15"/>
      <c r="S12" s="254"/>
      <c r="T12" s="254"/>
      <c r="U12" s="254"/>
      <c r="V12" s="14"/>
    </row>
    <row r="13" spans="1:22" ht="20.25" customHeight="1" x14ac:dyDescent="0.25">
      <c r="A13" s="16" t="s">
        <v>12</v>
      </c>
      <c r="B13" s="12"/>
      <c r="C13" s="13"/>
      <c r="D13" s="14"/>
      <c r="E13" s="13"/>
      <c r="F13" s="14"/>
      <c r="G13" s="17"/>
      <c r="H13" s="14"/>
      <c r="I13" s="17"/>
      <c r="K13" s="15"/>
      <c r="M13" s="15"/>
      <c r="O13" s="15"/>
      <c r="S13" s="254"/>
      <c r="T13" s="254"/>
      <c r="U13" s="254"/>
      <c r="V13" s="14"/>
    </row>
    <row r="14" spans="1:22" ht="18" customHeight="1" x14ac:dyDescent="0.25">
      <c r="A14" s="16" t="s">
        <v>13</v>
      </c>
      <c r="B14" s="12">
        <v>10</v>
      </c>
      <c r="C14" s="17">
        <v>1787943205</v>
      </c>
      <c r="D14" s="14"/>
      <c r="E14" s="17">
        <v>1188230499</v>
      </c>
      <c r="F14" s="14"/>
      <c r="G14" s="132">
        <v>0</v>
      </c>
      <c r="H14" s="14"/>
      <c r="I14" s="132">
        <v>0</v>
      </c>
      <c r="K14" s="15"/>
      <c r="M14" s="15"/>
      <c r="O14" s="15"/>
      <c r="S14" s="254"/>
      <c r="T14" s="254"/>
      <c r="U14" s="254"/>
      <c r="V14" s="14"/>
    </row>
    <row r="15" spans="1:22" ht="20.25" customHeight="1" x14ac:dyDescent="0.25">
      <c r="A15" s="3" t="s">
        <v>97</v>
      </c>
      <c r="B15" s="12"/>
      <c r="C15" s="17"/>
      <c r="D15" s="14"/>
      <c r="E15" s="17"/>
      <c r="F15" s="14"/>
      <c r="G15" s="17"/>
      <c r="H15" s="14"/>
      <c r="I15" s="17"/>
      <c r="K15" s="15"/>
      <c r="M15" s="15"/>
      <c r="O15" s="15"/>
      <c r="S15" s="254"/>
      <c r="T15" s="254"/>
      <c r="U15" s="254"/>
      <c r="V15" s="14"/>
    </row>
    <row r="16" spans="1:22" ht="17.25" customHeight="1" x14ac:dyDescent="0.25">
      <c r="A16" s="3" t="s">
        <v>98</v>
      </c>
      <c r="B16" s="12">
        <v>11</v>
      </c>
      <c r="C16" s="17">
        <v>634671362</v>
      </c>
      <c r="D16" s="14"/>
      <c r="E16" s="17">
        <v>299766674</v>
      </c>
      <c r="F16" s="14"/>
      <c r="G16" s="132">
        <v>0</v>
      </c>
      <c r="H16" s="14"/>
      <c r="I16" s="132">
        <v>0</v>
      </c>
      <c r="K16" s="15"/>
      <c r="M16" s="15"/>
      <c r="O16" s="15"/>
      <c r="S16" s="254"/>
      <c r="T16" s="254"/>
      <c r="U16" s="254"/>
      <c r="V16" s="14"/>
    </row>
    <row r="17" spans="1:22" ht="20.55" customHeight="1" x14ac:dyDescent="0.25">
      <c r="A17" s="71" t="s">
        <v>14</v>
      </c>
      <c r="B17" s="12" t="s">
        <v>171</v>
      </c>
      <c r="C17" s="17">
        <v>322728466</v>
      </c>
      <c r="D17" s="14"/>
      <c r="E17" s="17">
        <v>199375008.49000001</v>
      </c>
      <c r="F17" s="14"/>
      <c r="G17" s="117">
        <v>154213322</v>
      </c>
      <c r="H17" s="14"/>
      <c r="I17" s="117">
        <v>161972640</v>
      </c>
      <c r="K17" s="15"/>
      <c r="M17" s="15"/>
      <c r="O17" s="15"/>
      <c r="S17" s="254"/>
      <c r="T17" s="254"/>
      <c r="U17" s="254"/>
      <c r="V17" s="14"/>
    </row>
    <row r="18" spans="1:22" ht="20.55" customHeight="1" x14ac:dyDescent="0.25">
      <c r="A18" s="27" t="s">
        <v>145</v>
      </c>
      <c r="B18" s="12">
        <v>6</v>
      </c>
      <c r="C18" s="132">
        <v>0</v>
      </c>
      <c r="D18" s="14"/>
      <c r="E18" s="132">
        <v>0</v>
      </c>
      <c r="F18" s="14"/>
      <c r="G18" s="117">
        <v>4772412386</v>
      </c>
      <c r="H18" s="14"/>
      <c r="I18" s="26">
        <v>2608688656</v>
      </c>
      <c r="K18" s="15"/>
      <c r="M18" s="15"/>
      <c r="O18" s="15"/>
      <c r="S18" s="254"/>
      <c r="T18" s="254"/>
      <c r="U18" s="254"/>
      <c r="V18" s="14"/>
    </row>
    <row r="19" spans="1:22" ht="19.5" customHeight="1" x14ac:dyDescent="0.25">
      <c r="A19" s="3" t="s">
        <v>15</v>
      </c>
      <c r="B19" s="12">
        <v>13</v>
      </c>
      <c r="C19" s="26">
        <v>675203508</v>
      </c>
      <c r="D19" s="14"/>
      <c r="E19" s="26">
        <v>686240968</v>
      </c>
      <c r="F19" s="14"/>
      <c r="G19" s="117">
        <v>672546229</v>
      </c>
      <c r="H19" s="18"/>
      <c r="I19" s="26">
        <v>681935837</v>
      </c>
      <c r="K19" s="15"/>
      <c r="L19" s="20"/>
      <c r="M19" s="15"/>
      <c r="O19" s="15"/>
      <c r="S19" s="254"/>
      <c r="T19" s="254"/>
      <c r="U19" s="254"/>
      <c r="V19" s="14"/>
    </row>
    <row r="20" spans="1:22" ht="19.5" customHeight="1" x14ac:dyDescent="0.25">
      <c r="A20" s="3" t="s">
        <v>16</v>
      </c>
      <c r="B20" s="12">
        <v>6</v>
      </c>
      <c r="C20" s="13">
        <v>3931923</v>
      </c>
      <c r="D20" s="14"/>
      <c r="E20" s="13">
        <v>12425440</v>
      </c>
      <c r="F20" s="14"/>
      <c r="G20" s="13">
        <v>43083626</v>
      </c>
      <c r="H20" s="14"/>
      <c r="I20" s="13">
        <v>48202136</v>
      </c>
      <c r="K20" s="15"/>
      <c r="M20" s="15"/>
      <c r="O20" s="15"/>
      <c r="S20" s="254"/>
      <c r="T20" s="254"/>
      <c r="U20" s="254"/>
      <c r="V20" s="14"/>
    </row>
    <row r="21" spans="1:22" ht="19.5" customHeight="1" x14ac:dyDescent="0.25">
      <c r="A21" s="27" t="s">
        <v>123</v>
      </c>
      <c r="B21" s="12"/>
      <c r="C21" s="13">
        <v>995750</v>
      </c>
      <c r="D21" s="14"/>
      <c r="E21" s="13">
        <v>3418000</v>
      </c>
      <c r="F21" s="14"/>
      <c r="G21" s="132">
        <v>0</v>
      </c>
      <c r="H21" s="14"/>
      <c r="I21" s="132">
        <v>0</v>
      </c>
      <c r="K21" s="15"/>
      <c r="M21" s="15"/>
      <c r="O21" s="15"/>
      <c r="S21" s="254"/>
      <c r="T21" s="254"/>
      <c r="U21" s="254"/>
      <c r="V21" s="14"/>
    </row>
    <row r="22" spans="1:22" s="7" customFormat="1" ht="19.5" customHeight="1" x14ac:dyDescent="0.3">
      <c r="A22" s="7" t="s">
        <v>17</v>
      </c>
      <c r="B22" s="21"/>
      <c r="C22" s="22">
        <f>SUM(C10:C21)</f>
        <v>4544785138</v>
      </c>
      <c r="D22" s="23"/>
      <c r="E22" s="22">
        <f>SUM(E10:E21)</f>
        <v>3264211683.4899998</v>
      </c>
      <c r="F22" s="23"/>
      <c r="G22" s="22">
        <f>SUM(G10:G21)</f>
        <v>7432086981</v>
      </c>
      <c r="H22" s="23"/>
      <c r="I22" s="22">
        <f>SUM(I10:I21)</f>
        <v>4590480385</v>
      </c>
      <c r="J22" s="4"/>
      <c r="K22" s="15"/>
      <c r="L22" s="24"/>
      <c r="M22" s="15"/>
      <c r="O22" s="15"/>
      <c r="S22" s="254"/>
      <c r="T22" s="254"/>
      <c r="U22" s="254"/>
      <c r="V22" s="14"/>
    </row>
    <row r="23" spans="1:22" s="108" customFormat="1" ht="20.25" customHeight="1" x14ac:dyDescent="0.25">
      <c r="B23" s="109"/>
      <c r="C23" s="110"/>
      <c r="D23" s="110"/>
      <c r="E23" s="110"/>
      <c r="F23" s="110"/>
      <c r="G23" s="110"/>
      <c r="H23" s="110"/>
      <c r="I23" s="110"/>
      <c r="J23" s="111"/>
      <c r="K23" s="112"/>
      <c r="M23" s="112"/>
      <c r="O23" s="112"/>
      <c r="S23" s="254"/>
      <c r="T23" s="254"/>
      <c r="U23" s="254"/>
      <c r="V23" s="14"/>
    </row>
    <row r="24" spans="1:22" ht="20.25" customHeight="1" x14ac:dyDescent="0.3">
      <c r="A24" s="11" t="s">
        <v>18</v>
      </c>
      <c r="B24" s="12"/>
      <c r="C24" s="14"/>
      <c r="D24" s="14"/>
      <c r="E24" s="14"/>
      <c r="F24" s="14"/>
      <c r="G24" s="14"/>
      <c r="H24" s="14"/>
      <c r="I24" s="14"/>
      <c r="K24" s="15"/>
      <c r="S24" s="254"/>
      <c r="T24" s="254"/>
      <c r="U24" s="254"/>
      <c r="V24" s="14"/>
    </row>
    <row r="25" spans="1:22" ht="20.25" customHeight="1" x14ac:dyDescent="0.25">
      <c r="A25" s="16" t="s">
        <v>19</v>
      </c>
      <c r="B25" s="12">
        <v>10</v>
      </c>
      <c r="C25" s="117">
        <v>1558137710</v>
      </c>
      <c r="D25" s="118"/>
      <c r="E25" s="117">
        <v>1072185763</v>
      </c>
      <c r="F25" s="118"/>
      <c r="G25" s="117">
        <v>0</v>
      </c>
      <c r="H25" s="118"/>
      <c r="I25" s="117">
        <v>0</v>
      </c>
      <c r="K25" s="15"/>
      <c r="M25" s="15"/>
      <c r="O25" s="15"/>
      <c r="Q25" s="4"/>
      <c r="S25" s="254"/>
      <c r="T25" s="254"/>
      <c r="U25" s="254"/>
      <c r="V25" s="14"/>
    </row>
    <row r="26" spans="1:22" ht="20.25" customHeight="1" x14ac:dyDescent="0.25">
      <c r="A26" s="16" t="s">
        <v>99</v>
      </c>
      <c r="B26" s="12">
        <v>11</v>
      </c>
      <c r="C26" s="117">
        <v>2336894118</v>
      </c>
      <c r="D26" s="118"/>
      <c r="E26" s="117">
        <v>967658249</v>
      </c>
      <c r="F26" s="118"/>
      <c r="G26" s="117">
        <v>0</v>
      </c>
      <c r="H26" s="118"/>
      <c r="I26" s="117">
        <v>0</v>
      </c>
      <c r="K26" s="15"/>
      <c r="M26" s="15"/>
      <c r="O26" s="15"/>
      <c r="Q26" s="4"/>
      <c r="S26" s="254"/>
      <c r="T26" s="254"/>
      <c r="U26" s="254"/>
      <c r="V26" s="14"/>
    </row>
    <row r="27" spans="1:22" ht="20.55" customHeight="1" x14ac:dyDescent="0.25">
      <c r="A27" s="3" t="s">
        <v>20</v>
      </c>
      <c r="B27" s="12">
        <v>14</v>
      </c>
      <c r="C27" s="117">
        <v>0</v>
      </c>
      <c r="D27" s="118"/>
      <c r="E27" s="117">
        <v>0</v>
      </c>
      <c r="F27" s="118"/>
      <c r="G27" s="117">
        <v>1458995800</v>
      </c>
      <c r="H27" s="118"/>
      <c r="I27" s="117">
        <v>1458995800</v>
      </c>
      <c r="K27" s="15"/>
      <c r="M27" s="15"/>
      <c r="O27" s="15"/>
      <c r="Q27" s="4"/>
      <c r="S27" s="254"/>
      <c r="T27" s="254"/>
      <c r="U27" s="254"/>
      <c r="V27" s="14"/>
    </row>
    <row r="28" spans="1:22" ht="20.25" customHeight="1" x14ac:dyDescent="0.25">
      <c r="A28" s="3" t="s">
        <v>21</v>
      </c>
      <c r="B28" s="12"/>
      <c r="C28" s="125">
        <v>2000000</v>
      </c>
      <c r="D28" s="126"/>
      <c r="E28" s="125">
        <v>2000000</v>
      </c>
      <c r="F28" s="126"/>
      <c r="G28" s="117">
        <v>0</v>
      </c>
      <c r="H28" s="126"/>
      <c r="I28" s="126">
        <v>0</v>
      </c>
      <c r="K28" s="105"/>
      <c r="M28" s="15"/>
      <c r="O28" s="15"/>
      <c r="Q28" s="4"/>
      <c r="S28" s="254"/>
      <c r="T28" s="254"/>
      <c r="U28" s="254"/>
      <c r="V28" s="14"/>
    </row>
    <row r="29" spans="1:22" ht="19.95" customHeight="1" x14ac:dyDescent="0.25">
      <c r="A29" s="3" t="s">
        <v>22</v>
      </c>
      <c r="B29" s="12">
        <v>15</v>
      </c>
      <c r="C29" s="127">
        <v>433084919</v>
      </c>
      <c r="D29" s="118"/>
      <c r="E29" s="127">
        <v>425772172</v>
      </c>
      <c r="F29" s="118"/>
      <c r="G29" s="127">
        <v>426834609</v>
      </c>
      <c r="H29" s="118"/>
      <c r="I29" s="127">
        <v>418093799</v>
      </c>
      <c r="K29" s="15"/>
      <c r="M29" s="15"/>
      <c r="O29" s="15"/>
      <c r="Q29" s="4"/>
      <c r="S29" s="254"/>
      <c r="T29" s="254"/>
      <c r="U29" s="254"/>
      <c r="V29" s="14"/>
    </row>
    <row r="30" spans="1:22" ht="19.95" customHeight="1" x14ac:dyDescent="0.25">
      <c r="A30" s="3" t="s">
        <v>161</v>
      </c>
      <c r="B30" s="12" t="s">
        <v>187</v>
      </c>
      <c r="C30" s="127">
        <v>74051642</v>
      </c>
      <c r="D30" s="118"/>
      <c r="E30" s="117">
        <v>0</v>
      </c>
      <c r="F30" s="118"/>
      <c r="G30" s="127">
        <v>55938095</v>
      </c>
      <c r="H30" s="118"/>
      <c r="I30" s="117">
        <v>0</v>
      </c>
      <c r="K30" s="15"/>
      <c r="M30" s="15"/>
      <c r="O30" s="15"/>
      <c r="Q30" s="4"/>
      <c r="S30" s="254"/>
      <c r="T30" s="254"/>
      <c r="U30" s="254"/>
      <c r="V30" s="14"/>
    </row>
    <row r="31" spans="1:22" ht="20.25" customHeight="1" x14ac:dyDescent="0.25">
      <c r="A31" s="16" t="s">
        <v>23</v>
      </c>
      <c r="B31" s="12">
        <v>18</v>
      </c>
      <c r="C31" s="127">
        <v>48101918</v>
      </c>
      <c r="D31" s="118"/>
      <c r="E31" s="127">
        <v>49976907</v>
      </c>
      <c r="F31" s="118"/>
      <c r="G31" s="127">
        <v>44798451</v>
      </c>
      <c r="H31" s="118"/>
      <c r="I31" s="127">
        <v>46145213</v>
      </c>
      <c r="K31" s="15"/>
      <c r="M31" s="15"/>
      <c r="O31" s="15"/>
      <c r="Q31" s="4"/>
      <c r="S31" s="254"/>
      <c r="T31" s="254"/>
      <c r="U31" s="254"/>
      <c r="V31" s="14"/>
    </row>
    <row r="32" spans="1:22" ht="20.25" customHeight="1" x14ac:dyDescent="0.25">
      <c r="A32" s="27" t="s">
        <v>24</v>
      </c>
      <c r="B32" s="12">
        <v>30</v>
      </c>
      <c r="C32" s="206">
        <v>228822070</v>
      </c>
      <c r="D32" s="118"/>
      <c r="E32" s="206">
        <v>90018697</v>
      </c>
      <c r="F32" s="118"/>
      <c r="G32" s="117">
        <v>67354738</v>
      </c>
      <c r="H32" s="118"/>
      <c r="I32" s="117">
        <v>241616</v>
      </c>
      <c r="K32" s="15"/>
      <c r="M32" s="15"/>
      <c r="O32" s="15"/>
      <c r="Q32" s="4"/>
      <c r="S32" s="254"/>
      <c r="T32" s="254"/>
      <c r="U32" s="254"/>
      <c r="V32" s="14"/>
    </row>
    <row r="33" spans="1:22" ht="20.25" customHeight="1" x14ac:dyDescent="0.25">
      <c r="A33" s="27" t="s">
        <v>25</v>
      </c>
      <c r="B33" s="12"/>
      <c r="C33" s="127">
        <v>21522944</v>
      </c>
      <c r="D33" s="118"/>
      <c r="E33" s="127">
        <v>19730957</v>
      </c>
      <c r="F33" s="118"/>
      <c r="G33" s="128">
        <v>20297019</v>
      </c>
      <c r="H33" s="118"/>
      <c r="I33" s="128">
        <v>18711932</v>
      </c>
      <c r="K33" s="15"/>
      <c r="M33" s="15"/>
      <c r="O33" s="15"/>
      <c r="Q33" s="4"/>
      <c r="S33" s="254"/>
      <c r="T33" s="254"/>
      <c r="U33" s="254"/>
      <c r="V33" s="14"/>
    </row>
    <row r="34" spans="1:22" ht="20.25" customHeight="1" x14ac:dyDescent="0.25">
      <c r="A34" s="7" t="s">
        <v>26</v>
      </c>
      <c r="B34" s="12"/>
      <c r="C34" s="28">
        <f>SUM(C25:C33)</f>
        <v>4702615321</v>
      </c>
      <c r="D34" s="23"/>
      <c r="E34" s="28">
        <f>SUM(E25:E33)</f>
        <v>2627342745</v>
      </c>
      <c r="F34" s="23"/>
      <c r="G34" s="28">
        <f>SUM(G25:G33)</f>
        <v>2074218712</v>
      </c>
      <c r="H34" s="23"/>
      <c r="I34" s="28">
        <f>SUM(I25:I33)</f>
        <v>1942188360</v>
      </c>
      <c r="K34" s="15"/>
      <c r="M34" s="15"/>
      <c r="O34" s="15"/>
      <c r="Q34" s="4"/>
      <c r="S34" s="254"/>
      <c r="T34" s="254"/>
      <c r="U34" s="254"/>
      <c r="V34" s="14"/>
    </row>
    <row r="35" spans="1:22" ht="20.25" customHeight="1" x14ac:dyDescent="0.25">
      <c r="A35" s="7"/>
      <c r="B35" s="12"/>
      <c r="C35" s="113"/>
      <c r="D35" s="18"/>
      <c r="E35" s="113"/>
      <c r="F35" s="18"/>
      <c r="G35" s="113"/>
      <c r="H35" s="18"/>
      <c r="I35" s="113"/>
      <c r="K35" s="15"/>
      <c r="M35" s="15"/>
      <c r="O35" s="15"/>
      <c r="Q35" s="4"/>
      <c r="S35" s="254"/>
      <c r="T35" s="254"/>
      <c r="U35" s="254"/>
      <c r="V35" s="14"/>
    </row>
    <row r="36" spans="1:22" ht="20.25" customHeight="1" thickBot="1" x14ac:dyDescent="0.3">
      <c r="A36" s="7" t="s">
        <v>27</v>
      </c>
      <c r="B36" s="12"/>
      <c r="C36" s="30">
        <f>C22+C34</f>
        <v>9247400459</v>
      </c>
      <c r="D36" s="23"/>
      <c r="E36" s="30">
        <f>E22+E34</f>
        <v>5891554428.4899998</v>
      </c>
      <c r="F36" s="23"/>
      <c r="G36" s="30">
        <f>G22+G34</f>
        <v>9506305693</v>
      </c>
      <c r="H36" s="23"/>
      <c r="I36" s="30">
        <f>I22+I34</f>
        <v>6532668745</v>
      </c>
      <c r="K36" s="15"/>
      <c r="M36" s="15"/>
      <c r="O36" s="15"/>
      <c r="Q36" s="4"/>
      <c r="S36" s="254"/>
      <c r="T36" s="254"/>
      <c r="U36" s="254"/>
      <c r="V36" s="14"/>
    </row>
    <row r="37" spans="1:22" ht="20.25" customHeight="1" thickTop="1" x14ac:dyDescent="0.25">
      <c r="S37" s="254"/>
      <c r="T37" s="254"/>
      <c r="U37" s="254"/>
      <c r="V37" s="14"/>
    </row>
    <row r="38" spans="1:22" ht="20.25" customHeight="1" x14ac:dyDescent="0.25">
      <c r="S38" s="254"/>
      <c r="T38" s="254"/>
      <c r="U38" s="254"/>
      <c r="V38" s="14"/>
    </row>
    <row r="39" spans="1:22" ht="20.25" customHeight="1" x14ac:dyDescent="0.3">
      <c r="A39" s="1" t="s">
        <v>0</v>
      </c>
      <c r="S39" s="254"/>
      <c r="T39" s="254"/>
      <c r="U39" s="254"/>
      <c r="V39" s="14"/>
    </row>
    <row r="40" spans="1:22" ht="20.25" customHeight="1" x14ac:dyDescent="0.3">
      <c r="A40" s="5" t="s">
        <v>1</v>
      </c>
      <c r="S40" s="254"/>
      <c r="T40" s="254"/>
      <c r="U40" s="254"/>
      <c r="V40" s="14"/>
    </row>
    <row r="41" spans="1:22" ht="20.25" customHeight="1" x14ac:dyDescent="0.25">
      <c r="S41" s="254"/>
      <c r="T41" s="254"/>
      <c r="U41" s="254"/>
      <c r="V41" s="14"/>
    </row>
    <row r="42" spans="1:22" ht="20.25" customHeight="1" x14ac:dyDescent="0.25">
      <c r="C42" s="257" t="s">
        <v>2</v>
      </c>
      <c r="D42" s="257"/>
      <c r="E42" s="257"/>
      <c r="F42" s="6"/>
      <c r="G42" s="257" t="s">
        <v>3</v>
      </c>
      <c r="H42" s="257"/>
      <c r="I42" s="257"/>
      <c r="S42" s="254"/>
      <c r="T42" s="254"/>
      <c r="U42" s="254"/>
      <c r="V42" s="14"/>
    </row>
    <row r="43" spans="1:22" ht="20.25" customHeight="1" x14ac:dyDescent="0.25">
      <c r="C43" s="257" t="s">
        <v>4</v>
      </c>
      <c r="D43" s="257"/>
      <c r="E43" s="257"/>
      <c r="F43" s="6"/>
      <c r="G43" s="257" t="s">
        <v>4</v>
      </c>
      <c r="H43" s="257"/>
      <c r="I43" s="257"/>
      <c r="S43" s="254"/>
      <c r="T43" s="254"/>
      <c r="U43" s="254"/>
      <c r="V43" s="14"/>
    </row>
    <row r="44" spans="1:22" ht="20.25" customHeight="1" x14ac:dyDescent="0.25">
      <c r="C44" s="256" t="s">
        <v>5</v>
      </c>
      <c r="D44" s="256"/>
      <c r="E44" s="256"/>
      <c r="F44" s="6"/>
      <c r="G44" s="256" t="s">
        <v>5</v>
      </c>
      <c r="H44" s="256"/>
      <c r="I44" s="256"/>
      <c r="S44" s="254"/>
      <c r="T44" s="254"/>
      <c r="U44" s="254"/>
      <c r="V44" s="14"/>
    </row>
    <row r="45" spans="1:22" ht="20.25" customHeight="1" x14ac:dyDescent="0.3">
      <c r="A45" s="40" t="s">
        <v>28</v>
      </c>
      <c r="B45" s="8" t="s">
        <v>7</v>
      </c>
      <c r="C45" s="9">
        <v>2020</v>
      </c>
      <c r="D45" s="115"/>
      <c r="E45" s="9">
        <v>2019</v>
      </c>
      <c r="F45" s="115"/>
      <c r="G45" s="9">
        <v>2020</v>
      </c>
      <c r="H45" s="115"/>
      <c r="I45" s="9">
        <v>2019</v>
      </c>
      <c r="S45" s="254"/>
      <c r="T45" s="254"/>
      <c r="U45" s="254"/>
      <c r="V45" s="14"/>
    </row>
    <row r="46" spans="1:22" ht="12" customHeight="1" x14ac:dyDescent="0.25">
      <c r="A46" s="7"/>
      <c r="B46" s="8"/>
      <c r="C46" s="255" t="s">
        <v>8</v>
      </c>
      <c r="D46" s="255"/>
      <c r="E46" s="255"/>
      <c r="F46" s="255"/>
      <c r="G46" s="255"/>
      <c r="H46" s="255"/>
      <c r="I46" s="255"/>
      <c r="S46" s="254"/>
      <c r="T46" s="254"/>
      <c r="U46" s="254"/>
      <c r="V46" s="14"/>
    </row>
    <row r="47" spans="1:22" ht="20.25" customHeight="1" x14ac:dyDescent="0.3">
      <c r="A47" s="11" t="s">
        <v>29</v>
      </c>
      <c r="S47" s="254"/>
      <c r="T47" s="254"/>
      <c r="U47" s="254"/>
      <c r="V47" s="14"/>
    </row>
    <row r="48" spans="1:22" ht="20.25" customHeight="1" x14ac:dyDescent="0.25">
      <c r="A48" s="16" t="s">
        <v>193</v>
      </c>
      <c r="B48" s="12">
        <v>19</v>
      </c>
      <c r="C48" s="13">
        <v>150541526</v>
      </c>
      <c r="D48" s="14"/>
      <c r="E48" s="72">
        <v>0</v>
      </c>
      <c r="F48" s="14"/>
      <c r="G48" s="128">
        <v>150541526</v>
      </c>
      <c r="H48" s="14"/>
      <c r="I48" s="72">
        <v>0</v>
      </c>
      <c r="K48" s="14"/>
      <c r="S48" s="254"/>
      <c r="T48" s="254"/>
      <c r="U48" s="254"/>
      <c r="V48" s="14"/>
    </row>
    <row r="49" spans="1:22" ht="20.25" customHeight="1" x14ac:dyDescent="0.25">
      <c r="A49" s="16" t="s">
        <v>30</v>
      </c>
      <c r="B49" s="12">
        <v>6</v>
      </c>
      <c r="C49" s="13">
        <v>306898070</v>
      </c>
      <c r="D49" s="14"/>
      <c r="E49" s="13">
        <v>269416477</v>
      </c>
      <c r="F49" s="14"/>
      <c r="G49" s="13">
        <v>377257731</v>
      </c>
      <c r="H49" s="14"/>
      <c r="I49" s="13">
        <v>341238944</v>
      </c>
      <c r="K49" s="15"/>
      <c r="L49" s="4"/>
      <c r="M49" s="15"/>
      <c r="N49" s="4"/>
      <c r="O49" s="15"/>
      <c r="Q49" s="15"/>
      <c r="S49" s="254"/>
      <c r="T49" s="254"/>
      <c r="U49" s="254"/>
      <c r="V49" s="14"/>
    </row>
    <row r="50" spans="1:22" ht="20.25" customHeight="1" x14ac:dyDescent="0.25">
      <c r="A50" s="16" t="s">
        <v>31</v>
      </c>
      <c r="B50" s="12" t="s">
        <v>188</v>
      </c>
      <c r="C50" s="26">
        <v>397239459</v>
      </c>
      <c r="D50" s="14"/>
      <c r="E50" s="26">
        <v>214244607</v>
      </c>
      <c r="F50" s="14"/>
      <c r="G50" s="13">
        <v>377899638</v>
      </c>
      <c r="H50" s="14"/>
      <c r="I50" s="13">
        <v>231988699</v>
      </c>
      <c r="K50" s="15"/>
      <c r="M50" s="15"/>
      <c r="O50" s="15"/>
      <c r="Q50" s="15"/>
      <c r="S50" s="254"/>
      <c r="T50" s="254"/>
      <c r="U50" s="254"/>
      <c r="V50" s="14"/>
    </row>
    <row r="51" spans="1:22" ht="19.95" customHeight="1" x14ac:dyDescent="0.25">
      <c r="A51" s="16" t="s">
        <v>32</v>
      </c>
      <c r="B51" s="12">
        <v>19</v>
      </c>
      <c r="C51" s="17">
        <v>950000000</v>
      </c>
      <c r="D51" s="14"/>
      <c r="E51" s="17">
        <v>400000000</v>
      </c>
      <c r="F51" s="14"/>
      <c r="G51" s="17">
        <v>950000000</v>
      </c>
      <c r="H51" s="14"/>
      <c r="I51" s="17">
        <v>400000000</v>
      </c>
      <c r="K51" s="15"/>
      <c r="M51" s="15"/>
      <c r="O51" s="15"/>
      <c r="Q51" s="15"/>
      <c r="S51" s="254"/>
      <c r="T51" s="254"/>
      <c r="U51" s="254"/>
      <c r="V51" s="14"/>
    </row>
    <row r="52" spans="1:22" ht="19.95" customHeight="1" x14ac:dyDescent="0.25">
      <c r="A52" s="16" t="s">
        <v>162</v>
      </c>
      <c r="B52" s="12" t="s">
        <v>189</v>
      </c>
      <c r="C52" s="26">
        <v>31553408</v>
      </c>
      <c r="D52" s="14"/>
      <c r="E52" s="72">
        <v>0</v>
      </c>
      <c r="F52" s="14"/>
      <c r="G52" s="13">
        <v>24474769</v>
      </c>
      <c r="H52" s="14"/>
      <c r="I52" s="72">
        <v>0</v>
      </c>
      <c r="K52" s="15"/>
      <c r="M52" s="15"/>
      <c r="O52" s="15"/>
      <c r="Q52" s="15"/>
      <c r="S52" s="254"/>
      <c r="T52" s="254"/>
      <c r="U52" s="254"/>
      <c r="V52" s="14"/>
    </row>
    <row r="53" spans="1:22" ht="20.25" customHeight="1" x14ac:dyDescent="0.25">
      <c r="A53" s="16" t="s">
        <v>100</v>
      </c>
      <c r="B53" s="12"/>
      <c r="C53" s="13">
        <v>37681470</v>
      </c>
      <c r="D53" s="14"/>
      <c r="E53" s="13">
        <v>425584</v>
      </c>
      <c r="F53" s="14"/>
      <c r="G53" s="72">
        <v>0</v>
      </c>
      <c r="H53" s="14"/>
      <c r="I53" s="72">
        <v>0</v>
      </c>
      <c r="K53" s="15"/>
      <c r="M53" s="15"/>
      <c r="O53" s="15"/>
      <c r="Q53" s="15"/>
      <c r="S53" s="254"/>
      <c r="T53" s="254"/>
      <c r="U53" s="254"/>
      <c r="V53" s="14"/>
    </row>
    <row r="54" spans="1:22" ht="20.25" customHeight="1" x14ac:dyDescent="0.25">
      <c r="A54" s="7" t="s">
        <v>34</v>
      </c>
      <c r="B54" s="12"/>
      <c r="C54" s="22">
        <f>SUM(C48:C53)</f>
        <v>1873913933</v>
      </c>
      <c r="D54" s="14"/>
      <c r="E54" s="22">
        <f>SUM(E48:E53)</f>
        <v>884086668</v>
      </c>
      <c r="F54" s="14"/>
      <c r="G54" s="22">
        <f>SUM(G48:G53)</f>
        <v>1880173664</v>
      </c>
      <c r="H54" s="14"/>
      <c r="I54" s="22">
        <f>SUM(I48:I53)</f>
        <v>973227643</v>
      </c>
      <c r="K54" s="15"/>
      <c r="M54" s="15"/>
      <c r="O54" s="15"/>
      <c r="Q54" s="15"/>
      <c r="S54" s="254"/>
      <c r="T54" s="254"/>
      <c r="U54" s="254"/>
      <c r="V54" s="14"/>
    </row>
    <row r="55" spans="1:22" ht="10.050000000000001" customHeight="1" x14ac:dyDescent="0.25">
      <c r="B55" s="12"/>
      <c r="C55" s="14"/>
      <c r="D55" s="14"/>
      <c r="E55" s="14"/>
      <c r="F55" s="14"/>
      <c r="G55" s="14"/>
      <c r="H55" s="14"/>
      <c r="I55" s="14"/>
      <c r="K55" s="15"/>
      <c r="M55" s="15"/>
      <c r="O55" s="15"/>
      <c r="Q55" s="15"/>
      <c r="S55" s="254"/>
      <c r="T55" s="254"/>
      <c r="U55" s="254"/>
      <c r="V55" s="14"/>
    </row>
    <row r="56" spans="1:22" ht="20.25" customHeight="1" x14ac:dyDescent="0.3">
      <c r="A56" s="11" t="s">
        <v>35</v>
      </c>
      <c r="B56" s="12"/>
      <c r="C56" s="14"/>
      <c r="D56" s="14"/>
      <c r="E56" s="14"/>
      <c r="F56" s="14"/>
      <c r="G56" s="14"/>
      <c r="H56" s="14"/>
      <c r="I56" s="14"/>
      <c r="K56" s="15"/>
      <c r="M56" s="15"/>
      <c r="O56" s="15"/>
      <c r="Q56" s="15"/>
      <c r="S56" s="254"/>
      <c r="T56" s="254"/>
      <c r="U56" s="254"/>
      <c r="V56" s="14"/>
    </row>
    <row r="57" spans="1:22" ht="20.25" customHeight="1" x14ac:dyDescent="0.25">
      <c r="A57" s="27" t="s">
        <v>36</v>
      </c>
      <c r="B57" s="12">
        <v>19</v>
      </c>
      <c r="C57" s="14">
        <v>4262340775</v>
      </c>
      <c r="D57" s="14"/>
      <c r="E57" s="14">
        <v>2434985884.4899998</v>
      </c>
      <c r="F57" s="14"/>
      <c r="G57" s="14">
        <v>4262340775</v>
      </c>
      <c r="H57" s="14"/>
      <c r="I57" s="14">
        <v>2434985884.4899998</v>
      </c>
      <c r="K57" s="15"/>
      <c r="M57" s="15"/>
      <c r="O57" s="15"/>
      <c r="Q57" s="15"/>
      <c r="S57" s="254"/>
      <c r="T57" s="254"/>
      <c r="U57" s="254"/>
      <c r="V57" s="14"/>
    </row>
    <row r="58" spans="1:22" ht="20.25" customHeight="1" x14ac:dyDescent="0.25">
      <c r="A58" s="16" t="s">
        <v>197</v>
      </c>
      <c r="B58" s="12" t="s">
        <v>189</v>
      </c>
      <c r="C58" s="25">
        <v>48062193</v>
      </c>
      <c r="D58" s="14"/>
      <c r="E58" s="72">
        <v>0</v>
      </c>
      <c r="F58" s="14"/>
      <c r="G58" s="25">
        <v>35945869</v>
      </c>
      <c r="H58" s="14"/>
      <c r="I58" s="72">
        <v>0</v>
      </c>
      <c r="K58" s="15"/>
      <c r="M58" s="15"/>
      <c r="O58" s="15"/>
      <c r="Q58" s="15"/>
      <c r="S58" s="254"/>
      <c r="T58" s="254"/>
      <c r="U58" s="254"/>
      <c r="V58" s="14"/>
    </row>
    <row r="59" spans="1:22" ht="20.25" customHeight="1" x14ac:dyDescent="0.25">
      <c r="A59" s="3" t="s">
        <v>101</v>
      </c>
      <c r="B59" s="12">
        <v>21</v>
      </c>
      <c r="C59" s="14">
        <v>201534085</v>
      </c>
      <c r="D59" s="14"/>
      <c r="E59" s="14">
        <v>175577049</v>
      </c>
      <c r="F59" s="14"/>
      <c r="G59" s="106">
        <v>175600806</v>
      </c>
      <c r="H59" s="14"/>
      <c r="I59" s="106">
        <v>151758046</v>
      </c>
      <c r="K59" s="15"/>
      <c r="M59" s="15"/>
      <c r="O59" s="15"/>
      <c r="Q59" s="15"/>
      <c r="S59" s="254"/>
      <c r="T59" s="254"/>
      <c r="U59" s="254"/>
      <c r="V59" s="14"/>
    </row>
    <row r="60" spans="1:22" ht="20.25" customHeight="1" x14ac:dyDescent="0.25">
      <c r="A60" s="3" t="s">
        <v>37</v>
      </c>
      <c r="B60" s="12"/>
      <c r="C60" s="14">
        <v>8922083</v>
      </c>
      <c r="D60" s="14"/>
      <c r="E60" s="14">
        <v>4951042</v>
      </c>
      <c r="F60" s="14"/>
      <c r="G60" s="17">
        <v>6009227</v>
      </c>
      <c r="H60" s="14"/>
      <c r="I60" s="17">
        <v>3304264</v>
      </c>
      <c r="K60" s="15"/>
      <c r="M60" s="15"/>
      <c r="O60" s="15"/>
      <c r="Q60" s="15"/>
      <c r="S60" s="254"/>
      <c r="T60" s="254"/>
      <c r="U60" s="254"/>
      <c r="V60" s="14"/>
    </row>
    <row r="61" spans="1:22" ht="20.25" customHeight="1" x14ac:dyDescent="0.25">
      <c r="A61" s="3" t="s">
        <v>38</v>
      </c>
      <c r="B61" s="12">
        <v>22</v>
      </c>
      <c r="C61" s="14">
        <v>42504925</v>
      </c>
      <c r="D61" s="14"/>
      <c r="E61" s="14">
        <v>48412773</v>
      </c>
      <c r="F61" s="14"/>
      <c r="G61" s="14">
        <v>41848699</v>
      </c>
      <c r="H61" s="14"/>
      <c r="I61" s="14">
        <v>47801313</v>
      </c>
      <c r="K61" s="15"/>
      <c r="M61" s="15"/>
      <c r="O61" s="15"/>
      <c r="Q61" s="15"/>
      <c r="S61" s="254"/>
      <c r="T61" s="254"/>
      <c r="U61" s="254"/>
      <c r="V61" s="14"/>
    </row>
    <row r="62" spans="1:22" s="7" customFormat="1" ht="20.25" customHeight="1" x14ac:dyDescent="0.3">
      <c r="A62" s="7" t="s">
        <v>39</v>
      </c>
      <c r="B62" s="21"/>
      <c r="C62" s="28">
        <f>SUM(C57:C61)</f>
        <v>4563364061</v>
      </c>
      <c r="D62" s="23"/>
      <c r="E62" s="28">
        <f>SUM(E57:E61)</f>
        <v>2663926748.4899998</v>
      </c>
      <c r="F62" s="23"/>
      <c r="G62" s="28">
        <f>SUM(G57:G61)</f>
        <v>4521745376</v>
      </c>
      <c r="H62" s="23"/>
      <c r="I62" s="28">
        <f>SUM(I57:I61)</f>
        <v>2637849507.4899998</v>
      </c>
      <c r="J62" s="31"/>
      <c r="K62" s="15"/>
      <c r="M62" s="15"/>
      <c r="O62" s="15"/>
      <c r="Q62" s="15"/>
      <c r="S62" s="254"/>
      <c r="T62" s="254"/>
      <c r="U62" s="254"/>
      <c r="V62" s="14"/>
    </row>
    <row r="63" spans="1:22" s="7" customFormat="1" ht="10.050000000000001" customHeight="1" x14ac:dyDescent="0.3">
      <c r="B63" s="21"/>
      <c r="C63" s="29"/>
      <c r="D63" s="32"/>
      <c r="E63" s="29"/>
      <c r="F63" s="32"/>
      <c r="G63" s="29"/>
      <c r="H63" s="18"/>
      <c r="I63" s="29"/>
      <c r="K63" s="15"/>
      <c r="M63" s="15"/>
      <c r="O63" s="15"/>
      <c r="Q63" s="15"/>
      <c r="S63" s="254"/>
      <c r="T63" s="254"/>
      <c r="U63" s="254"/>
      <c r="V63" s="14"/>
    </row>
    <row r="64" spans="1:22" s="7" customFormat="1" ht="20.25" customHeight="1" x14ac:dyDescent="0.3">
      <c r="A64" s="7" t="s">
        <v>40</v>
      </c>
      <c r="B64" s="21"/>
      <c r="C64" s="33">
        <f>C54+C62</f>
        <v>6437277994</v>
      </c>
      <c r="D64" s="32"/>
      <c r="E64" s="33">
        <f>E54+E62</f>
        <v>3548013416.4899998</v>
      </c>
      <c r="F64" s="32"/>
      <c r="G64" s="33">
        <f>G54+G62</f>
        <v>6401919040</v>
      </c>
      <c r="H64" s="32"/>
      <c r="I64" s="33">
        <f>I54+I62</f>
        <v>3611077150.4899998</v>
      </c>
      <c r="J64" s="31"/>
      <c r="K64" s="15"/>
      <c r="M64" s="15"/>
      <c r="O64" s="15"/>
      <c r="Q64" s="15"/>
      <c r="S64" s="254"/>
      <c r="T64" s="254"/>
      <c r="U64" s="254"/>
      <c r="V64" s="14"/>
    </row>
    <row r="65" spans="1:22" ht="10.050000000000001" customHeight="1" x14ac:dyDescent="0.25">
      <c r="B65" s="12"/>
      <c r="K65" s="15"/>
      <c r="S65" s="254"/>
      <c r="T65" s="254"/>
      <c r="U65" s="254"/>
      <c r="V65" s="14"/>
    </row>
    <row r="66" spans="1:22" ht="20.25" customHeight="1" x14ac:dyDescent="0.3">
      <c r="A66" s="11" t="s">
        <v>126</v>
      </c>
      <c r="B66" s="10"/>
      <c r="C66" s="34"/>
      <c r="D66" s="35"/>
      <c r="E66" s="34"/>
      <c r="F66" s="35"/>
      <c r="G66" s="36"/>
      <c r="H66" s="35"/>
      <c r="I66" s="36"/>
      <c r="K66" s="15"/>
      <c r="S66" s="254"/>
      <c r="T66" s="254"/>
      <c r="U66" s="254"/>
      <c r="V66" s="14"/>
    </row>
    <row r="67" spans="1:22" ht="20.25" customHeight="1" x14ac:dyDescent="0.25">
      <c r="A67" s="16" t="s">
        <v>41</v>
      </c>
      <c r="B67" s="12">
        <v>23</v>
      </c>
      <c r="C67" s="14"/>
      <c r="D67" s="14"/>
      <c r="E67" s="14"/>
      <c r="F67" s="14"/>
      <c r="G67" s="14"/>
      <c r="H67" s="14"/>
      <c r="I67" s="14"/>
      <c r="S67" s="254"/>
      <c r="T67" s="254"/>
      <c r="U67" s="254"/>
      <c r="V67" s="14"/>
    </row>
    <row r="68" spans="1:22" ht="20.25" customHeight="1" thickBot="1" x14ac:dyDescent="0.3">
      <c r="A68" s="16" t="s">
        <v>42</v>
      </c>
      <c r="B68" s="224"/>
      <c r="C68" s="37">
        <v>702000000</v>
      </c>
      <c r="D68" s="14"/>
      <c r="E68" s="37">
        <v>702000000</v>
      </c>
      <c r="F68" s="14"/>
      <c r="G68" s="37">
        <v>702000000</v>
      </c>
      <c r="H68" s="14"/>
      <c r="I68" s="37">
        <v>702000000</v>
      </c>
      <c r="K68" s="14"/>
      <c r="M68" s="14"/>
      <c r="O68" s="14"/>
      <c r="Q68" s="14"/>
      <c r="S68" s="254"/>
      <c r="T68" s="254"/>
      <c r="U68" s="254"/>
      <c r="V68" s="14"/>
    </row>
    <row r="69" spans="1:22" ht="20.25" customHeight="1" thickTop="1" x14ac:dyDescent="0.25">
      <c r="A69" s="3" t="s">
        <v>102</v>
      </c>
      <c r="B69" s="12"/>
      <c r="C69" s="18">
        <v>412525208</v>
      </c>
      <c r="D69" s="14"/>
      <c r="E69" s="18">
        <v>401505235</v>
      </c>
      <c r="F69" s="14"/>
      <c r="G69" s="18">
        <v>412525208</v>
      </c>
      <c r="H69" s="14"/>
      <c r="I69" s="18">
        <v>401505235</v>
      </c>
      <c r="K69" s="14"/>
      <c r="M69" s="14"/>
      <c r="O69" s="14"/>
      <c r="Q69" s="14"/>
      <c r="S69" s="254"/>
      <c r="T69" s="254"/>
      <c r="U69" s="254"/>
      <c r="V69" s="14"/>
    </row>
    <row r="70" spans="1:22" ht="20.25" customHeight="1" x14ac:dyDescent="0.25">
      <c r="A70" s="16" t="s">
        <v>103</v>
      </c>
      <c r="B70" s="12"/>
      <c r="C70" s="14"/>
      <c r="D70" s="14"/>
      <c r="E70" s="14"/>
      <c r="F70" s="14"/>
      <c r="G70" s="14"/>
      <c r="H70" s="14"/>
      <c r="I70" s="14"/>
      <c r="K70" s="14"/>
      <c r="M70" s="14"/>
      <c r="O70" s="14"/>
      <c r="Q70" s="14"/>
      <c r="S70" s="254"/>
      <c r="T70" s="254"/>
      <c r="U70" s="254"/>
      <c r="V70" s="14"/>
    </row>
    <row r="71" spans="1:22" ht="20.25" customHeight="1" x14ac:dyDescent="0.25">
      <c r="A71" s="3" t="s">
        <v>43</v>
      </c>
      <c r="B71" s="12">
        <v>23</v>
      </c>
      <c r="C71" s="14">
        <v>801143202</v>
      </c>
      <c r="D71" s="14"/>
      <c r="E71" s="14">
        <v>735023364</v>
      </c>
      <c r="F71" s="14"/>
      <c r="G71" s="14">
        <v>801143202</v>
      </c>
      <c r="H71" s="14"/>
      <c r="I71" s="14">
        <v>735023364</v>
      </c>
      <c r="K71" s="14"/>
      <c r="M71" s="14"/>
      <c r="O71" s="14"/>
      <c r="Q71" s="14"/>
      <c r="S71" s="254"/>
      <c r="T71" s="254"/>
      <c r="U71" s="254"/>
      <c r="V71" s="14"/>
    </row>
    <row r="72" spans="1:22" ht="20.25" customHeight="1" x14ac:dyDescent="0.25">
      <c r="A72" s="16" t="s">
        <v>44</v>
      </c>
      <c r="B72" s="12"/>
      <c r="C72" s="14"/>
      <c r="D72" s="14"/>
      <c r="E72" s="14"/>
      <c r="F72" s="14"/>
      <c r="G72" s="14"/>
      <c r="H72" s="14"/>
      <c r="I72" s="14"/>
      <c r="K72" s="14"/>
      <c r="M72" s="14"/>
      <c r="O72" s="14"/>
      <c r="Q72" s="14"/>
      <c r="S72" s="254"/>
      <c r="T72" s="254"/>
      <c r="U72" s="254"/>
      <c r="V72" s="14"/>
    </row>
    <row r="73" spans="1:22" ht="20.25" customHeight="1" x14ac:dyDescent="0.25">
      <c r="A73" s="16" t="s">
        <v>45</v>
      </c>
      <c r="B73" s="12"/>
      <c r="C73" s="132">
        <v>0</v>
      </c>
      <c r="D73" s="14"/>
      <c r="E73" s="132">
        <v>0</v>
      </c>
      <c r="F73" s="14"/>
      <c r="G73" s="14">
        <v>974117594</v>
      </c>
      <c r="H73" s="14"/>
      <c r="I73" s="14">
        <v>974117594</v>
      </c>
      <c r="K73" s="14"/>
      <c r="M73" s="14"/>
      <c r="O73" s="14"/>
      <c r="Q73" s="14"/>
      <c r="S73" s="254"/>
      <c r="T73" s="254"/>
      <c r="U73" s="254"/>
      <c r="V73" s="14"/>
    </row>
    <row r="74" spans="1:22" ht="20.25" customHeight="1" x14ac:dyDescent="0.25">
      <c r="A74" s="16" t="s">
        <v>177</v>
      </c>
      <c r="B74" s="12">
        <v>24</v>
      </c>
      <c r="C74" s="14">
        <v>298611124</v>
      </c>
      <c r="D74" s="14"/>
      <c r="E74" s="132">
        <v>0</v>
      </c>
      <c r="F74" s="14"/>
      <c r="G74" s="14">
        <v>298611124</v>
      </c>
      <c r="H74" s="14"/>
      <c r="I74" s="132">
        <v>0</v>
      </c>
      <c r="K74" s="14"/>
      <c r="M74" s="14"/>
      <c r="O74" s="14"/>
      <c r="Q74" s="14"/>
      <c r="S74" s="254"/>
      <c r="T74" s="254"/>
      <c r="U74" s="254"/>
      <c r="V74" s="14"/>
    </row>
    <row r="75" spans="1:22" ht="20.25" customHeight="1" x14ac:dyDescent="0.25">
      <c r="A75" s="16" t="s">
        <v>46</v>
      </c>
      <c r="B75" s="12"/>
      <c r="C75" s="14"/>
      <c r="D75" s="14"/>
      <c r="E75" s="14"/>
      <c r="F75" s="14"/>
      <c r="G75" s="14"/>
      <c r="H75" s="14"/>
      <c r="I75" s="14"/>
      <c r="K75" s="14"/>
      <c r="M75" s="14"/>
      <c r="O75" s="14"/>
      <c r="Q75" s="14"/>
      <c r="S75" s="254"/>
      <c r="T75" s="254"/>
      <c r="U75" s="254"/>
      <c r="V75" s="14"/>
    </row>
    <row r="76" spans="1:22" ht="20.25" customHeight="1" x14ac:dyDescent="0.25">
      <c r="A76" s="16" t="s">
        <v>47</v>
      </c>
      <c r="B76" s="12"/>
      <c r="C76" s="14"/>
      <c r="D76" s="14"/>
      <c r="E76" s="14"/>
      <c r="F76" s="14"/>
      <c r="G76" s="14"/>
      <c r="H76" s="14"/>
      <c r="I76" s="14"/>
      <c r="K76" s="14"/>
      <c r="M76" s="14"/>
      <c r="O76" s="14"/>
      <c r="Q76" s="14"/>
      <c r="S76" s="254"/>
      <c r="T76" s="254"/>
      <c r="U76" s="254"/>
      <c r="V76" s="14"/>
    </row>
    <row r="77" spans="1:22" ht="20.25" customHeight="1" x14ac:dyDescent="0.25">
      <c r="A77" s="3" t="s">
        <v>48</v>
      </c>
      <c r="B77" s="12">
        <v>25</v>
      </c>
      <c r="C77" s="14">
        <v>27000000</v>
      </c>
      <c r="D77" s="14"/>
      <c r="E77" s="14">
        <v>27000000</v>
      </c>
      <c r="F77" s="14"/>
      <c r="G77" s="14">
        <v>27000000</v>
      </c>
      <c r="H77" s="14"/>
      <c r="I77" s="14">
        <v>27000000</v>
      </c>
      <c r="K77" s="14"/>
      <c r="M77" s="14"/>
      <c r="O77" s="14"/>
      <c r="Q77" s="14"/>
      <c r="S77" s="254"/>
      <c r="T77" s="254"/>
      <c r="U77" s="254"/>
      <c r="V77" s="14"/>
    </row>
    <row r="78" spans="1:22" ht="20.25" customHeight="1" x14ac:dyDescent="0.25">
      <c r="A78" s="16" t="s">
        <v>49</v>
      </c>
      <c r="B78" s="12"/>
      <c r="C78" s="207">
        <v>1046238954</v>
      </c>
      <c r="D78" s="18"/>
      <c r="E78" s="207">
        <v>950419592</v>
      </c>
      <c r="F78" s="18"/>
      <c r="G78" s="18">
        <v>366385548</v>
      </c>
      <c r="H78" s="18"/>
      <c r="I78" s="18">
        <v>554352581</v>
      </c>
      <c r="K78" s="14"/>
      <c r="M78" s="14"/>
      <c r="O78" s="14"/>
      <c r="Q78" s="14"/>
      <c r="S78" s="254"/>
      <c r="T78" s="254"/>
      <c r="U78" s="254"/>
      <c r="V78" s="14"/>
    </row>
    <row r="79" spans="1:22" ht="20.25" customHeight="1" x14ac:dyDescent="0.25">
      <c r="A79" s="16" t="s">
        <v>127</v>
      </c>
      <c r="B79" s="12" t="s">
        <v>190</v>
      </c>
      <c r="C79" s="14">
        <v>224603977</v>
      </c>
      <c r="D79" s="14"/>
      <c r="E79" s="14">
        <v>229592821</v>
      </c>
      <c r="F79" s="14"/>
      <c r="G79" s="14">
        <v>224603977</v>
      </c>
      <c r="H79" s="14"/>
      <c r="I79" s="14">
        <v>229592821</v>
      </c>
      <c r="K79" s="14"/>
      <c r="M79" s="14"/>
      <c r="O79" s="14"/>
      <c r="Q79" s="14"/>
      <c r="S79" s="254"/>
      <c r="T79" s="254"/>
      <c r="U79" s="254"/>
      <c r="V79" s="14"/>
    </row>
    <row r="80" spans="1:22" s="7" customFormat="1" ht="20.25" customHeight="1" x14ac:dyDescent="0.3">
      <c r="A80" s="7" t="s">
        <v>128</v>
      </c>
      <c r="B80" s="21"/>
      <c r="C80" s="22">
        <f>SUM(C69:C79)</f>
        <v>2810122465</v>
      </c>
      <c r="D80" s="23"/>
      <c r="E80" s="22">
        <f>SUM(E69:E79)</f>
        <v>2343541012</v>
      </c>
      <c r="F80" s="23"/>
      <c r="G80" s="22">
        <f>SUM(G69:G79)</f>
        <v>3104386653</v>
      </c>
      <c r="H80" s="23"/>
      <c r="I80" s="22">
        <f>SUM(I69:I79)</f>
        <v>2921591595</v>
      </c>
      <c r="J80" s="31"/>
      <c r="K80" s="14"/>
      <c r="M80" s="14"/>
      <c r="O80" s="14"/>
      <c r="Q80" s="14"/>
      <c r="S80" s="254"/>
      <c r="T80" s="254"/>
      <c r="U80" s="254"/>
      <c r="V80" s="14"/>
    </row>
    <row r="81" spans="1:22" s="7" customFormat="1" ht="10.050000000000001" customHeight="1" x14ac:dyDescent="0.3">
      <c r="B81" s="21"/>
      <c r="C81" s="18"/>
      <c r="D81" s="18"/>
      <c r="E81" s="18"/>
      <c r="F81" s="18"/>
      <c r="G81" s="18"/>
      <c r="H81" s="18"/>
      <c r="I81" s="18"/>
      <c r="J81" s="31"/>
      <c r="K81" s="14"/>
      <c r="M81" s="14"/>
      <c r="O81" s="14"/>
      <c r="Q81" s="14"/>
      <c r="S81" s="254"/>
      <c r="T81" s="254"/>
      <c r="U81" s="254"/>
      <c r="V81" s="14"/>
    </row>
    <row r="82" spans="1:22" ht="20.25" customHeight="1" thickBot="1" x14ac:dyDescent="0.3">
      <c r="A82" s="7" t="s">
        <v>129</v>
      </c>
      <c r="B82" s="12"/>
      <c r="C82" s="30">
        <f>C64+C80</f>
        <v>9247400459</v>
      </c>
      <c r="D82" s="7"/>
      <c r="E82" s="30">
        <f>E64+E80</f>
        <v>5891554428.4899998</v>
      </c>
      <c r="F82" s="7"/>
      <c r="G82" s="30">
        <f>G64+G80</f>
        <v>9506305693</v>
      </c>
      <c r="H82" s="7"/>
      <c r="I82" s="30">
        <f>I64+I80</f>
        <v>6532668745.4899998</v>
      </c>
      <c r="K82" s="14"/>
      <c r="M82" s="14"/>
      <c r="O82" s="14"/>
      <c r="Q82" s="14"/>
      <c r="S82" s="254"/>
      <c r="T82" s="254"/>
      <c r="U82" s="254"/>
      <c r="V82" s="14"/>
    </row>
    <row r="83" spans="1:22" ht="20.25" customHeight="1" thickTop="1" x14ac:dyDescent="0.25">
      <c r="B83" s="38"/>
      <c r="C83" s="39"/>
      <c r="D83" s="39"/>
      <c r="E83" s="39"/>
      <c r="F83" s="39"/>
      <c r="G83" s="39"/>
      <c r="H83" s="39"/>
      <c r="I83" s="39"/>
    </row>
    <row r="84" spans="1:22" ht="20.25" customHeight="1" x14ac:dyDescent="0.25">
      <c r="B84" s="12"/>
      <c r="C84" s="15"/>
      <c r="D84" s="15"/>
      <c r="E84" s="15"/>
      <c r="F84" s="15"/>
      <c r="G84" s="15"/>
      <c r="H84" s="15"/>
      <c r="I84" s="15"/>
    </row>
    <row r="85" spans="1:22" ht="20.25" customHeight="1" x14ac:dyDescent="0.25">
      <c r="Q85" s="46"/>
    </row>
  </sheetData>
  <mergeCells count="14">
    <mergeCell ref="C46:I46"/>
    <mergeCell ref="C44:E44"/>
    <mergeCell ref="G44:I44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rintOptions horizontalCentered="1"/>
  <pageMargins left="0.8" right="0.7" top="0.48" bottom="0.5" header="0.5" footer="0.5"/>
  <pageSetup paperSize="9" scale="70" firstPageNumber="6" orientation="portrait" useFirstPageNumber="1" horizontalDpi="1200" verticalDpi="1200" r:id="rId1"/>
  <headerFooter alignWithMargins="0">
    <oddFooter>&amp;L   The accompanying notes are an integral part of these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view="pageBreakPreview" topLeftCell="A3" zoomScale="70" zoomScaleNormal="100" zoomScaleSheetLayoutView="70" workbookViewId="0">
      <selection activeCell="E20" sqref="E20"/>
    </sheetView>
  </sheetViews>
  <sheetFormatPr defaultColWidth="9.21875" defaultRowHeight="20.25" customHeight="1" x14ac:dyDescent="0.25"/>
  <cols>
    <col min="1" max="1" width="59.44140625" style="3" customWidth="1"/>
    <col min="2" max="2" width="6.44140625" style="210" customWidth="1"/>
    <col min="3" max="3" width="15.44140625" style="3" customWidth="1"/>
    <col min="4" max="4" width="1.21875" style="3" customWidth="1"/>
    <col min="5" max="5" width="15.44140625" style="3" customWidth="1"/>
    <col min="6" max="6" width="1.21875" style="3" customWidth="1"/>
    <col min="7" max="7" width="15.44140625" style="3" customWidth="1"/>
    <col min="8" max="8" width="1.21875" style="3" customWidth="1"/>
    <col min="9" max="9" width="15.44140625" style="3" customWidth="1"/>
    <col min="10" max="10" width="18.77734375" style="4" bestFit="1" customWidth="1"/>
    <col min="11" max="11" width="28.21875" style="3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21875" style="3" bestFit="1" customWidth="1"/>
    <col min="18" max="16384" width="9.21875" style="3"/>
  </cols>
  <sheetData>
    <row r="1" spans="1:17" ht="20.25" customHeight="1" x14ac:dyDescent="0.3">
      <c r="A1" s="1" t="s">
        <v>0</v>
      </c>
    </row>
    <row r="2" spans="1:17" ht="20.25" customHeight="1" x14ac:dyDescent="0.3">
      <c r="A2" s="40" t="s">
        <v>50</v>
      </c>
    </row>
    <row r="3" spans="1:17" ht="20.25" customHeight="1" x14ac:dyDescent="0.25">
      <c r="A3" s="7"/>
    </row>
    <row r="4" spans="1:17" ht="20.25" customHeight="1" x14ac:dyDescent="0.25">
      <c r="B4" s="115"/>
      <c r="C4" s="257" t="s">
        <v>2</v>
      </c>
      <c r="D4" s="257"/>
      <c r="E4" s="257"/>
      <c r="F4" s="209"/>
      <c r="G4" s="257" t="s">
        <v>3</v>
      </c>
      <c r="H4" s="257"/>
      <c r="I4" s="257"/>
    </row>
    <row r="5" spans="1:17" ht="20.25" customHeight="1" x14ac:dyDescent="0.25">
      <c r="B5" s="115"/>
      <c r="C5" s="257" t="s">
        <v>4</v>
      </c>
      <c r="D5" s="257"/>
      <c r="E5" s="257"/>
      <c r="F5" s="209"/>
      <c r="G5" s="257" t="s">
        <v>4</v>
      </c>
      <c r="H5" s="257"/>
      <c r="I5" s="257"/>
    </row>
    <row r="6" spans="1:17" ht="20.25" customHeight="1" x14ac:dyDescent="0.25">
      <c r="B6" s="115"/>
      <c r="C6" s="258" t="s">
        <v>96</v>
      </c>
      <c r="D6" s="256"/>
      <c r="E6" s="256"/>
      <c r="F6" s="209"/>
      <c r="G6" s="258" t="s">
        <v>96</v>
      </c>
      <c r="H6" s="256"/>
      <c r="I6" s="256"/>
    </row>
    <row r="7" spans="1:17" ht="20.25" customHeight="1" x14ac:dyDescent="0.25">
      <c r="B7" s="208" t="s">
        <v>7</v>
      </c>
      <c r="C7" s="9">
        <v>2020</v>
      </c>
      <c r="D7" s="115"/>
      <c r="E7" s="9">
        <v>2019</v>
      </c>
      <c r="F7" s="115"/>
      <c r="G7" s="9">
        <v>2020</v>
      </c>
      <c r="H7" s="115"/>
      <c r="I7" s="9">
        <v>2019</v>
      </c>
    </row>
    <row r="8" spans="1:17" ht="20.25" customHeight="1" x14ac:dyDescent="0.25">
      <c r="B8" s="208"/>
      <c r="C8" s="255" t="s">
        <v>8</v>
      </c>
      <c r="D8" s="255"/>
      <c r="E8" s="255"/>
      <c r="F8" s="255"/>
      <c r="G8" s="255"/>
      <c r="H8" s="255"/>
      <c r="I8" s="255"/>
    </row>
    <row r="9" spans="1:17" ht="20.25" customHeight="1" x14ac:dyDescent="0.3">
      <c r="A9" s="11" t="s">
        <v>51</v>
      </c>
      <c r="B9" s="12"/>
    </row>
    <row r="10" spans="1:17" ht="20.25" customHeight="1" x14ac:dyDescent="0.25">
      <c r="A10" s="3" t="s">
        <v>52</v>
      </c>
      <c r="B10" s="12">
        <v>6</v>
      </c>
      <c r="C10" s="14">
        <v>2454795687</v>
      </c>
      <c r="D10" s="14"/>
      <c r="E10" s="14">
        <v>1529385198</v>
      </c>
      <c r="F10" s="14"/>
      <c r="G10" s="14">
        <v>2048914309</v>
      </c>
      <c r="H10" s="14"/>
      <c r="I10" s="14">
        <v>1273282855</v>
      </c>
      <c r="K10" s="15"/>
      <c r="M10" s="15"/>
      <c r="O10" s="15"/>
      <c r="Q10" s="15"/>
    </row>
    <row r="11" spans="1:17" ht="20.25" customHeight="1" x14ac:dyDescent="0.25">
      <c r="A11" s="16" t="s">
        <v>104</v>
      </c>
      <c r="B11" s="12"/>
      <c r="C11" s="14">
        <v>972360023</v>
      </c>
      <c r="D11" s="14"/>
      <c r="E11" s="14">
        <v>753031307</v>
      </c>
      <c r="F11" s="14"/>
      <c r="G11" s="132">
        <v>0</v>
      </c>
      <c r="H11" s="4"/>
      <c r="I11" s="132">
        <v>0</v>
      </c>
      <c r="K11" s="15"/>
      <c r="M11" s="15"/>
      <c r="O11" s="15"/>
      <c r="Q11" s="15"/>
    </row>
    <row r="12" spans="1:17" ht="20.25" customHeight="1" x14ac:dyDescent="0.25">
      <c r="A12" s="27" t="s">
        <v>125</v>
      </c>
      <c r="B12" s="12">
        <v>6</v>
      </c>
      <c r="C12" s="106">
        <v>71109604</v>
      </c>
      <c r="D12" s="14"/>
      <c r="E12" s="106">
        <v>77679509</v>
      </c>
      <c r="F12" s="14"/>
      <c r="G12" s="25">
        <v>50919547</v>
      </c>
      <c r="H12" s="14"/>
      <c r="I12" s="25">
        <v>66003169</v>
      </c>
      <c r="K12" s="15"/>
      <c r="M12" s="15"/>
      <c r="O12" s="15"/>
      <c r="Q12" s="15"/>
    </row>
    <row r="13" spans="1:17" ht="20.25" customHeight="1" x14ac:dyDescent="0.25">
      <c r="A13" s="16" t="s">
        <v>53</v>
      </c>
      <c r="B13" s="12">
        <v>6</v>
      </c>
      <c r="C13" s="132">
        <v>0</v>
      </c>
      <c r="D13" s="4"/>
      <c r="E13" s="132">
        <v>0</v>
      </c>
      <c r="F13" s="14"/>
      <c r="G13" s="14">
        <v>79436423</v>
      </c>
      <c r="H13" s="14"/>
      <c r="I13" s="14">
        <v>66203293</v>
      </c>
      <c r="K13" s="15"/>
      <c r="M13" s="15"/>
      <c r="O13" s="15"/>
      <c r="Q13" s="15"/>
    </row>
    <row r="14" spans="1:17" ht="20.25" customHeight="1" x14ac:dyDescent="0.25">
      <c r="A14" s="3" t="s">
        <v>54</v>
      </c>
      <c r="B14" s="12">
        <v>6</v>
      </c>
      <c r="C14" s="14">
        <v>160160143</v>
      </c>
      <c r="D14" s="14"/>
      <c r="E14" s="14">
        <v>249903165</v>
      </c>
      <c r="F14" s="14"/>
      <c r="G14" s="14">
        <v>211175446</v>
      </c>
      <c r="H14" s="14"/>
      <c r="I14" s="14">
        <v>178590204</v>
      </c>
      <c r="K14" s="15"/>
      <c r="M14" s="15"/>
      <c r="O14" s="15"/>
      <c r="Q14" s="15"/>
    </row>
    <row r="15" spans="1:17" s="7" customFormat="1" ht="20.25" customHeight="1" x14ac:dyDescent="0.3">
      <c r="A15" s="7" t="s">
        <v>55</v>
      </c>
      <c r="B15" s="21"/>
      <c r="C15" s="22">
        <f>SUM(C10:C14)</f>
        <v>3658425457</v>
      </c>
      <c r="D15" s="23"/>
      <c r="E15" s="22">
        <f>SUM(E10:E14)</f>
        <v>2609999179</v>
      </c>
      <c r="F15" s="23"/>
      <c r="G15" s="22">
        <f>SUM(G10:G14)</f>
        <v>2390445725</v>
      </c>
      <c r="H15" s="23"/>
      <c r="I15" s="22">
        <f>SUM(I10:I14)</f>
        <v>1584079521</v>
      </c>
      <c r="J15" s="31"/>
      <c r="K15" s="15"/>
      <c r="M15" s="15"/>
      <c r="O15" s="15"/>
      <c r="Q15" s="15"/>
    </row>
    <row r="16" spans="1:17" ht="20.25" customHeight="1" x14ac:dyDescent="0.25">
      <c r="B16" s="12"/>
      <c r="C16" s="14"/>
      <c r="D16" s="14"/>
      <c r="E16" s="14"/>
      <c r="F16" s="14"/>
      <c r="G16" s="14"/>
      <c r="H16" s="14"/>
      <c r="I16" s="14"/>
      <c r="K16" s="15"/>
      <c r="M16" s="15"/>
      <c r="O16" s="15"/>
      <c r="Q16" s="15"/>
    </row>
    <row r="17" spans="1:17" ht="20.25" customHeight="1" x14ac:dyDescent="0.3">
      <c r="A17" s="11" t="s">
        <v>56</v>
      </c>
      <c r="B17" s="12">
        <v>6</v>
      </c>
      <c r="C17" s="14"/>
      <c r="D17" s="14"/>
      <c r="E17" s="14"/>
      <c r="F17" s="14"/>
      <c r="G17" s="14"/>
      <c r="H17" s="14"/>
      <c r="I17" s="14"/>
      <c r="K17" s="15"/>
      <c r="M17" s="15"/>
      <c r="O17" s="15"/>
      <c r="Q17" s="15"/>
    </row>
    <row r="18" spans="1:17" ht="20.25" customHeight="1" x14ac:dyDescent="0.25">
      <c r="A18" s="16" t="s">
        <v>108</v>
      </c>
      <c r="B18" s="12" t="s">
        <v>191</v>
      </c>
      <c r="C18" s="14">
        <v>1346577540</v>
      </c>
      <c r="D18" s="14"/>
      <c r="E18" s="14">
        <v>836753144</v>
      </c>
      <c r="F18" s="14"/>
      <c r="G18" s="14">
        <v>1335387199</v>
      </c>
      <c r="H18" s="14"/>
      <c r="I18" s="14">
        <v>837335775</v>
      </c>
      <c r="K18" s="15"/>
      <c r="M18" s="15"/>
      <c r="O18" s="15"/>
      <c r="Q18" s="15"/>
    </row>
    <row r="19" spans="1:17" ht="20.25" customHeight="1" x14ac:dyDescent="0.25">
      <c r="A19" s="16" t="s">
        <v>115</v>
      </c>
      <c r="B19" s="12">
        <v>28</v>
      </c>
      <c r="C19" s="14">
        <v>36637882</v>
      </c>
      <c r="D19" s="14"/>
      <c r="E19" s="14">
        <v>47086841</v>
      </c>
      <c r="F19" s="14"/>
      <c r="G19" s="14">
        <v>24155856</v>
      </c>
      <c r="H19" s="14"/>
      <c r="I19" s="14">
        <v>28844733</v>
      </c>
      <c r="K19" s="15"/>
      <c r="M19" s="15"/>
      <c r="O19" s="15"/>
      <c r="Q19" s="15"/>
    </row>
    <row r="20" spans="1:17" ht="20.25" customHeight="1" x14ac:dyDescent="0.25">
      <c r="A20" s="3" t="s">
        <v>105</v>
      </c>
      <c r="B20" s="12">
        <v>28</v>
      </c>
      <c r="C20" s="14">
        <v>1066157650</v>
      </c>
      <c r="D20" s="14"/>
      <c r="E20" s="14">
        <v>624318818</v>
      </c>
      <c r="F20" s="14"/>
      <c r="G20" s="14">
        <v>734034657</v>
      </c>
      <c r="H20" s="14"/>
      <c r="I20" s="14">
        <v>468150474</v>
      </c>
      <c r="K20" s="15"/>
      <c r="M20" s="15"/>
      <c r="O20" s="15"/>
      <c r="Q20" s="15"/>
    </row>
    <row r="21" spans="1:17" ht="20.25" customHeight="1" x14ac:dyDescent="0.25">
      <c r="A21" s="3" t="s">
        <v>57</v>
      </c>
      <c r="B21" s="12">
        <v>28</v>
      </c>
      <c r="C21" s="14">
        <v>406072197</v>
      </c>
      <c r="D21" s="14"/>
      <c r="E21" s="14">
        <v>374102291</v>
      </c>
      <c r="F21" s="14"/>
      <c r="G21" s="14">
        <v>241974589</v>
      </c>
      <c r="H21" s="14"/>
      <c r="I21" s="14">
        <v>211131351</v>
      </c>
      <c r="K21" s="15"/>
      <c r="M21" s="15"/>
      <c r="O21" s="15"/>
      <c r="Q21" s="15"/>
    </row>
    <row r="22" spans="1:17" ht="20.25" customHeight="1" x14ac:dyDescent="0.25">
      <c r="A22" s="27" t="s">
        <v>117</v>
      </c>
      <c r="B22" s="12"/>
      <c r="C22" s="132">
        <v>0</v>
      </c>
      <c r="D22" s="14"/>
      <c r="E22" s="14">
        <v>409124248</v>
      </c>
      <c r="F22" s="14"/>
      <c r="G22" s="132">
        <v>0</v>
      </c>
      <c r="H22" s="14"/>
      <c r="I22" s="14">
        <v>14101861</v>
      </c>
      <c r="K22" s="15"/>
      <c r="M22" s="15"/>
      <c r="O22" s="15"/>
      <c r="Q22" s="15"/>
    </row>
    <row r="23" spans="1:17" s="7" customFormat="1" ht="20.25" customHeight="1" x14ac:dyDescent="0.3">
      <c r="A23" s="7" t="s">
        <v>59</v>
      </c>
      <c r="B23" s="21"/>
      <c r="C23" s="22">
        <f>SUM(C18:C22)</f>
        <v>2855445269</v>
      </c>
      <c r="D23" s="23"/>
      <c r="E23" s="22">
        <f>SUM(E18:E22)</f>
        <v>2291385342</v>
      </c>
      <c r="F23" s="23"/>
      <c r="G23" s="22">
        <f>SUM(G18:G22)</f>
        <v>2335552301</v>
      </c>
      <c r="H23" s="23"/>
      <c r="I23" s="22">
        <f>SUM(I18:I22)</f>
        <v>1559564194</v>
      </c>
      <c r="J23" s="31"/>
      <c r="K23" s="15"/>
      <c r="L23" s="41"/>
      <c r="M23" s="15"/>
      <c r="N23" s="23"/>
      <c r="O23" s="15"/>
      <c r="Q23" s="15"/>
    </row>
    <row r="24" spans="1:17" s="7" customFormat="1" ht="20.25" customHeight="1" x14ac:dyDescent="0.3">
      <c r="B24" s="21"/>
      <c r="C24" s="32"/>
      <c r="D24" s="23"/>
      <c r="E24" s="32"/>
      <c r="F24" s="23"/>
      <c r="G24" s="32"/>
      <c r="H24" s="23"/>
      <c r="I24" s="32"/>
      <c r="J24" s="31"/>
      <c r="K24" s="15"/>
      <c r="L24" s="41"/>
      <c r="M24" s="15"/>
      <c r="N24" s="23"/>
      <c r="O24" s="15"/>
      <c r="Q24" s="15"/>
    </row>
    <row r="25" spans="1:17" s="7" customFormat="1" ht="20.25" customHeight="1" x14ac:dyDescent="0.25">
      <c r="A25" s="229" t="s">
        <v>172</v>
      </c>
      <c r="B25" s="230"/>
      <c r="C25" s="231">
        <f>C15-C23</f>
        <v>802980188</v>
      </c>
      <c r="D25" s="231"/>
      <c r="E25" s="231">
        <f>E15-E23</f>
        <v>318613837</v>
      </c>
      <c r="F25" s="231"/>
      <c r="G25" s="231">
        <f>G15-G23</f>
        <v>54893424</v>
      </c>
      <c r="H25" s="231"/>
      <c r="I25" s="231">
        <f>I15-I23</f>
        <v>24515327</v>
      </c>
      <c r="J25" s="31"/>
      <c r="K25" s="15"/>
      <c r="L25" s="41"/>
      <c r="M25" s="15"/>
      <c r="N25" s="23"/>
      <c r="O25" s="15"/>
      <c r="Q25" s="15"/>
    </row>
    <row r="26" spans="1:17" s="7" customFormat="1" ht="20.25" customHeight="1" x14ac:dyDescent="0.25">
      <c r="A26" s="229"/>
      <c r="B26" s="230"/>
      <c r="C26" s="231"/>
      <c r="D26" s="231"/>
      <c r="E26" s="231"/>
      <c r="F26" s="231"/>
      <c r="G26" s="231"/>
      <c r="H26" s="231"/>
      <c r="I26" s="231"/>
      <c r="J26" s="31"/>
      <c r="K26" s="15"/>
      <c r="L26" s="41"/>
      <c r="M26" s="15"/>
      <c r="N26" s="23"/>
      <c r="O26" s="15"/>
      <c r="Q26" s="15"/>
    </row>
    <row r="27" spans="1:17" s="7" customFormat="1" ht="20.25" customHeight="1" x14ac:dyDescent="0.25">
      <c r="A27" t="s">
        <v>58</v>
      </c>
      <c r="B27" s="230">
        <v>29</v>
      </c>
      <c r="C27" s="232">
        <v>224531715</v>
      </c>
      <c r="D27" s="232"/>
      <c r="E27" s="232">
        <v>163209904</v>
      </c>
      <c r="F27" s="232"/>
      <c r="G27" s="232">
        <v>223696171</v>
      </c>
      <c r="H27" s="232"/>
      <c r="I27" s="232">
        <v>162817190</v>
      </c>
      <c r="J27" s="31"/>
      <c r="K27" s="15"/>
      <c r="L27" s="41"/>
      <c r="M27" s="15"/>
      <c r="N27" s="23"/>
      <c r="O27" s="15"/>
      <c r="Q27" s="15"/>
    </row>
    <row r="28" spans="1:17" s="7" customFormat="1" ht="20.25" customHeight="1" x14ac:dyDescent="0.25">
      <c r="A28" s="27" t="s">
        <v>198</v>
      </c>
      <c r="B28" s="230">
        <v>33</v>
      </c>
      <c r="C28" s="232">
        <v>140799362</v>
      </c>
      <c r="D28" s="232"/>
      <c r="E28" s="132">
        <v>0</v>
      </c>
      <c r="F28" s="232"/>
      <c r="G28" s="232">
        <v>11046172</v>
      </c>
      <c r="H28" s="232"/>
      <c r="I28" s="132">
        <v>0</v>
      </c>
      <c r="J28" s="31"/>
      <c r="K28" s="15"/>
      <c r="L28" s="41"/>
      <c r="M28" s="15"/>
      <c r="N28" s="23"/>
      <c r="O28" s="15"/>
      <c r="Q28" s="15"/>
    </row>
    <row r="29" spans="1:17" s="7" customFormat="1" ht="20.25" customHeight="1" x14ac:dyDescent="0.25">
      <c r="A29" s="27" t="s">
        <v>216</v>
      </c>
      <c r="B29" s="230">
        <v>8</v>
      </c>
      <c r="C29" s="232">
        <v>-1166206</v>
      </c>
      <c r="D29" s="232"/>
      <c r="E29" s="132">
        <v>0</v>
      </c>
      <c r="F29" s="232"/>
      <c r="G29" s="232">
        <v>-1166206</v>
      </c>
      <c r="H29" s="232"/>
      <c r="I29" s="132">
        <v>0</v>
      </c>
      <c r="J29" s="31"/>
      <c r="K29" s="15"/>
      <c r="L29" s="41"/>
      <c r="M29" s="15"/>
      <c r="N29" s="23"/>
      <c r="O29" s="15"/>
      <c r="Q29" s="15"/>
    </row>
    <row r="30" spans="1:17" s="7" customFormat="1" ht="20.25" customHeight="1" x14ac:dyDescent="0.3">
      <c r="A30" s="229" t="s">
        <v>106</v>
      </c>
      <c r="B30" s="233"/>
      <c r="C30" s="234">
        <f>C25-SUM(C27:C29)</f>
        <v>438815317</v>
      </c>
      <c r="D30" s="231"/>
      <c r="E30" s="234">
        <f>E25-SUM(E27:E29)</f>
        <v>155403933</v>
      </c>
      <c r="F30" s="231"/>
      <c r="G30" s="234">
        <f>G25-SUM(G27:G29)</f>
        <v>-178682713</v>
      </c>
      <c r="H30" s="231"/>
      <c r="I30" s="234">
        <f>I25-SUM(I27:I29)</f>
        <v>-138301863</v>
      </c>
      <c r="J30" s="31"/>
      <c r="K30" s="15"/>
      <c r="L30" s="41"/>
      <c r="M30" s="15"/>
      <c r="N30" s="23"/>
      <c r="O30" s="15"/>
      <c r="Q30" s="15"/>
    </row>
    <row r="31" spans="1:17" s="7" customFormat="1" ht="20.25" customHeight="1" x14ac:dyDescent="0.25">
      <c r="A31" t="s">
        <v>196</v>
      </c>
      <c r="B31" s="12">
        <v>30</v>
      </c>
      <c r="C31" s="42">
        <v>-4482864</v>
      </c>
      <c r="D31" s="14"/>
      <c r="E31" s="42">
        <v>-10490662</v>
      </c>
      <c r="F31" s="14"/>
      <c r="G31" s="43">
        <v>-66674422</v>
      </c>
      <c r="H31" s="14"/>
      <c r="I31" s="43">
        <v>-2387451</v>
      </c>
      <c r="J31" s="31"/>
      <c r="K31" s="15"/>
      <c r="L31" s="41"/>
      <c r="M31" s="15"/>
      <c r="N31" s="23"/>
      <c r="O31" s="15"/>
      <c r="Q31" s="15"/>
    </row>
    <row r="32" spans="1:17" s="7" customFormat="1" ht="20.25" customHeight="1" thickBot="1" x14ac:dyDescent="0.3">
      <c r="A32" s="229" t="s">
        <v>116</v>
      </c>
      <c r="B32" s="230"/>
      <c r="C32" s="235">
        <f>C30-C31</f>
        <v>443298181</v>
      </c>
      <c r="D32" s="23"/>
      <c r="E32" s="235">
        <f>E30-E31</f>
        <v>165894595</v>
      </c>
      <c r="F32" s="23"/>
      <c r="G32" s="235">
        <f>G30-G31</f>
        <v>-112008291</v>
      </c>
      <c r="H32" s="23"/>
      <c r="I32" s="235">
        <f>I30-I31</f>
        <v>-135914412</v>
      </c>
      <c r="J32" s="31"/>
      <c r="K32" s="15"/>
      <c r="L32" s="41"/>
      <c r="M32" s="15"/>
      <c r="N32" s="23"/>
      <c r="O32" s="15"/>
      <c r="Q32" s="15"/>
    </row>
    <row r="33" spans="1:17" ht="20.25" customHeight="1" thickTop="1" x14ac:dyDescent="0.25">
      <c r="A33" s="7"/>
      <c r="C33" s="18"/>
      <c r="D33" s="14"/>
      <c r="E33" s="18"/>
      <c r="F33" s="14"/>
      <c r="G33" s="18"/>
      <c r="H33" s="14"/>
      <c r="I33" s="18"/>
      <c r="K33" s="15"/>
      <c r="M33" s="15"/>
      <c r="O33" s="15"/>
      <c r="Q33" s="15"/>
    </row>
    <row r="34" spans="1:17" ht="20.25" customHeight="1" x14ac:dyDescent="0.25">
      <c r="A34" s="7" t="s">
        <v>60</v>
      </c>
      <c r="C34" s="18"/>
      <c r="D34" s="14"/>
      <c r="E34" s="18"/>
      <c r="F34" s="14"/>
      <c r="G34" s="18"/>
      <c r="H34" s="14"/>
      <c r="I34" s="18"/>
      <c r="K34" s="15"/>
      <c r="M34" s="15"/>
      <c r="O34" s="15"/>
      <c r="Q34" s="15"/>
    </row>
    <row r="35" spans="1:17" ht="20.25" customHeight="1" x14ac:dyDescent="0.3">
      <c r="A35" s="44" t="s">
        <v>203</v>
      </c>
      <c r="C35" s="18"/>
      <c r="D35" s="14"/>
      <c r="E35" s="18"/>
      <c r="F35" s="14"/>
      <c r="G35" s="18"/>
      <c r="H35" s="14"/>
      <c r="I35" s="18"/>
      <c r="K35" s="15"/>
      <c r="M35" s="15"/>
      <c r="O35" s="15"/>
      <c r="Q35" s="15"/>
    </row>
    <row r="36" spans="1:17" ht="20.25" customHeight="1" x14ac:dyDescent="0.25">
      <c r="A36" s="71" t="s">
        <v>135</v>
      </c>
      <c r="C36" s="132">
        <v>0</v>
      </c>
      <c r="D36" s="14"/>
      <c r="E36" s="18">
        <v>2191959.2999999998</v>
      </c>
      <c r="F36" s="14"/>
      <c r="G36" s="132">
        <v>0</v>
      </c>
      <c r="H36" s="14"/>
      <c r="I36" s="18">
        <v>2191959.2999999998</v>
      </c>
      <c r="K36" s="15"/>
      <c r="M36" s="15"/>
      <c r="O36" s="15"/>
      <c r="Q36" s="15"/>
    </row>
    <row r="37" spans="1:17" ht="20.25" customHeight="1" x14ac:dyDescent="0.25">
      <c r="A37" s="71" t="s">
        <v>149</v>
      </c>
      <c r="B37" s="210">
        <v>30</v>
      </c>
      <c r="C37" s="250">
        <v>0</v>
      </c>
      <c r="D37" s="14"/>
      <c r="E37" s="42">
        <v>-438392</v>
      </c>
      <c r="F37" s="14"/>
      <c r="G37" s="250">
        <v>0</v>
      </c>
      <c r="H37" s="14"/>
      <c r="I37" s="42">
        <v>-438392</v>
      </c>
      <c r="K37" s="15"/>
      <c r="M37" s="15"/>
      <c r="O37" s="15"/>
      <c r="Q37" s="15"/>
    </row>
    <row r="38" spans="1:17" ht="20.25" customHeight="1" x14ac:dyDescent="0.25">
      <c r="A38" s="48" t="s">
        <v>204</v>
      </c>
      <c r="C38" s="252">
        <f>SUM(C36:C37)</f>
        <v>0</v>
      </c>
      <c r="D38" s="32"/>
      <c r="E38" s="33">
        <f>SUM(E36:E37)</f>
        <v>1753567.2999999998</v>
      </c>
      <c r="F38" s="32"/>
      <c r="G38" s="252">
        <f>SUM(G36:G37)</f>
        <v>0</v>
      </c>
      <c r="H38" s="32"/>
      <c r="I38" s="205">
        <f>SUM(I36:I37)</f>
        <v>1753567.2999999998</v>
      </c>
      <c r="K38" s="15"/>
      <c r="M38" s="15"/>
      <c r="O38" s="15"/>
      <c r="Q38" s="15"/>
    </row>
    <row r="39" spans="1:17" ht="20.25" customHeight="1" x14ac:dyDescent="0.3">
      <c r="A39" s="44" t="s">
        <v>205</v>
      </c>
      <c r="B39" s="12"/>
      <c r="C39" s="18"/>
      <c r="D39" s="14"/>
      <c r="E39" s="18"/>
      <c r="F39" s="14"/>
      <c r="G39" s="18"/>
      <c r="H39" s="14"/>
      <c r="I39" s="18"/>
      <c r="K39" s="15"/>
      <c r="M39" s="15"/>
      <c r="O39" s="15"/>
      <c r="Q39" s="15"/>
    </row>
    <row r="40" spans="1:17" ht="20.25" customHeight="1" x14ac:dyDescent="0.25">
      <c r="A40" s="27" t="s">
        <v>107</v>
      </c>
      <c r="B40" s="12">
        <v>15</v>
      </c>
      <c r="C40" s="132">
        <v>0</v>
      </c>
      <c r="D40" s="18"/>
      <c r="E40" s="25">
        <v>13250452</v>
      </c>
      <c r="F40" s="123"/>
      <c r="G40" s="132">
        <v>0</v>
      </c>
      <c r="H40" s="123"/>
      <c r="I40" s="129">
        <v>13250452</v>
      </c>
      <c r="K40" s="15"/>
      <c r="M40" s="15"/>
      <c r="O40" s="15"/>
      <c r="Q40" s="15"/>
    </row>
    <row r="41" spans="1:17" ht="20.25" customHeight="1" x14ac:dyDescent="0.25">
      <c r="A41" s="27" t="s">
        <v>150</v>
      </c>
      <c r="B41" s="12">
        <v>30</v>
      </c>
      <c r="C41" s="250">
        <v>0</v>
      </c>
      <c r="D41" s="18"/>
      <c r="E41" s="204">
        <v>-2650090</v>
      </c>
      <c r="F41" s="18"/>
      <c r="G41" s="250">
        <v>0</v>
      </c>
      <c r="H41" s="18"/>
      <c r="I41" s="204">
        <v>-2650090</v>
      </c>
      <c r="K41" s="15"/>
      <c r="M41" s="15"/>
      <c r="O41" s="15"/>
      <c r="Q41" s="15"/>
    </row>
    <row r="42" spans="1:17" ht="20.25" customHeight="1" x14ac:dyDescent="0.25">
      <c r="A42" s="7" t="s">
        <v>151</v>
      </c>
      <c r="B42" s="12"/>
      <c r="C42" s="253">
        <f>SUM(C40:C41)</f>
        <v>0</v>
      </c>
      <c r="D42" s="32"/>
      <c r="E42" s="253">
        <f>SUM(E40:E41)</f>
        <v>10600362</v>
      </c>
      <c r="F42" s="32"/>
      <c r="G42" s="253">
        <f>SUM(G40:G41)</f>
        <v>0</v>
      </c>
      <c r="H42" s="32"/>
      <c r="I42" s="253">
        <f>SUM(I40:I41)</f>
        <v>10600362</v>
      </c>
      <c r="K42" s="15"/>
      <c r="M42" s="15"/>
      <c r="O42" s="15"/>
      <c r="Q42" s="15"/>
    </row>
    <row r="43" spans="1:17" ht="20.25" customHeight="1" x14ac:dyDescent="0.25">
      <c r="A43" s="7" t="s">
        <v>206</v>
      </c>
      <c r="B43" s="12"/>
      <c r="C43" s="205">
        <f>SUM(C38,C42)</f>
        <v>0</v>
      </c>
      <c r="D43" s="23"/>
      <c r="E43" s="205">
        <f>SUM(E38,E42)</f>
        <v>12353929.300000001</v>
      </c>
      <c r="F43" s="23"/>
      <c r="G43" s="205">
        <f>SUM(G38,G42)</f>
        <v>0</v>
      </c>
      <c r="H43" s="23"/>
      <c r="I43" s="205">
        <f>SUM(I38,I42)</f>
        <v>12353929.300000001</v>
      </c>
      <c r="K43" s="15"/>
      <c r="M43" s="15"/>
      <c r="O43" s="15"/>
      <c r="Q43" s="15"/>
    </row>
    <row r="44" spans="1:17" ht="20.25" customHeight="1" x14ac:dyDescent="0.25">
      <c r="A44" s="7"/>
      <c r="C44" s="18"/>
      <c r="E44" s="18"/>
      <c r="G44" s="18"/>
      <c r="I44" s="18"/>
      <c r="K44" s="15"/>
      <c r="M44" s="15"/>
      <c r="O44" s="15"/>
      <c r="Q44" s="15"/>
    </row>
    <row r="45" spans="1:17" ht="19.95" customHeight="1" thickBot="1" x14ac:dyDescent="0.3">
      <c r="A45" s="7" t="s">
        <v>120</v>
      </c>
      <c r="B45" s="12"/>
      <c r="C45" s="98">
        <f>SUM(C32,C43)</f>
        <v>443298181</v>
      </c>
      <c r="D45" s="23"/>
      <c r="E45" s="98">
        <f>SUM(E32,E43)</f>
        <v>178248524.30000001</v>
      </c>
      <c r="F45" s="23"/>
      <c r="G45" s="98">
        <f>SUM(G32,G43)</f>
        <v>-112008291</v>
      </c>
      <c r="H45" s="23"/>
      <c r="I45" s="98">
        <f>SUM(I32,I43)</f>
        <v>-123560482.7</v>
      </c>
      <c r="K45" s="15"/>
      <c r="M45" s="15"/>
      <c r="O45" s="15"/>
      <c r="Q45" s="15"/>
    </row>
    <row r="46" spans="1:17" ht="20.25" customHeight="1" thickTop="1" x14ac:dyDescent="0.25">
      <c r="A46" s="7"/>
      <c r="C46" s="18"/>
      <c r="E46" s="18"/>
      <c r="G46" s="18"/>
      <c r="I46" s="18"/>
      <c r="K46" s="15"/>
      <c r="M46" s="15"/>
      <c r="O46" s="15"/>
      <c r="Q46" s="15"/>
    </row>
    <row r="47" spans="1:17" ht="19.95" customHeight="1" thickBot="1" x14ac:dyDescent="0.3">
      <c r="A47" s="45" t="s">
        <v>122</v>
      </c>
      <c r="B47" s="12">
        <v>31</v>
      </c>
      <c r="C47" s="99">
        <v>1.0900000000000001</v>
      </c>
      <c r="D47" s="23"/>
      <c r="E47" s="99">
        <v>0.46</v>
      </c>
      <c r="F47" s="23"/>
      <c r="G47" s="99">
        <v>-0.28000000000000003</v>
      </c>
      <c r="H47" s="23"/>
      <c r="I47" s="99">
        <v>-0.38</v>
      </c>
      <c r="K47" s="15"/>
      <c r="M47" s="15"/>
      <c r="O47" s="15"/>
      <c r="Q47" s="15"/>
    </row>
    <row r="48" spans="1:17" ht="20.25" customHeight="1" thickTop="1" x14ac:dyDescent="0.25">
      <c r="A48" s="7"/>
      <c r="C48" s="18"/>
      <c r="E48" s="18"/>
      <c r="G48" s="18"/>
      <c r="I48" s="18"/>
      <c r="K48" s="15"/>
      <c r="M48" s="15"/>
      <c r="O48" s="15"/>
      <c r="Q48" s="15"/>
    </row>
    <row r="49" spans="1:17" ht="19.95" customHeight="1" thickBot="1" x14ac:dyDescent="0.3">
      <c r="A49" s="59" t="s">
        <v>156</v>
      </c>
      <c r="B49" s="12">
        <v>31</v>
      </c>
      <c r="C49" s="119">
        <v>1.08</v>
      </c>
      <c r="E49" s="119">
        <v>0.46</v>
      </c>
      <c r="G49" s="99">
        <v>-0.27</v>
      </c>
      <c r="I49" s="99">
        <v>-0.38</v>
      </c>
      <c r="J49" s="3"/>
      <c r="K49" s="15"/>
      <c r="M49" s="15"/>
      <c r="O49" s="15"/>
    </row>
    <row r="50" spans="1:17" ht="20.25" customHeight="1" thickTop="1" x14ac:dyDescent="0.25"/>
    <row r="51" spans="1:17" ht="20.25" customHeight="1" x14ac:dyDescent="0.25">
      <c r="Q51" s="46"/>
    </row>
  </sheetData>
  <mergeCells count="7"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67" firstPageNumber="8" fitToHeight="0" orientation="portrait" useFirstPageNumber="1" r:id="rId1"/>
  <headerFooter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view="pageBreakPreview" zoomScale="55" zoomScaleNormal="60" zoomScaleSheetLayoutView="55" workbookViewId="0">
      <selection activeCell="T1" sqref="T1:AH1048576"/>
    </sheetView>
  </sheetViews>
  <sheetFormatPr defaultColWidth="9.21875" defaultRowHeight="19.5" customHeight="1" x14ac:dyDescent="0.25"/>
  <cols>
    <col min="1" max="1" width="56.21875" style="57" customWidth="1"/>
    <col min="2" max="2" width="5.77734375" style="57" customWidth="1"/>
    <col min="3" max="3" width="1.77734375" style="57" customWidth="1"/>
    <col min="4" max="4" width="13.6640625" style="13" customWidth="1"/>
    <col min="5" max="5" width="1.77734375" style="52" customWidth="1"/>
    <col min="6" max="6" width="13.6640625" style="13" customWidth="1"/>
    <col min="7" max="7" width="1.77734375" style="52" customWidth="1"/>
    <col min="8" max="8" width="13.6640625" style="13" customWidth="1"/>
    <col min="9" max="9" width="1.77734375" style="52" customWidth="1"/>
    <col min="10" max="10" width="13.6640625" style="13" customWidth="1"/>
    <col min="11" max="11" width="1.5546875" style="13" customWidth="1"/>
    <col min="12" max="12" width="13.6640625" style="13" customWidth="1"/>
    <col min="13" max="13" width="1.77734375" style="52" customWidth="1"/>
    <col min="14" max="14" width="13.6640625" style="13" customWidth="1"/>
    <col min="15" max="15" width="1.77734375" style="19" customWidth="1"/>
    <col min="16" max="16" width="13.6640625" style="19" customWidth="1"/>
    <col min="17" max="17" width="1.77734375" style="19" customWidth="1"/>
    <col min="18" max="18" width="14.6640625" style="13" customWidth="1"/>
    <col min="19" max="19" width="15.21875" style="107" customWidth="1"/>
    <col min="20" max="16384" width="9.21875" style="52"/>
  </cols>
  <sheetData>
    <row r="1" spans="1:19" ht="19.5" customHeight="1" x14ac:dyDescent="0.3">
      <c r="A1" s="47" t="s">
        <v>61</v>
      </c>
      <c r="B1" s="48"/>
      <c r="C1" s="48"/>
      <c r="D1" s="41"/>
      <c r="E1" s="49"/>
      <c r="F1" s="41"/>
      <c r="G1" s="49"/>
      <c r="H1" s="41"/>
      <c r="I1" s="49"/>
      <c r="J1" s="41"/>
      <c r="K1" s="41"/>
      <c r="L1" s="41"/>
      <c r="M1" s="49"/>
      <c r="N1" s="41"/>
      <c r="O1" s="50"/>
      <c r="P1" s="50"/>
      <c r="Q1" s="50"/>
      <c r="R1" s="51"/>
    </row>
    <row r="2" spans="1:19" s="56" customFormat="1" ht="19.5" customHeight="1" x14ac:dyDescent="0.3">
      <c r="A2" s="5" t="s">
        <v>62</v>
      </c>
      <c r="B2" s="48"/>
      <c r="C2" s="48"/>
      <c r="D2" s="53"/>
      <c r="E2" s="48"/>
      <c r="F2" s="53"/>
      <c r="G2" s="48"/>
      <c r="H2" s="54"/>
      <c r="I2" s="48"/>
      <c r="J2" s="53"/>
      <c r="K2" s="53"/>
      <c r="L2" s="53"/>
      <c r="M2" s="48"/>
      <c r="N2" s="53"/>
      <c r="O2" s="55"/>
      <c r="P2" s="55"/>
      <c r="Q2" s="55"/>
      <c r="R2" s="51"/>
      <c r="S2" s="114"/>
    </row>
    <row r="3" spans="1:19" s="56" customFormat="1" ht="14.25" customHeight="1" x14ac:dyDescent="0.3">
      <c r="A3" s="5"/>
      <c r="B3" s="48"/>
      <c r="C3" s="48"/>
      <c r="D3" s="53"/>
      <c r="E3" s="48"/>
      <c r="F3" s="53"/>
      <c r="G3" s="48"/>
      <c r="H3" s="54"/>
      <c r="I3" s="48"/>
      <c r="J3" s="53"/>
      <c r="K3" s="53"/>
      <c r="L3" s="53"/>
      <c r="M3" s="48"/>
      <c r="N3" s="53"/>
      <c r="O3" s="55"/>
      <c r="P3" s="55"/>
      <c r="Q3" s="55"/>
      <c r="R3" s="51"/>
      <c r="S3" s="114"/>
    </row>
    <row r="4" spans="1:19" s="96" customFormat="1" ht="18" customHeight="1" x14ac:dyDescent="0.25">
      <c r="A4" s="138"/>
      <c r="B4" s="139"/>
      <c r="C4" s="139"/>
      <c r="D4" s="259" t="s">
        <v>63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136"/>
    </row>
    <row r="5" spans="1:19" s="96" customFormat="1" ht="18" customHeight="1" x14ac:dyDescent="0.25">
      <c r="A5" s="138"/>
      <c r="B5" s="139"/>
      <c r="C5" s="139"/>
      <c r="E5" s="227"/>
      <c r="F5" s="227"/>
      <c r="G5" s="144"/>
      <c r="H5" s="260" t="s">
        <v>67</v>
      </c>
      <c r="I5" s="261"/>
      <c r="J5" s="261"/>
      <c r="K5" s="227"/>
      <c r="L5" s="260" t="s">
        <v>127</v>
      </c>
      <c r="M5" s="260"/>
      <c r="N5" s="260"/>
      <c r="O5" s="260"/>
      <c r="P5" s="260"/>
      <c r="Q5" s="226"/>
      <c r="R5" s="145"/>
      <c r="S5" s="136"/>
    </row>
    <row r="6" spans="1:19" s="96" customFormat="1" ht="18" customHeight="1" x14ac:dyDescent="0.25">
      <c r="A6" s="138"/>
      <c r="B6" s="139"/>
      <c r="C6" s="139"/>
      <c r="D6" s="140" t="s">
        <v>65</v>
      </c>
      <c r="E6" s="227"/>
      <c r="F6" s="146" t="s">
        <v>69</v>
      </c>
      <c r="G6" s="144"/>
      <c r="H6" s="226"/>
      <c r="I6" s="227"/>
      <c r="J6" s="227"/>
      <c r="K6" s="227"/>
      <c r="L6" s="163" t="s">
        <v>138</v>
      </c>
      <c r="M6" s="226"/>
      <c r="N6" s="226"/>
      <c r="O6" s="226"/>
      <c r="P6" s="226" t="s">
        <v>139</v>
      </c>
      <c r="Q6" s="226"/>
      <c r="R6" s="145"/>
      <c r="S6" s="136"/>
    </row>
    <row r="7" spans="1:19" s="96" customFormat="1" ht="18" customHeight="1" x14ac:dyDescent="0.25">
      <c r="A7" s="138"/>
      <c r="B7" s="139"/>
      <c r="C7" s="139"/>
      <c r="D7" s="140" t="s">
        <v>68</v>
      </c>
      <c r="E7" s="227"/>
      <c r="F7" s="150" t="s">
        <v>178</v>
      </c>
      <c r="G7" s="144"/>
      <c r="H7" s="227" t="s">
        <v>71</v>
      </c>
      <c r="I7" s="144"/>
      <c r="J7" s="145"/>
      <c r="K7" s="145"/>
      <c r="L7" s="164" t="s">
        <v>136</v>
      </c>
      <c r="M7" s="227"/>
      <c r="N7" s="147" t="s">
        <v>72</v>
      </c>
      <c r="O7" s="147"/>
      <c r="P7" s="152" t="s">
        <v>140</v>
      </c>
      <c r="Q7" s="147"/>
      <c r="R7" s="140" t="s">
        <v>73</v>
      </c>
      <c r="S7" s="136"/>
    </row>
    <row r="8" spans="1:19" s="138" customFormat="1" ht="18" customHeight="1" x14ac:dyDescent="0.25">
      <c r="B8" s="148" t="s">
        <v>7</v>
      </c>
      <c r="C8" s="139"/>
      <c r="D8" s="140" t="s">
        <v>74</v>
      </c>
      <c r="E8" s="149"/>
      <c r="F8" s="150" t="s">
        <v>179</v>
      </c>
      <c r="G8" s="149"/>
      <c r="H8" s="151" t="s">
        <v>76</v>
      </c>
      <c r="I8" s="149"/>
      <c r="J8" s="227" t="s">
        <v>77</v>
      </c>
      <c r="K8" s="227"/>
      <c r="L8" s="164" t="s">
        <v>137</v>
      </c>
      <c r="M8" s="139"/>
      <c r="N8" s="152" t="s">
        <v>76</v>
      </c>
      <c r="O8" s="152"/>
      <c r="P8" s="152" t="s">
        <v>141</v>
      </c>
      <c r="Q8" s="152"/>
      <c r="R8" s="150" t="s">
        <v>78</v>
      </c>
      <c r="S8" s="153"/>
    </row>
    <row r="9" spans="1:19" s="138" customFormat="1" ht="18" customHeight="1" x14ac:dyDescent="0.25">
      <c r="B9" s="148"/>
      <c r="C9" s="139"/>
      <c r="D9" s="262" t="s">
        <v>8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153"/>
    </row>
    <row r="10" spans="1:19" s="138" customFormat="1" ht="19.95" customHeight="1" x14ac:dyDescent="0.25">
      <c r="A10" s="154" t="s">
        <v>131</v>
      </c>
      <c r="B10" s="155"/>
      <c r="C10" s="156"/>
      <c r="S10" s="153"/>
    </row>
    <row r="11" spans="1:19" s="138" customFormat="1" ht="20.55" customHeight="1" x14ac:dyDescent="0.25">
      <c r="A11" s="154" t="s">
        <v>132</v>
      </c>
      <c r="B11" s="155"/>
      <c r="C11" s="156"/>
      <c r="D11" s="214">
        <v>270000000</v>
      </c>
      <c r="E11" s="166"/>
      <c r="F11" s="134">
        <v>225000000</v>
      </c>
      <c r="G11" s="166"/>
      <c r="H11" s="134">
        <v>27000000</v>
      </c>
      <c r="I11" s="166"/>
      <c r="J11" s="134">
        <v>781296601</v>
      </c>
      <c r="K11" s="134"/>
      <c r="L11" s="137">
        <v>0</v>
      </c>
      <c r="M11" s="166"/>
      <c r="N11" s="134">
        <v>220467288</v>
      </c>
      <c r="O11" s="134"/>
      <c r="P11" s="134">
        <f>SUM(N11:O11)</f>
        <v>220467288</v>
      </c>
      <c r="Q11" s="134"/>
      <c r="R11" s="134">
        <f>SUM(D11:J11)+P11</f>
        <v>1523763889</v>
      </c>
      <c r="S11" s="153"/>
    </row>
    <row r="12" spans="1:19" s="138" customFormat="1" ht="13.8" x14ac:dyDescent="0.25">
      <c r="A12" s="101"/>
      <c r="B12" s="102"/>
      <c r="C12" s="101"/>
      <c r="D12" s="165"/>
      <c r="E12" s="166"/>
      <c r="F12" s="165"/>
      <c r="G12" s="166"/>
      <c r="H12" s="215"/>
      <c r="I12" s="134"/>
      <c r="J12" s="215"/>
      <c r="K12" s="215"/>
      <c r="L12" s="215"/>
      <c r="M12" s="134"/>
      <c r="N12" s="215"/>
      <c r="O12" s="215"/>
      <c r="P12" s="215"/>
      <c r="Q12" s="215"/>
      <c r="R12" s="214"/>
      <c r="S12" s="153"/>
    </row>
    <row r="13" spans="1:19" s="96" customFormat="1" ht="19.5" customHeight="1" x14ac:dyDescent="0.25">
      <c r="A13" s="157" t="s">
        <v>183</v>
      </c>
      <c r="B13" s="102"/>
      <c r="C13" s="101"/>
      <c r="D13" s="165"/>
      <c r="E13" s="166"/>
      <c r="F13" s="165"/>
      <c r="G13" s="166"/>
      <c r="H13" s="215"/>
      <c r="I13" s="134"/>
      <c r="J13" s="215"/>
      <c r="K13" s="215"/>
      <c r="L13" s="215"/>
      <c r="M13" s="134"/>
      <c r="N13" s="215"/>
      <c r="O13" s="215"/>
      <c r="P13" s="215"/>
      <c r="Q13" s="215"/>
      <c r="R13" s="214"/>
      <c r="S13" s="136"/>
    </row>
    <row r="14" spans="1:19" s="96" customFormat="1" ht="19.5" customHeight="1" x14ac:dyDescent="0.25">
      <c r="A14" s="167" t="s">
        <v>213</v>
      </c>
      <c r="B14" s="102"/>
      <c r="C14" s="101"/>
      <c r="D14" s="168"/>
      <c r="E14" s="122"/>
      <c r="F14" s="168"/>
      <c r="G14" s="122"/>
      <c r="H14" s="168"/>
      <c r="I14" s="122"/>
      <c r="J14" s="169"/>
      <c r="K14" s="169"/>
      <c r="L14" s="169"/>
      <c r="M14" s="122"/>
      <c r="N14" s="168"/>
      <c r="O14" s="168"/>
      <c r="P14" s="168"/>
      <c r="Q14" s="168"/>
      <c r="R14" s="216"/>
      <c r="S14" s="136"/>
    </row>
    <row r="15" spans="1:19" s="96" customFormat="1" ht="19.95" customHeight="1" x14ac:dyDescent="0.25">
      <c r="A15" s="170" t="s">
        <v>142</v>
      </c>
      <c r="B15" s="102">
        <v>23</v>
      </c>
      <c r="C15" s="101"/>
      <c r="D15" s="171">
        <v>131505235</v>
      </c>
      <c r="E15" s="172"/>
      <c r="F15" s="171">
        <v>510023364</v>
      </c>
      <c r="G15" s="172"/>
      <c r="H15" s="201">
        <v>0</v>
      </c>
      <c r="I15" s="202"/>
      <c r="J15" s="201">
        <v>0</v>
      </c>
      <c r="K15" s="133"/>
      <c r="L15" s="201">
        <v>0</v>
      </c>
      <c r="M15" s="133"/>
      <c r="N15" s="201">
        <v>0</v>
      </c>
      <c r="O15" s="133"/>
      <c r="P15" s="201">
        <v>0</v>
      </c>
      <c r="Q15" s="122"/>
      <c r="R15" s="122">
        <f>SUM(D15:J15)+P15</f>
        <v>641528599</v>
      </c>
      <c r="S15" s="136"/>
    </row>
    <row r="16" spans="1:19" s="96" customFormat="1" ht="22.5" customHeight="1" x14ac:dyDescent="0.25">
      <c r="A16" s="167" t="s">
        <v>214</v>
      </c>
      <c r="B16" s="156"/>
      <c r="C16" s="156"/>
      <c r="D16" s="217">
        <f>SUM(D15)</f>
        <v>131505235</v>
      </c>
      <c r="E16" s="134"/>
      <c r="F16" s="217">
        <f>SUM(F15)</f>
        <v>510023364</v>
      </c>
      <c r="G16" s="134"/>
      <c r="H16" s="203">
        <f>SUM(H14:H15)</f>
        <v>0</v>
      </c>
      <c r="I16" s="137"/>
      <c r="J16" s="203">
        <f>SUM(J14:J15)</f>
        <v>0</v>
      </c>
      <c r="K16" s="218"/>
      <c r="L16" s="203">
        <f>SUM(L14:L15)</f>
        <v>0</v>
      </c>
      <c r="M16" s="137"/>
      <c r="N16" s="203">
        <f>SUM(N14:N15)</f>
        <v>0</v>
      </c>
      <c r="O16" s="218"/>
      <c r="P16" s="203">
        <f>SUM(P14:P15)</f>
        <v>0</v>
      </c>
      <c r="Q16" s="214"/>
      <c r="R16" s="217">
        <f>SUM(R15)</f>
        <v>641528599</v>
      </c>
      <c r="S16" s="162"/>
    </row>
    <row r="17" spans="1:19" s="136" customFormat="1" ht="19.5" customHeight="1" x14ac:dyDescent="0.25">
      <c r="B17" s="153"/>
      <c r="C17" s="153"/>
      <c r="D17" s="162"/>
      <c r="F17" s="162"/>
      <c r="H17" s="162"/>
      <c r="J17" s="162"/>
      <c r="K17" s="162"/>
      <c r="L17" s="162"/>
      <c r="N17" s="162"/>
      <c r="O17" s="174"/>
      <c r="P17" s="174"/>
      <c r="Q17" s="174"/>
      <c r="R17" s="162"/>
    </row>
    <row r="18" spans="1:19" s="136" customFormat="1" ht="19.5" customHeight="1" x14ac:dyDescent="0.25">
      <c r="A18" s="175" t="s">
        <v>109</v>
      </c>
      <c r="B18" s="155"/>
      <c r="C18" s="15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</row>
    <row r="19" spans="1:19" s="142" customFormat="1" ht="19.5" customHeight="1" x14ac:dyDescent="0.25">
      <c r="A19" s="186" t="s">
        <v>180</v>
      </c>
      <c r="B19" s="155"/>
      <c r="C19" s="156"/>
      <c r="D19" s="197">
        <v>0</v>
      </c>
      <c r="E19" s="198"/>
      <c r="F19" s="197">
        <v>0</v>
      </c>
      <c r="G19" s="198"/>
      <c r="H19" s="197">
        <v>0</v>
      </c>
      <c r="I19" s="177"/>
      <c r="J19" s="178">
        <v>165894595</v>
      </c>
      <c r="K19" s="178"/>
      <c r="L19" s="197">
        <v>0</v>
      </c>
      <c r="M19" s="124"/>
      <c r="N19" s="197">
        <v>0</v>
      </c>
      <c r="O19" s="219"/>
      <c r="P19" s="197">
        <v>0</v>
      </c>
      <c r="Q19" s="220"/>
      <c r="R19" s="211">
        <f>SUM(D19,F19,H19,J19,P19)</f>
        <v>165894595</v>
      </c>
      <c r="S19" s="179"/>
    </row>
    <row r="20" spans="1:19" s="96" customFormat="1" ht="19.5" customHeight="1" x14ac:dyDescent="0.25">
      <c r="A20" s="176" t="s">
        <v>143</v>
      </c>
      <c r="B20" s="102">
        <v>30</v>
      </c>
      <c r="C20" s="101"/>
      <c r="D20" s="199">
        <v>0</v>
      </c>
      <c r="E20" s="137"/>
      <c r="F20" s="199">
        <v>0</v>
      </c>
      <c r="G20" s="137"/>
      <c r="H20" s="199">
        <v>0</v>
      </c>
      <c r="I20" s="221"/>
      <c r="J20" s="199">
        <v>0</v>
      </c>
      <c r="K20" s="181"/>
      <c r="L20" s="182">
        <v>1753567</v>
      </c>
      <c r="M20" s="222"/>
      <c r="N20" s="212">
        <v>10600362</v>
      </c>
      <c r="O20" s="182"/>
      <c r="P20" s="182">
        <f>L20+N20</f>
        <v>12353929</v>
      </c>
      <c r="Q20" s="182"/>
      <c r="R20" s="183">
        <f>SUM(D20,F20,H20,J20,P20)</f>
        <v>12353929</v>
      </c>
      <c r="S20" s="136"/>
    </row>
    <row r="21" spans="1:19" s="96" customFormat="1" ht="19.5" customHeight="1" x14ac:dyDescent="0.25">
      <c r="A21" s="175" t="s">
        <v>110</v>
      </c>
      <c r="B21" s="102"/>
      <c r="C21" s="101"/>
      <c r="D21" s="203">
        <f>SUM(D19:D20)</f>
        <v>0</v>
      </c>
      <c r="E21" s="137"/>
      <c r="F21" s="203">
        <f>SUM(F19:F20)</f>
        <v>0</v>
      </c>
      <c r="G21" s="137"/>
      <c r="H21" s="203">
        <f>SUM(H19:H20)</f>
        <v>0</v>
      </c>
      <c r="I21" s="178"/>
      <c r="J21" s="184">
        <f>SUM(J19:J20)</f>
        <v>165894595</v>
      </c>
      <c r="K21" s="181"/>
      <c r="L21" s="184">
        <f>SUM(L19:L20)</f>
        <v>1753567</v>
      </c>
      <c r="M21" s="221"/>
      <c r="N21" s="184">
        <f>SUM(N19:N20)</f>
        <v>10600362</v>
      </c>
      <c r="O21" s="181"/>
      <c r="P21" s="184">
        <f>SUM(P19:P20)</f>
        <v>12353929</v>
      </c>
      <c r="Q21" s="220"/>
      <c r="R21" s="185">
        <f>SUM(R19:R20)</f>
        <v>178248524</v>
      </c>
      <c r="S21" s="136"/>
    </row>
    <row r="22" spans="1:19" s="96" customFormat="1" ht="19.5" customHeight="1" x14ac:dyDescent="0.25">
      <c r="A22" s="175"/>
      <c r="B22" s="102"/>
      <c r="C22" s="101"/>
      <c r="D22" s="197"/>
      <c r="E22" s="133"/>
      <c r="F22" s="197"/>
      <c r="G22" s="133"/>
      <c r="H22" s="197"/>
      <c r="I22" s="178"/>
      <c r="J22" s="181"/>
      <c r="K22" s="181"/>
      <c r="L22" s="181"/>
      <c r="M22" s="221"/>
      <c r="N22" s="181"/>
      <c r="O22" s="181"/>
      <c r="P22" s="181"/>
      <c r="Q22" s="220"/>
      <c r="R22" s="181"/>
      <c r="S22" s="136"/>
    </row>
    <row r="23" spans="1:19" s="96" customFormat="1" ht="19.5" customHeight="1" x14ac:dyDescent="0.25">
      <c r="A23" s="170" t="s">
        <v>144</v>
      </c>
      <c r="B23" s="102">
        <v>15</v>
      </c>
      <c r="C23" s="101"/>
      <c r="D23" s="200">
        <v>0</v>
      </c>
      <c r="E23" s="133"/>
      <c r="F23" s="197">
        <v>0</v>
      </c>
      <c r="G23" s="133"/>
      <c r="H23" s="199">
        <v>0</v>
      </c>
      <c r="I23" s="122"/>
      <c r="J23" s="168">
        <v>3228396</v>
      </c>
      <c r="K23" s="168"/>
      <c r="L23" s="199">
        <v>0</v>
      </c>
      <c r="M23" s="122"/>
      <c r="N23" s="168">
        <v>-3228396</v>
      </c>
      <c r="O23" s="168"/>
      <c r="P23" s="122">
        <f>SUM(N23:O23)</f>
        <v>-3228396</v>
      </c>
      <c r="Q23" s="168"/>
      <c r="R23" s="199">
        <v>0</v>
      </c>
      <c r="S23" s="136"/>
    </row>
    <row r="24" spans="1:19" s="96" customFormat="1" ht="19.5" customHeight="1" thickBot="1" x14ac:dyDescent="0.3">
      <c r="A24" s="157" t="s">
        <v>133</v>
      </c>
      <c r="B24" s="102"/>
      <c r="C24" s="101"/>
      <c r="D24" s="223">
        <f>SUM(D11,D16,D21,D23)</f>
        <v>401505235</v>
      </c>
      <c r="E24" s="134"/>
      <c r="F24" s="213">
        <f>SUM(F11,F16,F21,F23)</f>
        <v>735023364</v>
      </c>
      <c r="G24" s="134"/>
      <c r="H24" s="213">
        <f>SUM(H11,H16,H21,H23)</f>
        <v>27000000</v>
      </c>
      <c r="I24" s="134"/>
      <c r="J24" s="213">
        <f>SUM(J11,J16,J21,J23)</f>
        <v>950419592</v>
      </c>
      <c r="K24" s="214"/>
      <c r="L24" s="213">
        <f>SUM(L11,L16,L21,L23)</f>
        <v>1753567</v>
      </c>
      <c r="M24" s="134"/>
      <c r="N24" s="213">
        <f>SUM(N11,N16,N21,N23)</f>
        <v>227839254</v>
      </c>
      <c r="O24" s="214"/>
      <c r="P24" s="213">
        <f>SUM(P11,P16,P21,P23)</f>
        <v>229592821</v>
      </c>
      <c r="Q24" s="214"/>
      <c r="R24" s="213">
        <f>SUM(R11,R16,R21,R23)</f>
        <v>2343541012</v>
      </c>
      <c r="S24" s="136"/>
    </row>
    <row r="25" spans="1:19" ht="19.5" customHeight="1" thickTop="1" x14ac:dyDescent="0.25">
      <c r="A25" s="67"/>
      <c r="B25" s="64"/>
      <c r="C25" s="63"/>
    </row>
    <row r="26" spans="1:19" ht="19.5" customHeight="1" x14ac:dyDescent="0.25">
      <c r="A26" s="63"/>
      <c r="B26" s="64"/>
      <c r="C26" s="63"/>
    </row>
    <row r="27" spans="1:19" ht="19.5" customHeight="1" x14ac:dyDescent="0.25">
      <c r="A27" s="63"/>
      <c r="B27" s="64"/>
      <c r="C27" s="63"/>
    </row>
    <row r="28" spans="1:19" ht="19.5" customHeight="1" x14ac:dyDescent="0.25">
      <c r="A28" s="60"/>
      <c r="B28" s="60"/>
      <c r="C28" s="60"/>
    </row>
    <row r="30" spans="1:19" ht="13.8" x14ac:dyDescent="0.25"/>
    <row r="31" spans="1:19" ht="13.8" x14ac:dyDescent="0.25"/>
    <row r="32" spans="1:19" ht="13.8" x14ac:dyDescent="0.25"/>
    <row r="33" ht="13.8" x14ac:dyDescent="0.25"/>
    <row r="34" ht="13.8" x14ac:dyDescent="0.25"/>
    <row r="35" ht="13.8" x14ac:dyDescent="0.25"/>
  </sheetData>
  <mergeCells count="4">
    <mergeCell ref="D4:R4"/>
    <mergeCell ref="H5:J5"/>
    <mergeCell ref="L5:P5"/>
    <mergeCell ref="D9:R9"/>
  </mergeCells>
  <pageMargins left="0.8" right="0.8" top="0.48" bottom="0.5" header="0.5" footer="0.5"/>
  <pageSetup paperSize="9" scale="70" firstPageNumber="9" fitToHeight="0" orientation="landscape" useFirstPageNumber="1" r:id="rId1"/>
  <headerFooter alignWithMargins="0">
    <oddFooter>&amp;L 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view="pageBreakPreview" topLeftCell="B1" zoomScale="55" zoomScaleNormal="62" zoomScaleSheetLayoutView="55" workbookViewId="0">
      <selection activeCell="W1" sqref="W1:AM1048576"/>
    </sheetView>
  </sheetViews>
  <sheetFormatPr defaultColWidth="9.21875" defaultRowHeight="13.8" x14ac:dyDescent="0.25"/>
  <cols>
    <col min="1" max="1" width="56.33203125" style="57" customWidth="1"/>
    <col min="2" max="2" width="7.77734375" style="57" customWidth="1"/>
    <col min="3" max="3" width="1.77734375" style="57" customWidth="1"/>
    <col min="4" max="4" width="13.6640625" style="13" customWidth="1"/>
    <col min="5" max="5" width="1.77734375" style="52" customWidth="1"/>
    <col min="6" max="6" width="13.6640625" style="13" customWidth="1"/>
    <col min="7" max="7" width="1.77734375" style="52" customWidth="1"/>
    <col min="8" max="8" width="15.6640625" style="13" customWidth="1"/>
    <col min="9" max="9" width="1.77734375" style="52" customWidth="1"/>
    <col min="10" max="10" width="13.6640625" style="13" customWidth="1"/>
    <col min="11" max="11" width="1.77734375" style="52" customWidth="1"/>
    <col min="12" max="12" width="13.6640625" style="13" customWidth="1"/>
    <col min="13" max="13" width="1.5546875" style="13" customWidth="1"/>
    <col min="14" max="14" width="13.6640625" style="13" customWidth="1"/>
    <col min="15" max="15" width="1.77734375" style="52" customWidth="1"/>
    <col min="16" max="16" width="13.6640625" style="13" customWidth="1"/>
    <col min="17" max="17" width="1.77734375" style="19" customWidth="1"/>
    <col min="18" max="18" width="13.6640625" style="19" customWidth="1"/>
    <col min="19" max="19" width="1.77734375" style="19" customWidth="1"/>
    <col min="20" max="20" width="14.6640625" style="13" customWidth="1"/>
    <col min="21" max="21" width="15.21875" style="107" customWidth="1"/>
    <col min="22" max="16384" width="9.21875" style="52"/>
  </cols>
  <sheetData>
    <row r="1" spans="1:21" ht="19.5" customHeight="1" x14ac:dyDescent="0.3">
      <c r="A1" s="47" t="s">
        <v>61</v>
      </c>
      <c r="B1" s="48"/>
      <c r="C1" s="48"/>
      <c r="D1" s="41"/>
      <c r="E1" s="49"/>
      <c r="F1" s="41"/>
      <c r="G1" s="49"/>
      <c r="H1" s="41"/>
      <c r="I1" s="49"/>
      <c r="J1" s="41"/>
      <c r="K1" s="49"/>
      <c r="L1" s="41"/>
      <c r="M1" s="41"/>
      <c r="N1" s="41"/>
      <c r="O1" s="49"/>
      <c r="P1" s="41"/>
      <c r="Q1" s="50"/>
      <c r="R1" s="50"/>
      <c r="S1" s="50"/>
      <c r="T1" s="51"/>
    </row>
    <row r="2" spans="1:21" s="56" customFormat="1" ht="19.5" customHeight="1" x14ac:dyDescent="0.3">
      <c r="A2" s="5" t="s">
        <v>62</v>
      </c>
      <c r="B2" s="48"/>
      <c r="C2" s="48"/>
      <c r="D2" s="53"/>
      <c r="E2" s="48"/>
      <c r="F2" s="53"/>
      <c r="G2" s="48"/>
      <c r="H2" s="53"/>
      <c r="I2" s="48"/>
      <c r="J2" s="54"/>
      <c r="K2" s="48"/>
      <c r="L2" s="53"/>
      <c r="M2" s="53"/>
      <c r="N2" s="53"/>
      <c r="O2" s="48"/>
      <c r="P2" s="53"/>
      <c r="Q2" s="55"/>
      <c r="R2" s="55"/>
      <c r="S2" s="55"/>
      <c r="T2" s="51"/>
      <c r="U2" s="114"/>
    </row>
    <row r="3" spans="1:21" s="56" customFormat="1" ht="14.25" customHeight="1" x14ac:dyDescent="0.3">
      <c r="A3" s="5"/>
      <c r="B3" s="48"/>
      <c r="C3" s="48"/>
      <c r="D3" s="53"/>
      <c r="E3" s="48"/>
      <c r="F3" s="53"/>
      <c r="G3" s="48"/>
      <c r="H3" s="53"/>
      <c r="I3" s="48"/>
      <c r="J3" s="54"/>
      <c r="K3" s="48"/>
      <c r="L3" s="53"/>
      <c r="M3" s="53"/>
      <c r="N3" s="53"/>
      <c r="O3" s="48"/>
      <c r="P3" s="53"/>
      <c r="Q3" s="55"/>
      <c r="R3" s="55"/>
      <c r="S3" s="55"/>
      <c r="T3" s="51"/>
      <c r="U3" s="114"/>
    </row>
    <row r="4" spans="1:21" s="96" customFormat="1" ht="18" customHeight="1" x14ac:dyDescent="0.25">
      <c r="A4" s="138"/>
      <c r="B4" s="139"/>
      <c r="C4" s="139"/>
      <c r="D4" s="259" t="s">
        <v>63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136"/>
    </row>
    <row r="5" spans="1:21" s="96" customFormat="1" ht="18" customHeight="1" x14ac:dyDescent="0.25">
      <c r="A5" s="138"/>
      <c r="B5" s="139"/>
      <c r="C5" s="139"/>
      <c r="E5" s="141"/>
      <c r="F5" s="141"/>
      <c r="G5" s="144"/>
      <c r="H5" s="227"/>
      <c r="I5" s="144"/>
      <c r="J5" s="260" t="s">
        <v>67</v>
      </c>
      <c r="K5" s="261"/>
      <c r="L5" s="261"/>
      <c r="M5" s="141"/>
      <c r="N5" s="260" t="s">
        <v>127</v>
      </c>
      <c r="O5" s="260"/>
      <c r="P5" s="260"/>
      <c r="Q5" s="260"/>
      <c r="R5" s="260"/>
      <c r="S5" s="143"/>
      <c r="T5" s="145"/>
      <c r="U5" s="136"/>
    </row>
    <row r="6" spans="1:21" s="96" customFormat="1" ht="18" customHeight="1" x14ac:dyDescent="0.25">
      <c r="A6" s="138"/>
      <c r="B6" s="139"/>
      <c r="C6" s="139"/>
      <c r="D6" s="140" t="s">
        <v>65</v>
      </c>
      <c r="E6" s="141"/>
      <c r="F6" s="141" t="s">
        <v>69</v>
      </c>
      <c r="H6" s="168" t="s">
        <v>207</v>
      </c>
      <c r="I6" s="144"/>
      <c r="J6" s="143"/>
      <c r="K6" s="141"/>
      <c r="L6" s="141"/>
      <c r="M6" s="141"/>
      <c r="N6" s="163" t="s">
        <v>138</v>
      </c>
      <c r="O6" s="143"/>
      <c r="P6" s="143"/>
      <c r="Q6" s="143"/>
      <c r="R6" s="143" t="s">
        <v>139</v>
      </c>
      <c r="S6" s="143"/>
      <c r="T6" s="145"/>
      <c r="U6" s="136"/>
    </row>
    <row r="7" spans="1:21" s="96" customFormat="1" ht="18" customHeight="1" x14ac:dyDescent="0.25">
      <c r="A7" s="138"/>
      <c r="B7" s="139"/>
      <c r="C7" s="139"/>
      <c r="D7" s="140" t="s">
        <v>68</v>
      </c>
      <c r="E7" s="141"/>
      <c r="F7" s="146" t="s">
        <v>178</v>
      </c>
      <c r="G7" s="144"/>
      <c r="H7" s="146" t="s">
        <v>174</v>
      </c>
      <c r="I7" s="144"/>
      <c r="J7" s="141" t="s">
        <v>71</v>
      </c>
      <c r="K7" s="144"/>
      <c r="L7" s="145"/>
      <c r="M7" s="145"/>
      <c r="N7" s="164" t="s">
        <v>136</v>
      </c>
      <c r="O7" s="141"/>
      <c r="P7" s="147" t="s">
        <v>72</v>
      </c>
      <c r="Q7" s="147"/>
      <c r="R7" s="152" t="s">
        <v>140</v>
      </c>
      <c r="S7" s="147"/>
      <c r="T7" s="140" t="s">
        <v>73</v>
      </c>
      <c r="U7" s="136"/>
    </row>
    <row r="8" spans="1:21" s="138" customFormat="1" ht="18" customHeight="1" x14ac:dyDescent="0.25">
      <c r="B8" s="148" t="s">
        <v>7</v>
      </c>
      <c r="C8" s="139"/>
      <c r="D8" s="140" t="s">
        <v>74</v>
      </c>
      <c r="E8" s="149"/>
      <c r="F8" s="150" t="s">
        <v>179</v>
      </c>
      <c r="G8" s="149"/>
      <c r="H8" s="146" t="s">
        <v>175</v>
      </c>
      <c r="I8" s="149"/>
      <c r="J8" s="151" t="s">
        <v>76</v>
      </c>
      <c r="K8" s="149"/>
      <c r="L8" s="141" t="s">
        <v>77</v>
      </c>
      <c r="M8" s="141"/>
      <c r="N8" s="164" t="s">
        <v>137</v>
      </c>
      <c r="O8" s="139"/>
      <c r="P8" s="152" t="s">
        <v>76</v>
      </c>
      <c r="Q8" s="152"/>
      <c r="R8" s="152" t="s">
        <v>141</v>
      </c>
      <c r="S8" s="152"/>
      <c r="T8" s="150" t="s">
        <v>78</v>
      </c>
      <c r="U8" s="153"/>
    </row>
    <row r="9" spans="1:21" s="138" customFormat="1" ht="18" customHeight="1" x14ac:dyDescent="0.25">
      <c r="B9" s="148"/>
      <c r="C9" s="139"/>
      <c r="D9" s="262" t="s">
        <v>8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153"/>
    </row>
    <row r="10" spans="1:21" s="138" customFormat="1" ht="19.95" customHeight="1" x14ac:dyDescent="0.25">
      <c r="A10" s="154" t="s">
        <v>158</v>
      </c>
      <c r="B10" s="155"/>
      <c r="C10" s="156"/>
      <c r="U10" s="153"/>
    </row>
    <row r="11" spans="1:21" s="138" customFormat="1" ht="19.95" customHeight="1" x14ac:dyDescent="0.25">
      <c r="A11" s="154" t="s">
        <v>163</v>
      </c>
      <c r="B11" s="155"/>
      <c r="C11" s="156"/>
      <c r="D11" s="214">
        <v>401505235</v>
      </c>
      <c r="E11" s="166"/>
      <c r="F11" s="134">
        <v>735023364</v>
      </c>
      <c r="G11" s="166"/>
      <c r="H11" s="137">
        <v>0</v>
      </c>
      <c r="I11" s="166"/>
      <c r="J11" s="134">
        <v>27000000</v>
      </c>
      <c r="K11" s="166"/>
      <c r="L11" s="134">
        <v>950419592</v>
      </c>
      <c r="M11" s="134"/>
      <c r="N11" s="221">
        <v>1753567</v>
      </c>
      <c r="O11" s="166"/>
      <c r="P11" s="134">
        <v>227839254</v>
      </c>
      <c r="Q11" s="134"/>
      <c r="R11" s="134">
        <f>SUM(N11:P11)</f>
        <v>229592821</v>
      </c>
      <c r="S11" s="134"/>
      <c r="T11" s="134">
        <f>SUM(D11:L11)+R11</f>
        <v>2343541012</v>
      </c>
      <c r="U11" s="153"/>
    </row>
    <row r="12" spans="1:21" s="239" customFormat="1" ht="19.95" customHeight="1" x14ac:dyDescent="0.25">
      <c r="A12" s="239" t="s">
        <v>164</v>
      </c>
      <c r="B12" s="102">
        <v>3</v>
      </c>
      <c r="C12" s="245"/>
      <c r="D12" s="244">
        <v>0</v>
      </c>
      <c r="F12" s="244">
        <v>0</v>
      </c>
      <c r="H12" s="244">
        <v>0</v>
      </c>
      <c r="J12" s="244">
        <v>0</v>
      </c>
      <c r="L12" s="238">
        <v>-269766510</v>
      </c>
      <c r="N12" s="238">
        <v>-1753567</v>
      </c>
      <c r="P12" s="244">
        <v>0</v>
      </c>
      <c r="R12" s="246">
        <f>N12+P12</f>
        <v>-1753567</v>
      </c>
      <c r="T12" s="122">
        <f>SUM(D12:L12)+R12</f>
        <v>-271520077</v>
      </c>
      <c r="U12" s="153"/>
    </row>
    <row r="13" spans="1:21" s="138" customFormat="1" ht="20.55" customHeight="1" x14ac:dyDescent="0.25">
      <c r="A13" s="154" t="s">
        <v>159</v>
      </c>
      <c r="B13" s="155"/>
      <c r="C13" s="156"/>
      <c r="D13" s="237">
        <f>D11+D12</f>
        <v>401505235</v>
      </c>
      <c r="E13" s="166"/>
      <c r="F13" s="237">
        <f>F11+F12</f>
        <v>735023364</v>
      </c>
      <c r="G13" s="166"/>
      <c r="H13" s="203">
        <f>SUM(H11:H12)</f>
        <v>0</v>
      </c>
      <c r="I13" s="166"/>
      <c r="J13" s="237">
        <f>J11+J12</f>
        <v>27000000</v>
      </c>
      <c r="K13" s="166"/>
      <c r="L13" s="237">
        <f>L11+L12</f>
        <v>680653082</v>
      </c>
      <c r="M13" s="134"/>
      <c r="N13" s="184">
        <f>SUM(N11:N12)</f>
        <v>0</v>
      </c>
      <c r="O13" s="166"/>
      <c r="P13" s="237">
        <f>P11+P12</f>
        <v>227839254</v>
      </c>
      <c r="Q13" s="134"/>
      <c r="R13" s="237">
        <f>R11+R12</f>
        <v>227839254</v>
      </c>
      <c r="S13" s="134"/>
      <c r="T13" s="237">
        <f>T11+T12</f>
        <v>2072020935</v>
      </c>
      <c r="U13" s="153"/>
    </row>
    <row r="14" spans="1:21" s="138" customFormat="1" x14ac:dyDescent="0.25">
      <c r="A14" s="101"/>
      <c r="B14" s="102"/>
      <c r="C14" s="101"/>
      <c r="D14" s="165"/>
      <c r="E14" s="166"/>
      <c r="F14" s="165"/>
      <c r="G14" s="166"/>
      <c r="H14" s="165"/>
      <c r="I14" s="166"/>
      <c r="J14" s="215"/>
      <c r="K14" s="134"/>
      <c r="L14" s="215"/>
      <c r="M14" s="215"/>
      <c r="N14" s="215"/>
      <c r="O14" s="134"/>
      <c r="P14" s="215"/>
      <c r="Q14" s="215"/>
      <c r="R14" s="215"/>
      <c r="S14" s="215"/>
      <c r="T14" s="214"/>
      <c r="U14" s="153"/>
    </row>
    <row r="15" spans="1:21" s="96" customFormat="1" ht="19.5" customHeight="1" x14ac:dyDescent="0.25">
      <c r="A15" s="157" t="s">
        <v>130</v>
      </c>
      <c r="B15" s="102"/>
      <c r="C15" s="101"/>
      <c r="D15" s="165"/>
      <c r="E15" s="166"/>
      <c r="F15" s="165"/>
      <c r="G15" s="166"/>
      <c r="H15" s="165"/>
      <c r="I15" s="166"/>
      <c r="J15" s="215"/>
      <c r="K15" s="134"/>
      <c r="L15" s="215"/>
      <c r="M15" s="215"/>
      <c r="N15" s="215"/>
      <c r="O15" s="134"/>
      <c r="P15" s="215"/>
      <c r="Q15" s="215"/>
      <c r="R15" s="215"/>
      <c r="S15" s="215"/>
      <c r="T15" s="214"/>
      <c r="U15" s="136"/>
    </row>
    <row r="16" spans="1:21" s="96" customFormat="1" ht="19.5" customHeight="1" x14ac:dyDescent="0.25">
      <c r="A16" s="167" t="s">
        <v>181</v>
      </c>
      <c r="B16" s="102"/>
      <c r="C16" s="101"/>
      <c r="D16" s="168"/>
      <c r="E16" s="122"/>
      <c r="F16" s="168"/>
      <c r="G16" s="122"/>
      <c r="H16" s="168"/>
      <c r="I16" s="122"/>
      <c r="J16" s="168"/>
      <c r="K16" s="122"/>
      <c r="L16" s="169"/>
      <c r="M16" s="169"/>
      <c r="N16" s="169"/>
      <c r="O16" s="122"/>
      <c r="P16" s="168"/>
      <c r="Q16" s="168"/>
      <c r="R16" s="168"/>
      <c r="S16" s="168"/>
      <c r="T16" s="216"/>
      <c r="U16" s="136"/>
    </row>
    <row r="17" spans="1:21" s="96" customFormat="1" ht="19.95" customHeight="1" x14ac:dyDescent="0.25">
      <c r="A17" s="170" t="s">
        <v>165</v>
      </c>
      <c r="B17" s="102" t="s">
        <v>192</v>
      </c>
      <c r="C17" s="101"/>
      <c r="D17" s="240">
        <v>11019973</v>
      </c>
      <c r="E17" s="172"/>
      <c r="F17" s="240">
        <v>66119838</v>
      </c>
      <c r="G17" s="172"/>
      <c r="H17" s="133">
        <v>0</v>
      </c>
      <c r="I17" s="172"/>
      <c r="J17" s="133">
        <v>0</v>
      </c>
      <c r="K17" s="202"/>
      <c r="L17" s="133">
        <v>0</v>
      </c>
      <c r="M17" s="133"/>
      <c r="N17" s="133">
        <v>0</v>
      </c>
      <c r="O17" s="133"/>
      <c r="P17" s="133">
        <v>0</v>
      </c>
      <c r="Q17" s="133"/>
      <c r="R17" s="133">
        <f>SUM(N17:P17)</f>
        <v>0</v>
      </c>
      <c r="S17" s="122"/>
      <c r="T17" s="122">
        <f>SUM(D17:L17)+R17</f>
        <v>77139811</v>
      </c>
      <c r="U17" s="136"/>
    </row>
    <row r="18" spans="1:21" s="96" customFormat="1" ht="19.95" customHeight="1" x14ac:dyDescent="0.25">
      <c r="A18" s="170" t="s">
        <v>168</v>
      </c>
      <c r="B18" s="102">
        <v>24</v>
      </c>
      <c r="C18" s="101"/>
      <c r="D18" s="137">
        <v>0</v>
      </c>
      <c r="E18" s="172"/>
      <c r="F18" s="137">
        <v>0</v>
      </c>
      <c r="G18" s="172"/>
      <c r="H18" s="240">
        <v>298611124</v>
      </c>
      <c r="I18" s="172"/>
      <c r="J18" s="137">
        <v>0</v>
      </c>
      <c r="K18" s="202"/>
      <c r="L18" s="133">
        <v>0</v>
      </c>
      <c r="M18" s="133"/>
      <c r="N18" s="137">
        <v>0</v>
      </c>
      <c r="O18" s="133"/>
      <c r="P18" s="137">
        <v>0</v>
      </c>
      <c r="Q18" s="133"/>
      <c r="R18" s="133">
        <f>SUM(N18:P18)</f>
        <v>0</v>
      </c>
      <c r="S18" s="122"/>
      <c r="T18" s="122">
        <f>SUM(D18:L18)+R18</f>
        <v>298611124</v>
      </c>
      <c r="U18" s="136"/>
    </row>
    <row r="19" spans="1:21" s="96" customFormat="1" ht="19.95" customHeight="1" x14ac:dyDescent="0.25">
      <c r="A19" s="170" t="s">
        <v>169</v>
      </c>
      <c r="B19" s="102">
        <v>32</v>
      </c>
      <c r="C19" s="101"/>
      <c r="D19" s="244">
        <v>0</v>
      </c>
      <c r="E19" s="172"/>
      <c r="F19" s="244">
        <v>0</v>
      </c>
      <c r="G19" s="172"/>
      <c r="H19" s="244">
        <v>0</v>
      </c>
      <c r="I19" s="172"/>
      <c r="J19" s="244">
        <v>0</v>
      </c>
      <c r="K19" s="202"/>
      <c r="L19" s="248">
        <v>-80947586</v>
      </c>
      <c r="M19" s="133"/>
      <c r="N19" s="244">
        <v>0</v>
      </c>
      <c r="O19" s="133"/>
      <c r="P19" s="244">
        <v>0</v>
      </c>
      <c r="Q19" s="133"/>
      <c r="R19" s="133">
        <f>SUM(N19:P19)</f>
        <v>0</v>
      </c>
      <c r="S19" s="122"/>
      <c r="T19" s="122">
        <f>SUM(D19:L19)+R19</f>
        <v>-80947586</v>
      </c>
      <c r="U19" s="136"/>
    </row>
    <row r="20" spans="1:21" s="96" customFormat="1" ht="22.5" customHeight="1" x14ac:dyDescent="0.25">
      <c r="A20" s="167" t="s">
        <v>182</v>
      </c>
      <c r="B20" s="156"/>
      <c r="C20" s="156"/>
      <c r="D20" s="184">
        <f>SUM(D17:D19)</f>
        <v>11019973</v>
      </c>
      <c r="E20" s="221"/>
      <c r="F20" s="184">
        <f>SUM(F17:F19)</f>
        <v>66119838</v>
      </c>
      <c r="G20" s="221"/>
      <c r="H20" s="184">
        <f>SUM(H17:H19)</f>
        <v>298611124</v>
      </c>
      <c r="I20" s="221"/>
      <c r="J20" s="184">
        <f>SUM(J17:J19)</f>
        <v>0</v>
      </c>
      <c r="K20" s="178"/>
      <c r="L20" s="184">
        <f>SUM(L17:L19)</f>
        <v>-80947586</v>
      </c>
      <c r="M20" s="181"/>
      <c r="N20" s="184">
        <f>SUM(N17:N19)</f>
        <v>0</v>
      </c>
      <c r="O20" s="221"/>
      <c r="P20" s="184">
        <f>SUM(P17:P19)</f>
        <v>0</v>
      </c>
      <c r="Q20" s="181"/>
      <c r="R20" s="184">
        <f>SUM(R17:R19)</f>
        <v>0</v>
      </c>
      <c r="S20" s="220"/>
      <c r="T20" s="184">
        <f>SUM(T17:T19)</f>
        <v>294803349</v>
      </c>
      <c r="U20" s="162"/>
    </row>
    <row r="21" spans="1:21" s="136" customFormat="1" ht="19.5" customHeight="1" x14ac:dyDescent="0.25">
      <c r="B21" s="153"/>
      <c r="C21" s="153"/>
      <c r="D21" s="162"/>
      <c r="F21" s="162"/>
      <c r="H21" s="162"/>
      <c r="J21" s="162"/>
      <c r="L21" s="162"/>
      <c r="M21" s="162"/>
      <c r="N21" s="162"/>
      <c r="P21" s="162"/>
      <c r="Q21" s="174"/>
      <c r="R21" s="174"/>
      <c r="S21" s="174"/>
      <c r="T21" s="162"/>
    </row>
    <row r="22" spans="1:21" s="136" customFormat="1" ht="19.5" customHeight="1" x14ac:dyDescent="0.25">
      <c r="A22" s="175" t="s">
        <v>109</v>
      </c>
      <c r="B22" s="155"/>
      <c r="C22" s="15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</row>
    <row r="23" spans="1:21" s="142" customFormat="1" ht="19.5" customHeight="1" x14ac:dyDescent="0.25">
      <c r="A23" s="186" t="s">
        <v>180</v>
      </c>
      <c r="B23" s="155"/>
      <c r="C23" s="156"/>
      <c r="D23" s="137">
        <v>0</v>
      </c>
      <c r="E23" s="198"/>
      <c r="F23" s="137">
        <v>0</v>
      </c>
      <c r="G23" s="198"/>
      <c r="H23" s="137">
        <v>0</v>
      </c>
      <c r="I23" s="198"/>
      <c r="J23" s="137">
        <v>0</v>
      </c>
      <c r="K23" s="177"/>
      <c r="L23" s="178">
        <f>'financial statement 8'!C32</f>
        <v>443298181</v>
      </c>
      <c r="M23" s="178"/>
      <c r="N23" s="197">
        <v>0</v>
      </c>
      <c r="O23" s="124"/>
      <c r="P23" s="197">
        <v>0</v>
      </c>
      <c r="Q23" s="219"/>
      <c r="R23" s="133">
        <f>SUM(N23:P23)</f>
        <v>0</v>
      </c>
      <c r="S23" s="220"/>
      <c r="T23" s="121">
        <f>SUM(D23:L23)+R23</f>
        <v>443298181</v>
      </c>
      <c r="U23" s="179"/>
    </row>
    <row r="24" spans="1:21" s="96" customFormat="1" ht="19.5" customHeight="1" x14ac:dyDescent="0.25">
      <c r="A24" s="175" t="s">
        <v>120</v>
      </c>
      <c r="B24" s="102"/>
      <c r="C24" s="101"/>
      <c r="D24" s="203">
        <f>SUM(D23:D23)</f>
        <v>0</v>
      </c>
      <c r="E24" s="137"/>
      <c r="F24" s="203">
        <f>SUM(F23:F23)</f>
        <v>0</v>
      </c>
      <c r="G24" s="137"/>
      <c r="H24" s="203">
        <f>SUM(H23:H23)</f>
        <v>0</v>
      </c>
      <c r="I24" s="137"/>
      <c r="J24" s="203">
        <f>SUM(J23:J23)</f>
        <v>0</v>
      </c>
      <c r="K24" s="178"/>
      <c r="L24" s="184">
        <f>SUM(L23:L23)</f>
        <v>443298181</v>
      </c>
      <c r="M24" s="181"/>
      <c r="N24" s="184">
        <f>SUM(N23:N23)</f>
        <v>0</v>
      </c>
      <c r="O24" s="221"/>
      <c r="P24" s="184">
        <f>SUM(P23:P23)</f>
        <v>0</v>
      </c>
      <c r="Q24" s="181"/>
      <c r="R24" s="184">
        <f>SUM(R23:R23)</f>
        <v>0</v>
      </c>
      <c r="S24" s="220"/>
      <c r="T24" s="185">
        <f>SUM(T23:T23)</f>
        <v>443298181</v>
      </c>
      <c r="U24" s="136"/>
    </row>
    <row r="25" spans="1:21" s="96" customFormat="1" ht="19.5" customHeight="1" x14ac:dyDescent="0.25">
      <c r="A25" s="175"/>
      <c r="B25" s="102"/>
      <c r="C25" s="101"/>
      <c r="D25" s="197"/>
      <c r="E25" s="133"/>
      <c r="F25" s="197"/>
      <c r="G25" s="133"/>
      <c r="H25" s="197"/>
      <c r="I25" s="133"/>
      <c r="J25" s="197"/>
      <c r="K25" s="178"/>
      <c r="L25" s="181"/>
      <c r="M25" s="181"/>
      <c r="N25" s="181"/>
      <c r="O25" s="221"/>
      <c r="P25" s="181"/>
      <c r="Q25" s="181"/>
      <c r="R25" s="181"/>
      <c r="S25" s="220"/>
      <c r="T25" s="181"/>
      <c r="U25" s="136"/>
    </row>
    <row r="26" spans="1:21" s="96" customFormat="1" ht="19.5" customHeight="1" x14ac:dyDescent="0.25">
      <c r="A26" s="170" t="s">
        <v>144</v>
      </c>
      <c r="B26" s="102">
        <v>15</v>
      </c>
      <c r="C26" s="101"/>
      <c r="D26" s="200">
        <v>0</v>
      </c>
      <c r="E26" s="133"/>
      <c r="F26" s="197">
        <v>0</v>
      </c>
      <c r="G26" s="133"/>
      <c r="H26" s="197">
        <v>0</v>
      </c>
      <c r="I26" s="133"/>
      <c r="J26" s="199">
        <v>0</v>
      </c>
      <c r="K26" s="122"/>
      <c r="L26" s="168">
        <v>3235277</v>
      </c>
      <c r="M26" s="168"/>
      <c r="N26" s="199">
        <v>0</v>
      </c>
      <c r="O26" s="122"/>
      <c r="P26" s="168">
        <v>-3235277</v>
      </c>
      <c r="Q26" s="168"/>
      <c r="R26" s="122">
        <f>SUM(N26:P26)</f>
        <v>-3235277</v>
      </c>
      <c r="S26" s="168"/>
      <c r="T26" s="199">
        <f>SUM(D26:L26)+R26</f>
        <v>0</v>
      </c>
      <c r="U26" s="136"/>
    </row>
    <row r="27" spans="1:21" s="96" customFormat="1" ht="19.5" customHeight="1" thickBot="1" x14ac:dyDescent="0.3">
      <c r="A27" s="157" t="s">
        <v>160</v>
      </c>
      <c r="B27" s="102"/>
      <c r="C27" s="101"/>
      <c r="D27" s="223">
        <f>SUM(D13,D20,D24,D26)</f>
        <v>412525208</v>
      </c>
      <c r="E27" s="134"/>
      <c r="F27" s="213">
        <f>SUM(F13,F20,F24,F26)</f>
        <v>801143202</v>
      </c>
      <c r="G27" s="134"/>
      <c r="H27" s="242">
        <f>SUM(H13,H20,H24,H26)</f>
        <v>298611124</v>
      </c>
      <c r="I27" s="134"/>
      <c r="J27" s="213">
        <f>SUM(J13,J20,J24,J26)</f>
        <v>27000000</v>
      </c>
      <c r="K27" s="134"/>
      <c r="L27" s="213">
        <f>SUM(L13,L20,L24,L26)</f>
        <v>1046238954</v>
      </c>
      <c r="M27" s="214"/>
      <c r="N27" s="242">
        <f>SUM(N13,N20,N24,N26)</f>
        <v>0</v>
      </c>
      <c r="O27" s="134"/>
      <c r="P27" s="213">
        <f>SUM(P13,P20,P24,P26)</f>
        <v>224603977</v>
      </c>
      <c r="Q27" s="214"/>
      <c r="R27" s="213">
        <f>SUM(R13,R20,R24,R26)</f>
        <v>224603977</v>
      </c>
      <c r="S27" s="214"/>
      <c r="T27" s="213">
        <f>SUM(T13,T20,T24,T26)</f>
        <v>2810122465</v>
      </c>
      <c r="U27" s="162"/>
    </row>
    <row r="28" spans="1:21" ht="19.5" customHeight="1" thickTop="1" x14ac:dyDescent="0.25">
      <c r="A28" s="67"/>
      <c r="B28" s="64"/>
      <c r="C28" s="63"/>
    </row>
    <row r="29" spans="1:21" ht="19.5" customHeight="1" x14ac:dyDescent="0.25">
      <c r="A29" s="63"/>
      <c r="B29" s="64"/>
      <c r="C29" s="63"/>
    </row>
    <row r="30" spans="1:21" ht="19.5" customHeight="1" x14ac:dyDescent="0.25">
      <c r="A30" s="63"/>
      <c r="B30" s="64"/>
      <c r="C30" s="63"/>
    </row>
    <row r="31" spans="1:21" ht="19.5" customHeight="1" x14ac:dyDescent="0.25">
      <c r="A31" s="60"/>
      <c r="B31" s="60"/>
      <c r="C31" s="60"/>
    </row>
    <row r="32" spans="1:21" ht="19.5" customHeight="1" x14ac:dyDescent="0.25"/>
  </sheetData>
  <mergeCells count="4">
    <mergeCell ref="D4:T4"/>
    <mergeCell ref="J5:L5"/>
    <mergeCell ref="D9:T9"/>
    <mergeCell ref="N5:R5"/>
  </mergeCells>
  <printOptions horizontalCentered="1"/>
  <pageMargins left="0.8" right="0.8" top="0.48" bottom="0.5" header="0.5" footer="0.5"/>
  <pageSetup paperSize="9" scale="63" firstPageNumber="10" orientation="landscape" useFirstPageNumber="1" horizontalDpi="1200" verticalDpi="1200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view="pageBreakPreview" topLeftCell="B1" zoomScale="55" zoomScaleNormal="60" zoomScaleSheetLayoutView="55" workbookViewId="0">
      <selection activeCell="W1" sqref="W1:AM1048576"/>
    </sheetView>
  </sheetViews>
  <sheetFormatPr defaultColWidth="9.21875" defaultRowHeight="19.5" customHeight="1" x14ac:dyDescent="0.25"/>
  <cols>
    <col min="1" max="1" width="52.6640625" style="52" customWidth="1"/>
    <col min="2" max="2" width="6.21875" style="52" customWidth="1"/>
    <col min="3" max="3" width="1.77734375" style="52" customWidth="1"/>
    <col min="4" max="4" width="13.6640625" style="13" customWidth="1"/>
    <col min="5" max="5" width="1.77734375" style="52" customWidth="1"/>
    <col min="6" max="6" width="13.6640625" style="13" customWidth="1"/>
    <col min="7" max="7" width="1.77734375" style="52" customWidth="1"/>
    <col min="8" max="8" width="13.6640625" style="52" customWidth="1"/>
    <col min="9" max="9" width="1.77734375" style="52" customWidth="1"/>
    <col min="10" max="10" width="13.6640625" style="52" customWidth="1"/>
    <col min="11" max="11" width="1.77734375" style="52" customWidth="1"/>
    <col min="12" max="12" width="13.6640625" style="13" customWidth="1"/>
    <col min="13" max="13" width="1.77734375" style="52" customWidth="1"/>
    <col min="14" max="14" width="13.6640625" style="13" customWidth="1"/>
    <col min="15" max="15" width="1.77734375" style="52" customWidth="1"/>
    <col min="16" max="16" width="13.6640625" style="13" customWidth="1"/>
    <col min="17" max="17" width="1.77734375" style="19" customWidth="1"/>
    <col min="18" max="18" width="13.6640625" style="13" customWidth="1"/>
    <col min="19" max="19" width="2.109375" style="52" customWidth="1"/>
    <col min="20" max="20" width="14.77734375" style="52" customWidth="1"/>
    <col min="21" max="16384" width="9.21875" style="52"/>
  </cols>
  <sheetData>
    <row r="1" spans="1:20" ht="19.5" customHeight="1" x14ac:dyDescent="0.3">
      <c r="A1" s="47" t="s">
        <v>61</v>
      </c>
      <c r="B1" s="48"/>
      <c r="C1" s="48"/>
      <c r="D1" s="41"/>
      <c r="E1" s="49"/>
      <c r="F1" s="41"/>
      <c r="G1" s="49"/>
      <c r="H1" s="49"/>
      <c r="I1" s="49"/>
      <c r="J1" s="49"/>
      <c r="K1" s="49"/>
      <c r="L1" s="41"/>
      <c r="M1" s="49"/>
      <c r="N1" s="41"/>
      <c r="O1" s="49"/>
      <c r="P1" s="41"/>
      <c r="Q1" s="50"/>
      <c r="R1" s="51"/>
    </row>
    <row r="2" spans="1:20" s="56" customFormat="1" ht="19.5" customHeight="1" x14ac:dyDescent="0.3">
      <c r="A2" s="5" t="s">
        <v>62</v>
      </c>
      <c r="B2" s="48"/>
      <c r="C2" s="48"/>
      <c r="D2" s="53"/>
      <c r="E2" s="48"/>
      <c r="F2" s="53"/>
      <c r="G2" s="48"/>
      <c r="H2" s="48"/>
      <c r="I2" s="48"/>
      <c r="J2" s="48"/>
      <c r="K2" s="48"/>
      <c r="L2" s="53"/>
      <c r="M2" s="48"/>
      <c r="N2" s="53"/>
      <c r="O2" s="48"/>
      <c r="P2" s="53"/>
      <c r="Q2" s="55"/>
      <c r="R2" s="51"/>
    </row>
    <row r="3" spans="1:20" ht="14.1" customHeight="1" x14ac:dyDescent="0.25">
      <c r="B3" s="58"/>
      <c r="C3" s="58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</row>
    <row r="4" spans="1:20" s="96" customFormat="1" ht="19.5" customHeight="1" x14ac:dyDescent="0.25">
      <c r="B4" s="142"/>
      <c r="C4" s="142"/>
      <c r="D4" s="259" t="s">
        <v>79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 s="96" customFormat="1" ht="19.5" customHeight="1" x14ac:dyDescent="0.25">
      <c r="A5" s="138"/>
      <c r="B5" s="139"/>
      <c r="C5" s="139"/>
      <c r="E5" s="227"/>
      <c r="F5" s="227"/>
      <c r="G5" s="263" t="s">
        <v>64</v>
      </c>
      <c r="H5" s="263"/>
      <c r="I5" s="263"/>
      <c r="J5" s="260" t="s">
        <v>67</v>
      </c>
      <c r="K5" s="261"/>
      <c r="L5" s="261"/>
      <c r="M5" s="227"/>
      <c r="N5" s="260" t="s">
        <v>127</v>
      </c>
      <c r="O5" s="260"/>
      <c r="P5" s="260"/>
      <c r="Q5" s="260"/>
      <c r="R5" s="260"/>
      <c r="S5" s="226"/>
      <c r="T5" s="145"/>
    </row>
    <row r="6" spans="1:20" s="96" customFormat="1" ht="19.5" customHeight="1" x14ac:dyDescent="0.25">
      <c r="A6" s="138"/>
      <c r="B6" s="139"/>
      <c r="C6" s="139"/>
      <c r="D6" s="140" t="s">
        <v>65</v>
      </c>
      <c r="E6" s="227"/>
      <c r="F6" s="227" t="s">
        <v>69</v>
      </c>
      <c r="G6" s="263" t="s">
        <v>66</v>
      </c>
      <c r="H6" s="263"/>
      <c r="I6" s="263"/>
      <c r="J6" s="226"/>
      <c r="K6" s="227"/>
      <c r="L6" s="227"/>
      <c r="M6" s="227"/>
      <c r="N6" s="163" t="s">
        <v>138</v>
      </c>
      <c r="O6" s="226"/>
      <c r="P6" s="226"/>
      <c r="Q6" s="226"/>
      <c r="R6" s="226" t="s">
        <v>139</v>
      </c>
      <c r="S6" s="226"/>
      <c r="T6" s="145"/>
    </row>
    <row r="7" spans="1:20" s="96" customFormat="1" ht="19.5" customHeight="1" x14ac:dyDescent="0.25">
      <c r="A7" s="138"/>
      <c r="B7" s="139"/>
      <c r="C7" s="139"/>
      <c r="D7" s="140" t="s">
        <v>68</v>
      </c>
      <c r="E7" s="227"/>
      <c r="F7" s="146" t="s">
        <v>178</v>
      </c>
      <c r="G7" s="263" t="s">
        <v>70</v>
      </c>
      <c r="H7" s="263"/>
      <c r="I7" s="263"/>
      <c r="J7" s="227" t="s">
        <v>71</v>
      </c>
      <c r="K7" s="144"/>
      <c r="L7" s="145"/>
      <c r="M7" s="145"/>
      <c r="N7" s="164" t="s">
        <v>136</v>
      </c>
      <c r="O7" s="227"/>
      <c r="P7" s="147" t="s">
        <v>72</v>
      </c>
      <c r="Q7" s="147"/>
      <c r="R7" s="152" t="s">
        <v>140</v>
      </c>
      <c r="S7" s="147"/>
      <c r="T7" s="140" t="s">
        <v>73</v>
      </c>
    </row>
    <row r="8" spans="1:20" s="96" customFormat="1" ht="19.5" customHeight="1" x14ac:dyDescent="0.25">
      <c r="A8" s="138"/>
      <c r="B8" s="148" t="s">
        <v>7</v>
      </c>
      <c r="C8" s="139"/>
      <c r="D8" s="140" t="s">
        <v>74</v>
      </c>
      <c r="E8" s="149"/>
      <c r="F8" s="150" t="s">
        <v>179</v>
      </c>
      <c r="G8" s="263" t="s">
        <v>75</v>
      </c>
      <c r="H8" s="263"/>
      <c r="I8" s="263"/>
      <c r="J8" s="151" t="s">
        <v>76</v>
      </c>
      <c r="K8" s="149"/>
      <c r="L8" s="227" t="s">
        <v>77</v>
      </c>
      <c r="M8" s="227"/>
      <c r="N8" s="164" t="s">
        <v>137</v>
      </c>
      <c r="O8" s="139"/>
      <c r="P8" s="152" t="s">
        <v>76</v>
      </c>
      <c r="Q8" s="152"/>
      <c r="R8" s="152" t="s">
        <v>141</v>
      </c>
      <c r="S8" s="152"/>
      <c r="T8" s="150" t="s">
        <v>78</v>
      </c>
    </row>
    <row r="9" spans="1:20" s="96" customFormat="1" ht="19.5" customHeight="1" x14ac:dyDescent="0.25">
      <c r="A9" s="138"/>
      <c r="B9" s="148"/>
      <c r="C9" s="139"/>
      <c r="D9" s="262" t="s">
        <v>8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</row>
    <row r="10" spans="1:20" s="96" customFormat="1" ht="19.5" customHeight="1" x14ac:dyDescent="0.25">
      <c r="A10" s="154" t="s">
        <v>131</v>
      </c>
      <c r="B10" s="155"/>
      <c r="C10" s="156"/>
      <c r="D10" s="138"/>
      <c r="E10" s="138"/>
      <c r="F10" s="138"/>
      <c r="G10" s="166"/>
      <c r="H10" s="134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</row>
    <row r="11" spans="1:20" s="96" customFormat="1" ht="19.5" customHeight="1" x14ac:dyDescent="0.25">
      <c r="A11" s="154" t="s">
        <v>132</v>
      </c>
      <c r="B11" s="155"/>
      <c r="C11" s="156"/>
      <c r="D11" s="134">
        <v>270000000</v>
      </c>
      <c r="E11" s="134"/>
      <c r="F11" s="134">
        <v>225000000</v>
      </c>
      <c r="G11" s="134"/>
      <c r="H11" s="134">
        <v>974117594</v>
      </c>
      <c r="I11" s="134"/>
      <c r="J11" s="134">
        <v>27000000</v>
      </c>
      <c r="K11" s="134"/>
      <c r="L11" s="134">
        <v>687038597</v>
      </c>
      <c r="M11" s="134"/>
      <c r="N11" s="137">
        <v>0</v>
      </c>
      <c r="O11" s="134"/>
      <c r="P11" s="134">
        <v>220467288</v>
      </c>
      <c r="Q11" s="134"/>
      <c r="R11" s="134">
        <f>SUM(N11:P11)</f>
        <v>220467288</v>
      </c>
      <c r="S11" s="134"/>
      <c r="T11" s="134">
        <f>SUM(D11:L11,R11)</f>
        <v>2403623479</v>
      </c>
    </row>
    <row r="12" spans="1:20" s="96" customFormat="1" ht="13.8" x14ac:dyDescent="0.25">
      <c r="A12" s="101"/>
      <c r="B12" s="102"/>
      <c r="C12" s="101"/>
      <c r="D12" s="134"/>
      <c r="E12" s="134"/>
      <c r="F12" s="134"/>
      <c r="G12" s="134"/>
      <c r="H12" s="187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</row>
    <row r="13" spans="1:20" s="96" customFormat="1" ht="19.5" customHeight="1" x14ac:dyDescent="0.25">
      <c r="A13" s="157" t="s">
        <v>183</v>
      </c>
      <c r="B13" s="102"/>
      <c r="C13" s="101"/>
      <c r="D13" s="134"/>
      <c r="E13" s="134"/>
      <c r="F13" s="134"/>
      <c r="G13" s="134"/>
      <c r="H13" s="187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</row>
    <row r="14" spans="1:20" s="96" customFormat="1" ht="19.5" customHeight="1" x14ac:dyDescent="0.25">
      <c r="A14" s="167" t="s">
        <v>213</v>
      </c>
      <c r="B14" s="102"/>
      <c r="C14" s="101"/>
      <c r="D14" s="122"/>
      <c r="E14" s="122"/>
      <c r="F14" s="122"/>
      <c r="G14" s="188"/>
      <c r="H14" s="187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</row>
    <row r="15" spans="1:20" s="96" customFormat="1" ht="21.6" x14ac:dyDescent="0.25">
      <c r="A15" s="170" t="s">
        <v>142</v>
      </c>
      <c r="B15" s="102">
        <v>23</v>
      </c>
      <c r="C15" s="101"/>
      <c r="D15" s="189">
        <v>131505235</v>
      </c>
      <c r="E15" s="160"/>
      <c r="F15" s="189">
        <v>510023364</v>
      </c>
      <c r="G15" s="134"/>
      <c r="H15" s="133">
        <v>0</v>
      </c>
      <c r="I15" s="202"/>
      <c r="J15" s="133">
        <v>0</v>
      </c>
      <c r="K15" s="202"/>
      <c r="L15" s="133">
        <v>0</v>
      </c>
      <c r="M15" s="133"/>
      <c r="N15" s="133">
        <v>0</v>
      </c>
      <c r="O15" s="133"/>
      <c r="P15" s="133">
        <v>0</v>
      </c>
      <c r="Q15" s="133"/>
      <c r="R15" s="133">
        <v>0</v>
      </c>
      <c r="S15" s="122"/>
      <c r="T15" s="122">
        <f>SUM(D15:L15,R15)</f>
        <v>641528599</v>
      </c>
    </row>
    <row r="16" spans="1:20" s="96" customFormat="1" ht="18" customHeight="1" x14ac:dyDescent="0.25">
      <c r="A16" s="167" t="s">
        <v>214</v>
      </c>
      <c r="B16" s="156"/>
      <c r="C16" s="156"/>
      <c r="D16" s="135">
        <f>D15</f>
        <v>131505235</v>
      </c>
      <c r="E16" s="134"/>
      <c r="F16" s="135">
        <f>F15</f>
        <v>510023364</v>
      </c>
      <c r="G16" s="134"/>
      <c r="H16" s="161">
        <v>0</v>
      </c>
      <c r="I16" s="137"/>
      <c r="J16" s="161">
        <v>0</v>
      </c>
      <c r="K16" s="137"/>
      <c r="L16" s="161">
        <v>0</v>
      </c>
      <c r="M16" s="137"/>
      <c r="N16" s="161">
        <v>0</v>
      </c>
      <c r="O16" s="137"/>
      <c r="P16" s="161">
        <v>0</v>
      </c>
      <c r="Q16" s="137"/>
      <c r="R16" s="161">
        <v>0</v>
      </c>
      <c r="S16" s="134"/>
      <c r="T16" s="135">
        <f>SUM(D16:L16,R16)</f>
        <v>641528599</v>
      </c>
    </row>
    <row r="17" spans="1:20" s="96" customFormat="1" ht="19.5" customHeight="1" x14ac:dyDescent="0.25">
      <c r="A17" s="136"/>
      <c r="B17" s="153"/>
      <c r="C17" s="153"/>
      <c r="D17" s="191"/>
      <c r="E17" s="191"/>
      <c r="F17" s="191"/>
      <c r="G17" s="134"/>
      <c r="H17" s="187"/>
      <c r="I17" s="191"/>
      <c r="J17" s="191"/>
      <c r="K17" s="191"/>
      <c r="L17" s="191"/>
      <c r="M17" s="191"/>
      <c r="N17" s="191"/>
      <c r="O17" s="191"/>
      <c r="P17" s="191"/>
      <c r="Q17" s="192"/>
      <c r="R17" s="192"/>
      <c r="S17" s="192"/>
      <c r="T17" s="191"/>
    </row>
    <row r="18" spans="1:20" s="96" customFormat="1" ht="19.5" customHeight="1" x14ac:dyDescent="0.25">
      <c r="A18" s="175" t="s">
        <v>109</v>
      </c>
      <c r="B18" s="155"/>
      <c r="C18" s="156"/>
      <c r="D18" s="187"/>
      <c r="E18" s="187"/>
      <c r="F18" s="187"/>
      <c r="G18" s="122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</row>
    <row r="19" spans="1:20" s="96" customFormat="1" ht="19.5" customHeight="1" x14ac:dyDescent="0.25">
      <c r="A19" s="186" t="s">
        <v>184</v>
      </c>
      <c r="B19" s="155"/>
      <c r="C19" s="156"/>
      <c r="D19" s="133">
        <v>0</v>
      </c>
      <c r="E19" s="202"/>
      <c r="F19" s="133">
        <v>0</v>
      </c>
      <c r="G19" s="202"/>
      <c r="H19" s="133">
        <v>0</v>
      </c>
      <c r="I19" s="202"/>
      <c r="J19" s="133">
        <v>0</v>
      </c>
      <c r="K19" s="173"/>
      <c r="L19" s="124">
        <v>-135914412</v>
      </c>
      <c r="M19" s="124"/>
      <c r="N19" s="133">
        <v>0</v>
      </c>
      <c r="O19" s="133"/>
      <c r="P19" s="133">
        <v>0</v>
      </c>
      <c r="Q19" s="133"/>
      <c r="R19" s="133">
        <v>0</v>
      </c>
      <c r="S19" s="124"/>
      <c r="T19" s="122">
        <f>SUM(D19:L19,R19)</f>
        <v>-135914412</v>
      </c>
    </row>
    <row r="20" spans="1:20" s="96" customFormat="1" ht="22.5" customHeight="1" x14ac:dyDescent="0.25">
      <c r="A20" s="176" t="s">
        <v>143</v>
      </c>
      <c r="B20" s="102">
        <v>30</v>
      </c>
      <c r="C20" s="101"/>
      <c r="D20" s="133">
        <v>0</v>
      </c>
      <c r="E20" s="137"/>
      <c r="F20" s="133">
        <v>0</v>
      </c>
      <c r="G20" s="137"/>
      <c r="H20" s="133">
        <v>0</v>
      </c>
      <c r="I20" s="137"/>
      <c r="J20" s="133">
        <v>0</v>
      </c>
      <c r="K20" s="180"/>
      <c r="L20" s="158">
        <v>0</v>
      </c>
      <c r="M20" s="180"/>
      <c r="N20" s="193">
        <v>1753567</v>
      </c>
      <c r="O20" s="193"/>
      <c r="P20" s="194">
        <v>10600362</v>
      </c>
      <c r="Q20" s="193"/>
      <c r="R20" s="193">
        <f>SUM(N20,P20)</f>
        <v>12353929</v>
      </c>
      <c r="S20" s="193"/>
      <c r="T20" s="121">
        <f>SUM(D20:L20,R20)</f>
        <v>12353929</v>
      </c>
    </row>
    <row r="21" spans="1:20" s="96" customFormat="1" ht="22.2" x14ac:dyDescent="0.25">
      <c r="A21" s="175" t="s">
        <v>120</v>
      </c>
      <c r="B21" s="102"/>
      <c r="C21" s="101"/>
      <c r="D21" s="161">
        <v>0</v>
      </c>
      <c r="E21" s="137"/>
      <c r="F21" s="161">
        <v>0</v>
      </c>
      <c r="G21" s="159"/>
      <c r="H21" s="161">
        <v>0</v>
      </c>
      <c r="I21" s="137"/>
      <c r="J21" s="161">
        <v>0</v>
      </c>
      <c r="K21" s="124"/>
      <c r="L21" s="195">
        <f>SUM(L19:L20)</f>
        <v>-135914412</v>
      </c>
      <c r="M21" s="180"/>
      <c r="N21" s="195">
        <f>SUM(N19:N20)</f>
        <v>1753567</v>
      </c>
      <c r="O21" s="180"/>
      <c r="P21" s="195">
        <f>SUM(P19:P20)</f>
        <v>10600362</v>
      </c>
      <c r="Q21" s="180"/>
      <c r="R21" s="195">
        <f>SUM(R19:R20)</f>
        <v>12353929</v>
      </c>
      <c r="S21" s="124"/>
      <c r="T21" s="135">
        <f>SUM(D21:L21,R21)</f>
        <v>-123560483</v>
      </c>
    </row>
    <row r="22" spans="1:20" s="96" customFormat="1" ht="13.8" x14ac:dyDescent="0.25">
      <c r="A22" s="175"/>
      <c r="B22" s="102"/>
      <c r="C22" s="101"/>
      <c r="D22" s="133"/>
      <c r="E22" s="133"/>
      <c r="F22" s="133"/>
      <c r="G22" s="137"/>
      <c r="H22" s="133"/>
      <c r="I22" s="133"/>
      <c r="J22" s="133"/>
      <c r="K22" s="124"/>
      <c r="L22" s="180"/>
      <c r="M22" s="180"/>
      <c r="N22" s="180"/>
      <c r="O22" s="180"/>
      <c r="P22" s="180"/>
      <c r="Q22" s="180"/>
      <c r="R22" s="180"/>
      <c r="S22" s="124"/>
      <c r="T22" s="180"/>
    </row>
    <row r="23" spans="1:20" s="96" customFormat="1" ht="19.5" customHeight="1" x14ac:dyDescent="0.5">
      <c r="A23" s="170" t="s">
        <v>144</v>
      </c>
      <c r="B23" s="102">
        <v>15</v>
      </c>
      <c r="C23" s="101"/>
      <c r="D23" s="201">
        <v>0</v>
      </c>
      <c r="E23" s="133"/>
      <c r="F23" s="201">
        <v>0</v>
      </c>
      <c r="G23" s="137"/>
      <c r="H23" s="201">
        <v>0</v>
      </c>
      <c r="I23" s="133"/>
      <c r="J23" s="201">
        <v>0</v>
      </c>
      <c r="K23" s="122"/>
      <c r="L23" s="122">
        <v>3228396</v>
      </c>
      <c r="M23" s="122"/>
      <c r="N23" s="133">
        <v>0</v>
      </c>
      <c r="O23" s="122"/>
      <c r="P23" s="122">
        <v>-3228396</v>
      </c>
      <c r="Q23" s="122"/>
      <c r="R23" s="122">
        <v>-3228396</v>
      </c>
      <c r="S23" s="122"/>
      <c r="T23" s="243">
        <f>SUM(D23,F23,H23,J23,L23,R23)</f>
        <v>0</v>
      </c>
    </row>
    <row r="24" spans="1:20" s="136" customFormat="1" ht="19.5" customHeight="1" thickBot="1" x14ac:dyDescent="0.3">
      <c r="A24" s="157" t="s">
        <v>133</v>
      </c>
      <c r="B24" s="102"/>
      <c r="C24" s="101"/>
      <c r="D24" s="190">
        <f>SUM(D11,D16,D21,D23)</f>
        <v>401505235</v>
      </c>
      <c r="E24" s="196"/>
      <c r="F24" s="190">
        <f>SUM(F11,F16,F21,F23)</f>
        <v>735023364</v>
      </c>
      <c r="G24" s="134"/>
      <c r="H24" s="190">
        <f>SUM(H11,H16,H21,H23)</f>
        <v>974117594</v>
      </c>
      <c r="I24" s="196"/>
      <c r="J24" s="190">
        <f>SUM(J11,J16,J21,J23)</f>
        <v>27000000</v>
      </c>
      <c r="K24" s="134"/>
      <c r="L24" s="190">
        <f>SUM(L11,L16,L21,L23)</f>
        <v>554352581</v>
      </c>
      <c r="M24" s="196"/>
      <c r="N24" s="190">
        <f>SUM(N11,N16,N21,N23)</f>
        <v>1753567</v>
      </c>
      <c r="O24" s="196"/>
      <c r="P24" s="190">
        <f>SUM(P11,P16,P21,P23)</f>
        <v>227839254</v>
      </c>
      <c r="Q24" s="134"/>
      <c r="R24" s="190">
        <f>SUM(R11,R16,R21,R23)</f>
        <v>229592821</v>
      </c>
      <c r="S24" s="196"/>
      <c r="T24" s="190">
        <f>SUM(D24:L24,R24)</f>
        <v>2921591595</v>
      </c>
    </row>
    <row r="25" spans="1:20" ht="19.5" customHeight="1" thickTop="1" x14ac:dyDescent="0.25">
      <c r="D25" s="52"/>
      <c r="F25" s="52"/>
      <c r="L25" s="52"/>
      <c r="N25" s="52"/>
      <c r="P25" s="52"/>
      <c r="Q25" s="52"/>
      <c r="R25" s="52"/>
    </row>
    <row r="26" spans="1:20" ht="13.8" x14ac:dyDescent="0.25">
      <c r="G26" s="65"/>
      <c r="H26" s="62"/>
    </row>
    <row r="27" spans="1:20" ht="13.8" x14ac:dyDescent="0.25">
      <c r="G27" s="62"/>
      <c r="H27" s="50"/>
    </row>
    <row r="28" spans="1:20" ht="13.8" x14ac:dyDescent="0.25">
      <c r="G28" s="62"/>
    </row>
    <row r="29" spans="1:20" ht="13.8" x14ac:dyDescent="0.25">
      <c r="G29" s="66"/>
    </row>
    <row r="30" spans="1:20" ht="21.6" x14ac:dyDescent="0.55000000000000004">
      <c r="G30" s="100"/>
      <c r="H30" s="61"/>
    </row>
    <row r="31" spans="1:20" ht="13.8" x14ac:dyDescent="0.25">
      <c r="G31" s="62"/>
      <c r="H31" s="120"/>
    </row>
    <row r="32" spans="1:20" ht="21.6" x14ac:dyDescent="0.55000000000000004">
      <c r="G32" s="70"/>
      <c r="H32" s="50"/>
    </row>
    <row r="33" spans="7:8" ht="13.8" x14ac:dyDescent="0.25">
      <c r="G33" s="62"/>
      <c r="H33" s="61"/>
    </row>
    <row r="34" spans="7:8" ht="13.8" x14ac:dyDescent="0.25">
      <c r="G34" s="65"/>
      <c r="H34" s="58"/>
    </row>
    <row r="35" spans="7:8" ht="13.8" x14ac:dyDescent="0.25">
      <c r="H35" s="68"/>
    </row>
    <row r="36" spans="7:8" ht="13.8" x14ac:dyDescent="0.25">
      <c r="H36" s="58"/>
    </row>
  </sheetData>
  <mergeCells count="8">
    <mergeCell ref="D4:T4"/>
    <mergeCell ref="J5:L5"/>
    <mergeCell ref="N5:R5"/>
    <mergeCell ref="D9:T9"/>
    <mergeCell ref="G5:I5"/>
    <mergeCell ref="G6:I6"/>
    <mergeCell ref="G7:I7"/>
    <mergeCell ref="G8:I8"/>
  </mergeCells>
  <printOptions horizontalCentered="1"/>
  <pageMargins left="0.6" right="0.5" top="0.48" bottom="0.5" header="0.5" footer="0.5"/>
  <pageSetup paperSize="9" scale="69" firstPageNumber="11" fitToHeight="0" orientation="landscape" useFirstPageNumber="1" r:id="rId1"/>
  <headerFooter>
    <oddFooter>&amp;L
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view="pageBreakPreview" zoomScale="55" zoomScaleNormal="57" zoomScaleSheetLayoutView="55" workbookViewId="0">
      <selection activeCell="Z1" sqref="Z1:AR1048576"/>
    </sheetView>
  </sheetViews>
  <sheetFormatPr defaultColWidth="9.21875" defaultRowHeight="13.8" x14ac:dyDescent="0.25"/>
  <cols>
    <col min="1" max="1" width="53.21875" style="52" customWidth="1"/>
    <col min="2" max="2" width="6.6640625" style="52" customWidth="1"/>
    <col min="3" max="3" width="1.77734375" style="52" customWidth="1"/>
    <col min="4" max="4" width="13.6640625" style="13" customWidth="1"/>
    <col min="5" max="5" width="1.77734375" style="52" customWidth="1"/>
    <col min="6" max="6" width="13.6640625" style="13" customWidth="1"/>
    <col min="7" max="7" width="1.77734375" style="52" customWidth="1"/>
    <col min="8" max="8" width="13.6640625" style="52" customWidth="1"/>
    <col min="9" max="9" width="1.77734375" style="52" customWidth="1"/>
    <col min="10" max="10" width="15.77734375" style="52" customWidth="1"/>
    <col min="11" max="11" width="1.77734375" style="52" customWidth="1"/>
    <col min="12" max="12" width="13.6640625" style="52" customWidth="1"/>
    <col min="13" max="13" width="1.77734375" style="52" customWidth="1"/>
    <col min="14" max="14" width="13.6640625" style="13" customWidth="1"/>
    <col min="15" max="15" width="1.77734375" style="52" customWidth="1"/>
    <col min="16" max="16" width="13.6640625" style="13" customWidth="1"/>
    <col min="17" max="17" width="1.77734375" style="52" customWidth="1"/>
    <col min="18" max="18" width="13.6640625" style="13" customWidth="1"/>
    <col min="19" max="19" width="1.77734375" style="19" customWidth="1"/>
    <col min="20" max="20" width="13.6640625" style="13" customWidth="1"/>
    <col min="21" max="21" width="2.109375" style="52" customWidth="1"/>
    <col min="22" max="22" width="14.77734375" style="52" customWidth="1"/>
    <col min="23" max="16384" width="9.21875" style="52"/>
  </cols>
  <sheetData>
    <row r="1" spans="1:22" ht="19.5" customHeight="1" x14ac:dyDescent="0.3">
      <c r="A1" s="47" t="s">
        <v>61</v>
      </c>
      <c r="B1" s="48"/>
      <c r="C1" s="48"/>
      <c r="D1" s="41"/>
      <c r="E1" s="49"/>
      <c r="F1" s="41"/>
      <c r="G1" s="49"/>
      <c r="H1" s="49"/>
      <c r="I1" s="49"/>
      <c r="J1" s="49"/>
      <c r="K1" s="49"/>
      <c r="L1" s="49"/>
      <c r="M1" s="49"/>
      <c r="N1" s="41"/>
      <c r="O1" s="49"/>
      <c r="P1" s="41"/>
      <c r="Q1" s="49"/>
      <c r="R1" s="41"/>
      <c r="S1" s="50"/>
      <c r="T1" s="51"/>
    </row>
    <row r="2" spans="1:22" s="56" customFormat="1" ht="19.5" customHeight="1" x14ac:dyDescent="0.3">
      <c r="A2" s="5" t="s">
        <v>62</v>
      </c>
      <c r="B2" s="48"/>
      <c r="C2" s="48"/>
      <c r="D2" s="53"/>
      <c r="E2" s="48"/>
      <c r="F2" s="53"/>
      <c r="G2" s="48"/>
      <c r="H2" s="48"/>
      <c r="I2" s="48"/>
      <c r="J2" s="48"/>
      <c r="K2" s="48"/>
      <c r="L2" s="48"/>
      <c r="M2" s="48"/>
      <c r="N2" s="53"/>
      <c r="O2" s="48"/>
      <c r="P2" s="53"/>
      <c r="Q2" s="48"/>
      <c r="R2" s="53"/>
      <c r="S2" s="55"/>
      <c r="T2" s="51"/>
    </row>
    <row r="3" spans="1:22" ht="14.1" customHeight="1" x14ac:dyDescent="0.25">
      <c r="B3" s="58"/>
      <c r="C3" s="58"/>
      <c r="D3" s="116"/>
      <c r="E3" s="116"/>
      <c r="F3" s="116"/>
      <c r="G3" s="116"/>
      <c r="H3" s="116"/>
      <c r="I3" s="116"/>
      <c r="J3" s="228"/>
      <c r="K3" s="228"/>
      <c r="L3" s="116"/>
      <c r="M3" s="116"/>
      <c r="N3" s="116"/>
      <c r="O3" s="116"/>
      <c r="P3" s="116"/>
      <c r="Q3" s="116"/>
      <c r="R3" s="116"/>
      <c r="S3" s="116"/>
      <c r="T3" s="116"/>
    </row>
    <row r="4" spans="1:22" s="96" customFormat="1" ht="19.5" customHeight="1" x14ac:dyDescent="0.25">
      <c r="B4" s="142"/>
      <c r="C4" s="142"/>
      <c r="D4" s="259" t="s">
        <v>79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2" s="96" customFormat="1" ht="19.5" customHeight="1" x14ac:dyDescent="0.25">
      <c r="A5" s="138"/>
      <c r="B5" s="139"/>
      <c r="C5" s="139"/>
      <c r="E5" s="141"/>
      <c r="F5" s="141"/>
      <c r="G5" s="142"/>
      <c r="H5" s="143" t="s">
        <v>64</v>
      </c>
      <c r="I5" s="144"/>
      <c r="J5" s="144"/>
      <c r="K5" s="144"/>
      <c r="L5" s="260" t="s">
        <v>67</v>
      </c>
      <c r="M5" s="261"/>
      <c r="N5" s="261"/>
      <c r="O5" s="141"/>
      <c r="P5" s="260" t="s">
        <v>127</v>
      </c>
      <c r="Q5" s="260"/>
      <c r="R5" s="260"/>
      <c r="S5" s="260"/>
      <c r="T5" s="260"/>
      <c r="U5" s="143"/>
      <c r="V5" s="145"/>
    </row>
    <row r="6" spans="1:22" s="96" customFormat="1" ht="19.5" customHeight="1" x14ac:dyDescent="0.25">
      <c r="A6" s="138"/>
      <c r="B6" s="139"/>
      <c r="C6" s="139"/>
      <c r="D6" s="140" t="s">
        <v>65</v>
      </c>
      <c r="E6" s="141"/>
      <c r="F6" s="141" t="s">
        <v>69</v>
      </c>
      <c r="G6" s="144"/>
      <c r="H6" s="143" t="s">
        <v>66</v>
      </c>
      <c r="I6" s="144"/>
      <c r="J6" s="140" t="s">
        <v>173</v>
      </c>
      <c r="K6" s="144"/>
      <c r="L6" s="143"/>
      <c r="M6" s="141"/>
      <c r="N6" s="141"/>
      <c r="O6" s="141"/>
      <c r="P6" s="163" t="s">
        <v>138</v>
      </c>
      <c r="Q6" s="143"/>
      <c r="R6" s="143"/>
      <c r="S6" s="143"/>
      <c r="T6" s="143" t="s">
        <v>139</v>
      </c>
      <c r="U6" s="143"/>
      <c r="V6" s="145"/>
    </row>
    <row r="7" spans="1:22" s="96" customFormat="1" ht="19.5" customHeight="1" x14ac:dyDescent="0.25">
      <c r="A7" s="138"/>
      <c r="B7" s="139"/>
      <c r="C7" s="139"/>
      <c r="D7" s="140" t="s">
        <v>68</v>
      </c>
      <c r="E7" s="141"/>
      <c r="F7" s="146" t="s">
        <v>178</v>
      </c>
      <c r="G7" s="144"/>
      <c r="H7" s="143" t="s">
        <v>70</v>
      </c>
      <c r="I7" s="144"/>
      <c r="J7" s="146" t="s">
        <v>174</v>
      </c>
      <c r="K7" s="144"/>
      <c r="L7" s="141" t="s">
        <v>71</v>
      </c>
      <c r="M7" s="144"/>
      <c r="N7" s="145"/>
      <c r="O7" s="145"/>
      <c r="P7" s="164" t="s">
        <v>136</v>
      </c>
      <c r="Q7" s="141"/>
      <c r="R7" s="147" t="s">
        <v>72</v>
      </c>
      <c r="S7" s="147"/>
      <c r="T7" s="152" t="s">
        <v>140</v>
      </c>
      <c r="U7" s="147"/>
      <c r="V7" s="140" t="s">
        <v>73</v>
      </c>
    </row>
    <row r="8" spans="1:22" s="96" customFormat="1" ht="19.5" customHeight="1" x14ac:dyDescent="0.25">
      <c r="A8" s="138"/>
      <c r="B8" s="148" t="s">
        <v>7</v>
      </c>
      <c r="C8" s="139"/>
      <c r="D8" s="140" t="s">
        <v>74</v>
      </c>
      <c r="E8" s="149"/>
      <c r="F8" s="150" t="s">
        <v>179</v>
      </c>
      <c r="G8" s="141"/>
      <c r="H8" s="143" t="s">
        <v>75</v>
      </c>
      <c r="I8" s="149"/>
      <c r="J8" s="150" t="s">
        <v>175</v>
      </c>
      <c r="K8" s="149"/>
      <c r="L8" s="151" t="s">
        <v>76</v>
      </c>
      <c r="M8" s="149"/>
      <c r="N8" s="141" t="s">
        <v>77</v>
      </c>
      <c r="O8" s="141"/>
      <c r="P8" s="164" t="s">
        <v>137</v>
      </c>
      <c r="Q8" s="139"/>
      <c r="R8" s="152" t="s">
        <v>76</v>
      </c>
      <c r="S8" s="152"/>
      <c r="T8" s="152" t="s">
        <v>141</v>
      </c>
      <c r="U8" s="152"/>
      <c r="V8" s="150" t="s">
        <v>78</v>
      </c>
    </row>
    <row r="9" spans="1:22" s="96" customFormat="1" ht="19.5" customHeight="1" x14ac:dyDescent="0.25">
      <c r="A9" s="138"/>
      <c r="B9" s="148"/>
      <c r="C9" s="139"/>
      <c r="D9" s="262" t="s">
        <v>8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</row>
    <row r="10" spans="1:22" s="96" customFormat="1" ht="19.5" customHeight="1" x14ac:dyDescent="0.25">
      <c r="A10" s="154" t="s">
        <v>158</v>
      </c>
      <c r="B10" s="155"/>
      <c r="C10" s="156"/>
      <c r="D10" s="138"/>
      <c r="E10" s="138"/>
      <c r="F10" s="138"/>
      <c r="G10" s="166"/>
      <c r="H10" s="134"/>
      <c r="I10" s="138"/>
      <c r="J10" s="134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</row>
    <row r="11" spans="1:22" s="96" customFormat="1" ht="19.5" customHeight="1" x14ac:dyDescent="0.25">
      <c r="A11" s="229" t="s">
        <v>163</v>
      </c>
      <c r="B11" s="155"/>
      <c r="C11" s="156"/>
      <c r="D11" s="134">
        <v>401505235</v>
      </c>
      <c r="E11" s="134"/>
      <c r="F11" s="134">
        <v>735023364</v>
      </c>
      <c r="G11" s="134"/>
      <c r="H11" s="134">
        <v>974117594</v>
      </c>
      <c r="I11" s="134"/>
      <c r="J11" s="137">
        <v>0</v>
      </c>
      <c r="K11" s="134"/>
      <c r="L11" s="134">
        <v>27000000</v>
      </c>
      <c r="M11" s="134"/>
      <c r="N11" s="134">
        <v>554352581</v>
      </c>
      <c r="O11" s="134"/>
      <c r="P11" s="221">
        <v>1753567</v>
      </c>
      <c r="Q11" s="134"/>
      <c r="R11" s="134">
        <v>227839254</v>
      </c>
      <c r="S11" s="134"/>
      <c r="T11" s="134">
        <f>SUM(P11:R11)</f>
        <v>229592821</v>
      </c>
      <c r="U11" s="134"/>
      <c r="V11" s="134">
        <f>SUM(D11:N11,T11)</f>
        <v>2921591595</v>
      </c>
    </row>
    <row r="12" spans="1:22" s="170" customFormat="1" ht="19.5" customHeight="1" x14ac:dyDescent="0.25">
      <c r="A12" s="236" t="s">
        <v>164</v>
      </c>
      <c r="B12" s="102">
        <v>3</v>
      </c>
      <c r="C12" s="245"/>
      <c r="D12" s="244">
        <v>0</v>
      </c>
      <c r="E12" s="239"/>
      <c r="F12" s="244">
        <v>0</v>
      </c>
      <c r="G12" s="247"/>
      <c r="H12" s="244">
        <v>0</v>
      </c>
      <c r="I12" s="239"/>
      <c r="J12" s="244">
        <v>0</v>
      </c>
      <c r="K12" s="239"/>
      <c r="L12" s="244">
        <v>0</v>
      </c>
      <c r="M12" s="239"/>
      <c r="N12" s="238">
        <v>1753567</v>
      </c>
      <c r="O12" s="239"/>
      <c r="P12" s="238">
        <v>-1753567</v>
      </c>
      <c r="Q12" s="239"/>
      <c r="R12" s="244">
        <v>0</v>
      </c>
      <c r="S12" s="239"/>
      <c r="T12" s="246">
        <f>P12+R12</f>
        <v>-1753567</v>
      </c>
      <c r="U12" s="239"/>
      <c r="V12" s="201">
        <f>SUM(D12:N12,T12)</f>
        <v>0</v>
      </c>
    </row>
    <row r="13" spans="1:22" s="96" customFormat="1" ht="19.5" customHeight="1" x14ac:dyDescent="0.25">
      <c r="A13" s="154" t="s">
        <v>159</v>
      </c>
      <c r="B13" s="155"/>
      <c r="C13" s="156"/>
      <c r="D13" s="237">
        <f>SUM(D11:D12)</f>
        <v>401505235</v>
      </c>
      <c r="E13" s="134"/>
      <c r="F13" s="237">
        <f>SUM(F11:F12)</f>
        <v>735023364</v>
      </c>
      <c r="G13" s="134"/>
      <c r="H13" s="237">
        <f>SUM(H11:H12)</f>
        <v>974117594</v>
      </c>
      <c r="I13" s="134"/>
      <c r="J13" s="203">
        <f>SUM(J11:J12)</f>
        <v>0</v>
      </c>
      <c r="K13" s="134"/>
      <c r="L13" s="237">
        <f>SUM(L11:L12)</f>
        <v>27000000</v>
      </c>
      <c r="M13" s="134"/>
      <c r="N13" s="237">
        <f>SUM(N11:N12)</f>
        <v>556106148</v>
      </c>
      <c r="O13" s="134"/>
      <c r="P13" s="203">
        <f>SUM(P11:P12)</f>
        <v>0</v>
      </c>
      <c r="Q13" s="134"/>
      <c r="R13" s="237">
        <f>SUM(R11:R12)</f>
        <v>227839254</v>
      </c>
      <c r="S13" s="134"/>
      <c r="T13" s="237">
        <f>SUM(T11:T12)</f>
        <v>227839254</v>
      </c>
      <c r="U13" s="134"/>
      <c r="V13" s="237">
        <f>SUM(V11:V12)</f>
        <v>2921591595</v>
      </c>
    </row>
    <row r="14" spans="1:22" s="96" customFormat="1" x14ac:dyDescent="0.25">
      <c r="A14" s="101"/>
      <c r="B14" s="102"/>
      <c r="C14" s="101"/>
      <c r="D14" s="134"/>
      <c r="E14" s="134"/>
      <c r="F14" s="134"/>
      <c r="G14" s="134"/>
      <c r="H14" s="187"/>
      <c r="I14" s="134"/>
      <c r="J14" s="187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</row>
    <row r="15" spans="1:22" s="96" customFormat="1" ht="19.5" customHeight="1" x14ac:dyDescent="0.25">
      <c r="A15" s="157" t="s">
        <v>130</v>
      </c>
      <c r="B15" s="102"/>
      <c r="C15" s="101"/>
      <c r="D15" s="134"/>
      <c r="E15" s="134"/>
      <c r="F15" s="134"/>
      <c r="G15" s="134"/>
      <c r="H15" s="187"/>
      <c r="I15" s="134"/>
      <c r="J15" s="187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</row>
    <row r="16" spans="1:22" s="96" customFormat="1" ht="19.5" customHeight="1" x14ac:dyDescent="0.25">
      <c r="A16" s="167" t="s">
        <v>181</v>
      </c>
      <c r="B16" s="102"/>
      <c r="C16" s="101"/>
      <c r="D16" s="122"/>
      <c r="E16" s="122"/>
      <c r="F16" s="122"/>
      <c r="G16" s="188"/>
      <c r="H16" s="187"/>
      <c r="I16" s="122"/>
      <c r="J16" s="187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</row>
    <row r="17" spans="1:23" s="96" customFormat="1" ht="21.6" x14ac:dyDescent="0.25">
      <c r="A17" s="170" t="s">
        <v>165</v>
      </c>
      <c r="B17" s="102" t="s">
        <v>192</v>
      </c>
      <c r="C17" s="101"/>
      <c r="D17" s="178">
        <v>11019973</v>
      </c>
      <c r="E17" s="160"/>
      <c r="F17" s="178">
        <v>66119838</v>
      </c>
      <c r="G17" s="134"/>
      <c r="H17" s="133">
        <v>0</v>
      </c>
      <c r="I17" s="202"/>
      <c r="J17" s="133">
        <v>0</v>
      </c>
      <c r="K17" s="202"/>
      <c r="L17" s="133">
        <v>0</v>
      </c>
      <c r="M17" s="202"/>
      <c r="N17" s="133">
        <v>0</v>
      </c>
      <c r="O17" s="133"/>
      <c r="P17" s="133">
        <v>0</v>
      </c>
      <c r="Q17" s="133"/>
      <c r="R17" s="133">
        <v>0</v>
      </c>
      <c r="S17" s="133"/>
      <c r="T17" s="133">
        <f>SUM(P17:R17)</f>
        <v>0</v>
      </c>
      <c r="U17" s="122"/>
      <c r="V17" s="122">
        <f>SUM(D17:N17)+T17</f>
        <v>77139811</v>
      </c>
    </row>
    <row r="18" spans="1:23" s="96" customFormat="1" ht="21.6" x14ac:dyDescent="0.25">
      <c r="A18" s="170" t="s">
        <v>166</v>
      </c>
      <c r="B18" s="102">
        <v>24</v>
      </c>
      <c r="C18" s="101"/>
      <c r="D18" s="133">
        <v>0</v>
      </c>
      <c r="E18" s="160"/>
      <c r="F18" s="133">
        <v>0</v>
      </c>
      <c r="G18" s="134"/>
      <c r="H18" s="133">
        <v>0</v>
      </c>
      <c r="I18" s="202"/>
      <c r="J18" s="178">
        <v>298611124</v>
      </c>
      <c r="K18" s="202"/>
      <c r="L18" s="133">
        <v>0</v>
      </c>
      <c r="M18" s="202"/>
      <c r="N18" s="133">
        <v>0</v>
      </c>
      <c r="O18" s="133"/>
      <c r="P18" s="133">
        <v>0</v>
      </c>
      <c r="Q18" s="133"/>
      <c r="R18" s="133">
        <v>0</v>
      </c>
      <c r="S18" s="133"/>
      <c r="T18" s="133">
        <f>SUM(P18:R18)</f>
        <v>0</v>
      </c>
      <c r="U18" s="122"/>
      <c r="V18" s="122">
        <f>SUM(D18:R18)+T18</f>
        <v>298611124</v>
      </c>
    </row>
    <row r="19" spans="1:23" s="96" customFormat="1" ht="21.6" x14ac:dyDescent="0.25">
      <c r="A19" s="170" t="s">
        <v>167</v>
      </c>
      <c r="B19" s="102">
        <v>32</v>
      </c>
      <c r="C19" s="101"/>
      <c r="D19" s="133">
        <v>0</v>
      </c>
      <c r="E19" s="160"/>
      <c r="F19" s="133">
        <v>0</v>
      </c>
      <c r="G19" s="134"/>
      <c r="H19" s="133">
        <v>0</v>
      </c>
      <c r="I19" s="202"/>
      <c r="J19" s="133">
        <v>0</v>
      </c>
      <c r="K19" s="202"/>
      <c r="L19" s="133">
        <v>0</v>
      </c>
      <c r="M19" s="202"/>
      <c r="N19" s="178">
        <v>-80947586</v>
      </c>
      <c r="O19" s="133"/>
      <c r="P19" s="133">
        <v>0</v>
      </c>
      <c r="Q19" s="133"/>
      <c r="R19" s="133">
        <v>0</v>
      </c>
      <c r="S19" s="133"/>
      <c r="T19" s="133">
        <f>SUM(P19:R19)</f>
        <v>0</v>
      </c>
      <c r="U19" s="122"/>
      <c r="V19" s="122">
        <f>SUM(D19:R19)+T19</f>
        <v>-80947586</v>
      </c>
    </row>
    <row r="20" spans="1:23" s="96" customFormat="1" ht="18" customHeight="1" x14ac:dyDescent="0.25">
      <c r="A20" s="167" t="s">
        <v>182</v>
      </c>
      <c r="B20" s="156"/>
      <c r="C20" s="156"/>
      <c r="D20" s="184">
        <f>SUM(D17:D19)</f>
        <v>11019973</v>
      </c>
      <c r="E20" s="221"/>
      <c r="F20" s="184">
        <f>SUM(F17:F19)</f>
        <v>66119838</v>
      </c>
      <c r="G20" s="249"/>
      <c r="H20" s="184">
        <f>SUM(H17:H19)</f>
        <v>0</v>
      </c>
      <c r="I20" s="221"/>
      <c r="J20" s="184">
        <f>SUM(J17:J19)</f>
        <v>298611124</v>
      </c>
      <c r="K20" s="221"/>
      <c r="L20" s="184">
        <f>SUM(L17:L19)</f>
        <v>0</v>
      </c>
      <c r="M20" s="178"/>
      <c r="N20" s="184">
        <f>SUM(N17:N19)</f>
        <v>-80947586</v>
      </c>
      <c r="O20" s="221"/>
      <c r="P20" s="184">
        <f>SUM(P17:P19)</f>
        <v>0</v>
      </c>
      <c r="Q20" s="221"/>
      <c r="R20" s="184">
        <f>SUM(R17:R19)</f>
        <v>0</v>
      </c>
      <c r="S20" s="221"/>
      <c r="T20" s="184">
        <f>SUM(T17:T19)</f>
        <v>0</v>
      </c>
      <c r="U20" s="178"/>
      <c r="V20" s="184">
        <f>SUM(V17:V19)</f>
        <v>294803349</v>
      </c>
    </row>
    <row r="21" spans="1:23" s="96" customFormat="1" ht="19.5" customHeight="1" x14ac:dyDescent="0.25">
      <c r="A21" s="136"/>
      <c r="B21" s="153"/>
      <c r="C21" s="153"/>
      <c r="D21" s="191"/>
      <c r="E21" s="191"/>
      <c r="F21" s="191"/>
      <c r="G21" s="134"/>
      <c r="H21" s="187"/>
      <c r="I21" s="191"/>
      <c r="J21" s="187"/>
      <c r="K21" s="191"/>
      <c r="L21" s="191"/>
      <c r="M21" s="191"/>
      <c r="N21" s="191"/>
      <c r="O21" s="191"/>
      <c r="P21" s="191"/>
      <c r="Q21" s="191"/>
      <c r="R21" s="191"/>
      <c r="S21" s="192"/>
      <c r="T21" s="192"/>
      <c r="U21" s="192"/>
      <c r="V21" s="191"/>
    </row>
    <row r="22" spans="1:23" s="96" customFormat="1" ht="19.5" customHeight="1" x14ac:dyDescent="0.25">
      <c r="A22" s="175" t="s">
        <v>109</v>
      </c>
      <c r="B22" s="155"/>
      <c r="C22" s="156"/>
      <c r="D22" s="187"/>
      <c r="E22" s="187"/>
      <c r="F22" s="187"/>
      <c r="G22" s="122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</row>
    <row r="23" spans="1:23" s="96" customFormat="1" ht="19.5" customHeight="1" x14ac:dyDescent="0.25">
      <c r="A23" s="186" t="s">
        <v>184</v>
      </c>
      <c r="B23" s="155"/>
      <c r="C23" s="156"/>
      <c r="D23" s="133">
        <v>0</v>
      </c>
      <c r="E23" s="202"/>
      <c r="F23" s="133">
        <v>0</v>
      </c>
      <c r="G23" s="202"/>
      <c r="H23" s="133">
        <v>0</v>
      </c>
      <c r="I23" s="202"/>
      <c r="J23" s="133">
        <v>0</v>
      </c>
      <c r="K23" s="202"/>
      <c r="L23" s="133">
        <v>0</v>
      </c>
      <c r="M23" s="173"/>
      <c r="N23" s="124">
        <f>'financial statement 8'!G32</f>
        <v>-112008291</v>
      </c>
      <c r="O23" s="124"/>
      <c r="P23" s="133">
        <v>0</v>
      </c>
      <c r="Q23" s="133"/>
      <c r="R23" s="133">
        <v>0</v>
      </c>
      <c r="S23" s="133"/>
      <c r="T23" s="133">
        <f>SUM(P23:R23)</f>
        <v>0</v>
      </c>
      <c r="U23" s="124"/>
      <c r="V23" s="122">
        <f>SUM(D23:N23)+T23</f>
        <v>-112008291</v>
      </c>
    </row>
    <row r="24" spans="1:23" s="96" customFormat="1" ht="22.2" x14ac:dyDescent="0.25">
      <c r="A24" s="175" t="s">
        <v>120</v>
      </c>
      <c r="B24" s="102"/>
      <c r="C24" s="101"/>
      <c r="D24" s="184">
        <f>SUM(D22:D23)</f>
        <v>0</v>
      </c>
      <c r="E24" s="221"/>
      <c r="F24" s="184">
        <f>SUM(F22:F23)</f>
        <v>0</v>
      </c>
      <c r="G24" s="249"/>
      <c r="H24" s="184">
        <f>SUM(H22:H23)</f>
        <v>0</v>
      </c>
      <c r="I24" s="221"/>
      <c r="J24" s="184">
        <f>SUM(J22:J23)</f>
        <v>0</v>
      </c>
      <c r="K24" s="221"/>
      <c r="L24" s="184">
        <f>SUM(L22:L23)</f>
        <v>0</v>
      </c>
      <c r="M24" s="178"/>
      <c r="N24" s="184">
        <f>SUM(N22:N23)</f>
        <v>-112008291</v>
      </c>
      <c r="O24" s="221"/>
      <c r="P24" s="184">
        <f>SUM(P22:P23)</f>
        <v>0</v>
      </c>
      <c r="Q24" s="221"/>
      <c r="R24" s="184">
        <f>SUM(R22:R23)</f>
        <v>0</v>
      </c>
      <c r="S24" s="221"/>
      <c r="T24" s="184">
        <f>SUM(T22:T23)</f>
        <v>0</v>
      </c>
      <c r="U24" s="178"/>
      <c r="V24" s="184">
        <f>SUM(V22:V23)</f>
        <v>-112008291</v>
      </c>
    </row>
    <row r="25" spans="1:23" s="96" customFormat="1" x14ac:dyDescent="0.25">
      <c r="A25" s="175"/>
      <c r="B25" s="102"/>
      <c r="C25" s="101"/>
      <c r="D25" s="133"/>
      <c r="E25" s="133"/>
      <c r="F25" s="133"/>
      <c r="G25" s="137"/>
      <c r="H25" s="133"/>
      <c r="I25" s="133"/>
      <c r="J25" s="133"/>
      <c r="K25" s="133"/>
      <c r="L25" s="133"/>
      <c r="M25" s="124"/>
      <c r="N25" s="180"/>
      <c r="O25" s="180"/>
      <c r="P25" s="180"/>
      <c r="Q25" s="180"/>
      <c r="R25" s="180"/>
      <c r="S25" s="180"/>
      <c r="T25" s="221"/>
      <c r="U25" s="178"/>
      <c r="V25" s="221"/>
    </row>
    <row r="26" spans="1:23" s="96" customFormat="1" ht="19.5" customHeight="1" x14ac:dyDescent="0.25">
      <c r="A26" s="170" t="s">
        <v>144</v>
      </c>
      <c r="B26" s="102">
        <v>15</v>
      </c>
      <c r="C26" s="101"/>
      <c r="D26" s="201">
        <v>0</v>
      </c>
      <c r="E26" s="133"/>
      <c r="F26" s="201">
        <v>0</v>
      </c>
      <c r="G26" s="137"/>
      <c r="H26" s="201">
        <v>0</v>
      </c>
      <c r="I26" s="133"/>
      <c r="J26" s="201">
        <v>0</v>
      </c>
      <c r="K26" s="133"/>
      <c r="L26" s="201">
        <v>0</v>
      </c>
      <c r="M26" s="122"/>
      <c r="N26" s="122">
        <v>3235277</v>
      </c>
      <c r="O26" s="122"/>
      <c r="P26" s="133">
        <v>0</v>
      </c>
      <c r="Q26" s="122"/>
      <c r="R26" s="122">
        <v>-3235277</v>
      </c>
      <c r="S26" s="122"/>
      <c r="T26" s="178">
        <f>SUM(P26:R26)</f>
        <v>-3235277</v>
      </c>
      <c r="U26" s="251"/>
      <c r="V26" s="248">
        <v>0</v>
      </c>
    </row>
    <row r="27" spans="1:23" s="136" customFormat="1" ht="19.5" customHeight="1" thickBot="1" x14ac:dyDescent="0.3">
      <c r="A27" s="157" t="s">
        <v>160</v>
      </c>
      <c r="B27" s="102"/>
      <c r="C27" s="101"/>
      <c r="D27" s="190">
        <f>SUM(D13,D20,D24,D26)</f>
        <v>412525208</v>
      </c>
      <c r="E27" s="196"/>
      <c r="F27" s="190">
        <f>SUM(F13,F20,F24,F26)</f>
        <v>801143202</v>
      </c>
      <c r="G27" s="134"/>
      <c r="H27" s="190">
        <f>SUM(H13,H20,H24,H26)</f>
        <v>974117594</v>
      </c>
      <c r="I27" s="196"/>
      <c r="J27" s="242">
        <f>SUM(J13,J20,J24,J26)</f>
        <v>298611124</v>
      </c>
      <c r="K27" s="196"/>
      <c r="L27" s="190">
        <f>SUM(L13,L20,L24,L26)</f>
        <v>27000000</v>
      </c>
      <c r="M27" s="134"/>
      <c r="N27" s="190">
        <f>SUM(N13,N20,N24,N26)</f>
        <v>366385548</v>
      </c>
      <c r="O27" s="196"/>
      <c r="P27" s="241">
        <f>SUM(P13,P20,P24,P26)</f>
        <v>0</v>
      </c>
      <c r="Q27" s="196"/>
      <c r="R27" s="190">
        <f>SUM(R13,R20,R24,R26)</f>
        <v>224603977</v>
      </c>
      <c r="S27" s="134"/>
      <c r="T27" s="190">
        <f>SUM(T13,T20,T24,T26)</f>
        <v>224603977</v>
      </c>
      <c r="U27" s="196"/>
      <c r="V27" s="190">
        <f>SUM(D27:N27,T27)</f>
        <v>3104386653</v>
      </c>
      <c r="W27" s="162">
        <f>V27-'financial statement- 6-7'!G80</f>
        <v>0</v>
      </c>
    </row>
    <row r="28" spans="1:23" ht="19.5" customHeight="1" thickTop="1" x14ac:dyDescent="0.25">
      <c r="D28" s="52"/>
      <c r="F28" s="52"/>
      <c r="N28" s="52"/>
      <c r="P28" s="52"/>
      <c r="R28" s="52"/>
      <c r="S28" s="52"/>
      <c r="T28" s="52"/>
    </row>
    <row r="29" spans="1:23" x14ac:dyDescent="0.25">
      <c r="G29" s="65"/>
      <c r="H29" s="62"/>
    </row>
    <row r="30" spans="1:23" x14ac:dyDescent="0.25">
      <c r="G30" s="62"/>
      <c r="H30" s="50"/>
    </row>
    <row r="31" spans="1:23" x14ac:dyDescent="0.25">
      <c r="G31" s="62"/>
    </row>
    <row r="32" spans="1:23" x14ac:dyDescent="0.25">
      <c r="G32" s="66"/>
    </row>
    <row r="33" spans="7:8" ht="21.6" x14ac:dyDescent="0.55000000000000004">
      <c r="G33" s="100"/>
      <c r="H33" s="61"/>
    </row>
    <row r="34" spans="7:8" x14ac:dyDescent="0.25">
      <c r="G34" s="62"/>
      <c r="H34" s="120"/>
    </row>
    <row r="35" spans="7:8" ht="21.6" x14ac:dyDescent="0.55000000000000004">
      <c r="G35" s="70"/>
      <c r="H35" s="50"/>
    </row>
    <row r="36" spans="7:8" x14ac:dyDescent="0.25">
      <c r="G36" s="62"/>
      <c r="H36" s="61"/>
    </row>
    <row r="37" spans="7:8" x14ac:dyDescent="0.25">
      <c r="G37" s="65"/>
      <c r="H37" s="58"/>
    </row>
    <row r="38" spans="7:8" x14ac:dyDescent="0.25">
      <c r="H38" s="68"/>
    </row>
    <row r="39" spans="7:8" x14ac:dyDescent="0.25">
      <c r="H39" s="58"/>
    </row>
  </sheetData>
  <mergeCells count="4">
    <mergeCell ref="L5:N5"/>
    <mergeCell ref="P5:T5"/>
    <mergeCell ref="D9:V9"/>
    <mergeCell ref="D4:V4"/>
  </mergeCells>
  <printOptions horizontalCentered="1"/>
  <pageMargins left="0.6" right="0.5" top="0.48" bottom="0.5" header="0.5" footer="0.5"/>
  <pageSetup paperSize="9" scale="61" firstPageNumber="12" orientation="landscape" useFirstPageNumber="1" r:id="rId1"/>
  <headerFooter>
    <oddFooter>&amp;L
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view="pageBreakPreview" zoomScale="55" zoomScaleNormal="88" zoomScaleSheetLayoutView="55" workbookViewId="0">
      <selection activeCell="M18" sqref="M18"/>
    </sheetView>
  </sheetViews>
  <sheetFormatPr defaultColWidth="9.21875" defaultRowHeight="20.25" customHeight="1" x14ac:dyDescent="0.25"/>
  <cols>
    <col min="1" max="1" width="44.77734375" style="3" customWidth="1"/>
    <col min="2" max="2" width="6.44140625" style="131" customWidth="1"/>
    <col min="3" max="3" width="15.44140625" style="3" customWidth="1"/>
    <col min="4" max="4" width="1.21875" style="3" customWidth="1"/>
    <col min="5" max="5" width="15.44140625" style="3" customWidth="1"/>
    <col min="6" max="6" width="1.21875" style="3" customWidth="1"/>
    <col min="7" max="7" width="15.44140625" style="3" customWidth="1"/>
    <col min="8" max="8" width="1.21875" style="3" customWidth="1"/>
    <col min="9" max="9" width="15.44140625" style="3" customWidth="1"/>
    <col min="10" max="10" width="18.77734375" style="4" bestFit="1" customWidth="1"/>
    <col min="11" max="11" width="18.77734375" style="3" bestFit="1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21875" style="3" bestFit="1" customWidth="1"/>
    <col min="18" max="16384" width="9.21875" style="3"/>
  </cols>
  <sheetData>
    <row r="1" spans="1:17" s="52" customFormat="1" ht="18.75" customHeight="1" x14ac:dyDescent="0.3">
      <c r="A1" s="1" t="s">
        <v>0</v>
      </c>
      <c r="C1" s="13"/>
      <c r="E1" s="13"/>
      <c r="G1" s="13"/>
      <c r="I1" s="13"/>
      <c r="J1" s="72"/>
      <c r="K1" s="15"/>
      <c r="M1" s="15"/>
    </row>
    <row r="2" spans="1:17" s="52" customFormat="1" ht="18.75" customHeight="1" x14ac:dyDescent="0.3">
      <c r="A2" s="73" t="s">
        <v>80</v>
      </c>
      <c r="C2" s="13"/>
      <c r="E2" s="13"/>
      <c r="G2" s="13"/>
      <c r="I2" s="13"/>
      <c r="J2" s="72"/>
    </row>
    <row r="3" spans="1:17" s="52" customFormat="1" ht="18.75" customHeight="1" x14ac:dyDescent="0.25">
      <c r="C3" s="19"/>
      <c r="D3" s="58"/>
      <c r="E3" s="19"/>
      <c r="F3" s="58"/>
      <c r="G3" s="19"/>
      <c r="H3" s="58"/>
      <c r="I3" s="19"/>
      <c r="J3" s="72"/>
    </row>
    <row r="4" spans="1:17" s="52" customFormat="1" ht="18.75" customHeight="1" x14ac:dyDescent="0.25">
      <c r="C4" s="257" t="s">
        <v>2</v>
      </c>
      <c r="D4" s="257"/>
      <c r="E4" s="257"/>
      <c r="F4" s="130"/>
      <c r="G4" s="257" t="s">
        <v>3</v>
      </c>
      <c r="H4" s="257"/>
      <c r="I4" s="257"/>
      <c r="J4" s="72"/>
    </row>
    <row r="5" spans="1:17" s="52" customFormat="1" ht="18.75" customHeight="1" x14ac:dyDescent="0.25">
      <c r="C5" s="257" t="s">
        <v>4</v>
      </c>
      <c r="D5" s="257"/>
      <c r="E5" s="257"/>
      <c r="F5" s="130"/>
      <c r="G5" s="257" t="s">
        <v>4</v>
      </c>
      <c r="H5" s="257"/>
      <c r="I5" s="257"/>
      <c r="J5" s="72"/>
    </row>
    <row r="6" spans="1:17" s="52" customFormat="1" ht="18.75" customHeight="1" x14ac:dyDescent="0.25">
      <c r="C6" s="264" t="s">
        <v>96</v>
      </c>
      <c r="D6" s="264"/>
      <c r="E6" s="264"/>
      <c r="F6" s="130"/>
      <c r="G6" s="264" t="s">
        <v>96</v>
      </c>
      <c r="H6" s="264"/>
      <c r="I6" s="264"/>
      <c r="J6" s="72"/>
    </row>
    <row r="7" spans="1:17" s="52" customFormat="1" ht="18.75" customHeight="1" x14ac:dyDescent="0.25">
      <c r="B7" s="12"/>
      <c r="C7" s="9">
        <v>2020</v>
      </c>
      <c r="D7" s="115"/>
      <c r="E7" s="9">
        <v>2019</v>
      </c>
      <c r="F7" s="115"/>
      <c r="G7" s="9">
        <v>2020</v>
      </c>
      <c r="H7" s="115"/>
      <c r="I7" s="9">
        <v>2019</v>
      </c>
      <c r="J7" s="72"/>
    </row>
    <row r="8" spans="1:17" s="52" customFormat="1" ht="18.75" customHeight="1" x14ac:dyDescent="0.25">
      <c r="C8" s="255" t="s">
        <v>8</v>
      </c>
      <c r="D8" s="255"/>
      <c r="E8" s="255"/>
      <c r="F8" s="255"/>
      <c r="G8" s="255"/>
      <c r="H8" s="255"/>
      <c r="I8" s="255"/>
      <c r="J8" s="72"/>
    </row>
    <row r="9" spans="1:17" s="52" customFormat="1" ht="19.5" customHeight="1" x14ac:dyDescent="0.3">
      <c r="A9" s="74" t="s">
        <v>81</v>
      </c>
      <c r="C9" s="13"/>
      <c r="E9" s="13"/>
      <c r="G9" s="13"/>
      <c r="I9" s="13"/>
      <c r="J9" s="72"/>
    </row>
    <row r="10" spans="1:17" s="52" customFormat="1" ht="19.5" customHeight="1" x14ac:dyDescent="0.25">
      <c r="A10" s="69" t="s">
        <v>116</v>
      </c>
      <c r="C10" s="13">
        <f>'financial statement 8'!C32</f>
        <v>443298181</v>
      </c>
      <c r="D10" s="75"/>
      <c r="E10" s="13">
        <v>165894595</v>
      </c>
      <c r="F10" s="75"/>
      <c r="G10" s="13">
        <f>'financial statement 8'!G32</f>
        <v>-112008291</v>
      </c>
      <c r="H10" s="75"/>
      <c r="I10" s="13">
        <v>-135914412</v>
      </c>
      <c r="J10" s="72"/>
      <c r="K10" s="46"/>
      <c r="M10" s="46"/>
      <c r="O10" s="46"/>
      <c r="Q10" s="46"/>
    </row>
    <row r="11" spans="1:17" s="52" customFormat="1" ht="19.5" customHeight="1" x14ac:dyDescent="0.25">
      <c r="A11" s="76" t="s">
        <v>118</v>
      </c>
      <c r="C11" s="13"/>
      <c r="D11" s="75"/>
      <c r="E11" s="13"/>
      <c r="F11" s="75"/>
      <c r="G11" s="13"/>
      <c r="H11" s="75"/>
      <c r="I11" s="13"/>
      <c r="J11" s="72"/>
      <c r="K11" s="46"/>
      <c r="M11" s="46"/>
      <c r="O11" s="46"/>
      <c r="Q11" s="46"/>
    </row>
    <row r="12" spans="1:17" s="52" customFormat="1" ht="19.5" customHeight="1" x14ac:dyDescent="0.25">
      <c r="A12" s="76" t="s">
        <v>112</v>
      </c>
      <c r="C12" s="13"/>
      <c r="D12" s="75"/>
      <c r="E12" s="13"/>
      <c r="F12" s="75"/>
      <c r="G12" s="13"/>
      <c r="H12" s="75"/>
      <c r="I12" s="13"/>
      <c r="J12" s="72"/>
      <c r="K12" s="46"/>
      <c r="M12" s="46"/>
      <c r="O12" s="46"/>
      <c r="Q12" s="46"/>
    </row>
    <row r="13" spans="1:17" s="52" customFormat="1" ht="19.5" customHeight="1" x14ac:dyDescent="0.25">
      <c r="A13" s="79" t="s">
        <v>196</v>
      </c>
      <c r="C13" s="77">
        <v>-4482864</v>
      </c>
      <c r="D13" s="75"/>
      <c r="E13" s="77">
        <v>-10490662</v>
      </c>
      <c r="F13" s="75"/>
      <c r="G13" s="77">
        <v>-66674422</v>
      </c>
      <c r="H13" s="75"/>
      <c r="I13" s="77">
        <v>-2387451</v>
      </c>
      <c r="J13" s="72"/>
      <c r="K13" s="46"/>
      <c r="M13" s="46"/>
      <c r="O13" s="46"/>
      <c r="Q13" s="46"/>
    </row>
    <row r="14" spans="1:17" s="52" customFormat="1" ht="19.5" customHeight="1" x14ac:dyDescent="0.25">
      <c r="A14" s="52" t="s">
        <v>58</v>
      </c>
      <c r="C14" s="77">
        <v>224531715</v>
      </c>
      <c r="D14" s="75"/>
      <c r="E14" s="77">
        <v>163209904</v>
      </c>
      <c r="F14" s="75"/>
      <c r="G14" s="77">
        <v>223696171</v>
      </c>
      <c r="H14" s="75"/>
      <c r="I14" s="77">
        <v>162817190</v>
      </c>
      <c r="J14" s="72"/>
      <c r="K14" s="46"/>
      <c r="M14" s="46"/>
      <c r="O14" s="46"/>
      <c r="Q14" s="46"/>
    </row>
    <row r="15" spans="1:17" s="52" customFormat="1" ht="19.5" customHeight="1" x14ac:dyDescent="0.25">
      <c r="A15" s="52" t="s">
        <v>82</v>
      </c>
      <c r="C15" s="13">
        <v>74973123</v>
      </c>
      <c r="D15" s="75"/>
      <c r="E15" s="13">
        <v>24009933</v>
      </c>
      <c r="F15" s="75"/>
      <c r="G15" s="77">
        <v>62754433</v>
      </c>
      <c r="H15" s="75"/>
      <c r="I15" s="77">
        <v>16686086</v>
      </c>
      <c r="J15" s="72"/>
      <c r="K15" s="46"/>
      <c r="M15" s="46"/>
      <c r="O15" s="46"/>
      <c r="Q15" s="46"/>
    </row>
    <row r="16" spans="1:17" s="52" customFormat="1" ht="19.5" customHeight="1" x14ac:dyDescent="0.25">
      <c r="A16" s="69" t="s">
        <v>83</v>
      </c>
      <c r="C16" s="77">
        <v>12668160</v>
      </c>
      <c r="D16" s="75"/>
      <c r="E16" s="77">
        <v>15843787</v>
      </c>
      <c r="F16" s="75"/>
      <c r="G16" s="77">
        <v>12039934</v>
      </c>
      <c r="H16" s="75"/>
      <c r="I16" s="77">
        <v>15168670</v>
      </c>
      <c r="J16" s="72"/>
      <c r="K16" s="46"/>
      <c r="M16" s="46"/>
      <c r="O16" s="46"/>
      <c r="Q16" s="46"/>
    </row>
    <row r="17" spans="1:17" s="52" customFormat="1" ht="19.5" customHeight="1" x14ac:dyDescent="0.25">
      <c r="A17" s="69" t="s">
        <v>199</v>
      </c>
      <c r="C17" s="77">
        <v>140799362</v>
      </c>
      <c r="D17" s="75"/>
      <c r="E17" s="132">
        <v>0</v>
      </c>
      <c r="F17" s="75"/>
      <c r="G17" s="77">
        <v>11046172</v>
      </c>
      <c r="H17" s="75"/>
      <c r="I17" s="132">
        <v>0</v>
      </c>
      <c r="J17" s="72"/>
      <c r="K17" s="46"/>
      <c r="M17" s="46"/>
      <c r="O17" s="46"/>
      <c r="Q17" s="46"/>
    </row>
    <row r="18" spans="1:17" s="52" customFormat="1" ht="19.5" customHeight="1" x14ac:dyDescent="0.25">
      <c r="A18" s="79" t="s">
        <v>84</v>
      </c>
      <c r="C18" s="132">
        <v>0</v>
      </c>
      <c r="D18" s="75"/>
      <c r="E18" s="81">
        <v>409124248</v>
      </c>
      <c r="G18" s="132">
        <v>0</v>
      </c>
      <c r="H18" s="75"/>
      <c r="I18" s="77">
        <v>14101861</v>
      </c>
      <c r="J18" s="72"/>
      <c r="K18" s="46"/>
      <c r="M18" s="46"/>
      <c r="O18" s="46"/>
      <c r="Q18" s="46"/>
    </row>
    <row r="19" spans="1:17" s="52" customFormat="1" ht="19.5" customHeight="1" x14ac:dyDescent="0.25">
      <c r="A19" s="79" t="s">
        <v>111</v>
      </c>
      <c r="C19" s="77">
        <v>30235118</v>
      </c>
      <c r="D19" s="75"/>
      <c r="E19" s="77">
        <v>44136189</v>
      </c>
      <c r="F19" s="75"/>
      <c r="G19" s="77">
        <v>25886098</v>
      </c>
      <c r="H19" s="75"/>
      <c r="I19" s="77">
        <v>39632809</v>
      </c>
      <c r="J19" s="72"/>
      <c r="K19" s="46"/>
      <c r="M19" s="46"/>
      <c r="O19" s="46"/>
      <c r="Q19" s="46"/>
    </row>
    <row r="20" spans="1:17" s="52" customFormat="1" ht="19.5" customHeight="1" x14ac:dyDescent="0.25">
      <c r="A20" s="79" t="s">
        <v>176</v>
      </c>
      <c r="C20" s="77">
        <v>1620941</v>
      </c>
      <c r="D20" s="75"/>
      <c r="E20" s="77">
        <v>2050977</v>
      </c>
      <c r="F20" s="75"/>
      <c r="G20" s="77">
        <v>1469364</v>
      </c>
      <c r="H20" s="75"/>
      <c r="I20" s="77">
        <v>1845801</v>
      </c>
      <c r="J20" s="72"/>
      <c r="K20" s="46"/>
      <c r="M20" s="46"/>
      <c r="O20" s="46"/>
      <c r="Q20" s="46"/>
    </row>
    <row r="21" spans="1:17" s="52" customFormat="1" ht="19.5" customHeight="1" x14ac:dyDescent="0.25">
      <c r="A21" s="79" t="s">
        <v>146</v>
      </c>
      <c r="C21" s="77">
        <v>-1166206</v>
      </c>
      <c r="D21" s="75"/>
      <c r="E21" s="77">
        <v>-6472219</v>
      </c>
      <c r="F21" s="75"/>
      <c r="G21" s="77">
        <v>-1166206</v>
      </c>
      <c r="H21" s="75"/>
      <c r="I21" s="77">
        <v>-6472219</v>
      </c>
      <c r="J21" s="72"/>
      <c r="K21" s="46"/>
      <c r="M21" s="46"/>
      <c r="O21" s="46"/>
      <c r="Q21" s="46"/>
    </row>
    <row r="22" spans="1:17" s="52" customFormat="1" ht="19.5" customHeight="1" x14ac:dyDescent="0.25">
      <c r="A22" s="79" t="s">
        <v>185</v>
      </c>
      <c r="B22" s="82"/>
      <c r="C22" s="77"/>
      <c r="D22" s="77"/>
      <c r="E22" s="77"/>
      <c r="F22" s="75"/>
      <c r="G22" s="77"/>
      <c r="H22" s="75"/>
      <c r="I22" s="77"/>
      <c r="J22" s="72"/>
      <c r="K22" s="46"/>
      <c r="M22" s="46"/>
      <c r="O22" s="46"/>
      <c r="Q22" s="46"/>
    </row>
    <row r="23" spans="1:17" s="52" customFormat="1" ht="19.5" customHeight="1" x14ac:dyDescent="0.25">
      <c r="A23" s="79" t="s">
        <v>186</v>
      </c>
      <c r="B23" s="82"/>
      <c r="C23" s="77">
        <v>156810881</v>
      </c>
      <c r="D23" s="77"/>
      <c r="E23" s="77">
        <v>24464432</v>
      </c>
      <c r="F23" s="75"/>
      <c r="G23" s="77">
        <v>790020</v>
      </c>
      <c r="H23" s="75"/>
      <c r="I23" s="77">
        <v>-25183449</v>
      </c>
      <c r="J23" s="72"/>
      <c r="K23" s="46"/>
      <c r="M23" s="46"/>
      <c r="O23" s="46"/>
      <c r="Q23" s="46"/>
    </row>
    <row r="24" spans="1:17" s="52" customFormat="1" ht="19.5" customHeight="1" x14ac:dyDescent="0.25">
      <c r="A24" s="78" t="s">
        <v>209</v>
      </c>
      <c r="B24" s="82"/>
      <c r="C24" s="77"/>
      <c r="D24" s="77"/>
      <c r="E24" s="77"/>
      <c r="F24" s="75"/>
      <c r="G24" s="77"/>
      <c r="H24" s="75"/>
      <c r="I24" s="77"/>
      <c r="J24" s="72"/>
      <c r="K24" s="46"/>
      <c r="M24" s="46"/>
      <c r="O24" s="46"/>
      <c r="Q24" s="46"/>
    </row>
    <row r="25" spans="1:17" s="52" customFormat="1" ht="19.5" customHeight="1" x14ac:dyDescent="0.25">
      <c r="A25" s="69" t="s">
        <v>208</v>
      </c>
      <c r="C25" s="132">
        <v>0</v>
      </c>
      <c r="D25" s="75"/>
      <c r="E25" s="86">
        <v>-131264</v>
      </c>
      <c r="F25" s="75"/>
      <c r="G25" s="132">
        <v>0</v>
      </c>
      <c r="H25" s="75"/>
      <c r="I25" s="86">
        <v>-131264</v>
      </c>
      <c r="J25" s="72"/>
      <c r="K25" s="46"/>
      <c r="M25" s="46"/>
      <c r="O25" s="46"/>
      <c r="Q25" s="46"/>
    </row>
    <row r="26" spans="1:17" s="52" customFormat="1" ht="19.5" customHeight="1" x14ac:dyDescent="0.25">
      <c r="A26" s="78" t="s">
        <v>210</v>
      </c>
      <c r="C26" s="77"/>
      <c r="D26" s="75"/>
      <c r="E26" s="77"/>
      <c r="F26" s="75"/>
      <c r="G26" s="77"/>
      <c r="H26" s="75"/>
      <c r="I26" s="77"/>
      <c r="J26" s="72"/>
      <c r="K26" s="46"/>
      <c r="M26" s="46"/>
      <c r="O26" s="46"/>
      <c r="Q26" s="46"/>
    </row>
    <row r="27" spans="1:17" s="52" customFormat="1" ht="19.5" customHeight="1" x14ac:dyDescent="0.25">
      <c r="A27" s="79" t="s">
        <v>208</v>
      </c>
      <c r="C27" s="17">
        <v>-558896</v>
      </c>
      <c r="D27" s="75"/>
      <c r="E27" s="17">
        <v>-2592465</v>
      </c>
      <c r="F27" s="75"/>
      <c r="G27" s="17">
        <v>-558896</v>
      </c>
      <c r="H27" s="75"/>
      <c r="I27" s="17">
        <v>-2907017</v>
      </c>
      <c r="J27" s="72"/>
      <c r="K27" s="46"/>
      <c r="M27" s="46"/>
      <c r="O27" s="46"/>
      <c r="Q27" s="46"/>
    </row>
    <row r="28" spans="1:17" s="52" customFormat="1" ht="19.5" customHeight="1" x14ac:dyDescent="0.25">
      <c r="A28" s="79" t="s">
        <v>121</v>
      </c>
      <c r="C28" s="83">
        <v>-602659</v>
      </c>
      <c r="D28" s="80"/>
      <c r="E28" s="83">
        <v>-1119735</v>
      </c>
      <c r="F28" s="80"/>
      <c r="G28" s="83">
        <v>-194339035</v>
      </c>
      <c r="H28" s="80"/>
      <c r="I28" s="83">
        <v>-138873347</v>
      </c>
      <c r="J28" s="72"/>
      <c r="K28" s="46"/>
      <c r="M28" s="46"/>
      <c r="O28" s="46"/>
      <c r="Q28" s="46"/>
    </row>
    <row r="29" spans="1:17" s="52" customFormat="1" ht="19.5" customHeight="1" x14ac:dyDescent="0.25">
      <c r="C29" s="54">
        <f>SUM(C10:C28)</f>
        <v>1078126856</v>
      </c>
      <c r="D29" s="84"/>
      <c r="E29" s="54">
        <f>SUM(E10:E28)</f>
        <v>827927720</v>
      </c>
      <c r="F29" s="84"/>
      <c r="G29" s="54">
        <f>SUM(G10:G28)</f>
        <v>-37064658</v>
      </c>
      <c r="H29" s="84"/>
      <c r="I29" s="54">
        <f>SUM(I10:I28)</f>
        <v>-61616742</v>
      </c>
      <c r="J29" s="72"/>
      <c r="K29" s="46"/>
      <c r="M29" s="46"/>
      <c r="O29" s="46"/>
      <c r="Q29" s="46"/>
    </row>
    <row r="30" spans="1:17" s="52" customFormat="1" ht="19.5" customHeight="1" x14ac:dyDescent="0.25">
      <c r="A30" s="76" t="s">
        <v>85</v>
      </c>
      <c r="C30" s="13"/>
      <c r="D30" s="75"/>
      <c r="E30" s="13"/>
      <c r="F30" s="75"/>
      <c r="G30" s="13"/>
      <c r="H30" s="75"/>
      <c r="I30" s="13"/>
      <c r="J30" s="72"/>
      <c r="K30" s="46"/>
      <c r="M30" s="46"/>
      <c r="O30" s="46"/>
      <c r="Q30" s="46"/>
    </row>
    <row r="31" spans="1:17" s="52" customFormat="1" ht="19.5" customHeight="1" x14ac:dyDescent="0.25">
      <c r="A31" s="69" t="s">
        <v>11</v>
      </c>
      <c r="C31" s="77">
        <v>1346159</v>
      </c>
      <c r="D31" s="85"/>
      <c r="E31" s="77">
        <v>1078643</v>
      </c>
      <c r="F31" s="85"/>
      <c r="G31" s="77">
        <v>-450911373</v>
      </c>
      <c r="H31" s="85"/>
      <c r="I31" s="77">
        <v>-288915905</v>
      </c>
      <c r="J31" s="72"/>
      <c r="K31" s="46"/>
      <c r="M31" s="46"/>
      <c r="O31" s="46"/>
      <c r="Q31" s="46"/>
    </row>
    <row r="32" spans="1:17" s="52" customFormat="1" ht="19.5" customHeight="1" x14ac:dyDescent="0.25">
      <c r="A32" s="52" t="s">
        <v>19</v>
      </c>
      <c r="C32" s="77">
        <v>-1691901081</v>
      </c>
      <c r="D32" s="85"/>
      <c r="E32" s="77">
        <v>-422023730</v>
      </c>
      <c r="F32" s="85"/>
      <c r="G32" s="132">
        <v>0</v>
      </c>
      <c r="H32" s="85"/>
      <c r="I32" s="132">
        <v>0</v>
      </c>
      <c r="J32" s="72"/>
      <c r="K32" s="46"/>
      <c r="M32" s="46"/>
      <c r="O32" s="46"/>
      <c r="Q32" s="46"/>
    </row>
    <row r="33" spans="1:17" s="52" customFormat="1" ht="19.5" customHeight="1" x14ac:dyDescent="0.25">
      <c r="A33" s="52" t="s">
        <v>99</v>
      </c>
      <c r="C33" s="77">
        <v>-1714839625</v>
      </c>
      <c r="D33" s="85"/>
      <c r="E33" s="77">
        <v>-256292817</v>
      </c>
      <c r="F33" s="85"/>
      <c r="G33" s="132">
        <v>0</v>
      </c>
      <c r="H33" s="85"/>
      <c r="I33" s="132">
        <v>0</v>
      </c>
      <c r="J33" s="72"/>
      <c r="K33" s="46"/>
      <c r="M33" s="46"/>
      <c r="O33" s="46"/>
      <c r="Q33" s="46"/>
    </row>
    <row r="34" spans="1:17" s="52" customFormat="1" ht="19.5" customHeight="1" x14ac:dyDescent="0.25">
      <c r="A34" s="52" t="s">
        <v>14</v>
      </c>
      <c r="C34" s="77">
        <v>-108771679</v>
      </c>
      <c r="D34" s="85"/>
      <c r="E34" s="77">
        <v>54071053</v>
      </c>
      <c r="F34" s="85"/>
      <c r="G34" s="86">
        <v>11288565</v>
      </c>
      <c r="H34" s="85"/>
      <c r="I34" s="86">
        <v>29966781</v>
      </c>
      <c r="J34" s="72"/>
      <c r="K34" s="46"/>
      <c r="M34" s="46"/>
      <c r="O34" s="46"/>
      <c r="Q34" s="46"/>
    </row>
    <row r="35" spans="1:17" s="52" customFormat="1" ht="19.5" customHeight="1" x14ac:dyDescent="0.25">
      <c r="A35" s="69" t="s">
        <v>16</v>
      </c>
      <c r="C35" s="87">
        <v>8493517</v>
      </c>
      <c r="D35" s="85"/>
      <c r="E35" s="87">
        <v>-4786395</v>
      </c>
      <c r="F35" s="77"/>
      <c r="G35" s="77">
        <v>5118510</v>
      </c>
      <c r="H35" s="85"/>
      <c r="I35" s="77">
        <v>1430981</v>
      </c>
      <c r="J35" s="72"/>
      <c r="K35" s="46"/>
      <c r="M35" s="46"/>
      <c r="O35" s="46"/>
      <c r="Q35" s="46"/>
    </row>
    <row r="36" spans="1:17" s="52" customFormat="1" ht="19.5" customHeight="1" x14ac:dyDescent="0.25">
      <c r="A36" s="52" t="s">
        <v>15</v>
      </c>
      <c r="C36" s="77">
        <v>-8909284</v>
      </c>
      <c r="D36" s="85"/>
      <c r="E36" s="77">
        <v>-20996795</v>
      </c>
      <c r="F36" s="85"/>
      <c r="G36" s="77">
        <v>8599588</v>
      </c>
      <c r="H36" s="85"/>
      <c r="I36" s="77">
        <v>-22232113</v>
      </c>
      <c r="J36" s="72"/>
      <c r="K36" s="46"/>
      <c r="M36" s="46"/>
      <c r="O36" s="46"/>
      <c r="Q36" s="46"/>
    </row>
    <row r="37" spans="1:17" s="52" customFormat="1" ht="19.5" customHeight="1" x14ac:dyDescent="0.25">
      <c r="A37" s="52" t="s">
        <v>147</v>
      </c>
      <c r="C37" s="77">
        <v>2422250</v>
      </c>
      <c r="D37" s="85"/>
      <c r="E37" s="77">
        <v>-244000</v>
      </c>
      <c r="F37" s="72"/>
      <c r="G37" s="132">
        <v>0</v>
      </c>
      <c r="H37" s="72"/>
      <c r="I37" s="132">
        <v>0</v>
      </c>
      <c r="J37" s="72"/>
      <c r="K37" s="46"/>
      <c r="M37" s="46"/>
      <c r="O37" s="46"/>
      <c r="Q37" s="46"/>
    </row>
    <row r="38" spans="1:17" s="52" customFormat="1" ht="19.5" customHeight="1" x14ac:dyDescent="0.25">
      <c r="A38" s="52" t="s">
        <v>25</v>
      </c>
      <c r="C38" s="77">
        <v>-4806041</v>
      </c>
      <c r="D38" s="85"/>
      <c r="E38" s="77">
        <v>-3665929</v>
      </c>
      <c r="F38" s="85"/>
      <c r="G38" s="117">
        <v>-4599142</v>
      </c>
      <c r="H38" s="85"/>
      <c r="I38" s="77">
        <v>-3422010</v>
      </c>
      <c r="J38" s="72"/>
      <c r="K38" s="46"/>
      <c r="M38" s="46"/>
      <c r="O38" s="46"/>
      <c r="Q38" s="46"/>
    </row>
    <row r="39" spans="1:17" s="52" customFormat="1" ht="19.5" customHeight="1" x14ac:dyDescent="0.25">
      <c r="A39" s="69" t="s">
        <v>30</v>
      </c>
      <c r="C39" s="77">
        <v>37481593</v>
      </c>
      <c r="D39" s="85"/>
      <c r="E39" s="77">
        <v>-78651338</v>
      </c>
      <c r="F39" s="85"/>
      <c r="G39" s="77">
        <v>36018787</v>
      </c>
      <c r="H39" s="85"/>
      <c r="I39" s="77">
        <v>-38490158</v>
      </c>
      <c r="J39" s="72"/>
      <c r="K39" s="46"/>
      <c r="M39" s="46"/>
      <c r="O39" s="46"/>
      <c r="Q39" s="46"/>
    </row>
    <row r="40" spans="1:17" s="52" customFormat="1" ht="19.5" customHeight="1" x14ac:dyDescent="0.25">
      <c r="A40" s="69" t="s">
        <v>31</v>
      </c>
      <c r="C40" s="77">
        <v>177280672</v>
      </c>
      <c r="D40" s="85"/>
      <c r="E40" s="77">
        <v>15088630</v>
      </c>
      <c r="F40" s="85"/>
      <c r="G40" s="77">
        <v>140196760</v>
      </c>
      <c r="H40" s="85"/>
      <c r="I40" s="77">
        <v>-53574840</v>
      </c>
      <c r="J40" s="72"/>
      <c r="K40" s="46"/>
      <c r="M40" s="46"/>
      <c r="O40" s="46"/>
      <c r="Q40" s="46"/>
    </row>
    <row r="41" spans="1:17" s="52" customFormat="1" ht="19.5" customHeight="1" x14ac:dyDescent="0.25">
      <c r="A41" s="52" t="s">
        <v>33</v>
      </c>
      <c r="C41" s="132">
        <v>0</v>
      </c>
      <c r="D41" s="89"/>
      <c r="E41" s="88">
        <v>-5000000</v>
      </c>
      <c r="F41" s="89"/>
      <c r="G41" s="132">
        <v>0</v>
      </c>
      <c r="H41" s="89"/>
      <c r="I41" s="88">
        <v>-5000000</v>
      </c>
      <c r="J41" s="72"/>
      <c r="K41" s="46"/>
      <c r="M41" s="46"/>
      <c r="O41" s="46"/>
      <c r="Q41" s="46"/>
    </row>
    <row r="42" spans="1:17" s="52" customFormat="1" ht="19.5" customHeight="1" x14ac:dyDescent="0.25">
      <c r="A42" s="97" t="s">
        <v>86</v>
      </c>
      <c r="B42" s="96"/>
      <c r="C42" s="88">
        <v>-4278082</v>
      </c>
      <c r="D42" s="89"/>
      <c r="E42" s="88">
        <v>-7729270</v>
      </c>
      <c r="F42" s="89"/>
      <c r="G42" s="88">
        <v>-2043338</v>
      </c>
      <c r="H42" s="89"/>
      <c r="I42" s="88">
        <v>-6347778</v>
      </c>
      <c r="J42" s="72"/>
      <c r="K42" s="46"/>
      <c r="M42" s="46"/>
      <c r="O42" s="46"/>
      <c r="Q42" s="46"/>
    </row>
    <row r="43" spans="1:17" s="52" customFormat="1" ht="19.5" customHeight="1" x14ac:dyDescent="0.25">
      <c r="A43" s="97" t="s">
        <v>37</v>
      </c>
      <c r="B43" s="96"/>
      <c r="C43" s="88">
        <v>3971041</v>
      </c>
      <c r="D43" s="89"/>
      <c r="E43" s="88">
        <v>3237367</v>
      </c>
      <c r="F43" s="89"/>
      <c r="G43" s="88">
        <v>2704963.0000000005</v>
      </c>
      <c r="H43" s="89"/>
      <c r="I43" s="88">
        <v>3304264</v>
      </c>
      <c r="J43" s="72"/>
      <c r="K43" s="46"/>
      <c r="M43" s="46"/>
      <c r="O43" s="46"/>
      <c r="Q43" s="46"/>
    </row>
    <row r="44" spans="1:17" s="52" customFormat="1" ht="19.5" customHeight="1" x14ac:dyDescent="0.25">
      <c r="A44" s="52" t="s">
        <v>87</v>
      </c>
      <c r="C44" s="88">
        <v>-7528789</v>
      </c>
      <c r="D44" s="89"/>
      <c r="E44" s="88">
        <v>-10191447</v>
      </c>
      <c r="F44" s="89"/>
      <c r="G44" s="88">
        <v>-7421978</v>
      </c>
      <c r="H44" s="89"/>
      <c r="I44" s="88">
        <v>-9965786</v>
      </c>
      <c r="J44" s="72"/>
      <c r="K44" s="46"/>
      <c r="M44" s="46"/>
      <c r="O44" s="46"/>
      <c r="Q44" s="46"/>
    </row>
    <row r="45" spans="1:17" s="52" customFormat="1" ht="19.5" customHeight="1" x14ac:dyDescent="0.25">
      <c r="A45" s="71" t="s">
        <v>202</v>
      </c>
      <c r="C45" s="103">
        <f>SUM(C29:C44)</f>
        <v>-2231912493</v>
      </c>
      <c r="D45" s="89"/>
      <c r="E45" s="103">
        <f>SUM(E29:E44)</f>
        <v>91821692</v>
      </c>
      <c r="F45" s="89"/>
      <c r="G45" s="103">
        <f>SUM(G29:G44)</f>
        <v>-298113316</v>
      </c>
      <c r="H45" s="89"/>
      <c r="I45" s="103">
        <f>SUM(I29:I44)</f>
        <v>-454863306</v>
      </c>
      <c r="J45" s="72"/>
      <c r="K45" s="46"/>
      <c r="M45" s="46"/>
      <c r="O45" s="46"/>
      <c r="Q45" s="46"/>
    </row>
    <row r="46" spans="1:17" s="52" customFormat="1" ht="19.5" customHeight="1" x14ac:dyDescent="0.25">
      <c r="A46" s="52" t="s">
        <v>113</v>
      </c>
      <c r="C46" s="88">
        <v>-28873981</v>
      </c>
      <c r="D46" s="89"/>
      <c r="E46" s="88">
        <v>-33202165</v>
      </c>
      <c r="F46" s="89"/>
      <c r="G46" s="132">
        <v>0</v>
      </c>
      <c r="H46" s="89"/>
      <c r="I46" s="88">
        <v>-26435735</v>
      </c>
      <c r="J46" s="72"/>
      <c r="K46" s="46"/>
      <c r="M46" s="46"/>
      <c r="O46" s="46"/>
      <c r="Q46" s="46"/>
    </row>
    <row r="47" spans="1:17" s="52" customFormat="1" ht="19.5" customHeight="1" x14ac:dyDescent="0.25">
      <c r="A47" s="56" t="s">
        <v>201</v>
      </c>
      <c r="C47" s="90">
        <f>SUM(C45:C46)</f>
        <v>-2260786474</v>
      </c>
      <c r="D47" s="75"/>
      <c r="E47" s="90">
        <f>SUM(E45:E46)</f>
        <v>58619527</v>
      </c>
      <c r="F47" s="75"/>
      <c r="G47" s="90">
        <f>SUM(G45:G46)</f>
        <v>-298113316</v>
      </c>
      <c r="H47" s="75"/>
      <c r="I47" s="90">
        <f>SUM(I45:I46)</f>
        <v>-481299041</v>
      </c>
      <c r="J47" s="72"/>
      <c r="K47" s="46"/>
      <c r="M47" s="46"/>
      <c r="O47" s="46"/>
      <c r="Q47" s="46"/>
    </row>
    <row r="48" spans="1:17" s="52" customFormat="1" ht="19.5" customHeight="1" x14ac:dyDescent="0.25">
      <c r="C48" s="26"/>
      <c r="D48" s="91"/>
      <c r="E48" s="26"/>
      <c r="F48" s="75"/>
      <c r="G48" s="13"/>
      <c r="H48" s="75"/>
      <c r="I48" s="13"/>
      <c r="J48" s="72"/>
      <c r="K48" s="46"/>
    </row>
    <row r="49" spans="1:17" s="52" customFormat="1" ht="18.75" customHeight="1" x14ac:dyDescent="0.3">
      <c r="A49" s="1" t="s">
        <v>0</v>
      </c>
      <c r="C49" s="13"/>
      <c r="E49" s="13"/>
      <c r="G49" s="54"/>
      <c r="I49" s="54"/>
      <c r="J49" s="72"/>
      <c r="K49" s="46"/>
    </row>
    <row r="50" spans="1:17" s="52" customFormat="1" ht="18.75" customHeight="1" x14ac:dyDescent="0.3">
      <c r="A50" s="73" t="s">
        <v>80</v>
      </c>
      <c r="C50" s="13"/>
      <c r="E50" s="13"/>
      <c r="G50" s="54"/>
      <c r="I50" s="54"/>
      <c r="J50" s="72"/>
      <c r="K50" s="46"/>
    </row>
    <row r="51" spans="1:17" s="52" customFormat="1" ht="18.75" customHeight="1" x14ac:dyDescent="0.25">
      <c r="C51" s="19"/>
      <c r="D51" s="58"/>
      <c r="E51" s="19"/>
      <c r="F51" s="58"/>
      <c r="G51" s="19"/>
      <c r="H51" s="58"/>
      <c r="I51" s="19"/>
      <c r="J51" s="72"/>
      <c r="K51" s="46"/>
    </row>
    <row r="52" spans="1:17" s="52" customFormat="1" ht="18.75" customHeight="1" x14ac:dyDescent="0.25">
      <c r="C52" s="257" t="s">
        <v>2</v>
      </c>
      <c r="D52" s="257"/>
      <c r="E52" s="257"/>
      <c r="F52" s="130"/>
      <c r="G52" s="257" t="s">
        <v>3</v>
      </c>
      <c r="H52" s="257"/>
      <c r="I52" s="257"/>
      <c r="J52" s="72"/>
      <c r="K52" s="46"/>
    </row>
    <row r="53" spans="1:17" s="52" customFormat="1" ht="18.75" customHeight="1" x14ac:dyDescent="0.25">
      <c r="C53" s="257" t="s">
        <v>4</v>
      </c>
      <c r="D53" s="257"/>
      <c r="E53" s="257"/>
      <c r="F53" s="130"/>
      <c r="G53" s="257" t="s">
        <v>4</v>
      </c>
      <c r="H53" s="257"/>
      <c r="I53" s="257"/>
      <c r="J53" s="72"/>
      <c r="K53" s="46"/>
    </row>
    <row r="54" spans="1:17" s="52" customFormat="1" ht="18.75" customHeight="1" x14ac:dyDescent="0.25">
      <c r="C54" s="264" t="s">
        <v>96</v>
      </c>
      <c r="D54" s="264"/>
      <c r="E54" s="264"/>
      <c r="F54" s="130"/>
      <c r="G54" s="264" t="s">
        <v>96</v>
      </c>
      <c r="H54" s="264"/>
      <c r="I54" s="264"/>
      <c r="J54" s="72"/>
      <c r="K54" s="46"/>
    </row>
    <row r="55" spans="1:17" s="52" customFormat="1" ht="18.75" customHeight="1" x14ac:dyDescent="0.25">
      <c r="B55" s="12" t="s">
        <v>7</v>
      </c>
      <c r="C55" s="9">
        <v>2020</v>
      </c>
      <c r="D55" s="115"/>
      <c r="E55" s="9">
        <v>2019</v>
      </c>
      <c r="F55" s="115"/>
      <c r="G55" s="9">
        <v>2020</v>
      </c>
      <c r="H55" s="115"/>
      <c r="I55" s="9">
        <v>2019</v>
      </c>
      <c r="J55" s="72"/>
      <c r="K55" s="46"/>
    </row>
    <row r="56" spans="1:17" s="52" customFormat="1" ht="18.75" customHeight="1" x14ac:dyDescent="0.25">
      <c r="C56" s="255" t="s">
        <v>8</v>
      </c>
      <c r="D56" s="255"/>
      <c r="E56" s="255"/>
      <c r="F56" s="255"/>
      <c r="G56" s="255"/>
      <c r="H56" s="255"/>
      <c r="I56" s="255"/>
      <c r="J56" s="72"/>
      <c r="K56" s="46"/>
    </row>
    <row r="57" spans="1:17" s="52" customFormat="1" ht="19.5" customHeight="1" x14ac:dyDescent="0.3">
      <c r="A57" s="74" t="s">
        <v>88</v>
      </c>
      <c r="C57" s="13"/>
      <c r="D57" s="75"/>
      <c r="E57" s="13"/>
      <c r="F57" s="75"/>
      <c r="G57" s="13"/>
      <c r="H57" s="75"/>
      <c r="I57" s="13"/>
      <c r="J57" s="72"/>
      <c r="K57" s="46"/>
    </row>
    <row r="58" spans="1:17" s="52" customFormat="1" ht="19.5" customHeight="1" x14ac:dyDescent="0.25">
      <c r="A58" s="82" t="s">
        <v>89</v>
      </c>
      <c r="C58" s="13">
        <v>602659</v>
      </c>
      <c r="D58" s="75"/>
      <c r="E58" s="13">
        <v>1119735</v>
      </c>
      <c r="F58" s="75"/>
      <c r="G58" s="13">
        <v>194339035</v>
      </c>
      <c r="H58" s="75"/>
      <c r="I58" s="13">
        <v>138873347</v>
      </c>
      <c r="J58" s="72"/>
      <c r="K58" s="46"/>
      <c r="M58" s="46"/>
      <c r="O58" s="46"/>
      <c r="Q58" s="46"/>
    </row>
    <row r="59" spans="1:17" s="52" customFormat="1" ht="19.5" customHeight="1" x14ac:dyDescent="0.25">
      <c r="A59" s="78" t="s">
        <v>152</v>
      </c>
      <c r="C59" s="86">
        <v>1518352828</v>
      </c>
      <c r="D59" s="75"/>
      <c r="E59" s="86">
        <v>1740000000</v>
      </c>
      <c r="F59" s="75"/>
      <c r="G59" s="86">
        <v>1518352828</v>
      </c>
      <c r="H59" s="75"/>
      <c r="I59" s="86">
        <v>1740000000</v>
      </c>
      <c r="J59" s="72"/>
      <c r="K59" s="46"/>
      <c r="M59" s="46"/>
      <c r="O59" s="46"/>
      <c r="Q59" s="46"/>
    </row>
    <row r="60" spans="1:17" s="52" customFormat="1" ht="19.5" customHeight="1" x14ac:dyDescent="0.25">
      <c r="A60" s="78" t="s">
        <v>153</v>
      </c>
      <c r="C60" s="86">
        <v>-1600000000</v>
      </c>
      <c r="D60" s="75"/>
      <c r="E60" s="86">
        <v>-2050000000</v>
      </c>
      <c r="F60" s="75"/>
      <c r="G60" s="86">
        <v>-1600000000</v>
      </c>
      <c r="H60" s="75"/>
      <c r="I60" s="86">
        <v>-2050000000</v>
      </c>
      <c r="J60" s="72"/>
      <c r="K60" s="46"/>
      <c r="M60" s="46"/>
      <c r="O60" s="46"/>
      <c r="Q60" s="46"/>
    </row>
    <row r="61" spans="1:17" s="52" customFormat="1" ht="19.5" customHeight="1" x14ac:dyDescent="0.25">
      <c r="A61" s="71" t="s">
        <v>119</v>
      </c>
      <c r="C61" s="13">
        <v>-28899063</v>
      </c>
      <c r="D61" s="85"/>
      <c r="E61" s="13">
        <v>-6080872</v>
      </c>
      <c r="F61" s="85"/>
      <c r="G61" s="77">
        <v>-26206618</v>
      </c>
      <c r="H61" s="85"/>
      <c r="I61" s="77">
        <v>-6145420</v>
      </c>
      <c r="J61" s="72"/>
      <c r="K61" s="46"/>
      <c r="M61" s="46"/>
      <c r="O61" s="46"/>
      <c r="Q61" s="46"/>
    </row>
    <row r="62" spans="1:17" s="52" customFormat="1" ht="19.5" customHeight="1" x14ac:dyDescent="0.25">
      <c r="A62" s="71" t="s">
        <v>211</v>
      </c>
      <c r="C62" s="77">
        <v>561300</v>
      </c>
      <c r="D62" s="85"/>
      <c r="E62" s="77">
        <v>3238708</v>
      </c>
      <c r="F62" s="85"/>
      <c r="G62" s="86">
        <v>561300</v>
      </c>
      <c r="H62" s="85"/>
      <c r="I62" s="86">
        <v>3134573</v>
      </c>
      <c r="J62" s="72"/>
      <c r="K62" s="46"/>
      <c r="M62" s="46"/>
      <c r="O62" s="46"/>
      <c r="Q62" s="46"/>
    </row>
    <row r="63" spans="1:17" s="52" customFormat="1" ht="19.05" customHeight="1" x14ac:dyDescent="0.25">
      <c r="A63" s="78" t="s">
        <v>90</v>
      </c>
      <c r="B63" s="82"/>
      <c r="C63" s="132">
        <v>0</v>
      </c>
      <c r="D63" s="85"/>
      <c r="E63" s="132">
        <v>0</v>
      </c>
      <c r="F63" s="85"/>
      <c r="G63" s="77">
        <v>-2163723730</v>
      </c>
      <c r="H63" s="85"/>
      <c r="I63" s="77">
        <v>286855309</v>
      </c>
      <c r="J63" s="72"/>
      <c r="K63" s="46"/>
      <c r="M63" s="46"/>
      <c r="O63" s="46"/>
      <c r="Q63" s="46"/>
    </row>
    <row r="64" spans="1:17" s="52" customFormat="1" ht="19.5" customHeight="1" x14ac:dyDescent="0.25">
      <c r="A64" s="52" t="s">
        <v>114</v>
      </c>
      <c r="C64" s="77">
        <v>-7779118</v>
      </c>
      <c r="D64" s="85"/>
      <c r="E64" s="77">
        <v>-6358600</v>
      </c>
      <c r="F64" s="85"/>
      <c r="G64" s="77">
        <v>-7679118</v>
      </c>
      <c r="H64" s="85"/>
      <c r="I64" s="77">
        <v>-6244600</v>
      </c>
      <c r="J64" s="72"/>
      <c r="K64" s="46"/>
      <c r="M64" s="46"/>
      <c r="O64" s="46"/>
      <c r="Q64" s="46"/>
    </row>
    <row r="65" spans="1:17" s="52" customFormat="1" ht="19.5" customHeight="1" x14ac:dyDescent="0.25">
      <c r="A65" s="56" t="s">
        <v>200</v>
      </c>
      <c r="C65" s="90">
        <f>SUM(C58:C64)</f>
        <v>-117161394</v>
      </c>
      <c r="D65" s="75"/>
      <c r="E65" s="90">
        <f>SUM(E58:E64)</f>
        <v>-318081029</v>
      </c>
      <c r="F65" s="75"/>
      <c r="G65" s="90">
        <f>SUM(G58:G64)</f>
        <v>-2084356303</v>
      </c>
      <c r="H65" s="75"/>
      <c r="I65" s="90">
        <f>SUM(I58:I64)</f>
        <v>106473209</v>
      </c>
      <c r="J65" s="72"/>
      <c r="K65" s="46"/>
      <c r="M65" s="46"/>
      <c r="O65" s="46"/>
      <c r="Q65" s="46"/>
    </row>
    <row r="66" spans="1:17" s="52" customFormat="1" ht="19.5" customHeight="1" x14ac:dyDescent="0.25">
      <c r="A66" s="56"/>
      <c r="C66" s="68"/>
      <c r="D66" s="75"/>
      <c r="E66" s="68"/>
      <c r="F66" s="75"/>
      <c r="G66" s="68"/>
      <c r="H66" s="75"/>
      <c r="I66" s="68"/>
      <c r="J66" s="72"/>
      <c r="K66" s="46"/>
      <c r="M66" s="46"/>
      <c r="O66" s="46"/>
      <c r="Q66" s="46"/>
    </row>
    <row r="67" spans="1:17" s="52" customFormat="1" ht="19.5" customHeight="1" x14ac:dyDescent="0.3">
      <c r="A67" s="74" t="s">
        <v>91</v>
      </c>
      <c r="C67" s="13"/>
      <c r="D67" s="75"/>
      <c r="E67" s="13"/>
      <c r="F67" s="75"/>
      <c r="G67" s="13"/>
      <c r="H67" s="75"/>
      <c r="I67" s="13"/>
      <c r="J67" s="72"/>
      <c r="K67" s="46"/>
      <c r="M67" s="46"/>
      <c r="O67" s="46"/>
      <c r="Q67" s="46"/>
    </row>
    <row r="68" spans="1:17" s="52" customFormat="1" ht="19.5" customHeight="1" x14ac:dyDescent="0.25">
      <c r="A68" s="71" t="s">
        <v>218</v>
      </c>
      <c r="B68" s="12">
        <v>23</v>
      </c>
      <c r="C68" s="13">
        <v>298611124</v>
      </c>
      <c r="D68" s="75"/>
      <c r="E68" s="132">
        <v>0</v>
      </c>
      <c r="F68" s="75"/>
      <c r="G68" s="13">
        <v>298611124</v>
      </c>
      <c r="H68" s="75"/>
      <c r="I68" s="132">
        <v>0</v>
      </c>
      <c r="J68" s="72"/>
      <c r="K68" s="46"/>
      <c r="M68" s="46"/>
      <c r="O68" s="46"/>
      <c r="Q68" s="46"/>
    </row>
    <row r="69" spans="1:17" s="52" customFormat="1" ht="19.5" customHeight="1" x14ac:dyDescent="0.25">
      <c r="A69" s="52" t="s">
        <v>92</v>
      </c>
      <c r="C69" s="77">
        <v>-215203440</v>
      </c>
      <c r="D69" s="85"/>
      <c r="E69" s="77">
        <v>-153187481</v>
      </c>
      <c r="F69" s="85"/>
      <c r="G69" s="77">
        <v>-215147069</v>
      </c>
      <c r="H69" s="85"/>
      <c r="I69" s="77">
        <v>-152794767</v>
      </c>
      <c r="J69" s="72"/>
      <c r="K69" s="46"/>
      <c r="M69" s="46"/>
      <c r="O69" s="46"/>
      <c r="Q69" s="46"/>
    </row>
    <row r="70" spans="1:17" s="52" customFormat="1" ht="19.5" customHeight="1" x14ac:dyDescent="0.25">
      <c r="A70" s="52" t="s">
        <v>195</v>
      </c>
      <c r="C70" s="77">
        <v>-80947586</v>
      </c>
      <c r="D70" s="85"/>
      <c r="E70" s="132">
        <v>0</v>
      </c>
      <c r="F70" s="85"/>
      <c r="G70" s="77">
        <v>-80947586</v>
      </c>
      <c r="H70" s="85"/>
      <c r="I70" s="132">
        <v>0</v>
      </c>
      <c r="J70" s="72"/>
      <c r="K70" s="46"/>
      <c r="M70" s="46"/>
      <c r="O70" s="46"/>
      <c r="Q70" s="46"/>
    </row>
    <row r="71" spans="1:17" s="52" customFormat="1" ht="19.5" customHeight="1" x14ac:dyDescent="0.25">
      <c r="A71" s="69" t="s">
        <v>157</v>
      </c>
      <c r="C71" s="77"/>
      <c r="D71" s="85"/>
      <c r="E71" s="132"/>
      <c r="F71" s="85"/>
      <c r="G71" s="77"/>
      <c r="H71" s="85"/>
      <c r="I71" s="132"/>
      <c r="J71" s="72"/>
      <c r="K71" s="46"/>
      <c r="M71" s="46"/>
      <c r="O71" s="46"/>
      <c r="Q71" s="46"/>
    </row>
    <row r="72" spans="1:17" s="52" customFormat="1" ht="19.5" customHeight="1" x14ac:dyDescent="0.25">
      <c r="A72" s="79" t="s">
        <v>215</v>
      </c>
      <c r="B72" s="12">
        <v>19</v>
      </c>
      <c r="C72" s="77">
        <v>150541526</v>
      </c>
      <c r="D72" s="85"/>
      <c r="E72" s="77">
        <v>-364002633</v>
      </c>
      <c r="F72" s="85"/>
      <c r="G72" s="77">
        <v>150541526</v>
      </c>
      <c r="H72" s="85"/>
      <c r="I72" s="77">
        <v>-309000000</v>
      </c>
      <c r="J72" s="72"/>
      <c r="K72" s="46"/>
      <c r="M72" s="46"/>
      <c r="O72" s="46"/>
      <c r="Q72" s="46"/>
    </row>
    <row r="73" spans="1:17" s="52" customFormat="1" ht="19.5" customHeight="1" x14ac:dyDescent="0.25">
      <c r="A73" s="69" t="s">
        <v>219</v>
      </c>
      <c r="B73" s="12">
        <v>19</v>
      </c>
      <c r="C73" s="132">
        <v>0</v>
      </c>
      <c r="D73" s="85"/>
      <c r="E73" s="86">
        <v>-287022739</v>
      </c>
      <c r="F73" s="85"/>
      <c r="G73" s="132">
        <v>0</v>
      </c>
      <c r="H73" s="85"/>
      <c r="I73" s="86">
        <v>-287022739</v>
      </c>
      <c r="J73" s="72"/>
      <c r="K73" s="46"/>
      <c r="M73" s="46"/>
      <c r="O73" s="46"/>
      <c r="Q73" s="46"/>
    </row>
    <row r="74" spans="1:17" s="52" customFormat="1" ht="19.5" customHeight="1" x14ac:dyDescent="0.25">
      <c r="A74" s="69" t="s">
        <v>93</v>
      </c>
      <c r="B74" s="12">
        <v>19</v>
      </c>
      <c r="C74" s="86">
        <v>2762340775</v>
      </c>
      <c r="D74" s="85"/>
      <c r="E74" s="86">
        <v>1484985884</v>
      </c>
      <c r="F74" s="85"/>
      <c r="G74" s="86">
        <v>2762340775</v>
      </c>
      <c r="H74" s="85"/>
      <c r="I74" s="86">
        <v>1484985884</v>
      </c>
      <c r="J74" s="72"/>
      <c r="K74" s="46"/>
      <c r="M74" s="46"/>
      <c r="O74" s="46"/>
      <c r="Q74" s="46"/>
    </row>
    <row r="75" spans="1:17" s="52" customFormat="1" ht="19.5" customHeight="1" x14ac:dyDescent="0.25">
      <c r="A75" s="69" t="s">
        <v>94</v>
      </c>
      <c r="B75" s="12">
        <v>19</v>
      </c>
      <c r="C75" s="86">
        <v>-400000000</v>
      </c>
      <c r="D75" s="85"/>
      <c r="E75" s="86">
        <v>-800000000</v>
      </c>
      <c r="F75" s="85"/>
      <c r="G75" s="86">
        <v>-400000000</v>
      </c>
      <c r="H75" s="85"/>
      <c r="I75" s="86">
        <v>-800000000</v>
      </c>
      <c r="J75" s="72"/>
      <c r="K75" s="46"/>
      <c r="M75" s="46"/>
      <c r="O75" s="46"/>
      <c r="Q75" s="46"/>
    </row>
    <row r="76" spans="1:17" s="52" customFormat="1" ht="19.5" customHeight="1" x14ac:dyDescent="0.25">
      <c r="A76" s="69" t="s">
        <v>148</v>
      </c>
      <c r="B76" s="12">
        <v>23</v>
      </c>
      <c r="C76" s="86">
        <v>77139811</v>
      </c>
      <c r="D76" s="85"/>
      <c r="E76" s="86">
        <v>641528599</v>
      </c>
      <c r="F76" s="85"/>
      <c r="G76" s="86">
        <v>77139811</v>
      </c>
      <c r="H76" s="85"/>
      <c r="I76" s="86">
        <v>641528599</v>
      </c>
      <c r="J76" s="72"/>
      <c r="K76" s="46"/>
      <c r="M76" s="46"/>
      <c r="O76" s="46"/>
      <c r="Q76" s="46"/>
    </row>
    <row r="77" spans="1:17" s="52" customFormat="1" ht="19.5" customHeight="1" x14ac:dyDescent="0.25">
      <c r="A77" s="69" t="s">
        <v>194</v>
      </c>
      <c r="B77" s="12"/>
      <c r="C77" s="86">
        <v>-51445731</v>
      </c>
      <c r="D77" s="85"/>
      <c r="E77" s="132">
        <v>0</v>
      </c>
      <c r="F77" s="85"/>
      <c r="G77" s="86">
        <v>-43643411</v>
      </c>
      <c r="H77" s="85"/>
      <c r="I77" s="132">
        <v>0</v>
      </c>
      <c r="J77" s="72"/>
      <c r="K77" s="46"/>
      <c r="M77" s="46"/>
      <c r="O77" s="46"/>
      <c r="Q77" s="46"/>
    </row>
    <row r="78" spans="1:17" s="52" customFormat="1" ht="19.5" customHeight="1" x14ac:dyDescent="0.25">
      <c r="A78" s="56" t="s">
        <v>124</v>
      </c>
      <c r="C78" s="90">
        <f>SUM(C68:C77)</f>
        <v>2541036479</v>
      </c>
      <c r="D78" s="75"/>
      <c r="E78" s="90">
        <f>SUM(E68:E77)</f>
        <v>522301630</v>
      </c>
      <c r="F78" s="75"/>
      <c r="G78" s="90">
        <f>SUM(G68:G77)</f>
        <v>2548895170</v>
      </c>
      <c r="H78" s="75"/>
      <c r="I78" s="90">
        <f>SUM(I68:I77)</f>
        <v>577696977</v>
      </c>
      <c r="J78" s="72"/>
      <c r="K78" s="46"/>
      <c r="M78" s="46"/>
      <c r="O78" s="46"/>
      <c r="Q78" s="46"/>
    </row>
    <row r="79" spans="1:17" s="52" customFormat="1" ht="19.5" customHeight="1" x14ac:dyDescent="0.25">
      <c r="A79" s="56"/>
      <c r="C79" s="19"/>
      <c r="D79" s="75"/>
      <c r="E79" s="19"/>
      <c r="F79" s="75"/>
      <c r="G79" s="19"/>
      <c r="H79" s="75"/>
      <c r="I79" s="19"/>
      <c r="J79" s="72"/>
      <c r="K79" s="46"/>
      <c r="M79" s="46"/>
      <c r="O79" s="46"/>
      <c r="Q79" s="46"/>
    </row>
    <row r="80" spans="1:17" s="52" customFormat="1" ht="19.5" customHeight="1" x14ac:dyDescent="0.25">
      <c r="A80" s="104" t="s">
        <v>154</v>
      </c>
      <c r="C80" s="54">
        <f>C47+C65+C78</f>
        <v>163088611</v>
      </c>
      <c r="D80" s="56"/>
      <c r="E80" s="54">
        <f>E47+E65+E78</f>
        <v>262840128</v>
      </c>
      <c r="F80" s="56"/>
      <c r="G80" s="54">
        <f>G47+G65+G78</f>
        <v>166425551</v>
      </c>
      <c r="H80" s="56"/>
      <c r="I80" s="54">
        <f>I47+I65+I78</f>
        <v>202871145</v>
      </c>
      <c r="J80" s="72"/>
      <c r="K80" s="46"/>
      <c r="M80" s="46"/>
      <c r="O80" s="46"/>
      <c r="Q80" s="46"/>
    </row>
    <row r="81" spans="1:17" s="52" customFormat="1" ht="19.5" customHeight="1" x14ac:dyDescent="0.25">
      <c r="A81" s="69" t="s">
        <v>95</v>
      </c>
      <c r="C81" s="92">
        <v>552103972</v>
      </c>
      <c r="D81" s="75"/>
      <c r="E81" s="92">
        <v>289263844</v>
      </c>
      <c r="F81" s="75"/>
      <c r="G81" s="92">
        <v>358195264</v>
      </c>
      <c r="H81" s="75"/>
      <c r="I81" s="92">
        <v>155324119</v>
      </c>
      <c r="J81" s="72"/>
      <c r="K81" s="46"/>
      <c r="M81" s="46"/>
      <c r="O81" s="46"/>
      <c r="Q81" s="46"/>
    </row>
    <row r="82" spans="1:17" s="52" customFormat="1" ht="19.5" customHeight="1" thickBot="1" x14ac:dyDescent="0.3">
      <c r="A82" s="56" t="s">
        <v>155</v>
      </c>
      <c r="B82" s="12">
        <v>7</v>
      </c>
      <c r="C82" s="94">
        <f>SUM(C80:C81)</f>
        <v>715192583</v>
      </c>
      <c r="D82" s="75"/>
      <c r="E82" s="94">
        <f>SUM(E80:E81)</f>
        <v>552103972</v>
      </c>
      <c r="F82" s="75"/>
      <c r="G82" s="94">
        <f>SUM(G80:G81)</f>
        <v>524620815</v>
      </c>
      <c r="H82" s="75"/>
      <c r="I82" s="94">
        <f>SUM(I80:I81)</f>
        <v>358195264</v>
      </c>
      <c r="J82" s="72"/>
      <c r="K82" s="46"/>
      <c r="M82" s="46"/>
      <c r="O82" s="46"/>
      <c r="Q82" s="46"/>
    </row>
    <row r="83" spans="1:17" s="52" customFormat="1" ht="19.5" customHeight="1" thickTop="1" x14ac:dyDescent="0.25">
      <c r="A83" s="93"/>
      <c r="J83" s="72"/>
      <c r="K83" s="46"/>
      <c r="M83" s="46"/>
      <c r="O83" s="46"/>
      <c r="Q83" s="46"/>
    </row>
    <row r="84" spans="1:17" s="52" customFormat="1" ht="20.25" customHeight="1" x14ac:dyDescent="0.25">
      <c r="A84" s="56"/>
      <c r="C84" s="95">
        <f>C82-'financial statement- 6-7'!C10</f>
        <v>0</v>
      </c>
      <c r="D84" s="95">
        <f>D82-'financial statement- 6-7'!D10</f>
        <v>0</v>
      </c>
      <c r="E84" s="95">
        <f>E82-'financial statement- 6-7'!E10</f>
        <v>0</v>
      </c>
      <c r="F84" s="95">
        <f>F82-'financial statement- 6-7'!F10</f>
        <v>0</v>
      </c>
      <c r="G84" s="95">
        <f>G82-'financial statement- 6-7'!G10</f>
        <v>0</v>
      </c>
      <c r="H84" s="95">
        <f>H82-'financial statement- 6-7'!H10</f>
        <v>0</v>
      </c>
      <c r="I84" s="95">
        <f>I82-'financial statement- 6-7'!I10</f>
        <v>0</v>
      </c>
      <c r="J84" s="72"/>
      <c r="K84" s="46"/>
      <c r="M84" s="46"/>
      <c r="O84" s="46"/>
      <c r="Q84" s="46"/>
    </row>
    <row r="85" spans="1:17" ht="20.25" customHeight="1" x14ac:dyDescent="0.25">
      <c r="C85" s="14"/>
      <c r="E85" s="14"/>
      <c r="G85" s="14"/>
      <c r="I85" s="14"/>
      <c r="K85" s="46"/>
      <c r="M85" s="46"/>
      <c r="Q85" s="46"/>
    </row>
    <row r="86" spans="1:17" ht="20.25" customHeight="1" x14ac:dyDescent="0.25">
      <c r="C86" s="4"/>
      <c r="D86" s="4"/>
      <c r="E86" s="4"/>
      <c r="F86" s="4"/>
      <c r="G86" s="4"/>
      <c r="H86" s="4"/>
      <c r="I86" s="4"/>
      <c r="Q86" s="46"/>
    </row>
  </sheetData>
  <mergeCells count="14">
    <mergeCell ref="C56:I56"/>
    <mergeCell ref="C52:E52"/>
    <mergeCell ref="G52:I52"/>
    <mergeCell ref="C53:E53"/>
    <mergeCell ref="G53:I53"/>
    <mergeCell ref="C54:E54"/>
    <mergeCell ref="G54:I54"/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74" firstPageNumber="13" fitToHeight="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financial statement- 6-7</vt:lpstr>
      <vt:lpstr>financial statement 8</vt:lpstr>
      <vt:lpstr>SH-9</vt:lpstr>
      <vt:lpstr>SH-10</vt:lpstr>
      <vt:lpstr>SH-11</vt:lpstr>
      <vt:lpstr>SH-12</vt:lpstr>
      <vt:lpstr>Cash flow 13-14</vt:lpstr>
      <vt:lpstr>'Cash flow 13-14'!Print_Area</vt:lpstr>
      <vt:lpstr>'financial statement 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Kanarat Ittipuvadol</cp:lastModifiedBy>
  <cp:lastPrinted>2021-02-22T01:13:50Z</cp:lastPrinted>
  <dcterms:created xsi:type="dcterms:W3CDTF">2017-01-04T02:13:39Z</dcterms:created>
  <dcterms:modified xsi:type="dcterms:W3CDTF">2021-02-22T07:35:47Z</dcterms:modified>
</cp:coreProperties>
</file>