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0\YE2020\FS\"/>
    </mc:Choice>
  </mc:AlternateContent>
  <xr:revisionPtr revIDLastSave="0" documentId="13_ncr:1_{3B04AF5B-8B40-4D0F-9DF6-6F9AB2DC13CE}" xr6:coauthVersionLast="45" xr6:coauthVersionMax="45" xr10:uidLastSave="{00000000-0000-0000-0000-000000000000}"/>
  <bookViews>
    <workbookView xWindow="-120" yWindow="-120" windowWidth="29040" windowHeight="15840" tabRatio="668" xr2:uid="{00000000-000D-0000-FFFF-FFFF00000000}"/>
  </bookViews>
  <sheets>
    <sheet name="BL 5-8" sheetId="1" r:id="rId1"/>
    <sheet name="SH 9-10" sheetId="2" r:id="rId2"/>
    <sheet name="SH 11-12" sheetId="3" r:id="rId3"/>
    <sheet name="CF 13-14" sheetId="4" r:id="rId4"/>
  </sheets>
  <definedNames>
    <definedName name="_xlnm.Print_Area" localSheetId="0">'BL 5-8'!$A$1:$I$155</definedName>
    <definedName name="_xlnm.Print_Area" localSheetId="3">'CF 13-14'!$A$1:$I$84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4" i="4" l="1"/>
  <c r="E44" i="4"/>
  <c r="G42" i="4"/>
  <c r="E42" i="4"/>
  <c r="I75" i="1" l="1"/>
  <c r="I74" i="1"/>
  <c r="E102" i="1" l="1"/>
  <c r="I67" i="4" l="1"/>
  <c r="M49" i="2"/>
  <c r="M22" i="2"/>
  <c r="K22" i="2"/>
  <c r="I57" i="1" l="1"/>
  <c r="G57" i="1"/>
  <c r="C57" i="1"/>
  <c r="E57" i="1"/>
  <c r="I56" i="4" l="1"/>
  <c r="G56" i="4"/>
  <c r="C56" i="4"/>
  <c r="E56" i="4"/>
  <c r="E19" i="4"/>
  <c r="G69" i="4"/>
  <c r="C69" i="4"/>
  <c r="E69" i="4"/>
  <c r="I39" i="4"/>
  <c r="E39" i="4"/>
  <c r="I34" i="4"/>
  <c r="E34" i="4"/>
  <c r="I46" i="1" l="1"/>
  <c r="E46" i="1"/>
  <c r="I11" i="1"/>
  <c r="E11" i="1"/>
  <c r="I69" i="4" l="1"/>
  <c r="H51" i="3"/>
  <c r="F51" i="3"/>
  <c r="D51" i="3"/>
  <c r="J44" i="3"/>
  <c r="N43" i="3"/>
  <c r="N44" i="3" s="1"/>
  <c r="N39" i="3"/>
  <c r="O53" i="2" l="1"/>
  <c r="G53" i="2"/>
  <c r="E53" i="2"/>
  <c r="C53" i="2"/>
  <c r="M50" i="2"/>
  <c r="M53" i="2" s="1"/>
  <c r="Q49" i="2"/>
  <c r="I45" i="2"/>
  <c r="S44" i="2"/>
  <c r="S45" i="2" s="1"/>
  <c r="Q50" i="2" l="1"/>
  <c r="Q53" i="2" s="1"/>
  <c r="C75" i="1" s="1"/>
  <c r="I141" i="1" l="1"/>
  <c r="I136" i="1"/>
  <c r="L22" i="3" s="1"/>
  <c r="I108" i="1"/>
  <c r="I97" i="1"/>
  <c r="I51" i="1"/>
  <c r="I32" i="1"/>
  <c r="I20" i="1"/>
  <c r="E141" i="1"/>
  <c r="E136" i="1"/>
  <c r="E108" i="1"/>
  <c r="E97" i="1"/>
  <c r="E51" i="1"/>
  <c r="E32" i="1"/>
  <c r="E20" i="1"/>
  <c r="E110" i="1" l="1"/>
  <c r="E115" i="1" s="1"/>
  <c r="E118" i="1" s="1"/>
  <c r="E10" i="4" s="1"/>
  <c r="E32" i="4" s="1"/>
  <c r="I110" i="1"/>
  <c r="I115" i="1" s="1"/>
  <c r="I118" i="1" s="1"/>
  <c r="I10" i="4" s="1"/>
  <c r="I32" i="4" s="1"/>
  <c r="I42" i="4" s="1"/>
  <c r="I44" i="4" s="1"/>
  <c r="E34" i="1"/>
  <c r="I59" i="1"/>
  <c r="E59" i="1"/>
  <c r="E143" i="1"/>
  <c r="I22" i="2"/>
  <c r="I34" i="1"/>
  <c r="I143" i="1"/>
  <c r="J22" i="3"/>
  <c r="I72" i="4" l="1"/>
  <c r="I75" i="4" s="1"/>
  <c r="I77" i="4" s="1"/>
  <c r="E72" i="4"/>
  <c r="E75" i="4" s="1"/>
  <c r="E77" i="4" s="1"/>
  <c r="I147" i="1"/>
  <c r="I148" i="1" s="1"/>
  <c r="I144" i="1"/>
  <c r="I151" i="1" s="1"/>
  <c r="I152" i="1" s="1"/>
  <c r="E144" i="1"/>
  <c r="E151" i="1" s="1"/>
  <c r="E152" i="1" s="1"/>
  <c r="E147" i="1"/>
  <c r="E148" i="1" s="1"/>
  <c r="E154" i="1" s="1"/>
  <c r="I21" i="2"/>
  <c r="I154" i="1" l="1"/>
  <c r="N17" i="3"/>
  <c r="N18" i="3" s="1"/>
  <c r="E26" i="2"/>
  <c r="C26" i="2"/>
  <c r="M23" i="2"/>
  <c r="M26" i="2" s="1"/>
  <c r="K23" i="2"/>
  <c r="I18" i="2"/>
  <c r="O26" i="2"/>
  <c r="G26" i="2"/>
  <c r="J18" i="3" l="1"/>
  <c r="L23" i="3"/>
  <c r="Q23" i="2"/>
  <c r="S17" i="2"/>
  <c r="S18" i="2" s="1"/>
  <c r="Q22" i="2"/>
  <c r="S22" i="2" s="1"/>
  <c r="Q12" i="2"/>
  <c r="C97" i="1"/>
  <c r="G108" i="1"/>
  <c r="G97" i="1"/>
  <c r="C108" i="1"/>
  <c r="C141" i="1"/>
  <c r="I49" i="2" s="1"/>
  <c r="S49" i="2" s="1"/>
  <c r="C136" i="1"/>
  <c r="G141" i="1"/>
  <c r="J48" i="3" s="1"/>
  <c r="G136" i="1"/>
  <c r="L48" i="3" s="1"/>
  <c r="L49" i="3" s="1"/>
  <c r="L51" i="3" s="1"/>
  <c r="G75" i="1" s="1"/>
  <c r="G20" i="1"/>
  <c r="C32" i="1"/>
  <c r="C20" i="1"/>
  <c r="F25" i="3"/>
  <c r="G32" i="1"/>
  <c r="G51" i="1"/>
  <c r="C51" i="1"/>
  <c r="N48" i="3" l="1"/>
  <c r="G110" i="1"/>
  <c r="G115" i="1" s="1"/>
  <c r="G118" i="1" s="1"/>
  <c r="G10" i="4" s="1"/>
  <c r="C110" i="1"/>
  <c r="C115" i="1" s="1"/>
  <c r="C118" i="1" s="1"/>
  <c r="H25" i="3"/>
  <c r="N13" i="3"/>
  <c r="C143" i="1"/>
  <c r="G34" i="1"/>
  <c r="Q26" i="2"/>
  <c r="G59" i="1"/>
  <c r="C59" i="1"/>
  <c r="G143" i="1"/>
  <c r="C34" i="1"/>
  <c r="S12" i="2"/>
  <c r="L25" i="3"/>
  <c r="I48" i="2" l="1"/>
  <c r="I50" i="2" s="1"/>
  <c r="I53" i="2" s="1"/>
  <c r="C74" i="1" s="1"/>
  <c r="C76" i="1" s="1"/>
  <c r="C10" i="4"/>
  <c r="C32" i="4" s="1"/>
  <c r="C42" i="4" s="1"/>
  <c r="C44" i="4" s="1"/>
  <c r="N21" i="3"/>
  <c r="J47" i="3"/>
  <c r="N22" i="3"/>
  <c r="J23" i="3"/>
  <c r="G144" i="1"/>
  <c r="G151" i="1" s="1"/>
  <c r="G152" i="1" s="1"/>
  <c r="D25" i="3"/>
  <c r="G32" i="4"/>
  <c r="G147" i="1"/>
  <c r="G148" i="1" s="1"/>
  <c r="G154" i="1" s="1"/>
  <c r="C147" i="1"/>
  <c r="C144" i="1"/>
  <c r="C151" i="1" s="1"/>
  <c r="C152" i="1" s="1"/>
  <c r="S48" i="2" l="1"/>
  <c r="S50" i="2" s="1"/>
  <c r="S53" i="2" s="1"/>
  <c r="C72" i="4"/>
  <c r="C75" i="4" s="1"/>
  <c r="N23" i="3"/>
  <c r="N47" i="3"/>
  <c r="N49" i="3" s="1"/>
  <c r="N51" i="3" s="1"/>
  <c r="J49" i="3"/>
  <c r="J51" i="3" s="1"/>
  <c r="G74" i="1" s="1"/>
  <c r="G76" i="1" s="1"/>
  <c r="C148" i="1"/>
  <c r="C154" i="1" s="1"/>
  <c r="G72" i="4" l="1"/>
  <c r="G75" i="4" s="1"/>
  <c r="G77" i="4" s="1"/>
  <c r="C77" i="4"/>
  <c r="J25" i="3" l="1"/>
  <c r="G78" i="1" s="1"/>
  <c r="N25" i="3"/>
  <c r="I76" i="1" s="1"/>
  <c r="I78" i="1" s="1"/>
  <c r="S21" i="2" l="1"/>
  <c r="S23" i="2" s="1"/>
  <c r="S26" i="2" s="1"/>
  <c r="E76" i="1" s="1"/>
  <c r="E78" i="1" s="1"/>
  <c r="I23" i="2"/>
  <c r="I26" i="2" s="1"/>
  <c r="C7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tc={8CF1A5DD-49AC-4735-83D1-2837244D0107}</author>
    <author>tc={CD19BE49-ED75-4689-B5AF-8E9AB1DBA6C3}</author>
  </authors>
  <commentList>
    <comment ref="I25" authorId="0" shapeId="0" xr:uid="{8CF1A5DD-49AC-4735-83D1-2837244D0107}">
      <text>
        <t>[Threaded comment]
Your version of Excel allows you to read this threaded comment; however, any edits to it will get removed if the file is opened in a newer version of Excel. Learn more: https://go.microsoft.com/fwlink/?linkid=870924
Comment:
    OCI ที่จะเข้า PL</t>
      </text>
    </comment>
    <comment ref="I52" authorId="1" shapeId="0" xr:uid="{CD19BE49-ED75-4689-B5AF-8E9AB1DBA6C3}">
      <text>
        <t>[Threaded comment]
Your version of Excel allows you to read this threaded comment; however, any edits to it will get removed if the file is opened in a newer version of Excel. Learn more: https://go.microsoft.com/fwlink/?linkid=870924
Comment:
    OCI ที่จะเข้า PL</t>
      </text>
    </comment>
  </commentList>
</comments>
</file>

<file path=xl/sharedStrings.xml><?xml version="1.0" encoding="utf-8"?>
<sst xmlns="http://schemas.openxmlformats.org/spreadsheetml/2006/main" count="494" uniqueCount="210">
  <si>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</si>
  <si>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</si>
  <si>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</si>
  <si>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</si>
  <si>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</si>
  <si>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</si>
  <si>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</si>
  <si>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</si>
  <si>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</si>
  <si>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</si>
  <si>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-</t>
  </si>
  <si>
    <t>Current portion of long-term loans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</si>
  <si>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</si>
  <si>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</si>
  <si>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</si>
  <si>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</si>
  <si>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</si>
  <si>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</si>
  <si>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</si>
  <si>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</si>
  <si>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</si>
  <si>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</si>
  <si>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</si>
  <si>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</si>
  <si>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</si>
  <si>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</si>
  <si>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</si>
  <si>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</si>
  <si>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</si>
  <si>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</si>
  <si>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</si>
  <si>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</si>
  <si>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</si>
  <si>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</t>
  </si>
  <si>
    <t>Year ended 
 31 December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</si>
  <si>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</si>
  <si>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</si>
  <si>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</si>
  <si>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</si>
  <si>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</si>
  <si>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</si>
  <si>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Finance costs</t>
  </si>
  <si>
    <t>Total expenses</t>
  </si>
  <si>
    <t xml:space="preserve">Other comprehensive income </t>
  </si>
  <si>
    <t>Statement of changes in equity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</si>
  <si>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</si>
  <si>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</si>
  <si>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</si>
  <si>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</si>
  <si>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</si>
  <si>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</si>
  <si>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</si>
  <si>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</si>
  <si>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Total</t>
  </si>
  <si>
    <t>share capital</t>
  </si>
  <si>
    <t>reserve</t>
  </si>
  <si>
    <t>Unappropriated</t>
  </si>
  <si>
    <t>common control</t>
  </si>
  <si>
    <t>equity</t>
  </si>
  <si>
    <t xml:space="preserve">Transactions with owners, recorded directly </t>
  </si>
  <si>
    <t xml:space="preserve">   in equity</t>
  </si>
  <si>
    <t xml:space="preserve">    Profit</t>
  </si>
  <si>
    <t>Separate financial statements</t>
  </si>
  <si>
    <t>Other</t>
  </si>
  <si>
    <t>Transactions with owners, recorded directly in equity</t>
  </si>
  <si>
    <t>Statement of cash flows</t>
  </si>
  <si>
    <t>Year ended 31 December</t>
  </si>
  <si>
    <t>Cash flows from operating activities</t>
  </si>
  <si>
    <t>Unrealised (gain) loss on foreign exchange</t>
  </si>
  <si>
    <t>Changes in operating assets and liabilities</t>
  </si>
  <si>
    <t>Other current assets</t>
  </si>
  <si>
    <t>Employee benefit paid</t>
  </si>
  <si>
    <t>Cash flows from investing activities</t>
  </si>
  <si>
    <t>Interest received</t>
  </si>
  <si>
    <t>Cash flows from financing activities</t>
  </si>
  <si>
    <t xml:space="preserve">   has been paid</t>
  </si>
  <si>
    <t>Amortisation of arrangement fee for long-term loan</t>
  </si>
  <si>
    <t>Profit attributable to:</t>
  </si>
  <si>
    <t>Short-term loans to subsidiaries</t>
  </si>
  <si>
    <t>Revenue</t>
  </si>
  <si>
    <t>Total revenues</t>
  </si>
  <si>
    <t>Other comprehensive income (expense) for</t>
  </si>
  <si>
    <t>Share</t>
  </si>
  <si>
    <t>premium</t>
  </si>
  <si>
    <t>component of</t>
  </si>
  <si>
    <t xml:space="preserve">   Share premium on ordinary shares</t>
  </si>
  <si>
    <t>Net cash flows from operating activities</t>
  </si>
  <si>
    <t>Proceeds from sale of plant and equipment</t>
  </si>
  <si>
    <t>Acquisition of plant and equipment</t>
  </si>
  <si>
    <t>Acquisition of intangible assets</t>
  </si>
  <si>
    <t>Net cash flows from (used in) investing activities</t>
  </si>
  <si>
    <t>Total cash flows used in financing activities</t>
  </si>
  <si>
    <t>Total comprehensive income for the year</t>
  </si>
  <si>
    <t>Adjustments to reconcile profit to cash receipt (payments)</t>
  </si>
  <si>
    <t xml:space="preserve">   before effect of exchange rates</t>
  </si>
  <si>
    <t xml:space="preserve">Effect of exchange rate changes on cash and </t>
  </si>
  <si>
    <t xml:space="preserve">   cash equivalents</t>
  </si>
  <si>
    <t>Provisions for employee benefits</t>
  </si>
  <si>
    <t xml:space="preserve">   Issued and paid-up share capital</t>
  </si>
  <si>
    <t>Distribution costs</t>
  </si>
  <si>
    <t xml:space="preserve">   Owners of the parent</t>
  </si>
  <si>
    <t>Profit for the year</t>
  </si>
  <si>
    <t xml:space="preserve">   the year, net of tax</t>
  </si>
  <si>
    <t>Total items that will not be reclassified</t>
  </si>
  <si>
    <t xml:space="preserve">   to profit or loss</t>
  </si>
  <si>
    <t>Items that will not be reclassified</t>
  </si>
  <si>
    <t xml:space="preserve">   subsequently to profit or loss</t>
  </si>
  <si>
    <t>and paid-up</t>
  </si>
  <si>
    <t>Comprehensive income for the year</t>
  </si>
  <si>
    <t xml:space="preserve">     Dividends</t>
  </si>
  <si>
    <t>Items that will be reclassified</t>
  </si>
  <si>
    <t>Total items that will be reclassified</t>
  </si>
  <si>
    <t>Share premium:</t>
  </si>
  <si>
    <t xml:space="preserve">   used in operation</t>
  </si>
  <si>
    <t>Non-cash transactions</t>
  </si>
  <si>
    <t xml:space="preserve">  Distributions to owners of the parent</t>
  </si>
  <si>
    <t>Total distributions to owners of the parent</t>
  </si>
  <si>
    <t>Other receivables</t>
  </si>
  <si>
    <t>Other payables</t>
  </si>
  <si>
    <t>Liabilities and equity</t>
  </si>
  <si>
    <t>Equity</t>
  </si>
  <si>
    <t>Total equity</t>
  </si>
  <si>
    <t>Total liabilities and equity</t>
  </si>
  <si>
    <t>Loss on dilution on investment in associate</t>
  </si>
  <si>
    <t>Other components of equity</t>
  </si>
  <si>
    <t>components</t>
  </si>
  <si>
    <t>of equity</t>
  </si>
  <si>
    <t>Dividends paid to owners of the Company</t>
  </si>
  <si>
    <t xml:space="preserve">   in subsidiaries</t>
  </si>
  <si>
    <t>Transfer to retained earnings</t>
  </si>
  <si>
    <t xml:space="preserve">   indirect subsidiary</t>
  </si>
  <si>
    <t>Reclassification of foreign currency differences on</t>
  </si>
  <si>
    <t xml:space="preserve">Reversal of impairment losses on assets not </t>
  </si>
  <si>
    <t>Long-term loans to subsidiary</t>
  </si>
  <si>
    <t xml:space="preserve">   to subsidiary</t>
  </si>
  <si>
    <t>Year ended 31 December 2019</t>
  </si>
  <si>
    <t>Balance at 1 January 2019</t>
  </si>
  <si>
    <t>Balance at 31 December 2019</t>
  </si>
  <si>
    <t>Other non-current payables</t>
  </si>
  <si>
    <t>Total non-current liabilities</t>
  </si>
  <si>
    <t>Non-current liabilities</t>
  </si>
  <si>
    <t xml:space="preserve">   Authorised share capital</t>
  </si>
  <si>
    <t>Depreciation and amortisation</t>
  </si>
  <si>
    <t>Loss on write-off of plant and equipment</t>
  </si>
  <si>
    <t>Short-term loans to subsidiary</t>
  </si>
  <si>
    <t>Cash and cash equivalents at 1 January</t>
  </si>
  <si>
    <t>Cash and cash equivalents at 31 December</t>
  </si>
  <si>
    <t>Purchase of intangible assets for which no cash</t>
  </si>
  <si>
    <t>Tax expense (income)</t>
  </si>
  <si>
    <t>Tax income (expense)</t>
  </si>
  <si>
    <t>Gain on foreign currency differences on dissolution of</t>
  </si>
  <si>
    <t>Loss on foreign currency differences on dissolution</t>
  </si>
  <si>
    <t xml:space="preserve">Reversal of impairment losses on investment </t>
  </si>
  <si>
    <t>Loss on disposals of plant and equipment</t>
  </si>
  <si>
    <t xml:space="preserve">   of subsidiary</t>
  </si>
  <si>
    <t xml:space="preserve">   dissolution of subsidiary and indirect subsidiary</t>
  </si>
  <si>
    <t>Foreign currency differences on dissolution of subsidiary</t>
  </si>
  <si>
    <t xml:space="preserve">   and indirect subsidiary</t>
  </si>
  <si>
    <t>Capital refund from subsidiary</t>
  </si>
  <si>
    <t>4, 25</t>
  </si>
  <si>
    <t>11, 25</t>
  </si>
  <si>
    <t>Year ended 31 December 2020</t>
  </si>
  <si>
    <t>Balance at 1 January 2020</t>
  </si>
  <si>
    <t>Balance at 31 December 2020</t>
  </si>
  <si>
    <t>Proceeds from repayment of short-term loan to subsidiary</t>
  </si>
  <si>
    <t>Vinythai Public Company Limited and its Subsidiary</t>
  </si>
  <si>
    <t>Trade and other current receivables</t>
  </si>
  <si>
    <t>Current tax assets</t>
  </si>
  <si>
    <t>Other current financial assets</t>
  </si>
  <si>
    <t>Investments in subsidiary</t>
  </si>
  <si>
    <t>Right-of-use assets</t>
  </si>
  <si>
    <t>Trade and other current payables</t>
  </si>
  <si>
    <t>Current portion of lease liabilities</t>
  </si>
  <si>
    <t>Lease liabilities</t>
  </si>
  <si>
    <t xml:space="preserve">   (1,185,193,444 ordinary shares, par value</t>
  </si>
  <si>
    <t xml:space="preserve">   at Baht 6 per share)</t>
  </si>
  <si>
    <t>Profit from operating activities</t>
  </si>
  <si>
    <t xml:space="preserve">   for using equity method</t>
  </si>
  <si>
    <t>Profit before income tax expense</t>
  </si>
  <si>
    <t>Exchange differences on translating finanacial statements</t>
  </si>
  <si>
    <t>Gain (losses) on cash flow hedges</t>
  </si>
  <si>
    <t>Gains (losses) on remeasurements of defined benefit plans</t>
  </si>
  <si>
    <t>Total comprehensive income attributable to:</t>
  </si>
  <si>
    <t>Basic earnings per share (in Baht)</t>
  </si>
  <si>
    <t xml:space="preserve">    Other comprehensive income (loss)</t>
  </si>
  <si>
    <t>Total comprehensive income (loss) for the year</t>
  </si>
  <si>
    <t>Finance cost</t>
  </si>
  <si>
    <t>Impairment loss on plant and equipment</t>
  </si>
  <si>
    <t>(Reversal of) allowance for impairment loss on trade receivables</t>
  </si>
  <si>
    <t>Increase in other current financial assets</t>
  </si>
  <si>
    <t>Proceeds from repayment of long-term loan to subsidiary</t>
  </si>
  <si>
    <t>Payment of lease liabilities</t>
  </si>
  <si>
    <t>Net increase (decrease) in cash and cash equivalents,</t>
  </si>
  <si>
    <t>Net increase (decrease) in cash and cash equivalents</t>
  </si>
  <si>
    <t>Purchase of plant and equipment for which no cash</t>
  </si>
  <si>
    <t>Increase in right-of-use assets during the period</t>
  </si>
  <si>
    <t>Gain on fair value adjustment on derivatives</t>
  </si>
  <si>
    <t>Current income tax payable</t>
  </si>
  <si>
    <t>Loss on fair value adjustment on derivatives</t>
  </si>
  <si>
    <t>Share of profit of associate accounted</t>
  </si>
  <si>
    <t>Net cash generated from operating activities</t>
  </si>
  <si>
    <t>Taxes paid</t>
  </si>
  <si>
    <t>Share of profit of associate accounted for using equity method</t>
  </si>
  <si>
    <t>Unrealised (gain) loss on fair value adjustment on derivatives</t>
  </si>
  <si>
    <t xml:space="preserve">Interest on lease liabilities </t>
  </si>
  <si>
    <t>5, 22</t>
  </si>
  <si>
    <t>Losses on inventories devaluation</t>
  </si>
  <si>
    <t>Reversal of impairment loss on investment in subsidiaries</t>
  </si>
  <si>
    <t>Translation</t>
  </si>
  <si>
    <t>Hedging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</si>
</sst>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_(* #,##0_);_(* \(#,##0\);_(* \-_);_(@_)"/>
    <numFmt numFmtId="168" formatCode="_(* #,##0.00_);_(* \(#,##0.00\);_(* &quot;-&quot;_);_(@_)"/>
    <numFmt numFmtId="169" formatCode="#,##0.00\ ;\(#,##0.00\)"/>
    <numFmt numFmtId="170" formatCode="#,##0.00;\(#,##0.00\)"/>
  </numFmts>
  <fonts count="2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1"/>
      <color indexed="10"/>
      <name val="Times New Roman"/>
      <family val="1"/>
    </font>
    <font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0" tint="-0.149998474074526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9" fontId="19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/>
    <xf numFmtId="37" fontId="7" fillId="0" borderId="0" xfId="0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3" fontId="1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164" fontId="1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6" fillId="0" borderId="2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164" fontId="1" fillId="0" borderId="2" xfId="0" applyNumberFormat="1" applyFont="1" applyFill="1" applyBorder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" fontId="6" fillId="0" borderId="0" xfId="1" applyNumberFormat="1" applyFont="1" applyFill="1" applyBorder="1" applyAlignment="1"/>
    <xf numFmtId="164" fontId="0" fillId="0" borderId="0" xfId="0" applyNumberFormat="1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3" fontId="1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/>
    <xf numFmtId="37" fontId="6" fillId="0" borderId="0" xfId="0" applyNumberFormat="1" applyFont="1" applyFill="1" applyAlignment="1"/>
    <xf numFmtId="0" fontId="0" fillId="0" borderId="0" xfId="0" applyFont="1" applyFill="1" applyAlignment="1"/>
    <xf numFmtId="167" fontId="0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43" fontId="0" fillId="0" borderId="0" xfId="0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167" fontId="1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1" fontId="6" fillId="0" borderId="0" xfId="0" applyNumberFormat="1" applyFont="1" applyFill="1" applyBorder="1" applyAlignment="1"/>
    <xf numFmtId="0" fontId="4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41" fontId="0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/>
    <xf numFmtId="0" fontId="6" fillId="0" borderId="0" xfId="0" applyFont="1" applyFill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1" fontId="0" fillId="0" borderId="3" xfId="1" applyNumberFormat="1" applyFont="1" applyFill="1" applyBorder="1" applyAlignment="1"/>
    <xf numFmtId="37" fontId="6" fillId="0" borderId="0" xfId="0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" fontId="0" fillId="0" borderId="0" xfId="1" applyFont="1" applyFill="1" applyAlignment="1"/>
    <xf numFmtId="0" fontId="0" fillId="0" borderId="0" xfId="0" applyNumberFormat="1" applyFont="1" applyFill="1" applyAlignment="1">
      <alignment horizontal="left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1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6" fillId="0" borderId="0" xfId="0" applyFont="1"/>
    <xf numFmtId="41" fontId="0" fillId="0" borderId="0" xfId="0" applyNumberFormat="1" applyFont="1" applyFill="1" applyBorder="1"/>
    <xf numFmtId="0" fontId="8" fillId="0" borderId="0" xfId="0" applyFont="1" applyAlignment="1">
      <alignment horizontal="center"/>
    </xf>
    <xf numFmtId="41" fontId="6" fillId="0" borderId="0" xfId="3" quotePrefix="1" applyNumberFormat="1" applyFont="1" applyFill="1" applyBorder="1" applyAlignment="1">
      <alignment horizontal="left"/>
    </xf>
    <xf numFmtId="0" fontId="0" fillId="0" borderId="0" xfId="0" applyFont="1" applyFill="1"/>
    <xf numFmtId="41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ill="1" applyAlignment="1">
      <alignment horizontal="left"/>
    </xf>
    <xf numFmtId="41" fontId="6" fillId="0" borderId="0" xfId="0" applyNumberFormat="1" applyFont="1" applyBorder="1"/>
    <xf numFmtId="0" fontId="15" fillId="0" borderId="0" xfId="0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Alignment="1">
      <alignment horizontal="center"/>
    </xf>
    <xf numFmtId="37" fontId="1" fillId="0" borderId="0" xfId="0" applyNumberFormat="1" applyFont="1" applyAlignment="1"/>
    <xf numFmtId="170" fontId="6" fillId="2" borderId="0" xfId="6" applyNumberFormat="1" applyFont="1" applyFill="1"/>
    <xf numFmtId="41" fontId="6" fillId="2" borderId="0" xfId="3" quotePrefix="1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Alignment="1"/>
    <xf numFmtId="43" fontId="0" fillId="0" borderId="3" xfId="1" applyNumberFormat="1" applyFont="1" applyBorder="1" applyAlignment="1">
      <alignment horizontal="center"/>
    </xf>
    <xf numFmtId="41" fontId="1" fillId="0" borderId="0" xfId="0" applyNumberFormat="1" applyFont="1" applyAlignment="1"/>
    <xf numFmtId="166" fontId="0" fillId="0" borderId="3" xfId="1" applyNumberFormat="1" applyFont="1" applyBorder="1" applyAlignment="1">
      <alignment horizontal="center"/>
    </xf>
    <xf numFmtId="37" fontId="6" fillId="0" borderId="3" xfId="0" applyNumberFormat="1" applyFont="1" applyBorder="1" applyAlignment="1">
      <alignment horizontal="center"/>
    </xf>
    <xf numFmtId="37" fontId="6" fillId="0" borderId="3" xfId="1" applyNumberFormat="1" applyFont="1" applyBorder="1" applyAlignment="1">
      <alignment horizontal="right"/>
    </xf>
    <xf numFmtId="37" fontId="1" fillId="0" borderId="0" xfId="1" applyNumberFormat="1" applyFont="1" applyAlignment="1"/>
    <xf numFmtId="43" fontId="1" fillId="3" borderId="0" xfId="1" applyNumberFormat="1" applyFont="1" applyFill="1" applyAlignment="1">
      <alignment horizontal="center"/>
    </xf>
    <xf numFmtId="37" fontId="0" fillId="0" borderId="0" xfId="0" applyNumberFormat="1" applyFont="1" applyAlignment="1"/>
    <xf numFmtId="43" fontId="6" fillId="0" borderId="1" xfId="1" applyNumberFormat="1" applyFont="1" applyBorder="1" applyAlignment="1">
      <alignment horizontal="center"/>
    </xf>
    <xf numFmtId="4" fontId="1" fillId="0" borderId="0" xfId="1" applyFont="1" applyAlignment="1"/>
    <xf numFmtId="37" fontId="6" fillId="0" borderId="1" xfId="0" applyNumberFormat="1" applyFont="1" applyBorder="1" applyAlignment="1"/>
    <xf numFmtId="37" fontId="6" fillId="0" borderId="2" xfId="0" applyNumberFormat="1" applyFont="1" applyBorder="1" applyAlignment="1"/>
    <xf numFmtId="166" fontId="1" fillId="0" borderId="0" xfId="1" applyNumberFormat="1" applyFont="1" applyFill="1" applyAlignment="1"/>
    <xf numFmtId="41" fontId="1" fillId="0" borderId="0" xfId="0" applyNumberFormat="1" applyFont="1" applyFill="1" applyAlignment="1"/>
    <xf numFmtId="4" fontId="1" fillId="0" borderId="0" xfId="1" applyFont="1" applyFill="1" applyAlignment="1"/>
    <xf numFmtId="0" fontId="7" fillId="0" borderId="0" xfId="0" applyNumberFormat="1" applyFont="1" applyFill="1" applyAlignment="1">
      <alignment horizontal="left"/>
    </xf>
    <xf numFmtId="41" fontId="1" fillId="0" borderId="0" xfId="0" applyNumberFormat="1" applyFont="1" applyFill="1" applyBorder="1" applyAlignment="1"/>
    <xf numFmtId="41" fontId="1" fillId="0" borderId="3" xfId="0" applyNumberFormat="1" applyFont="1" applyFill="1" applyBorder="1" applyAlignment="1"/>
    <xf numFmtId="0" fontId="7" fillId="0" borderId="0" xfId="0" applyFont="1" applyFill="1"/>
    <xf numFmtId="41" fontId="1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" fontId="6" fillId="0" borderId="0" xfId="1" applyFont="1" applyFill="1" applyAlignment="1"/>
    <xf numFmtId="43" fontId="1" fillId="0" borderId="0" xfId="0" applyNumberFormat="1" applyFont="1" applyFill="1" applyAlignment="1"/>
    <xf numFmtId="3" fontId="1" fillId="0" borderId="0" xfId="1" applyNumberFormat="1" applyFont="1" applyFill="1" applyBorder="1" applyAlignment="1"/>
    <xf numFmtId="43" fontId="0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/>
    <xf numFmtId="0" fontId="6" fillId="0" borderId="0" xfId="0" applyFont="1" applyBorder="1"/>
    <xf numFmtId="37" fontId="0" fillId="0" borderId="0" xfId="0" applyNumberFormat="1" applyFont="1"/>
    <xf numFmtId="37" fontId="0" fillId="0" borderId="0" xfId="0" applyNumberFormat="1" applyFont="1" applyBorder="1"/>
    <xf numFmtId="3" fontId="1" fillId="0" borderId="0" xfId="0" applyNumberFormat="1" applyFont="1" applyFill="1" applyAlignment="1"/>
    <xf numFmtId="0" fontId="1" fillId="3" borderId="0" xfId="0" applyFont="1" applyFill="1" applyAlignment="1"/>
    <xf numFmtId="0" fontId="20" fillId="0" borderId="0" xfId="0" applyFont="1" applyFill="1" applyAlignment="1"/>
    <xf numFmtId="43" fontId="0" fillId="0" borderId="3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/>
    <xf numFmtId="166" fontId="0" fillId="0" borderId="6" xfId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 vertical="center"/>
    </xf>
    <xf numFmtId="39" fontId="6" fillId="3" borderId="0" xfId="0" applyNumberFormat="1" applyFont="1" applyFill="1" applyBorder="1" applyAlignment="1">
      <alignment horizontal="right" vertical="center"/>
    </xf>
    <xf numFmtId="0" fontId="0" fillId="3" borderId="0" xfId="0" applyFont="1" applyFill="1" applyAlignment="1"/>
    <xf numFmtId="41" fontId="0" fillId="3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Font="1" applyFill="1" applyBorder="1" applyAlignment="1"/>
    <xf numFmtId="164" fontId="1" fillId="3" borderId="0" xfId="0" applyNumberFormat="1" applyFont="1" applyFill="1" applyAlignment="1"/>
    <xf numFmtId="165" fontId="0" fillId="0" borderId="0" xfId="0" applyNumberFormat="1" applyFont="1" applyFill="1" applyBorder="1" applyAlignment="1"/>
    <xf numFmtId="0" fontId="0" fillId="0" borderId="0" xfId="0" applyFont="1" applyAlignment="1">
      <alignment horizontal="center"/>
    </xf>
    <xf numFmtId="9" fontId="1" fillId="0" borderId="0" xfId="8" applyFont="1" applyFill="1" applyAlignment="1"/>
    <xf numFmtId="0" fontId="6" fillId="0" borderId="0" xfId="7" applyFont="1" applyFill="1" applyAlignment="1"/>
    <xf numFmtId="164" fontId="1" fillId="0" borderId="3" xfId="0" applyNumberFormat="1" applyFont="1" applyFill="1" applyBorder="1" applyAlignment="1"/>
    <xf numFmtId="164" fontId="0" fillId="0" borderId="3" xfId="0" applyNumberFormat="1" applyFont="1" applyFill="1" applyBorder="1" applyAlignment="1"/>
    <xf numFmtId="4" fontId="1" fillId="0" borderId="0" xfId="1" applyFont="1" applyFill="1" applyBorder="1" applyAlignment="1"/>
    <xf numFmtId="4" fontId="1" fillId="0" borderId="0" xfId="0" applyNumberFormat="1" applyFont="1" applyFill="1" applyAlignment="1"/>
    <xf numFmtId="165" fontId="0" fillId="0" borderId="3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/>
    <xf numFmtId="164" fontId="21" fillId="0" borderId="0" xfId="0" applyNumberFormat="1" applyFont="1" applyFill="1" applyBorder="1" applyAlignment="1">
      <alignment horizontal="right"/>
    </xf>
    <xf numFmtId="164" fontId="21" fillId="0" borderId="0" xfId="0" applyNumberFormat="1" applyFont="1" applyFill="1" applyAlignment="1"/>
    <xf numFmtId="4" fontId="20" fillId="0" borderId="0" xfId="1" applyFont="1" applyFill="1" applyAlignment="1"/>
    <xf numFmtId="169" fontId="21" fillId="0" borderId="0" xfId="0" applyNumberFormat="1" applyFont="1" applyFill="1" applyBorder="1" applyAlignment="1">
      <alignment horizontal="right"/>
    </xf>
    <xf numFmtId="169" fontId="21" fillId="0" borderId="0" xfId="0" applyNumberFormat="1" applyFont="1" applyFill="1" applyAlignment="1"/>
    <xf numFmtId="164" fontId="20" fillId="0" borderId="0" xfId="0" applyNumberFormat="1" applyFont="1" applyFill="1" applyBorder="1" applyAlignment="1"/>
    <xf numFmtId="164" fontId="21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/>
    <xf numFmtId="37" fontId="6" fillId="0" borderId="3" xfId="1" applyNumberFormat="1" applyFont="1" applyFill="1" applyBorder="1" applyAlignment="1">
      <alignment horizontal="right"/>
    </xf>
    <xf numFmtId="37" fontId="1" fillId="0" borderId="0" xfId="1" applyNumberFormat="1" applyFont="1" applyFill="1" applyAlignment="1"/>
    <xf numFmtId="37" fontId="6" fillId="0" borderId="3" xfId="1" applyNumberFormat="1" applyFont="1" applyFill="1" applyBorder="1" applyAlignment="1">
      <alignment horizontal="center"/>
    </xf>
    <xf numFmtId="4" fontId="22" fillId="0" borderId="0" xfId="1" applyFont="1" applyFill="1" applyAlignment="1"/>
    <xf numFmtId="41" fontId="20" fillId="0" borderId="0" xfId="0" applyNumberFormat="1" applyFont="1" applyFill="1" applyAlignment="1"/>
    <xf numFmtId="43" fontId="20" fillId="0" borderId="0" xfId="1" applyNumberFormat="1" applyFont="1" applyFill="1" applyAlignment="1"/>
    <xf numFmtId="0" fontId="23" fillId="0" borderId="0" xfId="0" applyFont="1" applyAlignment="1">
      <alignment horizontal="center"/>
    </xf>
    <xf numFmtId="41" fontId="24" fillId="0" borderId="0" xfId="1" quotePrefix="1" applyNumberFormat="1" applyFont="1" applyBorder="1" applyAlignment="1">
      <alignment horizontal="center"/>
    </xf>
    <xf numFmtId="41" fontId="24" fillId="0" borderId="0" xfId="0" applyNumberFormat="1" applyFont="1" applyBorder="1" applyAlignment="1"/>
    <xf numFmtId="41" fontId="24" fillId="0" borderId="0" xfId="1" quotePrefix="1" applyNumberFormat="1" applyFont="1" applyFill="1" applyBorder="1" applyAlignment="1">
      <alignment horizontal="center"/>
    </xf>
    <xf numFmtId="41" fontId="24" fillId="0" borderId="0" xfId="0" applyNumberFormat="1" applyFont="1" applyFill="1" applyBorder="1" applyAlignment="1"/>
    <xf numFmtId="41" fontId="24" fillId="0" borderId="3" xfId="1" quotePrefix="1" applyNumberFormat="1" applyFont="1" applyBorder="1" applyAlignment="1">
      <alignment horizontal="center"/>
    </xf>
    <xf numFmtId="41" fontId="24" fillId="0" borderId="0" xfId="0" applyNumberFormat="1" applyFont="1" applyBorder="1"/>
    <xf numFmtId="41" fontId="24" fillId="0" borderId="3" xfId="1" quotePrefix="1" applyNumberFormat="1" applyFont="1" applyFill="1" applyBorder="1" applyAlignment="1">
      <alignment horizontal="center"/>
    </xf>
    <xf numFmtId="41" fontId="24" fillId="0" borderId="3" xfId="0" applyNumberFormat="1" applyFont="1" applyBorder="1" applyAlignment="1"/>
    <xf numFmtId="41" fontId="25" fillId="0" borderId="3" xfId="1" quotePrefix="1" applyNumberFormat="1" applyFont="1" applyBorder="1" applyAlignment="1">
      <alignment horizontal="center"/>
    </xf>
    <xf numFmtId="41" fontId="25" fillId="0" borderId="0" xfId="0" applyNumberFormat="1" applyFont="1" applyBorder="1"/>
    <xf numFmtId="41" fontId="25" fillId="0" borderId="3" xfId="1" quotePrefix="1" applyNumberFormat="1" applyFont="1" applyFill="1" applyBorder="1" applyAlignment="1">
      <alignment horizontal="center"/>
    </xf>
    <xf numFmtId="41" fontId="24" fillId="0" borderId="0" xfId="0" applyNumberFormat="1" applyFont="1" applyFill="1" applyBorder="1"/>
    <xf numFmtId="0" fontId="23" fillId="0" borderId="0" xfId="0" applyFont="1" applyFill="1" applyAlignment="1">
      <alignment horizontal="center"/>
    </xf>
    <xf numFmtId="41" fontId="24" fillId="0" borderId="0" xfId="0" applyNumberFormat="1" applyFont="1"/>
    <xf numFmtId="41" fontId="24" fillId="0" borderId="0" xfId="0" applyNumberFormat="1" applyFont="1" applyFill="1"/>
    <xf numFmtId="41" fontId="24" fillId="0" borderId="0" xfId="1" quotePrefix="1" applyNumberFormat="1" applyFont="1" applyAlignment="1">
      <alignment horizontal="center"/>
    </xf>
    <xf numFmtId="41" fontId="24" fillId="0" borderId="0" xfId="1" quotePrefix="1" applyNumberFormat="1" applyFont="1" applyFill="1" applyAlignment="1">
      <alignment horizontal="center"/>
    </xf>
    <xf numFmtId="41" fontId="25" fillId="0" borderId="1" xfId="1" quotePrefix="1" applyNumberFormat="1" applyFont="1" applyFill="1" applyBorder="1" applyAlignment="1">
      <alignment horizontal="center"/>
    </xf>
    <xf numFmtId="41" fontId="25" fillId="0" borderId="1" xfId="1" quotePrefix="1" applyNumberFormat="1" applyFont="1" applyFill="1" applyBorder="1" applyAlignment="1">
      <alignment horizontal="right"/>
    </xf>
    <xf numFmtId="41" fontId="25" fillId="0" borderId="2" xfId="0" applyNumberFormat="1" applyFont="1" applyBorder="1"/>
    <xf numFmtId="0" fontId="1" fillId="0" borderId="0" xfId="0" applyFont="1" applyFill="1"/>
    <xf numFmtId="41" fontId="6" fillId="0" borderId="5" xfId="0" applyNumberFormat="1" applyFont="1" applyFill="1" applyBorder="1" applyAlignment="1"/>
    <xf numFmtId="41" fontId="25" fillId="0" borderId="0" xfId="0" applyNumberFormat="1" applyFont="1" applyFill="1" applyBorder="1"/>
    <xf numFmtId="41" fontId="25" fillId="0" borderId="2" xfId="0" applyNumberFormat="1" applyFont="1" applyFill="1" applyBorder="1"/>
    <xf numFmtId="37" fontId="6" fillId="0" borderId="2" xfId="0" applyNumberFormat="1" applyFont="1" applyFill="1" applyBorder="1" applyAlignment="1"/>
    <xf numFmtId="164" fontId="26" fillId="0" borderId="0" xfId="0" applyNumberFormat="1" applyFont="1" applyFill="1" applyBorder="1" applyAlignment="1"/>
    <xf numFmtId="164" fontId="26" fillId="0" borderId="0" xfId="0" applyNumberFormat="1" applyFont="1" applyFill="1" applyAlignment="1"/>
    <xf numFmtId="164" fontId="27" fillId="0" borderId="0" xfId="0" applyNumberFormat="1" applyFont="1" applyFill="1" applyAlignment="1"/>
    <xf numFmtId="0" fontId="26" fillId="0" borderId="0" xfId="0" applyFont="1" applyFill="1" applyAlignment="1"/>
    <xf numFmtId="49" fontId="10" fillId="0" borderId="0" xfId="0" applyNumberFormat="1" applyFont="1" applyFill="1" applyBorder="1" applyAlignment="1">
      <alignment vertical="center"/>
    </xf>
    <xf numFmtId="41" fontId="25" fillId="0" borderId="0" xfId="1" quotePrefix="1" applyNumberFormat="1" applyFont="1" applyFill="1" applyBorder="1" applyAlignment="1">
      <alignment horizontal="center"/>
    </xf>
    <xf numFmtId="41" fontId="25" fillId="0" borderId="0" xfId="1" quotePrefix="1" applyNumberFormat="1" applyFont="1" applyFill="1" applyBorder="1" applyAlignment="1">
      <alignment horizontal="right"/>
    </xf>
    <xf numFmtId="41" fontId="24" fillId="0" borderId="3" xfId="0" applyNumberFormat="1" applyFont="1" applyFill="1" applyBorder="1"/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41" fontId="24" fillId="4" borderId="3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41" fontId="24" fillId="0" borderId="2" xfId="1" quotePrefix="1" applyNumberFormat="1" applyFont="1" applyBorder="1" applyAlignment="1">
      <alignment horizontal="center"/>
    </xf>
    <xf numFmtId="43" fontId="20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8" fillId="0" borderId="0" xfId="0" applyFont="1" applyFill="1" applyAlignment="1"/>
    <xf numFmtId="41" fontId="28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167" fontId="0" fillId="0" borderId="3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1" fontId="0" fillId="0" borderId="6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</cellXfs>
  <cellStyles count="9">
    <cellStyle name="Comma" xfId="1" builtinId="3"/>
    <cellStyle name="Comma 10 2" xfId="2" xr:uid="{00000000-0005-0000-0000-000001000000}"/>
    <cellStyle name="Comma 11" xfId="3" xr:uid="{00000000-0005-0000-0000-000002000000}"/>
    <cellStyle name="Comma 164" xfId="4" xr:uid="{00000000-0005-0000-0000-000003000000}"/>
    <cellStyle name="Normal" xfId="0" builtinId="0"/>
    <cellStyle name="Normal 13 5" xfId="5" xr:uid="{00000000-0005-0000-0000-000005000000}"/>
    <cellStyle name="Normal_BCP_FS 2009 Q1_EN - final_11.05.09" xfId="6" xr:uid="{00000000-0005-0000-0000-000006000000}"/>
    <cellStyle name="Normal_BL" xfId="7" xr:uid="{00000000-0005-0000-0000-000007000000}"/>
    <cellStyle name="Percent" xfId="8" builtinId="5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158</xdr:row>
      <xdr:rowOff>0</xdr:rowOff>
    </xdr:from>
    <xdr:to>
      <xdr:col>10</xdr:col>
      <xdr:colOff>15875</xdr:colOff>
      <xdr:row>158</xdr:row>
      <xdr:rowOff>15875</xdr:rowOff>
    </xdr:to>
    <xdr:pic>
      <xdr:nvPicPr>
        <xdr:cNvPr id="1691" name="Picture 1" descr="http://www.set.or.th/images/spacer.gif">
          <a:extLst>
            <a:ext uri="{FF2B5EF4-FFF2-40B4-BE49-F238E27FC236}">
              <a16:creationId xmlns:a16="http://schemas.microsoft.com/office/drawing/2014/main" id="{8C35D1D3-E31F-4D54-A20A-5CE71D86C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0050" y="3640455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15875</xdr:colOff>
      <xdr:row>0</xdr:row>
      <xdr:rowOff>15875</xdr:rowOff>
    </xdr:to>
    <xdr:pic>
      <xdr:nvPicPr>
        <xdr:cNvPr id="2617" name="Picture 1" descr="http://www.set.or.th/images/spacer.gif">
          <a:extLst>
            <a:ext uri="{FF2B5EF4-FFF2-40B4-BE49-F238E27FC236}">
              <a16:creationId xmlns:a16="http://schemas.microsoft.com/office/drawing/2014/main" id="{2C008423-795B-409F-A5B9-B7D8F3D7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16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onthakorn, Tiyawarakul" id="{36CF1670-5F02-4B36-B81D-6060351DB22B}" userId="S::ponthakorn@kpmg.co.th::668da402-9fe4-4e9d-aa49-e2fb4dc5dcf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5" dT="2020-01-28T09:33:23.46" personId="{36CF1670-5F02-4B36-B81D-6060351DB22B}" id="{8CF1A5DD-49AC-4735-83D1-2837244D0107}">
    <text>OCI ที่จะเข้า PL</text>
  </threadedComment>
  <threadedComment ref="I52" dT="2020-01-28T09:33:23.46" personId="{36CF1670-5F02-4B36-B81D-6060351DB22B}" id="{CD19BE49-ED75-4689-B5AF-8E9AB1DBA6C3}">
    <text>OCI ที่จะเข้า PL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9"/>
  <sheetViews>
    <sheetView showGridLines="0" tabSelected="1" view="pageBreakPreview" zoomScale="85" zoomScaleNormal="70" zoomScaleSheetLayoutView="85" workbookViewId="0"/>
  </sheetViews>
  <sheetFormatPr defaultColWidth="9.140625" defaultRowHeight="20.25" customHeight="1"/>
  <cols>
    <col min="1" max="1" width="46.85546875" style="9" customWidth="1"/>
    <col min="2" max="2" width="8.85546875" style="7" customWidth="1"/>
    <col min="3" max="3" width="15.42578125" style="8" customWidth="1"/>
    <col min="4" max="4" width="1.5703125" style="8" customWidth="1"/>
    <col min="5" max="5" width="15.42578125" style="8" customWidth="1"/>
    <col min="6" max="6" width="1.5703125" style="8" customWidth="1"/>
    <col min="7" max="7" width="15.42578125" style="8" customWidth="1"/>
    <col min="8" max="8" width="1.5703125" style="8" customWidth="1"/>
    <col min="9" max="9" width="15.42578125" style="8" customWidth="1"/>
    <col min="10" max="10" width="1" style="7" customWidth="1"/>
    <col min="11" max="11" width="14.42578125" style="7" bestFit="1" customWidth="1"/>
    <col min="12" max="12" width="21" style="7" customWidth="1"/>
    <col min="13" max="13" width="17.42578125" style="7" customWidth="1"/>
    <col min="14" max="14" width="19.7109375" style="7" customWidth="1"/>
    <col min="15" max="15" width="14.28515625" style="7" bestFit="1" customWidth="1"/>
    <col min="16" max="16" width="16.7109375" style="7" bestFit="1" customWidth="1"/>
    <col min="17" max="16384" width="9.140625" style="7"/>
  </cols>
  <sheetData>
    <row r="1" spans="1:12" s="2" customFormat="1" ht="20.25" customHeight="1">
      <c r="A1" s="1" t="s">
        <v>165</v>
      </c>
      <c r="C1" s="3"/>
      <c r="D1" s="3"/>
      <c r="E1" s="3"/>
      <c r="F1" s="3"/>
      <c r="G1" s="3"/>
      <c r="H1" s="3"/>
      <c r="I1" s="3"/>
    </row>
    <row r="2" spans="1:12" s="5" customFormat="1" ht="20.25" customHeight="1">
      <c r="A2" s="4" t="s">
        <v>0</v>
      </c>
      <c r="C2" s="6"/>
      <c r="D2" s="6"/>
      <c r="E2" s="6"/>
      <c r="F2" s="6"/>
      <c r="G2" s="6"/>
      <c r="H2" s="6"/>
      <c r="I2" s="6"/>
    </row>
    <row r="3" spans="1:12" ht="20.25" customHeight="1">
      <c r="A3" s="4"/>
    </row>
    <row r="4" spans="1:12" ht="20.25" customHeight="1">
      <c r="B4" s="10"/>
      <c r="C4" s="295" t="s">
        <v>1</v>
      </c>
      <c r="D4" s="295"/>
      <c r="E4" s="295"/>
      <c r="F4" s="11"/>
      <c r="G4" s="295" t="s">
        <v>2</v>
      </c>
      <c r="H4" s="295"/>
      <c r="I4" s="295"/>
    </row>
    <row r="5" spans="1:12" ht="20.25" customHeight="1">
      <c r="B5" s="10"/>
      <c r="C5" s="295" t="s">
        <v>3</v>
      </c>
      <c r="D5" s="295"/>
      <c r="E5" s="295"/>
      <c r="F5" s="11"/>
      <c r="G5" s="295" t="s">
        <v>3</v>
      </c>
      <c r="H5" s="295"/>
      <c r="I5" s="295"/>
    </row>
    <row r="6" spans="1:12" ht="20.25" customHeight="1">
      <c r="C6" s="296" t="s">
        <v>4</v>
      </c>
      <c r="D6" s="296"/>
      <c r="E6" s="296"/>
      <c r="F6" s="12"/>
      <c r="G6" s="296" t="s">
        <v>4</v>
      </c>
      <c r="H6" s="296"/>
      <c r="I6" s="296"/>
    </row>
    <row r="7" spans="1:12" ht="20.25" customHeight="1">
      <c r="A7" s="4" t="s">
        <v>5</v>
      </c>
      <c r="B7" s="13" t="s">
        <v>6</v>
      </c>
      <c r="C7" s="14">
        <v>2020</v>
      </c>
      <c r="D7" s="15"/>
      <c r="E7" s="14">
        <v>2019</v>
      </c>
      <c r="F7" s="14"/>
      <c r="G7" s="14">
        <v>2020</v>
      </c>
      <c r="H7" s="15"/>
      <c r="I7" s="14">
        <v>2019</v>
      </c>
    </row>
    <row r="8" spans="1:12" ht="20.25" customHeight="1">
      <c r="B8" s="10"/>
      <c r="C8" s="299" t="s">
        <v>7</v>
      </c>
      <c r="D8" s="299"/>
      <c r="E8" s="299"/>
      <c r="F8" s="299"/>
      <c r="G8" s="299"/>
      <c r="H8" s="299"/>
      <c r="I8" s="299"/>
    </row>
    <row r="9" spans="1:12" s="19" customFormat="1" ht="20.25" customHeight="1">
      <c r="A9" s="16" t="s">
        <v>8</v>
      </c>
      <c r="B9" s="17"/>
      <c r="C9" s="18"/>
      <c r="D9" s="18"/>
      <c r="E9" s="18"/>
      <c r="F9" s="18"/>
      <c r="G9" s="18"/>
      <c r="H9" s="18"/>
      <c r="I9" s="18"/>
    </row>
    <row r="10" spans="1:12" ht="20.25" customHeight="1">
      <c r="A10" s="20" t="s">
        <v>9</v>
      </c>
      <c r="B10" s="21">
        <v>6</v>
      </c>
      <c r="C10" s="22">
        <v>7758711408</v>
      </c>
      <c r="D10" s="22"/>
      <c r="E10" s="22">
        <v>10509720011</v>
      </c>
      <c r="F10" s="23"/>
      <c r="G10" s="23">
        <v>7503978768</v>
      </c>
      <c r="H10" s="23"/>
      <c r="I10" s="23">
        <v>10317304811</v>
      </c>
      <c r="L10" s="171"/>
    </row>
    <row r="11" spans="1:12" ht="20.25" customHeight="1">
      <c r="A11" s="20" t="s">
        <v>166</v>
      </c>
      <c r="B11" s="21" t="s">
        <v>205</v>
      </c>
      <c r="C11" s="22">
        <v>2641261495</v>
      </c>
      <c r="D11" s="22"/>
      <c r="E11" s="22">
        <f>2332377946+43143950</f>
        <v>2375521896</v>
      </c>
      <c r="F11" s="23"/>
      <c r="G11" s="23">
        <v>2227361530</v>
      </c>
      <c r="H11" s="23"/>
      <c r="I11" s="23">
        <f>1684451315+65006776</f>
        <v>1749458091</v>
      </c>
      <c r="K11" s="22"/>
      <c r="L11" s="190"/>
    </row>
    <row r="12" spans="1:12" ht="20.25" hidden="1" customHeight="1">
      <c r="A12" s="20" t="s">
        <v>117</v>
      </c>
      <c r="B12" s="21" t="s">
        <v>159</v>
      </c>
      <c r="C12" s="22"/>
      <c r="D12" s="22"/>
      <c r="E12" s="22"/>
      <c r="F12" s="23"/>
      <c r="G12" s="23"/>
      <c r="H12" s="23"/>
      <c r="I12" s="23"/>
      <c r="L12" s="171"/>
    </row>
    <row r="13" spans="1:12" ht="20.25" hidden="1" customHeight="1">
      <c r="A13" s="20" t="s">
        <v>78</v>
      </c>
      <c r="B13" s="21">
        <v>4</v>
      </c>
      <c r="C13" s="24">
        <v>0</v>
      </c>
      <c r="D13" s="22"/>
      <c r="E13" s="24">
        <v>0</v>
      </c>
      <c r="F13" s="23"/>
      <c r="G13" s="181">
        <v>0</v>
      </c>
      <c r="H13" s="23"/>
      <c r="I13" s="181">
        <v>0</v>
      </c>
      <c r="L13" s="171"/>
    </row>
    <row r="14" spans="1:12" ht="20.25" customHeight="1">
      <c r="A14" s="20" t="s">
        <v>11</v>
      </c>
      <c r="B14" s="21"/>
      <c r="C14" s="25"/>
      <c r="D14" s="22"/>
      <c r="E14" s="25"/>
      <c r="F14" s="23"/>
      <c r="G14" s="23"/>
      <c r="H14" s="23"/>
      <c r="I14" s="23"/>
      <c r="L14" s="171"/>
    </row>
    <row r="15" spans="1:12" ht="20.25" customHeight="1">
      <c r="A15" s="26" t="s">
        <v>134</v>
      </c>
      <c r="B15" s="21">
        <v>5</v>
      </c>
      <c r="C15" s="181">
        <v>0</v>
      </c>
      <c r="E15" s="181">
        <v>0</v>
      </c>
      <c r="F15" s="27"/>
      <c r="G15" s="23">
        <v>321420000</v>
      </c>
      <c r="H15" s="27"/>
      <c r="I15" s="23">
        <v>642840000</v>
      </c>
      <c r="L15" s="171"/>
    </row>
    <row r="16" spans="1:12" ht="20.25" customHeight="1">
      <c r="A16" s="20" t="s">
        <v>12</v>
      </c>
      <c r="B16" s="21">
        <v>7</v>
      </c>
      <c r="C16" s="29">
        <v>1136186928</v>
      </c>
      <c r="D16" s="29"/>
      <c r="E16" s="29">
        <v>1128126182</v>
      </c>
      <c r="F16" s="29"/>
      <c r="G16" s="29">
        <v>839899814</v>
      </c>
      <c r="H16" s="23"/>
      <c r="I16" s="29">
        <v>760561011</v>
      </c>
      <c r="K16" s="196"/>
      <c r="L16" s="171"/>
    </row>
    <row r="17" spans="1:13" ht="20.25" customHeight="1">
      <c r="A17" s="20" t="s">
        <v>167</v>
      </c>
      <c r="B17" s="21">
        <v>26</v>
      </c>
      <c r="C17" s="29">
        <v>89937712</v>
      </c>
      <c r="D17" s="29"/>
      <c r="E17" s="29">
        <v>87427949</v>
      </c>
      <c r="F17" s="29"/>
      <c r="G17" s="29">
        <v>63556559</v>
      </c>
      <c r="H17" s="23"/>
      <c r="I17" s="29">
        <v>54472167</v>
      </c>
      <c r="K17" s="196"/>
      <c r="L17" s="171"/>
    </row>
    <row r="18" spans="1:13" ht="20.25" customHeight="1">
      <c r="A18" s="20" t="s">
        <v>168</v>
      </c>
      <c r="B18" s="21"/>
      <c r="C18" s="29">
        <v>4350000000</v>
      </c>
      <c r="D18" s="29"/>
      <c r="E18" s="181">
        <v>0</v>
      </c>
      <c r="F18" s="29"/>
      <c r="G18" s="29">
        <v>4350000000</v>
      </c>
      <c r="H18" s="23"/>
      <c r="I18" s="181">
        <v>0</v>
      </c>
      <c r="K18" s="196"/>
      <c r="L18" s="171"/>
    </row>
    <row r="19" spans="1:13" ht="20.25" customHeight="1">
      <c r="A19" s="20" t="s">
        <v>13</v>
      </c>
      <c r="B19" s="21">
        <v>26</v>
      </c>
      <c r="C19" s="30">
        <v>33507236</v>
      </c>
      <c r="D19" s="30"/>
      <c r="E19" s="30">
        <v>60187100</v>
      </c>
      <c r="F19" s="29"/>
      <c r="G19" s="29">
        <v>24300876</v>
      </c>
      <c r="H19" s="29"/>
      <c r="I19" s="29">
        <v>50540458</v>
      </c>
      <c r="K19" s="196"/>
      <c r="L19" s="171"/>
    </row>
    <row r="20" spans="1:13" ht="20.25" customHeight="1">
      <c r="A20" s="31" t="s">
        <v>14</v>
      </c>
      <c r="B20" s="28"/>
      <c r="C20" s="32">
        <f>SUM(C10:C19)</f>
        <v>16009604779</v>
      </c>
      <c r="D20" s="33"/>
      <c r="E20" s="32">
        <f>SUM(E10:E19)</f>
        <v>14160983138</v>
      </c>
      <c r="F20" s="33"/>
      <c r="G20" s="32">
        <f>SUM(G10:G19)</f>
        <v>15330517547</v>
      </c>
      <c r="H20" s="33"/>
      <c r="I20" s="32">
        <f>SUM(I10:I19)</f>
        <v>13575176538</v>
      </c>
      <c r="K20" s="196"/>
      <c r="L20" s="171"/>
    </row>
    <row r="21" spans="1:13" ht="20.25" customHeight="1">
      <c r="A21" s="31"/>
      <c r="B21" s="28"/>
      <c r="C21" s="218"/>
      <c r="D21" s="33"/>
      <c r="E21" s="218"/>
      <c r="F21" s="33"/>
      <c r="G21" s="218"/>
      <c r="H21" s="33"/>
      <c r="I21" s="218"/>
    </row>
    <row r="22" spans="1:13" ht="20.25" customHeight="1">
      <c r="A22" s="16" t="s">
        <v>15</v>
      </c>
      <c r="B22" s="28"/>
      <c r="C22" s="224"/>
      <c r="D22" s="34"/>
      <c r="E22" s="224"/>
      <c r="F22" s="34"/>
      <c r="G22" s="224"/>
      <c r="H22" s="34"/>
      <c r="I22" s="224"/>
    </row>
    <row r="23" spans="1:13" ht="20.25" customHeight="1">
      <c r="A23" s="20" t="s">
        <v>16</v>
      </c>
      <c r="B23" s="21">
        <v>8</v>
      </c>
      <c r="C23" s="35">
        <v>358254479</v>
      </c>
      <c r="D23" s="34"/>
      <c r="E23" s="35">
        <v>357031317</v>
      </c>
      <c r="F23" s="34"/>
      <c r="G23" s="34">
        <v>397678320</v>
      </c>
      <c r="H23" s="34"/>
      <c r="I23" s="34">
        <v>397678320</v>
      </c>
      <c r="L23" s="170"/>
    </row>
    <row r="24" spans="1:13" ht="20.25" customHeight="1">
      <c r="A24" s="20" t="s">
        <v>169</v>
      </c>
      <c r="B24" s="21">
        <v>9</v>
      </c>
      <c r="C24" s="181">
        <v>0</v>
      </c>
      <c r="D24" s="34"/>
      <c r="E24" s="181">
        <v>0</v>
      </c>
      <c r="F24" s="34"/>
      <c r="G24" s="34">
        <v>1454097446</v>
      </c>
      <c r="H24" s="34"/>
      <c r="I24" s="34">
        <v>1454097446</v>
      </c>
      <c r="L24" s="170"/>
    </row>
    <row r="25" spans="1:13" ht="20.25" customHeight="1">
      <c r="A25" s="20" t="s">
        <v>133</v>
      </c>
      <c r="B25" s="21">
        <v>5</v>
      </c>
      <c r="C25" s="181">
        <v>0</v>
      </c>
      <c r="D25" s="34"/>
      <c r="E25" s="181">
        <v>0</v>
      </c>
      <c r="F25" s="34"/>
      <c r="G25" s="34">
        <v>642840000</v>
      </c>
      <c r="H25" s="34"/>
      <c r="I25" s="34">
        <v>1285680000</v>
      </c>
      <c r="L25" s="170"/>
    </row>
    <row r="26" spans="1:13" ht="20.25" customHeight="1">
      <c r="A26" s="20" t="s">
        <v>17</v>
      </c>
      <c r="B26" s="21">
        <v>10</v>
      </c>
      <c r="C26" s="35">
        <v>7542170982</v>
      </c>
      <c r="D26" s="34"/>
      <c r="E26" s="35">
        <v>8203310512</v>
      </c>
      <c r="F26" s="34"/>
      <c r="G26" s="34">
        <v>5595448048</v>
      </c>
      <c r="H26" s="34"/>
      <c r="I26" s="34">
        <v>5980643701</v>
      </c>
      <c r="L26" s="170"/>
    </row>
    <row r="27" spans="1:13" ht="20.25" customHeight="1">
      <c r="A27" s="20" t="s">
        <v>170</v>
      </c>
      <c r="B27" s="21">
        <v>11</v>
      </c>
      <c r="C27" s="35">
        <v>1888976229</v>
      </c>
      <c r="D27" s="34"/>
      <c r="E27" s="181">
        <v>0</v>
      </c>
      <c r="F27" s="34"/>
      <c r="G27" s="34">
        <v>1427744567</v>
      </c>
      <c r="H27" s="34"/>
      <c r="I27" s="181">
        <v>0</v>
      </c>
      <c r="L27" s="170"/>
    </row>
    <row r="28" spans="1:13" ht="20.25" customHeight="1">
      <c r="A28" s="20" t="s">
        <v>18</v>
      </c>
      <c r="B28" s="21">
        <v>12</v>
      </c>
      <c r="C28" s="35">
        <v>326463627</v>
      </c>
      <c r="D28" s="34"/>
      <c r="E28" s="35">
        <v>302102234</v>
      </c>
      <c r="F28" s="34"/>
      <c r="G28" s="34">
        <v>204339967</v>
      </c>
      <c r="H28" s="34"/>
      <c r="I28" s="34">
        <v>160182211</v>
      </c>
      <c r="L28" s="170"/>
      <c r="M28" s="190"/>
    </row>
    <row r="29" spans="1:13" ht="20.25" hidden="1" customHeight="1">
      <c r="A29" s="20" t="s">
        <v>19</v>
      </c>
      <c r="B29" s="21"/>
      <c r="C29" s="198">
        <v>0</v>
      </c>
      <c r="D29" s="7"/>
      <c r="E29" s="198">
        <v>0</v>
      </c>
      <c r="F29" s="34"/>
      <c r="G29" s="181">
        <v>0</v>
      </c>
      <c r="H29" s="38"/>
      <c r="I29" s="181">
        <v>0</v>
      </c>
      <c r="L29" s="170"/>
    </row>
    <row r="30" spans="1:13" ht="20.25" customHeight="1">
      <c r="A30" s="20" t="s">
        <v>20</v>
      </c>
      <c r="B30" s="21">
        <v>19</v>
      </c>
      <c r="C30" s="39">
        <v>275400825</v>
      </c>
      <c r="D30" s="7"/>
      <c r="E30" s="39">
        <v>510621831</v>
      </c>
      <c r="F30" s="7"/>
      <c r="G30" s="34">
        <v>65896831</v>
      </c>
      <c r="H30" s="7"/>
      <c r="I30" s="34">
        <v>310955910</v>
      </c>
      <c r="L30" s="170"/>
    </row>
    <row r="31" spans="1:13" ht="20.25" customHeight="1">
      <c r="A31" s="20" t="s">
        <v>21</v>
      </c>
      <c r="B31" s="28"/>
      <c r="C31" s="8">
        <v>500000</v>
      </c>
      <c r="D31" s="7"/>
      <c r="E31" s="8">
        <v>24191323</v>
      </c>
      <c r="F31" s="7"/>
      <c r="G31" s="34">
        <v>500000</v>
      </c>
      <c r="H31" s="7"/>
      <c r="I31" s="34">
        <v>19664111</v>
      </c>
      <c r="L31" s="170"/>
    </row>
    <row r="32" spans="1:13" ht="20.25" customHeight="1">
      <c r="A32" s="31" t="s">
        <v>22</v>
      </c>
      <c r="B32" s="13"/>
      <c r="C32" s="32">
        <f>SUM(C23:C31)</f>
        <v>10391766142</v>
      </c>
      <c r="D32" s="40"/>
      <c r="E32" s="32">
        <f>SUM(E23:E31)</f>
        <v>9397257217</v>
      </c>
      <c r="F32" s="40"/>
      <c r="G32" s="32">
        <f>SUM(G23:H31)</f>
        <v>9788545179</v>
      </c>
      <c r="H32" s="40"/>
      <c r="I32" s="32">
        <f>SUM(I23:J31)</f>
        <v>9608901699</v>
      </c>
    </row>
    <row r="33" spans="1:13" ht="20.25" customHeight="1">
      <c r="A33" s="31"/>
      <c r="B33" s="13"/>
      <c r="C33" s="218"/>
      <c r="D33" s="33"/>
      <c r="E33" s="218"/>
      <c r="F33" s="33"/>
      <c r="G33" s="218"/>
      <c r="H33" s="33"/>
      <c r="I33" s="218"/>
    </row>
    <row r="34" spans="1:13" ht="20.25" customHeight="1" thickBot="1">
      <c r="A34" s="31" t="s">
        <v>23</v>
      </c>
      <c r="B34" s="13"/>
      <c r="C34" s="41">
        <f>SUM(C20,C32)</f>
        <v>26401370921</v>
      </c>
      <c r="D34" s="33"/>
      <c r="E34" s="41">
        <f>SUM(E20,E32)</f>
        <v>23558240355</v>
      </c>
      <c r="F34" s="40"/>
      <c r="G34" s="41">
        <f>SUM(G20,G32)</f>
        <v>25119062726</v>
      </c>
      <c r="H34" s="40"/>
      <c r="I34" s="41">
        <f>SUM(I20,I32)</f>
        <v>23184078237</v>
      </c>
      <c r="L34" s="171"/>
      <c r="M34" s="171"/>
    </row>
    <row r="35" spans="1:13" ht="20.25" customHeight="1" thickTop="1">
      <c r="A35" s="31"/>
      <c r="B35" s="13"/>
      <c r="C35" s="218"/>
      <c r="D35" s="33"/>
      <c r="E35" s="218"/>
      <c r="F35" s="40"/>
      <c r="G35" s="218"/>
      <c r="H35" s="40"/>
      <c r="I35" s="218"/>
    </row>
    <row r="36" spans="1:13" ht="20.25" customHeight="1">
      <c r="A36" s="31"/>
      <c r="B36" s="13"/>
      <c r="C36" s="33"/>
      <c r="D36" s="33"/>
      <c r="E36" s="33"/>
      <c r="F36" s="33"/>
      <c r="G36" s="33"/>
      <c r="H36" s="33"/>
      <c r="I36" s="33"/>
    </row>
    <row r="37" spans="1:13" s="2" customFormat="1" ht="20.25" customHeight="1">
      <c r="A37" s="1" t="s">
        <v>165</v>
      </c>
      <c r="C37" s="3"/>
      <c r="D37" s="3"/>
      <c r="E37" s="3"/>
      <c r="F37" s="3"/>
      <c r="G37" s="3"/>
      <c r="H37" s="3"/>
      <c r="I37" s="3"/>
    </row>
    <row r="38" spans="1:13" s="5" customFormat="1" ht="20.25" customHeight="1">
      <c r="A38" s="4" t="s">
        <v>0</v>
      </c>
      <c r="C38" s="6"/>
      <c r="D38" s="6"/>
      <c r="E38" s="6"/>
      <c r="F38" s="6"/>
      <c r="G38" s="6"/>
      <c r="H38" s="6"/>
      <c r="I38" s="6"/>
    </row>
    <row r="39" spans="1:13" ht="20.25" customHeight="1">
      <c r="A39" s="4"/>
    </row>
    <row r="40" spans="1:13" ht="20.25" customHeight="1">
      <c r="B40" s="10"/>
      <c r="C40" s="295" t="s">
        <v>1</v>
      </c>
      <c r="D40" s="295"/>
      <c r="E40" s="295"/>
      <c r="F40" s="11"/>
      <c r="G40" s="295" t="s">
        <v>2</v>
      </c>
      <c r="H40" s="295"/>
      <c r="I40" s="295"/>
    </row>
    <row r="41" spans="1:13" ht="20.25" customHeight="1">
      <c r="B41" s="10"/>
      <c r="C41" s="295" t="s">
        <v>3</v>
      </c>
      <c r="D41" s="295"/>
      <c r="E41" s="295"/>
      <c r="F41" s="11"/>
      <c r="G41" s="295" t="s">
        <v>3</v>
      </c>
      <c r="H41" s="295"/>
      <c r="I41" s="295"/>
    </row>
    <row r="42" spans="1:13" ht="20.25" customHeight="1">
      <c r="A42" s="7"/>
      <c r="C42" s="296" t="s">
        <v>4</v>
      </c>
      <c r="D42" s="296"/>
      <c r="E42" s="296"/>
      <c r="F42" s="12"/>
      <c r="G42" s="296" t="s">
        <v>4</v>
      </c>
      <c r="H42" s="296"/>
      <c r="I42" s="296"/>
    </row>
    <row r="43" spans="1:13" ht="20.25" customHeight="1">
      <c r="A43" s="4" t="s">
        <v>119</v>
      </c>
      <c r="B43" s="13" t="s">
        <v>6</v>
      </c>
      <c r="C43" s="14">
        <v>2020</v>
      </c>
      <c r="D43" s="15"/>
      <c r="E43" s="14">
        <v>2019</v>
      </c>
      <c r="F43" s="14"/>
      <c r="G43" s="14">
        <v>2020</v>
      </c>
      <c r="H43" s="15"/>
      <c r="I43" s="14">
        <v>2019</v>
      </c>
    </row>
    <row r="44" spans="1:13" ht="20.25" customHeight="1">
      <c r="B44" s="10"/>
      <c r="C44" s="299" t="s">
        <v>7</v>
      </c>
      <c r="D44" s="299"/>
      <c r="E44" s="299"/>
      <c r="F44" s="299"/>
      <c r="G44" s="299"/>
      <c r="H44" s="299"/>
      <c r="I44" s="299"/>
    </row>
    <row r="45" spans="1:13" ht="20.25" customHeight="1">
      <c r="A45" s="16" t="s">
        <v>24</v>
      </c>
      <c r="B45" s="13"/>
    </row>
    <row r="46" spans="1:13" ht="19.5" customHeight="1">
      <c r="A46" s="20" t="s">
        <v>171</v>
      </c>
      <c r="B46" s="271">
        <v>5</v>
      </c>
      <c r="C46" s="37">
        <v>1710997153</v>
      </c>
      <c r="D46" s="37"/>
      <c r="E46" s="37">
        <f>998659676+241684911</f>
        <v>1240344587</v>
      </c>
      <c r="F46" s="37"/>
      <c r="G46" s="37">
        <v>1493086817</v>
      </c>
      <c r="H46" s="37"/>
      <c r="I46" s="37">
        <f>845819363+197318540</f>
        <v>1043137903</v>
      </c>
      <c r="M46" s="171"/>
    </row>
    <row r="47" spans="1:13" ht="19.5" hidden="1" customHeight="1">
      <c r="A47" s="20" t="s">
        <v>118</v>
      </c>
      <c r="B47" s="280" t="s">
        <v>160</v>
      </c>
      <c r="C47" s="37"/>
      <c r="D47" s="37"/>
      <c r="E47" s="37"/>
      <c r="F47" s="37"/>
      <c r="G47" s="37"/>
      <c r="H47" s="37"/>
      <c r="I47" s="37"/>
      <c r="K47" s="37"/>
      <c r="L47" s="190"/>
      <c r="M47" s="171"/>
    </row>
    <row r="48" spans="1:13" ht="19.5" customHeight="1">
      <c r="A48" s="20" t="s">
        <v>172</v>
      </c>
      <c r="B48" s="291">
        <v>5</v>
      </c>
      <c r="C48" s="37">
        <v>157141136</v>
      </c>
      <c r="D48" s="37"/>
      <c r="E48" s="181">
        <v>0</v>
      </c>
      <c r="F48" s="37"/>
      <c r="G48" s="37">
        <v>86952560</v>
      </c>
      <c r="H48" s="37"/>
      <c r="I48" s="181">
        <v>0</v>
      </c>
      <c r="K48" s="37"/>
      <c r="L48" s="190"/>
      <c r="M48" s="171"/>
    </row>
    <row r="49" spans="1:13" ht="19.5" customHeight="1">
      <c r="A49" s="20" t="s">
        <v>197</v>
      </c>
      <c r="B49" s="290"/>
      <c r="C49" s="209">
        <v>17249769</v>
      </c>
      <c r="D49" s="37"/>
      <c r="E49" s="209">
        <v>0</v>
      </c>
      <c r="F49" s="37"/>
      <c r="G49" s="37">
        <v>17249769</v>
      </c>
      <c r="H49" s="37"/>
      <c r="I49" s="37">
        <v>0</v>
      </c>
      <c r="M49" s="171"/>
    </row>
    <row r="50" spans="1:13" ht="19.5" customHeight="1">
      <c r="A50" s="20" t="s">
        <v>25</v>
      </c>
      <c r="B50" s="271"/>
      <c r="C50" s="209">
        <v>82908642</v>
      </c>
      <c r="D50" s="37"/>
      <c r="E50" s="209">
        <v>128387502</v>
      </c>
      <c r="F50" s="37"/>
      <c r="G50" s="37">
        <v>74830583</v>
      </c>
      <c r="H50" s="37"/>
      <c r="I50" s="37">
        <v>120114271</v>
      </c>
      <c r="M50" s="171"/>
    </row>
    <row r="51" spans="1:13" ht="20.25" customHeight="1">
      <c r="A51" s="31" t="s">
        <v>26</v>
      </c>
      <c r="B51" s="21"/>
      <c r="C51" s="42">
        <f>SUM(C46:C50)</f>
        <v>1968296700</v>
      </c>
      <c r="D51" s="43"/>
      <c r="E51" s="42">
        <f>SUM(E46:E50)</f>
        <v>1368732089</v>
      </c>
      <c r="F51" s="40"/>
      <c r="G51" s="42">
        <f>SUM(G46:G50)</f>
        <v>1672119729</v>
      </c>
      <c r="H51" s="40"/>
      <c r="I51" s="42">
        <f>SUM(I46:I50)</f>
        <v>1163252174</v>
      </c>
    </row>
    <row r="52" spans="1:13" s="44" customFormat="1" ht="20.25" customHeight="1">
      <c r="A52" s="189"/>
      <c r="B52" s="21"/>
      <c r="C52" s="224"/>
      <c r="D52" s="34"/>
      <c r="E52" s="224"/>
      <c r="F52" s="34"/>
      <c r="G52" s="224"/>
      <c r="H52" s="34"/>
      <c r="I52" s="224"/>
    </row>
    <row r="53" spans="1:13" s="44" customFormat="1" ht="20.25" customHeight="1">
      <c r="A53" s="274" t="s">
        <v>140</v>
      </c>
      <c r="B53" s="21"/>
      <c r="C53" s="34"/>
      <c r="D53" s="34"/>
      <c r="E53" s="34"/>
      <c r="F53" s="34"/>
      <c r="G53" s="34"/>
      <c r="H53" s="34"/>
      <c r="I53" s="34"/>
    </row>
    <row r="54" spans="1:13" s="44" customFormat="1" ht="20.25" customHeight="1">
      <c r="A54" s="97" t="s">
        <v>173</v>
      </c>
      <c r="B54" s="291">
        <v>5</v>
      </c>
      <c r="C54" s="45">
        <v>1722308679</v>
      </c>
      <c r="D54" s="46"/>
      <c r="E54" s="181">
        <v>0</v>
      </c>
      <c r="F54" s="46"/>
      <c r="G54" s="45">
        <v>1330559855</v>
      </c>
      <c r="H54" s="46"/>
      <c r="I54" s="181">
        <v>0</v>
      </c>
    </row>
    <row r="55" spans="1:13" s="44" customFormat="1" ht="20.25" customHeight="1">
      <c r="A55" s="97" t="s">
        <v>138</v>
      </c>
      <c r="B55" s="291">
        <v>5</v>
      </c>
      <c r="C55" s="45">
        <v>38323364</v>
      </c>
      <c r="D55" s="46"/>
      <c r="E55" s="45">
        <v>54453724</v>
      </c>
      <c r="F55" s="46"/>
      <c r="G55" s="45">
        <v>38323364</v>
      </c>
      <c r="H55" s="46"/>
      <c r="I55" s="45">
        <v>54453724</v>
      </c>
    </row>
    <row r="56" spans="1:13" s="44" customFormat="1" ht="20.25" customHeight="1">
      <c r="A56" s="97" t="s">
        <v>97</v>
      </c>
      <c r="B56" s="291">
        <v>13</v>
      </c>
      <c r="C56" s="45">
        <v>316055936</v>
      </c>
      <c r="D56" s="46"/>
      <c r="E56" s="45">
        <v>295051703</v>
      </c>
      <c r="F56" s="46"/>
      <c r="G56" s="45">
        <v>316055936</v>
      </c>
      <c r="H56" s="46"/>
      <c r="I56" s="45">
        <v>295051703</v>
      </c>
    </row>
    <row r="57" spans="1:13" s="44" customFormat="1" ht="20.25" customHeight="1">
      <c r="A57" s="47" t="s">
        <v>139</v>
      </c>
      <c r="B57" s="21"/>
      <c r="C57" s="42">
        <f>SUM(C54:C56)</f>
        <v>2076687979</v>
      </c>
      <c r="D57" s="43"/>
      <c r="E57" s="42">
        <f>SUM(E54:E56)</f>
        <v>349505427</v>
      </c>
      <c r="F57" s="43"/>
      <c r="G57" s="42">
        <f>SUM(G54:G56)</f>
        <v>1684939155</v>
      </c>
      <c r="H57" s="43"/>
      <c r="I57" s="42">
        <f>SUM(I54:I56)</f>
        <v>349505427</v>
      </c>
    </row>
    <row r="58" spans="1:13" s="44" customFormat="1" ht="20.25" customHeight="1">
      <c r="A58" s="47"/>
      <c r="B58" s="21"/>
      <c r="C58" s="218"/>
      <c r="D58" s="33"/>
      <c r="E58" s="218"/>
      <c r="F58" s="33"/>
      <c r="G58" s="225"/>
      <c r="H58" s="48"/>
      <c r="I58" s="225"/>
    </row>
    <row r="59" spans="1:13" s="44" customFormat="1" ht="20.25" customHeight="1">
      <c r="A59" s="47" t="s">
        <v>27</v>
      </c>
      <c r="B59" s="21"/>
      <c r="C59" s="49">
        <f>C57+C51</f>
        <v>4044984679</v>
      </c>
      <c r="D59" s="33"/>
      <c r="E59" s="49">
        <f>E57+E51</f>
        <v>1718237516</v>
      </c>
      <c r="F59" s="33"/>
      <c r="G59" s="49">
        <f>G57+G51</f>
        <v>3357058884</v>
      </c>
      <c r="H59" s="33"/>
      <c r="I59" s="49">
        <f>I57+I51</f>
        <v>1512757601</v>
      </c>
    </row>
    <row r="60" spans="1:13" s="44" customFormat="1" ht="20.25" customHeight="1">
      <c r="A60" s="47"/>
      <c r="B60" s="21"/>
      <c r="C60" s="33"/>
      <c r="D60" s="33"/>
      <c r="E60" s="33"/>
      <c r="F60" s="33"/>
      <c r="G60" s="33"/>
      <c r="H60" s="33"/>
      <c r="I60" s="33"/>
    </row>
    <row r="61" spans="1:13" ht="20.25" customHeight="1">
      <c r="A61" s="16" t="s">
        <v>120</v>
      </c>
      <c r="B61" s="21"/>
    </row>
    <row r="62" spans="1:13" ht="20.25" customHeight="1">
      <c r="A62" s="26" t="s">
        <v>28</v>
      </c>
      <c r="B62" s="291">
        <v>14</v>
      </c>
    </row>
    <row r="63" spans="1:13" ht="20.25" hidden="1" customHeight="1">
      <c r="A63" s="287" t="s">
        <v>174</v>
      </c>
      <c r="B63" s="291"/>
    </row>
    <row r="64" spans="1:13" ht="20.25" hidden="1" customHeight="1">
      <c r="A64" s="287" t="s">
        <v>175</v>
      </c>
      <c r="B64" s="291"/>
      <c r="L64" s="287"/>
    </row>
    <row r="65" spans="1:18" ht="20.25" customHeight="1" thickBot="1">
      <c r="A65" s="104" t="s">
        <v>141</v>
      </c>
      <c r="B65" s="291"/>
      <c r="C65" s="50">
        <v>7111160664</v>
      </c>
      <c r="D65" s="34"/>
      <c r="E65" s="50">
        <v>7111160664</v>
      </c>
      <c r="G65" s="50">
        <v>7111160664</v>
      </c>
      <c r="I65" s="50">
        <v>7111160664</v>
      </c>
      <c r="L65" s="287"/>
      <c r="N65" s="51"/>
    </row>
    <row r="66" spans="1:18" ht="20.25" customHeight="1" thickTop="1">
      <c r="A66" s="288" t="s">
        <v>98</v>
      </c>
      <c r="B66" s="291"/>
      <c r="C66" s="34">
        <v>7111160664</v>
      </c>
      <c r="D66" s="34"/>
      <c r="E66" s="8">
        <v>7111160664</v>
      </c>
      <c r="G66" s="8">
        <v>7111160664</v>
      </c>
      <c r="I66" s="8">
        <v>7111160664</v>
      </c>
      <c r="N66" s="51"/>
    </row>
    <row r="67" spans="1:18" ht="20.25" hidden="1" customHeight="1">
      <c r="A67" s="287" t="s">
        <v>174</v>
      </c>
      <c r="B67" s="291"/>
      <c r="C67" s="34"/>
      <c r="D67" s="34"/>
      <c r="E67" s="34"/>
      <c r="G67" s="34"/>
      <c r="I67" s="34"/>
      <c r="N67" s="51"/>
    </row>
    <row r="68" spans="1:18" ht="20.25" hidden="1" customHeight="1">
      <c r="A68" s="287" t="s">
        <v>175</v>
      </c>
      <c r="B68" s="291"/>
    </row>
    <row r="69" spans="1:18" ht="20.25" customHeight="1">
      <c r="A69" s="26" t="s">
        <v>112</v>
      </c>
      <c r="B69" s="291"/>
    </row>
    <row r="70" spans="1:18" ht="20.25" customHeight="1">
      <c r="A70" s="26" t="s">
        <v>85</v>
      </c>
      <c r="B70" s="291">
        <v>14</v>
      </c>
      <c r="C70" s="8">
        <v>1303712790</v>
      </c>
      <c r="E70" s="8">
        <v>1303712790</v>
      </c>
      <c r="G70" s="8">
        <v>1303712790</v>
      </c>
      <c r="I70" s="8">
        <v>1303712790</v>
      </c>
    </row>
    <row r="71" spans="1:18" ht="20.25" customHeight="1">
      <c r="A71" s="26" t="s">
        <v>29</v>
      </c>
      <c r="B71" s="291"/>
    </row>
    <row r="72" spans="1:18" ht="20.25" customHeight="1">
      <c r="A72" s="26" t="s">
        <v>30</v>
      </c>
      <c r="B72" s="291"/>
      <c r="G72" s="62"/>
      <c r="I72" s="62"/>
    </row>
    <row r="73" spans="1:18" ht="20.25" customHeight="1">
      <c r="A73" s="26" t="s">
        <v>31</v>
      </c>
      <c r="B73" s="291">
        <v>15</v>
      </c>
      <c r="C73" s="8">
        <v>711116066</v>
      </c>
      <c r="E73" s="8">
        <v>711116066</v>
      </c>
      <c r="G73" s="62">
        <v>711116066</v>
      </c>
      <c r="I73" s="62">
        <v>711116066</v>
      </c>
    </row>
    <row r="74" spans="1:18" ht="20.25" customHeight="1">
      <c r="A74" s="26" t="s">
        <v>32</v>
      </c>
      <c r="B74" s="21"/>
      <c r="C74" s="8">
        <f>'SH 9-10'!I53</f>
        <v>13260016372</v>
      </c>
      <c r="E74" s="209">
        <v>12740255623</v>
      </c>
      <c r="G74" s="62">
        <f>'SH 11-12'!J51</f>
        <v>12639892429</v>
      </c>
      <c r="I74" s="62">
        <f>'SH 11-12'!J25</f>
        <v>12545481650</v>
      </c>
    </row>
    <row r="75" spans="1:18" ht="20.25" customHeight="1">
      <c r="A75" s="26" t="s">
        <v>124</v>
      </c>
      <c r="B75" s="21">
        <v>15</v>
      </c>
      <c r="C75" s="213">
        <f>'SH 9-10'!Q53</f>
        <v>-29619650</v>
      </c>
      <c r="E75" s="213">
        <v>-26242304</v>
      </c>
      <c r="G75" s="214">
        <f>'SH 11-12'!L51</f>
        <v>-3878107</v>
      </c>
      <c r="I75" s="214">
        <f>'SH 11-12'!L25</f>
        <v>-150534</v>
      </c>
      <c r="J75" s="52"/>
    </row>
    <row r="76" spans="1:18" ht="20.25" customHeight="1">
      <c r="A76" s="31" t="s">
        <v>121</v>
      </c>
      <c r="B76" s="21"/>
      <c r="C76" s="32">
        <f>SUM(C66:C75)</f>
        <v>22356386242</v>
      </c>
      <c r="D76" s="33"/>
      <c r="E76" s="32">
        <f>SUM(E66:E75)</f>
        <v>21840002839</v>
      </c>
      <c r="F76" s="33"/>
      <c r="G76" s="32">
        <f>SUM(G66:G75)</f>
        <v>21762003842</v>
      </c>
      <c r="H76" s="33"/>
      <c r="I76" s="32">
        <f>SUM(I66:I75)</f>
        <v>21671320636</v>
      </c>
    </row>
    <row r="77" spans="1:18" ht="20.25" customHeight="1">
      <c r="A77" s="31"/>
      <c r="B77" s="53"/>
      <c r="C77" s="224"/>
      <c r="D77" s="33"/>
      <c r="E77" s="224"/>
      <c r="F77" s="40"/>
      <c r="G77" s="224"/>
      <c r="H77" s="40"/>
      <c r="I77" s="224"/>
    </row>
    <row r="78" spans="1:18" ht="20.25" customHeight="1" thickBot="1">
      <c r="A78" s="31" t="s">
        <v>122</v>
      </c>
      <c r="B78" s="53"/>
      <c r="C78" s="41">
        <f>C59+C76</f>
        <v>26401370921</v>
      </c>
      <c r="D78" s="33"/>
      <c r="E78" s="41">
        <f>E59+E76</f>
        <v>23558240355</v>
      </c>
      <c r="F78" s="40"/>
      <c r="G78" s="41">
        <f>G59+G76</f>
        <v>25119062726</v>
      </c>
      <c r="H78" s="40"/>
      <c r="I78" s="41">
        <f>I59+I76</f>
        <v>23184078237</v>
      </c>
      <c r="N78" s="8"/>
      <c r="P78" s="8"/>
      <c r="R78" s="8"/>
    </row>
    <row r="79" spans="1:18" ht="20.25" customHeight="1" thickTop="1">
      <c r="A79" s="31"/>
      <c r="B79" s="53"/>
      <c r="C79" s="226"/>
      <c r="D79" s="259"/>
      <c r="E79" s="226"/>
      <c r="F79" s="260"/>
      <c r="G79" s="226"/>
      <c r="H79" s="261"/>
      <c r="I79" s="226"/>
      <c r="J79" s="262"/>
      <c r="K79" s="262"/>
      <c r="L79" s="8"/>
    </row>
    <row r="80" spans="1:18" ht="20.25" customHeight="1">
      <c r="A80" s="31"/>
      <c r="B80" s="53"/>
      <c r="C80" s="224"/>
      <c r="D80" s="224"/>
      <c r="E80" s="224"/>
      <c r="F80" s="224"/>
      <c r="G80" s="224"/>
      <c r="H80" s="218"/>
      <c r="I80" s="224"/>
      <c r="K80" s="8"/>
      <c r="L80" s="171"/>
      <c r="M80" s="8"/>
      <c r="N80" s="8"/>
    </row>
    <row r="81" spans="1:15" ht="20.25" customHeight="1">
      <c r="A81" s="31"/>
      <c r="B81" s="53"/>
      <c r="C81" s="54"/>
      <c r="D81" s="54"/>
      <c r="E81" s="54"/>
      <c r="F81" s="54"/>
      <c r="G81" s="54"/>
      <c r="H81" s="54"/>
      <c r="I81" s="54"/>
    </row>
    <row r="82" spans="1:15" ht="20.25" customHeight="1">
      <c r="A82" s="1" t="s">
        <v>165</v>
      </c>
      <c r="B82" s="53"/>
      <c r="C82" s="33"/>
      <c r="D82" s="33"/>
      <c r="E82" s="33"/>
      <c r="F82" s="40"/>
      <c r="G82" s="33"/>
      <c r="H82" s="40"/>
      <c r="I82" s="33"/>
    </row>
    <row r="83" spans="1:15" ht="20.25" customHeight="1">
      <c r="A83" s="4" t="s">
        <v>33</v>
      </c>
      <c r="B83" s="53"/>
      <c r="C83" s="33"/>
      <c r="D83" s="33"/>
      <c r="E83" s="33"/>
      <c r="F83" s="40"/>
      <c r="G83" s="33"/>
      <c r="H83" s="40"/>
      <c r="I83" s="33"/>
    </row>
    <row r="84" spans="1:15" ht="20.25" customHeight="1">
      <c r="A84" s="4"/>
      <c r="B84" s="53"/>
      <c r="C84" s="33"/>
      <c r="D84" s="33"/>
      <c r="E84" s="33"/>
      <c r="F84" s="40"/>
      <c r="G84" s="33"/>
      <c r="H84" s="40"/>
      <c r="I84" s="33"/>
    </row>
    <row r="85" spans="1:15" ht="20.25" customHeight="1">
      <c r="A85" s="31"/>
      <c r="B85" s="10"/>
      <c r="C85" s="295" t="s">
        <v>1</v>
      </c>
      <c r="D85" s="295"/>
      <c r="E85" s="295"/>
      <c r="F85" s="11"/>
      <c r="G85" s="295" t="s">
        <v>2</v>
      </c>
      <c r="H85" s="295"/>
      <c r="I85" s="295"/>
    </row>
    <row r="86" spans="1:15" ht="20.25" customHeight="1">
      <c r="A86" s="31"/>
      <c r="B86" s="10"/>
      <c r="C86" s="295" t="s">
        <v>3</v>
      </c>
      <c r="D86" s="295"/>
      <c r="E86" s="295"/>
      <c r="F86" s="11"/>
      <c r="G86" s="295" t="s">
        <v>3</v>
      </c>
      <c r="H86" s="295"/>
      <c r="I86" s="295"/>
    </row>
    <row r="87" spans="1:15" ht="20.25" customHeight="1">
      <c r="A87" s="31"/>
      <c r="B87" s="10"/>
      <c r="C87" s="297" t="s">
        <v>34</v>
      </c>
      <c r="D87" s="298"/>
      <c r="E87" s="298"/>
      <c r="F87" s="12"/>
      <c r="G87" s="297" t="s">
        <v>34</v>
      </c>
      <c r="H87" s="298"/>
      <c r="I87" s="298"/>
    </row>
    <row r="88" spans="1:15" ht="20.25" customHeight="1">
      <c r="A88" s="31"/>
      <c r="B88" s="13" t="s">
        <v>6</v>
      </c>
      <c r="C88" s="14">
        <v>2020</v>
      </c>
      <c r="D88" s="15"/>
      <c r="E88" s="14">
        <v>2019</v>
      </c>
      <c r="F88" s="14"/>
      <c r="G88" s="14">
        <v>2020</v>
      </c>
      <c r="H88" s="15"/>
      <c r="I88" s="14">
        <v>2019</v>
      </c>
    </row>
    <row r="89" spans="1:15" ht="20.25" customHeight="1">
      <c r="A89" s="31"/>
      <c r="B89" s="10"/>
      <c r="C89" s="299" t="s">
        <v>7</v>
      </c>
      <c r="D89" s="299"/>
      <c r="E89" s="299"/>
      <c r="F89" s="299"/>
      <c r="G89" s="299"/>
      <c r="H89" s="299"/>
      <c r="I89" s="299"/>
    </row>
    <row r="90" spans="1:15" ht="20.25" customHeight="1">
      <c r="A90" s="16" t="s">
        <v>79</v>
      </c>
      <c r="B90" s="28">
        <v>5</v>
      </c>
      <c r="D90" s="34"/>
    </row>
    <row r="91" spans="1:15" ht="20.25" customHeight="1">
      <c r="A91" s="9" t="s">
        <v>35</v>
      </c>
      <c r="B91" s="28">
        <v>16</v>
      </c>
      <c r="C91" s="8">
        <v>16906592153</v>
      </c>
      <c r="E91" s="8">
        <v>18605092962</v>
      </c>
      <c r="G91" s="55">
        <v>13724834690</v>
      </c>
      <c r="I91" s="55">
        <v>14328047064</v>
      </c>
      <c r="L91" s="55"/>
      <c r="M91" s="8"/>
      <c r="N91" s="8"/>
      <c r="O91" s="8"/>
    </row>
    <row r="92" spans="1:15" ht="20.25" customHeight="1">
      <c r="A92" s="26" t="s">
        <v>36</v>
      </c>
      <c r="B92" s="28"/>
      <c r="C92" s="8">
        <v>111669001</v>
      </c>
      <c r="E92" s="8">
        <v>131367856</v>
      </c>
      <c r="G92" s="8">
        <v>149892786</v>
      </c>
      <c r="I92" s="8">
        <v>219697687</v>
      </c>
      <c r="L92" s="8"/>
      <c r="M92" s="211"/>
      <c r="N92" s="211"/>
      <c r="O92" s="211"/>
    </row>
    <row r="93" spans="1:15" ht="20.25" hidden="1" customHeight="1">
      <c r="A93" s="26" t="s">
        <v>196</v>
      </c>
      <c r="B93" s="28"/>
      <c r="C93" s="198">
        <v>0</v>
      </c>
      <c r="G93" s="198">
        <v>0</v>
      </c>
      <c r="I93" s="36"/>
      <c r="L93" s="36"/>
      <c r="M93" s="64"/>
    </row>
    <row r="94" spans="1:15" ht="20.25" hidden="1" customHeight="1">
      <c r="A94" s="26" t="s">
        <v>150</v>
      </c>
      <c r="B94" s="28"/>
      <c r="G94" s="36"/>
      <c r="I94" s="36"/>
      <c r="L94" s="36"/>
      <c r="M94" s="64"/>
    </row>
    <row r="95" spans="1:15" ht="20.25" hidden="1" customHeight="1">
      <c r="A95" s="26" t="s">
        <v>130</v>
      </c>
      <c r="B95" s="28"/>
      <c r="C95" s="198">
        <v>0</v>
      </c>
      <c r="E95" s="198">
        <v>0</v>
      </c>
      <c r="G95" s="198">
        <v>0</v>
      </c>
      <c r="I95" s="198">
        <v>0</v>
      </c>
      <c r="L95" s="36"/>
      <c r="M95" s="64"/>
    </row>
    <row r="96" spans="1:15" ht="20.25" customHeight="1">
      <c r="A96" s="26" t="s">
        <v>37</v>
      </c>
      <c r="B96" s="28"/>
      <c r="C96" s="62">
        <v>55728295</v>
      </c>
      <c r="E96" s="62">
        <v>134948319</v>
      </c>
      <c r="G96" s="8">
        <v>186304896</v>
      </c>
      <c r="I96" s="8">
        <v>259560837</v>
      </c>
      <c r="L96" s="8"/>
      <c r="M96" s="62"/>
      <c r="N96" s="171"/>
    </row>
    <row r="97" spans="1:16" s="44" customFormat="1" ht="20.25" customHeight="1">
      <c r="A97" s="31" t="s">
        <v>80</v>
      </c>
      <c r="B97" s="28">
        <v>16</v>
      </c>
      <c r="C97" s="32">
        <f>SUM(C91:C96)</f>
        <v>17073989449</v>
      </c>
      <c r="D97" s="33"/>
      <c r="E97" s="32">
        <f>SUM(E91:E96)</f>
        <v>18871409137</v>
      </c>
      <c r="F97" s="40"/>
      <c r="G97" s="32">
        <f>SUM(G91:G96)</f>
        <v>14061032372</v>
      </c>
      <c r="H97" s="40"/>
      <c r="I97" s="32">
        <f>SUM(I91:I96)</f>
        <v>14807305588</v>
      </c>
      <c r="M97" s="8"/>
      <c r="N97" s="215"/>
    </row>
    <row r="98" spans="1:16" s="44" customFormat="1" ht="20.25" customHeight="1">
      <c r="A98" s="31"/>
      <c r="B98" s="56"/>
      <c r="C98" s="33"/>
      <c r="D98" s="33"/>
      <c r="E98" s="33"/>
      <c r="F98" s="40"/>
      <c r="G98" s="33"/>
      <c r="H98" s="40"/>
      <c r="I98" s="33"/>
      <c r="M98" s="70"/>
      <c r="N98" s="171"/>
    </row>
    <row r="99" spans="1:16" ht="20.25" customHeight="1">
      <c r="A99" s="16" t="s">
        <v>38</v>
      </c>
      <c r="B99" s="28">
        <v>5</v>
      </c>
      <c r="C99" s="33"/>
      <c r="E99" s="33"/>
      <c r="G99" s="33"/>
      <c r="I99" s="33"/>
    </row>
    <row r="100" spans="1:16" ht="20.25" customHeight="1">
      <c r="A100" s="26" t="s">
        <v>39</v>
      </c>
      <c r="B100" s="28">
        <v>7</v>
      </c>
      <c r="C100" s="8">
        <v>13316305598</v>
      </c>
      <c r="D100" s="57"/>
      <c r="E100" s="8">
        <v>14186768137</v>
      </c>
      <c r="G100" s="8">
        <v>11058988510</v>
      </c>
      <c r="I100" s="8">
        <v>11818541481</v>
      </c>
      <c r="L100" s="8"/>
      <c r="M100" s="226"/>
    </row>
    <row r="101" spans="1:16" ht="20.25" customHeight="1">
      <c r="A101" s="26" t="s">
        <v>99</v>
      </c>
      <c r="B101" s="28"/>
      <c r="C101" s="8">
        <v>804854722</v>
      </c>
      <c r="D101" s="57"/>
      <c r="E101" s="8">
        <v>875575512</v>
      </c>
      <c r="G101" s="8">
        <v>553997799</v>
      </c>
      <c r="I101" s="8">
        <v>549664903</v>
      </c>
      <c r="L101" s="8"/>
      <c r="M101" s="226"/>
    </row>
    <row r="102" spans="1:16" ht="20.25" customHeight="1">
      <c r="A102" s="26" t="s">
        <v>40</v>
      </c>
      <c r="B102" s="28"/>
      <c r="C102" s="8">
        <v>429526081</v>
      </c>
      <c r="D102" s="57"/>
      <c r="E102" s="8">
        <f>514494514+8261494+137154</f>
        <v>522893162</v>
      </c>
      <c r="G102" s="62">
        <v>386043097</v>
      </c>
      <c r="I102" s="62">
        <v>428310999</v>
      </c>
      <c r="L102" s="8"/>
      <c r="M102" s="226"/>
    </row>
    <row r="103" spans="1:16" ht="20.25" customHeight="1">
      <c r="A103" s="26" t="s">
        <v>198</v>
      </c>
      <c r="B103" s="28"/>
      <c r="C103" s="8">
        <v>43123078</v>
      </c>
      <c r="D103" s="57"/>
      <c r="E103" s="8">
        <v>40763755</v>
      </c>
      <c r="G103" s="62">
        <v>6101396</v>
      </c>
      <c r="I103" s="62">
        <v>28939965</v>
      </c>
      <c r="L103" s="8"/>
      <c r="M103" s="226"/>
    </row>
    <row r="104" spans="1:16" ht="20.25" customHeight="1">
      <c r="A104" s="26" t="s">
        <v>151</v>
      </c>
      <c r="B104" s="28"/>
      <c r="C104" s="198"/>
      <c r="D104" s="57"/>
      <c r="E104" s="198"/>
      <c r="G104" s="198"/>
      <c r="I104" s="198"/>
      <c r="L104" s="171"/>
      <c r="M104" s="194"/>
      <c r="P104" s="171"/>
    </row>
    <row r="105" spans="1:16" ht="20.25" customHeight="1">
      <c r="A105" s="26" t="s">
        <v>154</v>
      </c>
      <c r="B105" s="28"/>
      <c r="C105" s="198">
        <v>0</v>
      </c>
      <c r="D105" s="57"/>
      <c r="E105" s="198">
        <v>13043036</v>
      </c>
      <c r="G105" s="198">
        <v>0</v>
      </c>
      <c r="I105" s="198">
        <v>0</v>
      </c>
      <c r="K105" s="190"/>
      <c r="L105" s="171"/>
      <c r="M105" s="194"/>
      <c r="P105" s="171"/>
    </row>
    <row r="106" spans="1:16" ht="20.25" customHeight="1">
      <c r="A106" s="26" t="s">
        <v>152</v>
      </c>
      <c r="B106" s="28"/>
      <c r="C106" s="198"/>
      <c r="D106" s="58"/>
      <c r="E106" s="198"/>
      <c r="F106" s="27"/>
      <c r="G106" s="62"/>
      <c r="H106" s="27"/>
      <c r="I106" s="62"/>
      <c r="J106" s="195"/>
      <c r="K106" s="195"/>
      <c r="L106" s="208"/>
      <c r="M106" s="8"/>
    </row>
    <row r="107" spans="1:16" ht="20.25" customHeight="1">
      <c r="A107" s="26" t="s">
        <v>128</v>
      </c>
      <c r="B107" s="28">
        <v>9</v>
      </c>
      <c r="C107" s="198">
        <v>0</v>
      </c>
      <c r="D107" s="58"/>
      <c r="E107" s="198">
        <v>0</v>
      </c>
      <c r="F107" s="27"/>
      <c r="G107" s="198">
        <v>0</v>
      </c>
      <c r="H107" s="27"/>
      <c r="I107" s="62">
        <v>-1448648521</v>
      </c>
      <c r="J107" s="195"/>
      <c r="K107" s="195"/>
      <c r="L107" s="208"/>
      <c r="M107" s="8"/>
    </row>
    <row r="108" spans="1:16" ht="20.25" customHeight="1">
      <c r="A108" s="31" t="s">
        <v>42</v>
      </c>
      <c r="B108" s="28"/>
      <c r="C108" s="42">
        <f>SUM(C100:C107)</f>
        <v>14593809479</v>
      </c>
      <c r="D108" s="43"/>
      <c r="E108" s="42">
        <f>SUM(E100:E107)</f>
        <v>15639043602</v>
      </c>
      <c r="F108" s="61"/>
      <c r="G108" s="42">
        <f>SUM(G100:G107)</f>
        <v>12005130802</v>
      </c>
      <c r="H108" s="61"/>
      <c r="I108" s="42">
        <f>SUM(I100:I107)</f>
        <v>11376808827</v>
      </c>
      <c r="J108" s="60"/>
      <c r="K108" s="59"/>
      <c r="L108" s="8"/>
      <c r="M108" s="171"/>
    </row>
    <row r="109" spans="1:16" ht="14.45" customHeight="1">
      <c r="A109" s="31"/>
      <c r="B109" s="28"/>
      <c r="C109" s="62"/>
      <c r="D109" s="62"/>
      <c r="E109" s="62"/>
      <c r="F109" s="62"/>
      <c r="G109" s="62"/>
      <c r="H109" s="62"/>
      <c r="I109" s="62"/>
      <c r="J109" s="63"/>
      <c r="K109" s="64"/>
      <c r="L109" s="8"/>
    </row>
    <row r="110" spans="1:16" ht="20.25" customHeight="1">
      <c r="A110" s="133" t="s">
        <v>176</v>
      </c>
      <c r="B110" s="28"/>
      <c r="C110" s="40">
        <f>SUM(C97,-C108)</f>
        <v>2480179970</v>
      </c>
      <c r="D110" s="40"/>
      <c r="E110" s="40">
        <f>SUM(E97,-E108)</f>
        <v>3232365535</v>
      </c>
      <c r="F110" s="40"/>
      <c r="G110" s="40">
        <f>SUM(G97,-G108)</f>
        <v>2055901570</v>
      </c>
      <c r="H110" s="40"/>
      <c r="I110" s="40">
        <f>SUM(I97,-I108)</f>
        <v>3430496761</v>
      </c>
      <c r="J110" s="63"/>
      <c r="K110" s="64"/>
      <c r="L110" s="8"/>
    </row>
    <row r="111" spans="1:16" ht="20.25" customHeight="1">
      <c r="A111" s="137" t="s">
        <v>41</v>
      </c>
      <c r="B111" s="28"/>
      <c r="C111" s="62">
        <v>-52169830</v>
      </c>
      <c r="D111" s="62"/>
      <c r="E111" s="198">
        <v>0</v>
      </c>
      <c r="F111" s="62"/>
      <c r="G111" s="62">
        <v>-42092607</v>
      </c>
      <c r="H111" s="62"/>
      <c r="I111" s="198">
        <v>0</v>
      </c>
      <c r="J111" s="63"/>
      <c r="K111" s="64"/>
      <c r="L111" s="8"/>
    </row>
    <row r="112" spans="1:16" ht="20.25" customHeight="1">
      <c r="A112" s="137" t="s">
        <v>199</v>
      </c>
      <c r="B112" s="28"/>
      <c r="C112" s="62"/>
      <c r="D112" s="62"/>
      <c r="E112" s="62"/>
      <c r="F112" s="62"/>
      <c r="G112" s="62"/>
      <c r="H112" s="62"/>
      <c r="I112" s="62"/>
      <c r="J112" s="63"/>
      <c r="K112" s="64"/>
      <c r="L112" s="8"/>
    </row>
    <row r="113" spans="1:12" ht="20.25" customHeight="1">
      <c r="A113" s="137" t="s">
        <v>177</v>
      </c>
      <c r="B113" s="28">
        <v>8</v>
      </c>
      <c r="C113" s="289">
        <v>1223162</v>
      </c>
      <c r="D113" s="73"/>
      <c r="E113" s="289">
        <v>1891790</v>
      </c>
      <c r="F113" s="65"/>
      <c r="G113" s="217">
        <v>0</v>
      </c>
      <c r="H113" s="59"/>
      <c r="I113" s="217">
        <v>0</v>
      </c>
      <c r="J113" s="64"/>
      <c r="K113" s="64"/>
      <c r="L113" s="171"/>
    </row>
    <row r="114" spans="1:12" s="44" customFormat="1" ht="11.45" customHeight="1">
      <c r="A114" s="66"/>
      <c r="B114" s="28"/>
      <c r="C114" s="67"/>
      <c r="D114" s="67"/>
      <c r="E114" s="67"/>
      <c r="F114" s="67"/>
      <c r="G114" s="68"/>
      <c r="H114" s="69"/>
      <c r="I114" s="68"/>
      <c r="J114" s="70"/>
      <c r="K114" s="70"/>
      <c r="L114" s="215"/>
    </row>
    <row r="115" spans="1:12" ht="20.25" customHeight="1">
      <c r="A115" s="31" t="s">
        <v>178</v>
      </c>
      <c r="B115" s="28"/>
      <c r="C115" s="71">
        <f>SUM(C110:C113)</f>
        <v>2429233302</v>
      </c>
      <c r="D115" s="33"/>
      <c r="E115" s="71">
        <f>SUM(E110:E113)</f>
        <v>3234257325</v>
      </c>
      <c r="F115" s="40"/>
      <c r="G115" s="71">
        <f>SUM(G110:G113)</f>
        <v>2013808963</v>
      </c>
      <c r="H115" s="40"/>
      <c r="I115" s="71">
        <f>SUM(I110:I113)</f>
        <v>3430496761</v>
      </c>
      <c r="J115" s="64"/>
      <c r="K115" s="64"/>
      <c r="L115" s="216"/>
    </row>
    <row r="116" spans="1:12" ht="20.25" customHeight="1">
      <c r="A116" s="26" t="s">
        <v>149</v>
      </c>
      <c r="B116" s="28">
        <v>19</v>
      </c>
      <c r="C116" s="72">
        <v>-256492620</v>
      </c>
      <c r="D116" s="73"/>
      <c r="E116" s="72">
        <v>401170902</v>
      </c>
      <c r="F116" s="65"/>
      <c r="G116" s="72">
        <v>-266418250</v>
      </c>
      <c r="H116" s="65"/>
      <c r="I116" s="72">
        <v>201747743</v>
      </c>
      <c r="J116" s="64"/>
      <c r="K116" s="64"/>
      <c r="L116" s="216"/>
    </row>
    <row r="117" spans="1:12" ht="11.45" customHeight="1">
      <c r="B117" s="28"/>
      <c r="C117" s="67"/>
      <c r="D117" s="74"/>
      <c r="E117" s="67"/>
      <c r="F117" s="67"/>
      <c r="G117" s="75"/>
      <c r="H117" s="69"/>
      <c r="I117" s="75"/>
      <c r="J117" s="64"/>
      <c r="K117" s="64"/>
    </row>
    <row r="118" spans="1:12" ht="20.25" customHeight="1">
      <c r="A118" s="76" t="s">
        <v>101</v>
      </c>
      <c r="B118" s="28"/>
      <c r="C118" s="49">
        <f>C115+C116</f>
        <v>2172740682</v>
      </c>
      <c r="D118" s="43"/>
      <c r="E118" s="49">
        <f>E115+E116</f>
        <v>3635428227</v>
      </c>
      <c r="F118" s="33"/>
      <c r="G118" s="49">
        <f>G115+G116</f>
        <v>1747390713</v>
      </c>
      <c r="H118" s="33"/>
      <c r="I118" s="49">
        <f>I115+I116</f>
        <v>3632244504</v>
      </c>
      <c r="J118" s="64"/>
      <c r="K118" s="64"/>
    </row>
    <row r="119" spans="1:12" ht="20.25" customHeight="1">
      <c r="A119" s="76"/>
      <c r="B119" s="28"/>
      <c r="C119" s="218"/>
      <c r="D119" s="219"/>
      <c r="E119" s="218"/>
      <c r="F119" s="218"/>
      <c r="G119" s="218"/>
      <c r="H119" s="33"/>
      <c r="I119" s="218"/>
      <c r="J119" s="64"/>
      <c r="K119" s="64"/>
    </row>
    <row r="120" spans="1:12" ht="20.25" customHeight="1">
      <c r="A120" s="1" t="s">
        <v>165</v>
      </c>
      <c r="B120" s="53"/>
      <c r="C120" s="218"/>
      <c r="D120" s="218"/>
      <c r="E120" s="218"/>
      <c r="F120" s="220"/>
      <c r="G120" s="218"/>
      <c r="H120" s="40"/>
      <c r="I120" s="218"/>
    </row>
    <row r="121" spans="1:12" ht="20.25" customHeight="1">
      <c r="A121" s="4" t="s">
        <v>33</v>
      </c>
      <c r="B121" s="53"/>
      <c r="C121" s="218"/>
      <c r="D121" s="218"/>
      <c r="E121" s="218"/>
      <c r="F121" s="220"/>
      <c r="G121" s="218"/>
      <c r="H121" s="40"/>
      <c r="I121" s="218"/>
    </row>
    <row r="122" spans="1:12" ht="20.25" customHeight="1">
      <c r="A122" s="78"/>
      <c r="B122" s="78"/>
      <c r="C122" s="78"/>
      <c r="D122" s="78"/>
      <c r="E122" s="78"/>
      <c r="F122" s="40"/>
      <c r="G122" s="33"/>
      <c r="H122" s="40"/>
      <c r="I122" s="33"/>
    </row>
    <row r="123" spans="1:12" s="64" customFormat="1" ht="20.25" customHeight="1">
      <c r="A123" s="31"/>
      <c r="B123" s="28"/>
      <c r="C123" s="295" t="s">
        <v>1</v>
      </c>
      <c r="D123" s="295"/>
      <c r="E123" s="295"/>
      <c r="F123" s="11"/>
      <c r="G123" s="295" t="s">
        <v>2</v>
      </c>
      <c r="H123" s="295"/>
      <c r="I123" s="295"/>
    </row>
    <row r="124" spans="1:12" s="64" customFormat="1" ht="20.25" customHeight="1">
      <c r="A124" s="31"/>
      <c r="B124" s="28"/>
      <c r="C124" s="295" t="s">
        <v>3</v>
      </c>
      <c r="D124" s="295"/>
      <c r="E124" s="295"/>
      <c r="F124" s="11"/>
      <c r="G124" s="295" t="s">
        <v>3</v>
      </c>
      <c r="H124" s="295"/>
      <c r="I124" s="295"/>
    </row>
    <row r="125" spans="1:12" s="64" customFormat="1" ht="20.25" customHeight="1">
      <c r="A125" s="31"/>
      <c r="B125" s="10"/>
      <c r="C125" s="297" t="s">
        <v>34</v>
      </c>
      <c r="D125" s="298"/>
      <c r="E125" s="298"/>
      <c r="F125" s="12"/>
      <c r="G125" s="297" t="s">
        <v>34</v>
      </c>
      <c r="H125" s="298"/>
      <c r="I125" s="298"/>
    </row>
    <row r="126" spans="1:12" s="64" customFormat="1" ht="20.25" customHeight="1">
      <c r="A126" s="31"/>
      <c r="B126" s="13" t="s">
        <v>6</v>
      </c>
      <c r="C126" s="14">
        <v>2020</v>
      </c>
      <c r="D126" s="15"/>
      <c r="E126" s="14">
        <v>2019</v>
      </c>
      <c r="F126" s="14"/>
      <c r="G126" s="14">
        <v>2020</v>
      </c>
      <c r="H126" s="15"/>
      <c r="I126" s="14">
        <v>2019</v>
      </c>
    </row>
    <row r="127" spans="1:12" s="64" customFormat="1" ht="20.25" customHeight="1">
      <c r="A127" s="31"/>
      <c r="B127" s="13"/>
      <c r="C127" s="299" t="s">
        <v>7</v>
      </c>
      <c r="D127" s="299"/>
      <c r="E127" s="299"/>
      <c r="F127" s="299"/>
      <c r="G127" s="299"/>
      <c r="H127" s="299"/>
      <c r="I127" s="299"/>
    </row>
    <row r="128" spans="1:12" s="64" customFormat="1" ht="20.25" customHeight="1">
      <c r="A128" s="79" t="s">
        <v>43</v>
      </c>
      <c r="B128" s="80"/>
      <c r="C128" s="81"/>
      <c r="D128" s="82"/>
      <c r="E128" s="81"/>
      <c r="F128" s="82"/>
      <c r="G128" s="81"/>
      <c r="H128" s="82"/>
      <c r="I128" s="81"/>
      <c r="J128" s="82"/>
    </row>
    <row r="129" spans="1:13" s="64" customFormat="1" ht="20.25" customHeight="1">
      <c r="A129" s="83" t="s">
        <v>110</v>
      </c>
      <c r="B129" s="84"/>
      <c r="C129" s="34"/>
      <c r="D129" s="86"/>
      <c r="E129" s="34"/>
      <c r="F129" s="86"/>
      <c r="G129" s="85"/>
      <c r="H129" s="86"/>
      <c r="I129" s="85"/>
      <c r="J129" s="82"/>
    </row>
    <row r="130" spans="1:13" s="64" customFormat="1" ht="20.25" customHeight="1">
      <c r="A130" s="83" t="s">
        <v>106</v>
      </c>
      <c r="B130" s="84"/>
      <c r="C130" s="34"/>
      <c r="D130" s="86"/>
      <c r="E130" s="34"/>
      <c r="F130" s="86"/>
      <c r="G130" s="85"/>
      <c r="H130" s="86"/>
      <c r="I130" s="85"/>
      <c r="J130" s="82"/>
    </row>
    <row r="131" spans="1:13" s="64" customFormat="1" ht="20.25" customHeight="1">
      <c r="A131" s="20" t="s">
        <v>179</v>
      </c>
      <c r="B131" s="80"/>
      <c r="C131" s="198">
        <v>0</v>
      </c>
      <c r="D131" s="86"/>
      <c r="E131" s="62">
        <v>-5168477</v>
      </c>
      <c r="F131" s="86"/>
      <c r="G131" s="198">
        <v>0</v>
      </c>
      <c r="H131" s="24"/>
      <c r="I131" s="198">
        <v>0</v>
      </c>
      <c r="J131" s="82"/>
      <c r="L131" s="8"/>
      <c r="M131" s="62"/>
    </row>
    <row r="132" spans="1:13" s="64" customFormat="1" ht="20.25" customHeight="1">
      <c r="A132" s="64" t="s">
        <v>131</v>
      </c>
      <c r="B132" s="80"/>
      <c r="C132" s="8"/>
      <c r="D132" s="86"/>
      <c r="E132" s="8"/>
      <c r="F132" s="86"/>
      <c r="G132" s="198"/>
      <c r="H132" s="24"/>
      <c r="I132" s="198"/>
      <c r="J132" s="82"/>
    </row>
    <row r="133" spans="1:13" s="64" customFormat="1" ht="20.25" customHeight="1">
      <c r="A133" s="64" t="s">
        <v>155</v>
      </c>
      <c r="B133" s="80"/>
      <c r="C133" s="198">
        <v>0</v>
      </c>
      <c r="D133" s="86"/>
      <c r="E133" s="62">
        <v>13043036</v>
      </c>
      <c r="F133" s="86"/>
      <c r="G133" s="198">
        <v>0</v>
      </c>
      <c r="H133" s="24"/>
      <c r="I133" s="198">
        <v>0</v>
      </c>
      <c r="J133" s="82"/>
      <c r="M133" s="62"/>
    </row>
    <row r="134" spans="1:13" s="64" customFormat="1" ht="20.25" customHeight="1">
      <c r="A134" s="64" t="s">
        <v>180</v>
      </c>
      <c r="B134" s="84">
        <v>19</v>
      </c>
      <c r="C134" s="34">
        <v>-3377346</v>
      </c>
      <c r="D134" s="86"/>
      <c r="E134" s="34">
        <v>-47780</v>
      </c>
      <c r="F134" s="86"/>
      <c r="G134" s="87">
        <v>-3727573</v>
      </c>
      <c r="H134" s="87"/>
      <c r="I134" s="87">
        <v>719950</v>
      </c>
      <c r="J134" s="82"/>
    </row>
    <row r="135" spans="1:13" s="64" customFormat="1" ht="20.25" customHeight="1">
      <c r="A135" s="133" t="s">
        <v>111</v>
      </c>
      <c r="B135" s="84"/>
      <c r="C135" s="199"/>
      <c r="D135" s="86"/>
      <c r="E135" s="199"/>
      <c r="F135" s="86"/>
      <c r="G135" s="200"/>
      <c r="H135" s="87"/>
      <c r="I135" s="200"/>
      <c r="J135" s="82"/>
    </row>
    <row r="136" spans="1:13" s="64" customFormat="1" ht="20.25" customHeight="1">
      <c r="A136" s="133" t="s">
        <v>106</v>
      </c>
      <c r="B136" s="80"/>
      <c r="C136" s="88">
        <f>SUM(C131:C134)</f>
        <v>-3377346</v>
      </c>
      <c r="D136" s="86"/>
      <c r="E136" s="88">
        <f>SUM(E131:E134)</f>
        <v>7826779</v>
      </c>
      <c r="F136" s="86"/>
      <c r="G136" s="88">
        <f>SUM(G131:G134)</f>
        <v>-3727573</v>
      </c>
      <c r="H136" s="86"/>
      <c r="I136" s="88">
        <f>SUM(I131:I134)</f>
        <v>719950</v>
      </c>
      <c r="J136" s="82"/>
    </row>
    <row r="137" spans="1:13" s="64" customFormat="1" ht="20.25" customHeight="1">
      <c r="A137" s="83" t="s">
        <v>105</v>
      </c>
      <c r="B137" s="80"/>
      <c r="C137" s="81"/>
      <c r="D137" s="82"/>
      <c r="E137" s="81"/>
      <c r="F137" s="82"/>
      <c r="G137" s="81"/>
      <c r="H137" s="82"/>
      <c r="I137" s="81"/>
      <c r="J137" s="82"/>
    </row>
    <row r="138" spans="1:13" s="64" customFormat="1" ht="20.25" customHeight="1">
      <c r="A138" s="83" t="s">
        <v>104</v>
      </c>
      <c r="B138" s="80"/>
      <c r="C138" s="81"/>
      <c r="D138" s="82"/>
      <c r="E138" s="81"/>
      <c r="F138" s="82"/>
      <c r="G138" s="81"/>
      <c r="H138" s="82"/>
      <c r="I138" s="81"/>
      <c r="J138" s="82"/>
    </row>
    <row r="139" spans="1:13" s="64" customFormat="1" ht="20.25" customHeight="1">
      <c r="A139" s="155" t="s">
        <v>181</v>
      </c>
      <c r="B139" s="84">
        <v>19</v>
      </c>
      <c r="C139" s="99">
        <v>6290888</v>
      </c>
      <c r="D139" s="86"/>
      <c r="E139" s="99">
        <v>-30874179</v>
      </c>
      <c r="F139" s="86"/>
      <c r="G139" s="99">
        <v>6290888</v>
      </c>
      <c r="H139" s="86"/>
      <c r="I139" s="99">
        <v>-30874179</v>
      </c>
      <c r="J139" s="82"/>
    </row>
    <row r="140" spans="1:13" s="64" customFormat="1" ht="20.25" customHeight="1">
      <c r="A140" s="133" t="s">
        <v>103</v>
      </c>
      <c r="B140" s="84"/>
      <c r="C140" s="85"/>
      <c r="D140" s="86"/>
      <c r="E140" s="85"/>
      <c r="F140" s="86"/>
      <c r="G140" s="85"/>
      <c r="H140" s="86"/>
      <c r="I140" s="85"/>
      <c r="J140" s="82"/>
    </row>
    <row r="141" spans="1:13" s="64" customFormat="1" ht="20.25" customHeight="1">
      <c r="A141" s="133" t="s">
        <v>104</v>
      </c>
      <c r="B141" s="84"/>
      <c r="C141" s="88">
        <f>C139</f>
        <v>6290888</v>
      </c>
      <c r="D141" s="86"/>
      <c r="E141" s="88">
        <f>E139</f>
        <v>-30874179</v>
      </c>
      <c r="F141" s="86"/>
      <c r="G141" s="88">
        <f>G139</f>
        <v>6290888</v>
      </c>
      <c r="H141" s="201"/>
      <c r="I141" s="88">
        <f>I139</f>
        <v>-30874179</v>
      </c>
      <c r="J141" s="202"/>
      <c r="K141" s="203"/>
    </row>
    <row r="142" spans="1:13" s="64" customFormat="1" ht="20.25" customHeight="1">
      <c r="A142" s="212" t="s">
        <v>81</v>
      </c>
      <c r="B142" s="80"/>
      <c r="C142" s="30"/>
      <c r="D142" s="86"/>
      <c r="E142" s="30"/>
      <c r="F142" s="86"/>
      <c r="G142" s="30"/>
      <c r="H142" s="201"/>
      <c r="I142" s="30"/>
      <c r="J142" s="202"/>
      <c r="K142" s="203"/>
      <c r="L142" s="92"/>
    </row>
    <row r="143" spans="1:13" s="64" customFormat="1" ht="20.25" customHeight="1">
      <c r="A143" s="212" t="s">
        <v>102</v>
      </c>
      <c r="B143" s="80"/>
      <c r="C143" s="88">
        <f>SUM(C141,C136)</f>
        <v>2913542</v>
      </c>
      <c r="D143" s="86"/>
      <c r="E143" s="88">
        <f>SUM(E141,E136)</f>
        <v>-23047400</v>
      </c>
      <c r="F143" s="86"/>
      <c r="G143" s="88">
        <f>SUM(G141,G136)</f>
        <v>2563315</v>
      </c>
      <c r="H143" s="201"/>
      <c r="I143" s="88">
        <f>SUM(I141,I136)</f>
        <v>-30154229</v>
      </c>
      <c r="J143" s="202"/>
      <c r="K143" s="203"/>
    </row>
    <row r="144" spans="1:13" s="64" customFormat="1" ht="20.25" customHeight="1" thickBot="1">
      <c r="A144" s="89" t="s">
        <v>92</v>
      </c>
      <c r="B144" s="80"/>
      <c r="C144" s="90">
        <f>C118+C143</f>
        <v>2175654224</v>
      </c>
      <c r="D144" s="91"/>
      <c r="E144" s="90">
        <f>E118+E143</f>
        <v>3612380827</v>
      </c>
      <c r="F144" s="92"/>
      <c r="G144" s="90">
        <f>G118+G143</f>
        <v>1749954028</v>
      </c>
      <c r="H144" s="204"/>
      <c r="I144" s="90">
        <f>I118+I143</f>
        <v>3602090275</v>
      </c>
      <c r="J144" s="202"/>
      <c r="K144" s="203"/>
    </row>
    <row r="145" spans="1:11" s="64" customFormat="1" ht="20.25" customHeight="1" thickTop="1">
      <c r="A145" s="263"/>
      <c r="B145" s="80"/>
      <c r="C145" s="93"/>
      <c r="D145" s="82"/>
      <c r="E145" s="93"/>
      <c r="F145" s="82"/>
      <c r="G145" s="93"/>
      <c r="H145" s="202"/>
      <c r="I145" s="93"/>
      <c r="J145" s="202"/>
      <c r="K145" s="203"/>
    </row>
    <row r="146" spans="1:11" s="64" customFormat="1" ht="20.25" customHeight="1">
      <c r="A146" s="94" t="s">
        <v>77</v>
      </c>
      <c r="B146" s="80"/>
      <c r="C146" s="93"/>
      <c r="D146" s="82"/>
      <c r="E146" s="93"/>
      <c r="F146" s="82"/>
      <c r="G146" s="93"/>
      <c r="H146" s="202"/>
      <c r="I146" s="93"/>
      <c r="J146" s="202"/>
      <c r="K146" s="203"/>
    </row>
    <row r="147" spans="1:11" s="64" customFormat="1" ht="20.25" customHeight="1">
      <c r="A147" s="95" t="s">
        <v>100</v>
      </c>
      <c r="B147" s="80"/>
      <c r="C147" s="85">
        <f>C118</f>
        <v>2172740682</v>
      </c>
      <c r="D147" s="85"/>
      <c r="E147" s="85">
        <f>E118</f>
        <v>3635428227</v>
      </c>
      <c r="F147" s="85"/>
      <c r="G147" s="85">
        <f>G118</f>
        <v>1747390713</v>
      </c>
      <c r="H147" s="96"/>
      <c r="I147" s="85">
        <f>I118</f>
        <v>3632244504</v>
      </c>
      <c r="J147" s="82"/>
    </row>
    <row r="148" spans="1:11" s="64" customFormat="1" ht="20.25" customHeight="1" thickBot="1">
      <c r="A148" s="94" t="s">
        <v>101</v>
      </c>
      <c r="B148" s="80"/>
      <c r="C148" s="255">
        <f>SUM(C147:C147)</f>
        <v>2172740682</v>
      </c>
      <c r="D148" s="91"/>
      <c r="E148" s="255">
        <f>SUM(E147:E147)</f>
        <v>3635428227</v>
      </c>
      <c r="F148" s="92"/>
      <c r="G148" s="255">
        <f>SUM(G147:G147)</f>
        <v>1747390713</v>
      </c>
      <c r="H148" s="92"/>
      <c r="I148" s="255">
        <f>SUM(I147:I147)</f>
        <v>3632244504</v>
      </c>
      <c r="J148" s="82"/>
    </row>
    <row r="149" spans="1:11" s="64" customFormat="1" ht="20.25" customHeight="1" thickTop="1">
      <c r="A149" s="97"/>
      <c r="B149" s="80"/>
      <c r="C149" s="93"/>
      <c r="D149" s="82"/>
      <c r="E149" s="93"/>
      <c r="F149" s="82"/>
      <c r="G149" s="93"/>
      <c r="H149" s="82"/>
      <c r="I149" s="93"/>
      <c r="J149" s="82"/>
    </row>
    <row r="150" spans="1:11" s="64" customFormat="1" ht="15">
      <c r="A150" s="126" t="s">
        <v>182</v>
      </c>
      <c r="B150" s="80"/>
      <c r="C150" s="93"/>
      <c r="D150" s="82"/>
      <c r="E150" s="93"/>
      <c r="F150" s="82"/>
      <c r="G150" s="93"/>
      <c r="H150" s="82"/>
      <c r="I150" s="93"/>
      <c r="J150" s="82"/>
    </row>
    <row r="151" spans="1:11" s="64" customFormat="1" ht="20.25" customHeight="1">
      <c r="A151" s="98" t="s">
        <v>100</v>
      </c>
      <c r="B151" s="80"/>
      <c r="C151" s="99">
        <f>C144</f>
        <v>2175654224</v>
      </c>
      <c r="D151" s="86"/>
      <c r="E151" s="99">
        <f>E144</f>
        <v>3612380827</v>
      </c>
      <c r="F151" s="86"/>
      <c r="G151" s="99">
        <f>G144</f>
        <v>1749954028</v>
      </c>
      <c r="H151" s="85"/>
      <c r="I151" s="99">
        <f>I144</f>
        <v>3602090275</v>
      </c>
      <c r="J151" s="82"/>
    </row>
    <row r="152" spans="1:11" s="64" customFormat="1" ht="20.25" customHeight="1" thickBot="1">
      <c r="A152" s="89" t="s">
        <v>92</v>
      </c>
      <c r="B152" s="84"/>
      <c r="C152" s="90">
        <f>SUM(C151:C151)</f>
        <v>2175654224</v>
      </c>
      <c r="D152" s="91"/>
      <c r="E152" s="90">
        <f>SUM(E151:E151)</f>
        <v>3612380827</v>
      </c>
      <c r="F152" s="92"/>
      <c r="G152" s="90">
        <f>SUM(G151:G151)</f>
        <v>1749954028</v>
      </c>
      <c r="H152" s="92"/>
      <c r="I152" s="90">
        <f>SUM(I151:I151)</f>
        <v>3602090275</v>
      </c>
      <c r="J152" s="82"/>
    </row>
    <row r="153" spans="1:11" s="64" customFormat="1" ht="20.25" customHeight="1" thickTop="1">
      <c r="A153" s="97"/>
      <c r="B153" s="80"/>
      <c r="C153" s="100"/>
      <c r="D153" s="82"/>
      <c r="E153" s="100"/>
      <c r="F153" s="82"/>
      <c r="G153" s="100"/>
      <c r="H153" s="82"/>
      <c r="I153" s="100"/>
      <c r="J153" s="82"/>
    </row>
    <row r="154" spans="1:11" s="64" customFormat="1" ht="20.25" customHeight="1" thickBot="1">
      <c r="A154" s="94" t="s">
        <v>183</v>
      </c>
      <c r="B154" s="84">
        <v>20</v>
      </c>
      <c r="C154" s="101">
        <f>C148/1185193444</f>
        <v>1.8332371757533954</v>
      </c>
      <c r="D154" s="102"/>
      <c r="E154" s="101">
        <f>E148/1185193444</f>
        <v>3.0673711919385203</v>
      </c>
      <c r="F154" s="103"/>
      <c r="G154" s="101">
        <f>G148/1185193444</f>
        <v>1.4743506402656072</v>
      </c>
      <c r="H154" s="103"/>
      <c r="I154" s="101">
        <f>I148/1185193444</f>
        <v>3.0646849443760509</v>
      </c>
      <c r="J154" s="82"/>
    </row>
    <row r="155" spans="1:11" s="64" customFormat="1" ht="20.25" customHeight="1" thickTop="1">
      <c r="A155" s="104"/>
      <c r="B155" s="28"/>
      <c r="D155" s="105"/>
      <c r="F155" s="106"/>
      <c r="H155" s="107"/>
    </row>
    <row r="156" spans="1:11" s="64" customFormat="1" ht="20.25" customHeight="1">
      <c r="A156" s="104"/>
      <c r="B156" s="28"/>
      <c r="C156" s="221"/>
      <c r="D156" s="222"/>
      <c r="E156" s="221"/>
      <c r="F156" s="223"/>
      <c r="G156" s="221"/>
      <c r="H156" s="107"/>
      <c r="I156" s="221"/>
    </row>
    <row r="157" spans="1:11" s="64" customFormat="1" ht="20.25" customHeight="1">
      <c r="A157" s="104"/>
      <c r="B157" s="28"/>
      <c r="C157" s="221"/>
      <c r="D157" s="222"/>
      <c r="E157" s="221"/>
      <c r="F157" s="223"/>
      <c r="G157" s="221"/>
      <c r="H157" s="107"/>
      <c r="I157" s="221"/>
    </row>
    <row r="158" spans="1:11" s="64" customFormat="1" ht="20.25" customHeight="1">
      <c r="A158" s="104"/>
      <c r="B158" s="28"/>
      <c r="D158" s="105"/>
      <c r="F158" s="106"/>
      <c r="H158" s="107"/>
    </row>
    <row r="159" spans="1:11" s="64" customFormat="1" ht="20.25" customHeight="1">
      <c r="A159" s="104"/>
      <c r="B159" s="28"/>
      <c r="D159" s="105"/>
      <c r="F159" s="106"/>
      <c r="H159" s="107"/>
    </row>
    <row r="160" spans="1:11" s="64" customFormat="1" ht="20.25" customHeight="1">
      <c r="A160" s="104"/>
      <c r="B160" s="28"/>
      <c r="D160" s="105"/>
      <c r="F160" s="106"/>
      <c r="H160" s="107"/>
    </row>
    <row r="161" spans="1:9" s="64" customFormat="1" ht="20.25" customHeight="1">
      <c r="A161" s="104"/>
      <c r="B161" s="28"/>
      <c r="D161" s="105"/>
      <c r="F161" s="106"/>
      <c r="H161" s="107"/>
    </row>
    <row r="162" spans="1:9" s="64" customFormat="1" ht="20.25" customHeight="1">
      <c r="A162" s="104"/>
      <c r="B162" s="28"/>
      <c r="D162" s="105"/>
      <c r="F162" s="106"/>
      <c r="H162" s="107"/>
    </row>
    <row r="163" spans="1:9" ht="20.25" customHeight="1">
      <c r="A163" s="104"/>
      <c r="B163" s="28"/>
      <c r="C163" s="64"/>
      <c r="D163" s="105"/>
      <c r="E163" s="64"/>
      <c r="F163" s="106"/>
      <c r="G163" s="64"/>
      <c r="H163" s="107"/>
      <c r="I163" s="64"/>
    </row>
    <row r="164" spans="1:9" ht="20.25" customHeight="1">
      <c r="A164" s="104"/>
      <c r="B164" s="28"/>
      <c r="C164" s="64"/>
      <c r="D164" s="105"/>
      <c r="E164" s="64"/>
      <c r="F164" s="106"/>
      <c r="G164" s="64"/>
      <c r="H164" s="107"/>
      <c r="I164" s="64"/>
    </row>
    <row r="165" spans="1:9" ht="20.25" customHeight="1">
      <c r="A165" s="104"/>
      <c r="B165" s="28"/>
      <c r="C165" s="64"/>
      <c r="D165" s="105"/>
      <c r="E165" s="64"/>
      <c r="F165" s="106"/>
      <c r="G165" s="64"/>
      <c r="H165" s="107"/>
      <c r="I165" s="64"/>
    </row>
    <row r="166" spans="1:9" ht="20.25" customHeight="1">
      <c r="A166" s="104"/>
      <c r="B166" s="28"/>
      <c r="C166" s="64"/>
      <c r="D166" s="105"/>
      <c r="E166" s="64"/>
      <c r="F166" s="106"/>
      <c r="G166" s="64"/>
      <c r="H166" s="107"/>
      <c r="I166" s="64"/>
    </row>
    <row r="167" spans="1:9" ht="20.25" customHeight="1">
      <c r="A167" s="104"/>
      <c r="B167" s="28"/>
      <c r="C167" s="64"/>
      <c r="D167" s="105"/>
      <c r="E167" s="64"/>
      <c r="F167" s="106"/>
      <c r="G167" s="64"/>
      <c r="H167" s="107"/>
      <c r="I167" s="64"/>
    </row>
    <row r="168" spans="1:9" ht="20.25" customHeight="1">
      <c r="A168" s="104"/>
      <c r="B168" s="28"/>
      <c r="C168" s="64"/>
      <c r="D168" s="105"/>
      <c r="E168" s="64"/>
      <c r="F168" s="106"/>
      <c r="G168" s="64"/>
      <c r="H168" s="107"/>
      <c r="I168" s="64"/>
    </row>
    <row r="169" spans="1:9" ht="20.25" customHeight="1">
      <c r="A169" s="104"/>
      <c r="B169" s="28"/>
      <c r="C169" s="64"/>
      <c r="D169" s="105"/>
      <c r="E169" s="64"/>
      <c r="F169" s="106"/>
      <c r="G169" s="64"/>
      <c r="H169" s="107"/>
      <c r="I169" s="64"/>
    </row>
  </sheetData>
  <mergeCells count="28">
    <mergeCell ref="C127:I127"/>
    <mergeCell ref="C89:I89"/>
    <mergeCell ref="C123:E123"/>
    <mergeCell ref="G123:I123"/>
    <mergeCell ref="C124:E124"/>
    <mergeCell ref="G124:I124"/>
    <mergeCell ref="C125:E125"/>
    <mergeCell ref="G125:I125"/>
    <mergeCell ref="C87:E87"/>
    <mergeCell ref="G87:I87"/>
    <mergeCell ref="C8:I8"/>
    <mergeCell ref="C40:E40"/>
    <mergeCell ref="G40:I40"/>
    <mergeCell ref="C41:E41"/>
    <mergeCell ref="G41:I41"/>
    <mergeCell ref="C42:E42"/>
    <mergeCell ref="G42:I42"/>
    <mergeCell ref="C44:I44"/>
    <mergeCell ref="C85:E85"/>
    <mergeCell ref="G85:I85"/>
    <mergeCell ref="C86:E86"/>
    <mergeCell ref="G86:I86"/>
    <mergeCell ref="C4:E4"/>
    <mergeCell ref="G4:I4"/>
    <mergeCell ref="C5:E5"/>
    <mergeCell ref="G5:I5"/>
    <mergeCell ref="C6:E6"/>
    <mergeCell ref="G6:I6"/>
  </mergeCells>
  <printOptions gridLinesSet="0"/>
  <pageMargins left="0.7" right="0.7" top="0.49" bottom="0.5" header="0.5" footer="0.5"/>
  <pageSetup paperSize="9" scale="72" firstPageNumber="5" fitToHeight="0" orientation="portrait" useFirstPageNumber="1" r:id="rId1"/>
  <headerFooter>
    <oddFooter>&amp;LThe accompanying notes are an integral part of these financial statements.
&amp;C&amp;12&amp;P</oddFooter>
  </headerFooter>
  <rowBreaks count="3" manualBreakCount="3">
    <brk id="36" max="16383" man="1"/>
    <brk id="81" max="16383" man="1"/>
    <brk id="11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showGridLines="0" view="pageBreakPreview" zoomScale="85" zoomScaleNormal="70" zoomScaleSheetLayoutView="85" workbookViewId="0"/>
  </sheetViews>
  <sheetFormatPr defaultColWidth="9.140625" defaultRowHeight="20.25" customHeight="1"/>
  <cols>
    <col min="1" max="1" width="46.140625" style="111" customWidth="1"/>
    <col min="2" max="2" width="7.42578125" style="120" customWidth="1"/>
    <col min="3" max="3" width="15.5703125" style="111" bestFit="1" customWidth="1"/>
    <col min="4" max="4" width="1" style="115" customWidth="1"/>
    <col min="5" max="5" width="15.5703125" style="111" bestFit="1" customWidth="1"/>
    <col min="6" max="6" width="1" style="115" customWidth="1"/>
    <col min="7" max="7" width="14" style="111" bestFit="1" customWidth="1"/>
    <col min="8" max="8" width="1" style="115" customWidth="1"/>
    <col min="9" max="9" width="16.85546875" style="111" customWidth="1"/>
    <col min="10" max="10" width="1" style="115" customWidth="1"/>
    <col min="11" max="11" width="14.85546875" style="111" bestFit="1" customWidth="1"/>
    <col min="12" max="12" width="1" style="115" customWidth="1"/>
    <col min="13" max="13" width="12.140625" style="111" customWidth="1"/>
    <col min="14" max="14" width="1" style="115" customWidth="1"/>
    <col min="15" max="15" width="15.42578125" style="111" customWidth="1"/>
    <col min="16" max="16" width="1" style="115" customWidth="1"/>
    <col min="17" max="17" width="14.140625" style="111" customWidth="1"/>
    <col min="18" max="18" width="1" style="115" customWidth="1"/>
    <col min="19" max="19" width="15.85546875" style="111" customWidth="1"/>
    <col min="20" max="20" width="9.140625" style="111"/>
    <col min="21" max="21" width="14.140625" style="111" bestFit="1" customWidth="1"/>
    <col min="22" max="22" width="16.85546875" style="111" bestFit="1" customWidth="1"/>
    <col min="23" max="16384" width="9.140625" style="111"/>
  </cols>
  <sheetData>
    <row r="1" spans="1:19" ht="20.25" customHeight="1">
      <c r="A1" s="1" t="s">
        <v>165</v>
      </c>
      <c r="B1" s="108"/>
      <c r="C1" s="109"/>
      <c r="D1" s="110"/>
      <c r="E1" s="126"/>
      <c r="F1" s="191"/>
      <c r="G1" s="126"/>
      <c r="H1" s="191"/>
      <c r="I1" s="192"/>
      <c r="J1" s="193"/>
      <c r="K1" s="192"/>
      <c r="L1" s="193"/>
      <c r="M1" s="192"/>
      <c r="N1" s="193"/>
      <c r="O1" s="192"/>
      <c r="P1" s="193"/>
      <c r="Q1" s="192"/>
      <c r="R1" s="193"/>
      <c r="S1" s="192"/>
    </row>
    <row r="2" spans="1:19" ht="20.25" customHeight="1">
      <c r="A2" s="112" t="s">
        <v>44</v>
      </c>
      <c r="B2" s="113"/>
      <c r="C2" s="112"/>
      <c r="D2" s="114"/>
      <c r="E2" s="112"/>
      <c r="F2" s="114"/>
      <c r="G2" s="112"/>
      <c r="H2" s="114"/>
      <c r="I2" s="112"/>
      <c r="J2" s="114"/>
      <c r="K2" s="112"/>
      <c r="L2" s="114"/>
      <c r="M2" s="112"/>
      <c r="N2" s="114"/>
      <c r="O2" s="112"/>
      <c r="P2" s="114"/>
      <c r="Q2" s="112"/>
      <c r="R2" s="114"/>
      <c r="S2" s="112"/>
    </row>
    <row r="3" spans="1:19" ht="20.25" customHeight="1">
      <c r="A3" s="112"/>
      <c r="B3" s="113"/>
      <c r="C3" s="112"/>
      <c r="D3" s="114"/>
      <c r="E3" s="112"/>
      <c r="F3" s="114"/>
      <c r="G3" s="112"/>
      <c r="H3" s="114"/>
      <c r="I3" s="112"/>
      <c r="J3" s="114"/>
      <c r="K3" s="112"/>
      <c r="L3" s="114"/>
      <c r="M3" s="112"/>
      <c r="N3" s="114"/>
      <c r="O3" s="112"/>
      <c r="P3" s="114"/>
      <c r="Q3" s="112"/>
      <c r="R3" s="114"/>
      <c r="S3" s="112"/>
    </row>
    <row r="4" spans="1:19" ht="20.25" customHeight="1">
      <c r="A4" s="112"/>
      <c r="B4" s="113"/>
      <c r="C4" s="302" t="s">
        <v>45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19" ht="20.25" customHeight="1">
      <c r="A5" s="115"/>
      <c r="B5" s="116"/>
      <c r="C5" s="117"/>
      <c r="D5" s="117"/>
      <c r="E5" s="117"/>
      <c r="F5" s="117"/>
      <c r="G5" s="303" t="s">
        <v>46</v>
      </c>
      <c r="H5" s="303"/>
      <c r="I5" s="303"/>
      <c r="J5" s="118"/>
      <c r="K5" s="303" t="s">
        <v>124</v>
      </c>
      <c r="L5" s="303"/>
      <c r="M5" s="303"/>
      <c r="N5" s="303"/>
      <c r="O5" s="303"/>
      <c r="P5" s="303"/>
      <c r="Q5" s="303"/>
      <c r="R5" s="119"/>
      <c r="S5" s="119"/>
    </row>
    <row r="6" spans="1:19" ht="20.25" customHeight="1">
      <c r="B6" s="270"/>
      <c r="C6" s="121"/>
      <c r="D6" s="121"/>
      <c r="E6" s="122"/>
      <c r="F6" s="122"/>
      <c r="G6" s="301"/>
      <c r="H6" s="301"/>
      <c r="I6" s="301"/>
      <c r="J6" s="122"/>
      <c r="K6" s="123"/>
      <c r="L6" s="122"/>
      <c r="M6" s="123"/>
      <c r="N6" s="121"/>
      <c r="O6" s="123" t="s">
        <v>47</v>
      </c>
      <c r="P6" s="124"/>
      <c r="Q6" s="123"/>
      <c r="R6" s="268"/>
      <c r="S6" s="10"/>
    </row>
    <row r="7" spans="1:19" ht="20.25" customHeight="1">
      <c r="B7" s="270"/>
      <c r="C7" s="10" t="s">
        <v>48</v>
      </c>
      <c r="D7" s="268"/>
      <c r="E7" s="10"/>
      <c r="F7" s="268"/>
      <c r="G7" s="301"/>
      <c r="H7" s="301"/>
      <c r="I7" s="301"/>
      <c r="J7" s="268"/>
      <c r="K7" s="123"/>
      <c r="L7" s="292"/>
      <c r="M7" s="206"/>
      <c r="N7" s="268"/>
      <c r="O7" s="125" t="s">
        <v>49</v>
      </c>
      <c r="P7" s="268"/>
      <c r="Q7" s="123" t="s">
        <v>50</v>
      </c>
      <c r="R7" s="268"/>
      <c r="S7" s="10"/>
    </row>
    <row r="8" spans="1:19" ht="20.25" customHeight="1">
      <c r="B8" s="270"/>
      <c r="C8" s="205" t="s">
        <v>107</v>
      </c>
      <c r="D8" s="268"/>
      <c r="E8" s="10" t="s">
        <v>82</v>
      </c>
      <c r="F8" s="268"/>
      <c r="G8" s="10" t="s">
        <v>51</v>
      </c>
      <c r="H8" s="268"/>
      <c r="I8" s="10"/>
      <c r="J8" s="268"/>
      <c r="K8" s="123" t="s">
        <v>208</v>
      </c>
      <c r="L8" s="292"/>
      <c r="M8" s="123" t="s">
        <v>209</v>
      </c>
      <c r="N8" s="268"/>
      <c r="O8" s="123" t="s">
        <v>52</v>
      </c>
      <c r="P8" s="268"/>
      <c r="Q8" s="123" t="s">
        <v>125</v>
      </c>
      <c r="R8" s="268"/>
      <c r="S8" s="10" t="s">
        <v>53</v>
      </c>
    </row>
    <row r="9" spans="1:19" ht="20.25" customHeight="1">
      <c r="B9" s="270" t="s">
        <v>6</v>
      </c>
      <c r="C9" s="10" t="s">
        <v>54</v>
      </c>
      <c r="D9" s="268"/>
      <c r="E9" s="10" t="s">
        <v>83</v>
      </c>
      <c r="F9" s="268"/>
      <c r="G9" s="10" t="s">
        <v>55</v>
      </c>
      <c r="H9" s="268"/>
      <c r="I9" s="10" t="s">
        <v>56</v>
      </c>
      <c r="J9" s="268"/>
      <c r="K9" s="123" t="s">
        <v>55</v>
      </c>
      <c r="L9" s="292"/>
      <c r="M9" s="123" t="s">
        <v>55</v>
      </c>
      <c r="N9" s="268"/>
      <c r="O9" s="123" t="s">
        <v>57</v>
      </c>
      <c r="P9" s="268"/>
      <c r="Q9" s="123" t="s">
        <v>126</v>
      </c>
      <c r="R9" s="268"/>
      <c r="S9" s="10" t="s">
        <v>58</v>
      </c>
    </row>
    <row r="10" spans="1:19" ht="20.25" customHeight="1">
      <c r="B10" s="270"/>
      <c r="C10" s="300" t="s">
        <v>7</v>
      </c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</row>
    <row r="11" spans="1:19" ht="20.25" customHeight="1">
      <c r="A11" s="126" t="s">
        <v>135</v>
      </c>
      <c r="B11" s="270"/>
      <c r="C11" s="269"/>
      <c r="D11" s="122"/>
      <c r="E11" s="269"/>
      <c r="F11" s="127"/>
      <c r="G11" s="269"/>
      <c r="H11" s="127"/>
      <c r="I11" s="269"/>
      <c r="J11" s="127"/>
      <c r="K11" s="269"/>
      <c r="L11" s="127"/>
      <c r="M11" s="269"/>
      <c r="N11" s="127"/>
      <c r="O11" s="269"/>
      <c r="P11" s="127"/>
      <c r="Q11" s="269"/>
      <c r="R11" s="127"/>
      <c r="S11" s="269"/>
    </row>
    <row r="12" spans="1:19" ht="20.25" customHeight="1">
      <c r="A12" s="76" t="s">
        <v>136</v>
      </c>
      <c r="B12" s="128"/>
      <c r="C12" s="129">
        <v>7111160664</v>
      </c>
      <c r="D12" s="77"/>
      <c r="E12" s="129">
        <v>1303712790</v>
      </c>
      <c r="F12" s="127"/>
      <c r="G12" s="129">
        <v>711116066</v>
      </c>
      <c r="H12" s="127"/>
      <c r="I12" s="129">
        <v>10676453052</v>
      </c>
      <c r="J12" s="127"/>
      <c r="K12" s="129">
        <v>-7874559</v>
      </c>
      <c r="L12" s="127"/>
      <c r="M12" s="129">
        <v>-1073802</v>
      </c>
      <c r="N12" s="127"/>
      <c r="O12" s="129">
        <v>-25120722</v>
      </c>
      <c r="P12" s="127"/>
      <c r="Q12" s="129">
        <f>SUM(K12:O12)</f>
        <v>-34069083</v>
      </c>
      <c r="R12" s="127"/>
      <c r="S12" s="138">
        <f>SUM(C12:I12,Q12)</f>
        <v>19768373489</v>
      </c>
    </row>
    <row r="13" spans="1:19" ht="20.100000000000001" customHeight="1">
      <c r="A13" s="130"/>
      <c r="B13" s="270"/>
      <c r="C13" s="131"/>
      <c r="D13" s="132"/>
      <c r="E13" s="131"/>
      <c r="F13" s="127"/>
      <c r="G13" s="131"/>
      <c r="H13" s="127"/>
      <c r="I13" s="131"/>
      <c r="J13" s="127"/>
      <c r="K13" s="132"/>
      <c r="L13" s="127"/>
      <c r="M13" s="132"/>
      <c r="N13" s="127"/>
      <c r="O13" s="131"/>
      <c r="P13" s="127"/>
      <c r="Q13" s="132"/>
      <c r="R13" s="127"/>
      <c r="S13" s="132"/>
    </row>
    <row r="14" spans="1:19" ht="20.25" customHeight="1">
      <c r="A14" s="133" t="s">
        <v>59</v>
      </c>
      <c r="B14" s="270"/>
      <c r="C14" s="134"/>
      <c r="D14" s="135"/>
      <c r="E14" s="134"/>
      <c r="F14" s="135"/>
      <c r="G14" s="131"/>
      <c r="H14" s="132"/>
      <c r="I14" s="131"/>
      <c r="J14" s="132"/>
      <c r="K14" s="132"/>
      <c r="L14" s="132"/>
      <c r="M14" s="132"/>
      <c r="N14" s="132"/>
      <c r="O14" s="131"/>
      <c r="P14" s="135"/>
      <c r="Q14" s="135"/>
      <c r="R14" s="135"/>
      <c r="S14" s="135"/>
    </row>
    <row r="15" spans="1:19" ht="20.25" customHeight="1">
      <c r="A15" s="133" t="s">
        <v>60</v>
      </c>
      <c r="B15" s="270"/>
      <c r="C15" s="134"/>
      <c r="D15" s="135"/>
      <c r="E15" s="134"/>
      <c r="F15" s="135"/>
      <c r="G15" s="131"/>
      <c r="H15" s="132"/>
      <c r="I15" s="131"/>
      <c r="J15" s="132"/>
      <c r="K15" s="132"/>
      <c r="L15" s="132"/>
      <c r="M15" s="132"/>
      <c r="N15" s="132"/>
      <c r="O15" s="131"/>
      <c r="P15" s="135"/>
      <c r="Q15" s="135"/>
      <c r="R15" s="135"/>
      <c r="S15" s="135"/>
    </row>
    <row r="16" spans="1:19" ht="20.25" customHeight="1">
      <c r="A16" s="136" t="s">
        <v>115</v>
      </c>
      <c r="B16" s="233"/>
      <c r="C16" s="234"/>
      <c r="D16" s="235"/>
      <c r="E16" s="234"/>
      <c r="F16" s="235"/>
      <c r="G16" s="236"/>
      <c r="H16" s="237"/>
      <c r="I16" s="236"/>
      <c r="J16" s="237"/>
      <c r="K16" s="237"/>
      <c r="L16" s="237"/>
      <c r="M16" s="237"/>
      <c r="N16" s="237"/>
      <c r="O16" s="236"/>
      <c r="P16" s="235"/>
      <c r="Q16" s="235"/>
      <c r="R16" s="235"/>
      <c r="S16" s="235"/>
    </row>
    <row r="17" spans="1:19" ht="20.25" customHeight="1">
      <c r="A17" s="137" t="s">
        <v>109</v>
      </c>
      <c r="B17" s="246">
        <v>21</v>
      </c>
      <c r="C17" s="238" t="s">
        <v>10</v>
      </c>
      <c r="D17" s="239"/>
      <c r="E17" s="238" t="s">
        <v>10</v>
      </c>
      <c r="F17" s="239"/>
      <c r="G17" s="238" t="s">
        <v>10</v>
      </c>
      <c r="H17" s="239"/>
      <c r="I17" s="240">
        <v>-1540751477</v>
      </c>
      <c r="J17" s="237"/>
      <c r="K17" s="238" t="s">
        <v>10</v>
      </c>
      <c r="L17" s="237"/>
      <c r="M17" s="238" t="s">
        <v>10</v>
      </c>
      <c r="N17" s="235"/>
      <c r="O17" s="238" t="s">
        <v>10</v>
      </c>
      <c r="P17" s="235"/>
      <c r="Q17" s="238" t="s">
        <v>10</v>
      </c>
      <c r="R17" s="235"/>
      <c r="S17" s="241">
        <f>SUM(C17:I17,Q17)</f>
        <v>-1540751477</v>
      </c>
    </row>
    <row r="18" spans="1:19" ht="20.25" customHeight="1">
      <c r="A18" s="126" t="s">
        <v>116</v>
      </c>
      <c r="B18" s="233"/>
      <c r="C18" s="242" t="s">
        <v>10</v>
      </c>
      <c r="D18" s="243"/>
      <c r="E18" s="242" t="s">
        <v>10</v>
      </c>
      <c r="F18" s="239"/>
      <c r="G18" s="244" t="s">
        <v>10</v>
      </c>
      <c r="H18" s="245"/>
      <c r="I18" s="244">
        <f>SUM(I17)</f>
        <v>-1540751477</v>
      </c>
      <c r="J18" s="245"/>
      <c r="K18" s="244" t="s">
        <v>10</v>
      </c>
      <c r="L18" s="245"/>
      <c r="M18" s="244" t="s">
        <v>10</v>
      </c>
      <c r="N18" s="245"/>
      <c r="O18" s="244" t="s">
        <v>10</v>
      </c>
      <c r="P18" s="239"/>
      <c r="Q18" s="242" t="s">
        <v>10</v>
      </c>
      <c r="R18" s="239"/>
      <c r="S18" s="244">
        <f>SUM(S17)</f>
        <v>-1540751477</v>
      </c>
    </row>
    <row r="19" spans="1:19" ht="20.25" customHeight="1">
      <c r="A19" s="130"/>
      <c r="B19" s="246"/>
      <c r="C19" s="236"/>
      <c r="D19" s="237"/>
      <c r="E19" s="236"/>
      <c r="F19" s="245"/>
      <c r="G19" s="236"/>
      <c r="H19" s="245"/>
      <c r="I19" s="236"/>
      <c r="J19" s="245"/>
      <c r="K19" s="237"/>
      <c r="L19" s="245"/>
      <c r="M19" s="237"/>
      <c r="N19" s="245"/>
      <c r="O19" s="236"/>
      <c r="P19" s="245"/>
      <c r="Q19" s="237"/>
      <c r="R19" s="245"/>
      <c r="S19" s="237"/>
    </row>
    <row r="20" spans="1:19" ht="20.25" customHeight="1">
      <c r="A20" s="133" t="s">
        <v>108</v>
      </c>
      <c r="B20" s="233"/>
      <c r="C20" s="247"/>
      <c r="D20" s="239"/>
      <c r="E20" s="247"/>
      <c r="F20" s="239"/>
      <c r="G20" s="248"/>
      <c r="H20" s="245"/>
      <c r="I20" s="248"/>
      <c r="J20" s="245"/>
      <c r="K20" s="248"/>
      <c r="L20" s="245"/>
      <c r="M20" s="248"/>
      <c r="N20" s="245"/>
      <c r="O20" s="248"/>
      <c r="P20" s="239"/>
      <c r="Q20" s="247"/>
      <c r="R20" s="239"/>
      <c r="S20" s="247"/>
    </row>
    <row r="21" spans="1:19" ht="20.25" customHeight="1">
      <c r="A21" s="137" t="s">
        <v>61</v>
      </c>
      <c r="B21" s="233"/>
      <c r="C21" s="249" t="s">
        <v>10</v>
      </c>
      <c r="D21" s="239"/>
      <c r="E21" s="249" t="s">
        <v>10</v>
      </c>
      <c r="F21" s="239"/>
      <c r="G21" s="250" t="s">
        <v>10</v>
      </c>
      <c r="H21" s="245"/>
      <c r="I21" s="237">
        <f>'BL 5-8'!E118</f>
        <v>3635428227</v>
      </c>
      <c r="J21" s="245"/>
      <c r="K21" s="250" t="s">
        <v>10</v>
      </c>
      <c r="L21" s="245"/>
      <c r="M21" s="250" t="s">
        <v>10</v>
      </c>
      <c r="N21" s="245"/>
      <c r="O21" s="250" t="s">
        <v>10</v>
      </c>
      <c r="P21" s="239"/>
      <c r="Q21" s="249" t="s">
        <v>10</v>
      </c>
      <c r="R21" s="239"/>
      <c r="S21" s="235">
        <f>SUM(C21:I21,Q21)</f>
        <v>3635428227</v>
      </c>
    </row>
    <row r="22" spans="1:19" ht="20.25" customHeight="1">
      <c r="A22" s="137" t="s">
        <v>184</v>
      </c>
      <c r="B22" s="233"/>
      <c r="C22" s="250" t="s">
        <v>10</v>
      </c>
      <c r="D22" s="245"/>
      <c r="E22" s="250" t="s">
        <v>10</v>
      </c>
      <c r="F22" s="245"/>
      <c r="G22" s="250" t="s">
        <v>10</v>
      </c>
      <c r="H22" s="245"/>
      <c r="I22" s="250">
        <f>'BL 5-8'!E141</f>
        <v>-30874179</v>
      </c>
      <c r="J22" s="245"/>
      <c r="K22" s="250">
        <f>'BL 5-8'!E131+'BL 5-8'!E133</f>
        <v>7874559</v>
      </c>
      <c r="L22" s="245"/>
      <c r="M22" s="248">
        <f>'BL 5-8'!E134</f>
        <v>-47780</v>
      </c>
      <c r="N22" s="245"/>
      <c r="O22" s="250" t="s">
        <v>10</v>
      </c>
      <c r="P22" s="245"/>
      <c r="Q22" s="248">
        <f>SUM(K22:O22)</f>
        <v>7826779</v>
      </c>
      <c r="R22" s="239"/>
      <c r="S22" s="241">
        <f>SUM(C22:I22,Q22)</f>
        <v>-23047400</v>
      </c>
    </row>
    <row r="23" spans="1:19" ht="20.25" customHeight="1">
      <c r="A23" s="133" t="s">
        <v>185</v>
      </c>
      <c r="B23" s="233"/>
      <c r="C23" s="251" t="s">
        <v>10</v>
      </c>
      <c r="D23" s="256"/>
      <c r="E23" s="251" t="s">
        <v>10</v>
      </c>
      <c r="F23" s="245"/>
      <c r="G23" s="251" t="s">
        <v>10</v>
      </c>
      <c r="H23" s="245"/>
      <c r="I23" s="252">
        <f>SUM(I21:I22)</f>
        <v>3604554048</v>
      </c>
      <c r="J23" s="245"/>
      <c r="K23" s="252">
        <f>SUM(K21:K22)</f>
        <v>7874559</v>
      </c>
      <c r="L23" s="245"/>
      <c r="M23" s="252">
        <f>SUM(M21:M22)</f>
        <v>-47780</v>
      </c>
      <c r="N23" s="245"/>
      <c r="O23" s="251" t="s">
        <v>10</v>
      </c>
      <c r="P23" s="245"/>
      <c r="Q23" s="252">
        <f>SUM(K23:O23)</f>
        <v>7826779</v>
      </c>
      <c r="R23" s="245"/>
      <c r="S23" s="252">
        <f>SUM(S21:S22)</f>
        <v>3612380827</v>
      </c>
    </row>
    <row r="24" spans="1:19" ht="20.25" customHeight="1">
      <c r="A24" s="133"/>
      <c r="B24" s="233"/>
      <c r="C24" s="264"/>
      <c r="D24" s="256"/>
      <c r="E24" s="264"/>
      <c r="F24" s="245"/>
      <c r="G24" s="264"/>
      <c r="H24" s="245"/>
      <c r="I24" s="265"/>
      <c r="J24" s="245"/>
      <c r="K24" s="265"/>
      <c r="L24" s="245"/>
      <c r="M24" s="265"/>
      <c r="N24" s="245"/>
      <c r="O24" s="265"/>
      <c r="P24" s="245"/>
      <c r="Q24" s="265"/>
      <c r="R24" s="245"/>
      <c r="S24" s="265"/>
    </row>
    <row r="25" spans="1:19" ht="20.25" hidden="1" customHeight="1">
      <c r="A25" s="254" t="s">
        <v>129</v>
      </c>
      <c r="B25" s="233"/>
      <c r="C25" s="240" t="s">
        <v>10</v>
      </c>
      <c r="D25" s="245"/>
      <c r="E25" s="240" t="s">
        <v>10</v>
      </c>
      <c r="F25" s="245"/>
      <c r="G25" s="240" t="s">
        <v>10</v>
      </c>
      <c r="H25" s="245"/>
      <c r="I25" s="272" t="s">
        <v>10</v>
      </c>
      <c r="J25" s="245"/>
      <c r="K25" s="240" t="s">
        <v>10</v>
      </c>
      <c r="L25" s="245"/>
      <c r="M25" s="240" t="s">
        <v>10</v>
      </c>
      <c r="N25" s="245"/>
      <c r="O25" s="240" t="s">
        <v>10</v>
      </c>
      <c r="P25" s="245"/>
      <c r="Q25" s="266" t="s">
        <v>10</v>
      </c>
      <c r="R25" s="239"/>
      <c r="S25" s="240" t="s">
        <v>10</v>
      </c>
    </row>
    <row r="26" spans="1:19" ht="20.25" customHeight="1" thickBot="1">
      <c r="A26" s="76" t="s">
        <v>137</v>
      </c>
      <c r="B26" s="233"/>
      <c r="C26" s="257">
        <f>SUM(C12,C18,C23)</f>
        <v>7111160664</v>
      </c>
      <c r="D26" s="245"/>
      <c r="E26" s="257">
        <f>SUM(E12,E18,E23)</f>
        <v>1303712790</v>
      </c>
      <c r="F26" s="245"/>
      <c r="G26" s="257">
        <f>SUM(G12,G18,G23)</f>
        <v>711116066</v>
      </c>
      <c r="H26" s="245"/>
      <c r="I26" s="257">
        <f>SUM(I12,I18,I23,I25)</f>
        <v>12740255623</v>
      </c>
      <c r="J26" s="245"/>
      <c r="K26" s="275" t="s">
        <v>10</v>
      </c>
      <c r="L26" s="245"/>
      <c r="M26" s="257">
        <f>SUM(M12,M18,M23,M25)</f>
        <v>-1121582</v>
      </c>
      <c r="N26" s="245"/>
      <c r="O26" s="257">
        <f>SUM(O12,O18,O23,O25)</f>
        <v>-25120722</v>
      </c>
      <c r="P26" s="245"/>
      <c r="Q26" s="257">
        <f>SUM(Q12,Q18,Q23,Q25)</f>
        <v>-26242304</v>
      </c>
      <c r="R26" s="245"/>
      <c r="S26" s="253">
        <f>SUM(S12,S18,S23,S25)</f>
        <v>21840002839</v>
      </c>
    </row>
    <row r="27" spans="1:19" ht="20.25" customHeight="1" thickTop="1"/>
    <row r="28" spans="1:19" ht="20.25" customHeight="1">
      <c r="A28" s="1" t="s">
        <v>165</v>
      </c>
      <c r="B28" s="108"/>
      <c r="C28" s="109"/>
      <c r="D28" s="110"/>
      <c r="E28" s="126"/>
      <c r="F28" s="191"/>
      <c r="G28" s="126"/>
      <c r="H28" s="191"/>
      <c r="I28" s="192"/>
      <c r="J28" s="193"/>
      <c r="K28" s="192"/>
      <c r="L28" s="193"/>
      <c r="M28" s="192"/>
      <c r="N28" s="193"/>
      <c r="O28" s="192"/>
      <c r="P28" s="193"/>
      <c r="Q28" s="192"/>
      <c r="R28" s="193"/>
      <c r="S28" s="192"/>
    </row>
    <row r="29" spans="1:19" ht="20.25" customHeight="1">
      <c r="A29" s="112" t="s">
        <v>44</v>
      </c>
      <c r="B29" s="113"/>
      <c r="C29" s="112"/>
      <c r="D29" s="114"/>
      <c r="E29" s="112"/>
      <c r="F29" s="114"/>
      <c r="G29" s="112"/>
      <c r="H29" s="114"/>
      <c r="I29" s="112"/>
      <c r="J29" s="114"/>
      <c r="K29" s="112"/>
      <c r="L29" s="114"/>
      <c r="M29" s="112"/>
      <c r="N29" s="114"/>
      <c r="O29" s="112"/>
      <c r="P29" s="114"/>
      <c r="Q29" s="112"/>
      <c r="R29" s="114"/>
      <c r="S29" s="112"/>
    </row>
    <row r="30" spans="1:19" ht="20.25" customHeight="1">
      <c r="A30" s="112"/>
      <c r="B30" s="113"/>
      <c r="C30" s="112"/>
      <c r="D30" s="114"/>
      <c r="E30" s="112"/>
      <c r="F30" s="114"/>
      <c r="G30" s="112"/>
      <c r="H30" s="114"/>
      <c r="I30" s="112"/>
      <c r="J30" s="114"/>
      <c r="K30" s="112"/>
      <c r="L30" s="114"/>
      <c r="M30" s="112"/>
      <c r="N30" s="114"/>
      <c r="O30" s="112"/>
      <c r="P30" s="114"/>
      <c r="Q30" s="112"/>
      <c r="R30" s="114"/>
      <c r="S30" s="112"/>
    </row>
    <row r="31" spans="1:19" ht="20.25" customHeight="1">
      <c r="A31" s="112"/>
      <c r="B31" s="113"/>
      <c r="C31" s="302" t="s">
        <v>45</v>
      </c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</row>
    <row r="32" spans="1:19" ht="20.25" customHeight="1">
      <c r="A32" s="115"/>
      <c r="B32" s="116"/>
      <c r="C32" s="117"/>
      <c r="D32" s="117"/>
      <c r="E32" s="117"/>
      <c r="F32" s="117"/>
      <c r="G32" s="303" t="s">
        <v>46</v>
      </c>
      <c r="H32" s="303"/>
      <c r="I32" s="303"/>
      <c r="J32" s="118"/>
      <c r="K32" s="303" t="s">
        <v>124</v>
      </c>
      <c r="L32" s="303"/>
      <c r="M32" s="303"/>
      <c r="N32" s="303"/>
      <c r="O32" s="303"/>
      <c r="P32" s="303"/>
      <c r="Q32" s="303"/>
      <c r="R32" s="119"/>
      <c r="S32" s="119"/>
    </row>
    <row r="33" spans="1:19" ht="20.25" customHeight="1">
      <c r="B33" s="286"/>
      <c r="C33" s="121"/>
      <c r="D33" s="121"/>
      <c r="E33" s="122"/>
      <c r="F33" s="122"/>
      <c r="G33" s="301"/>
      <c r="H33" s="301"/>
      <c r="I33" s="301"/>
      <c r="J33" s="122"/>
      <c r="K33" s="123"/>
      <c r="L33" s="122"/>
      <c r="M33" s="123"/>
      <c r="N33" s="121"/>
      <c r="O33" s="123" t="s">
        <v>47</v>
      </c>
      <c r="P33" s="124"/>
      <c r="Q33" s="123"/>
      <c r="R33" s="283"/>
      <c r="S33" s="10"/>
    </row>
    <row r="34" spans="1:19" ht="20.25" customHeight="1">
      <c r="B34" s="286"/>
      <c r="C34" s="10" t="s">
        <v>48</v>
      </c>
      <c r="D34" s="283"/>
      <c r="E34" s="10"/>
      <c r="F34" s="283"/>
      <c r="G34" s="301"/>
      <c r="H34" s="301"/>
      <c r="I34" s="301"/>
      <c r="J34" s="283"/>
      <c r="K34" s="123"/>
      <c r="L34" s="292"/>
      <c r="M34" s="206"/>
      <c r="N34" s="283"/>
      <c r="O34" s="125" t="s">
        <v>49</v>
      </c>
      <c r="P34" s="283"/>
      <c r="Q34" s="123" t="s">
        <v>50</v>
      </c>
      <c r="R34" s="283"/>
      <c r="S34" s="10"/>
    </row>
    <row r="35" spans="1:19" ht="20.25" customHeight="1">
      <c r="B35" s="286"/>
      <c r="C35" s="205" t="s">
        <v>107</v>
      </c>
      <c r="D35" s="283"/>
      <c r="E35" s="10" t="s">
        <v>82</v>
      </c>
      <c r="F35" s="283"/>
      <c r="G35" s="10" t="s">
        <v>51</v>
      </c>
      <c r="H35" s="283"/>
      <c r="I35" s="10"/>
      <c r="J35" s="283"/>
      <c r="K35" s="123" t="s">
        <v>208</v>
      </c>
      <c r="L35" s="294"/>
      <c r="M35" s="123" t="s">
        <v>209</v>
      </c>
      <c r="N35" s="283"/>
      <c r="O35" s="123" t="s">
        <v>52</v>
      </c>
      <c r="P35" s="283"/>
      <c r="Q35" s="123" t="s">
        <v>125</v>
      </c>
      <c r="R35" s="283"/>
      <c r="S35" s="10" t="s">
        <v>53</v>
      </c>
    </row>
    <row r="36" spans="1:19" ht="20.25" customHeight="1">
      <c r="B36" s="286" t="s">
        <v>6</v>
      </c>
      <c r="C36" s="10" t="s">
        <v>54</v>
      </c>
      <c r="D36" s="283"/>
      <c r="E36" s="10" t="s">
        <v>83</v>
      </c>
      <c r="F36" s="283"/>
      <c r="G36" s="10" t="s">
        <v>55</v>
      </c>
      <c r="H36" s="283"/>
      <c r="I36" s="10" t="s">
        <v>56</v>
      </c>
      <c r="J36" s="283"/>
      <c r="K36" s="123" t="s">
        <v>55</v>
      </c>
      <c r="L36" s="294"/>
      <c r="M36" s="123" t="s">
        <v>55</v>
      </c>
      <c r="N36" s="283"/>
      <c r="O36" s="123" t="s">
        <v>57</v>
      </c>
      <c r="P36" s="283"/>
      <c r="Q36" s="123" t="s">
        <v>126</v>
      </c>
      <c r="R36" s="283"/>
      <c r="S36" s="10" t="s">
        <v>58</v>
      </c>
    </row>
    <row r="37" spans="1:19" ht="20.25" customHeight="1">
      <c r="B37" s="286"/>
      <c r="C37" s="300" t="s">
        <v>7</v>
      </c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</row>
    <row r="38" spans="1:19" ht="20.25" customHeight="1">
      <c r="A38" s="126" t="s">
        <v>161</v>
      </c>
      <c r="B38" s="286"/>
      <c r="C38" s="284"/>
      <c r="D38" s="122"/>
      <c r="E38" s="284"/>
      <c r="F38" s="127"/>
      <c r="G38" s="284"/>
      <c r="H38" s="127"/>
      <c r="I38" s="284"/>
      <c r="J38" s="127"/>
      <c r="K38" s="284"/>
      <c r="L38" s="127"/>
      <c r="M38" s="284"/>
      <c r="N38" s="127"/>
      <c r="O38" s="284"/>
      <c r="P38" s="127"/>
      <c r="Q38" s="284"/>
      <c r="R38" s="127"/>
      <c r="S38" s="284"/>
    </row>
    <row r="39" spans="1:19" ht="20.25" customHeight="1">
      <c r="A39" s="76" t="s">
        <v>162</v>
      </c>
      <c r="B39" s="128"/>
      <c r="C39" s="129">
        <v>7111160664</v>
      </c>
      <c r="D39" s="77"/>
      <c r="E39" s="129">
        <v>1303712790</v>
      </c>
      <c r="F39" s="127"/>
      <c r="G39" s="129">
        <v>711116066</v>
      </c>
      <c r="H39" s="127"/>
      <c r="I39" s="129">
        <v>12740255623</v>
      </c>
      <c r="J39" s="127"/>
      <c r="K39" s="250" t="s">
        <v>10</v>
      </c>
      <c r="L39" s="127"/>
      <c r="M39" s="129">
        <v>-1121582</v>
      </c>
      <c r="N39" s="127"/>
      <c r="O39" s="129">
        <v>-25120722</v>
      </c>
      <c r="P39" s="127"/>
      <c r="Q39" s="129">
        <v>-26242304</v>
      </c>
      <c r="R39" s="127"/>
      <c r="S39" s="138">
        <v>21840002839</v>
      </c>
    </row>
    <row r="40" spans="1:19" ht="20.100000000000001" customHeight="1">
      <c r="A40" s="130"/>
      <c r="B40" s="286"/>
      <c r="C40" s="131"/>
      <c r="D40" s="132"/>
      <c r="E40" s="131"/>
      <c r="F40" s="127"/>
      <c r="G40" s="131"/>
      <c r="H40" s="127"/>
      <c r="I40" s="131"/>
      <c r="J40" s="127"/>
      <c r="K40" s="132"/>
      <c r="L40" s="127"/>
      <c r="M40" s="132"/>
      <c r="N40" s="127"/>
      <c r="O40" s="131"/>
      <c r="P40" s="127"/>
      <c r="Q40" s="132"/>
      <c r="R40" s="127"/>
      <c r="S40" s="132"/>
    </row>
    <row r="41" spans="1:19" ht="20.25" customHeight="1">
      <c r="A41" s="133" t="s">
        <v>59</v>
      </c>
      <c r="B41" s="286"/>
      <c r="C41" s="134"/>
      <c r="D41" s="135"/>
      <c r="E41" s="134"/>
      <c r="F41" s="135"/>
      <c r="G41" s="131"/>
      <c r="H41" s="132"/>
      <c r="I41" s="131"/>
      <c r="J41" s="132"/>
      <c r="K41" s="132"/>
      <c r="L41" s="132"/>
      <c r="M41" s="132"/>
      <c r="N41" s="132"/>
      <c r="O41" s="131"/>
      <c r="P41" s="135"/>
      <c r="Q41" s="135"/>
      <c r="R41" s="135"/>
      <c r="S41" s="135"/>
    </row>
    <row r="42" spans="1:19" ht="20.25" customHeight="1">
      <c r="A42" s="133" t="s">
        <v>60</v>
      </c>
      <c r="B42" s="286"/>
      <c r="C42" s="134"/>
      <c r="D42" s="135"/>
      <c r="E42" s="134"/>
      <c r="F42" s="135"/>
      <c r="G42" s="131"/>
      <c r="H42" s="132"/>
      <c r="I42" s="131"/>
      <c r="J42" s="132"/>
      <c r="K42" s="132"/>
      <c r="L42" s="132"/>
      <c r="M42" s="132"/>
      <c r="N42" s="132"/>
      <c r="O42" s="131"/>
      <c r="P42" s="135"/>
      <c r="Q42" s="135"/>
      <c r="R42" s="135"/>
      <c r="S42" s="135"/>
    </row>
    <row r="43" spans="1:19" ht="20.25" customHeight="1">
      <c r="A43" s="136" t="s">
        <v>115</v>
      </c>
      <c r="B43" s="233"/>
      <c r="C43" s="234"/>
      <c r="D43" s="235"/>
      <c r="E43" s="234"/>
      <c r="F43" s="235"/>
      <c r="G43" s="236"/>
      <c r="H43" s="237"/>
      <c r="I43" s="236"/>
      <c r="J43" s="237"/>
      <c r="K43" s="237"/>
      <c r="L43" s="237"/>
      <c r="M43" s="237"/>
      <c r="N43" s="237"/>
      <c r="O43" s="236"/>
      <c r="P43" s="235"/>
      <c r="Q43" s="235"/>
      <c r="R43" s="235"/>
      <c r="S43" s="235"/>
    </row>
    <row r="44" spans="1:19" ht="20.25" customHeight="1">
      <c r="A44" s="137" t="s">
        <v>109</v>
      </c>
      <c r="B44" s="246">
        <v>21</v>
      </c>
      <c r="C44" s="238" t="s">
        <v>10</v>
      </c>
      <c r="D44" s="239"/>
      <c r="E44" s="238" t="s">
        <v>10</v>
      </c>
      <c r="F44" s="239"/>
      <c r="G44" s="238" t="s">
        <v>10</v>
      </c>
      <c r="H44" s="239"/>
      <c r="I44" s="240">
        <v>-1659270821</v>
      </c>
      <c r="J44" s="237"/>
      <c r="K44" s="238" t="s">
        <v>10</v>
      </c>
      <c r="L44" s="237"/>
      <c r="M44" s="238" t="s">
        <v>10</v>
      </c>
      <c r="N44" s="235"/>
      <c r="O44" s="238" t="s">
        <v>10</v>
      </c>
      <c r="P44" s="235"/>
      <c r="Q44" s="238" t="s">
        <v>10</v>
      </c>
      <c r="R44" s="235"/>
      <c r="S44" s="241">
        <f>SUM(C44:I44,Q44)</f>
        <v>-1659270821</v>
      </c>
    </row>
    <row r="45" spans="1:19" ht="20.25" customHeight="1">
      <c r="A45" s="126" t="s">
        <v>116</v>
      </c>
      <c r="B45" s="233"/>
      <c r="C45" s="242" t="s">
        <v>10</v>
      </c>
      <c r="D45" s="243"/>
      <c r="E45" s="242" t="s">
        <v>10</v>
      </c>
      <c r="F45" s="239"/>
      <c r="G45" s="244" t="s">
        <v>10</v>
      </c>
      <c r="H45" s="245"/>
      <c r="I45" s="244">
        <f>SUM(I44)</f>
        <v>-1659270821</v>
      </c>
      <c r="J45" s="245"/>
      <c r="K45" s="244" t="s">
        <v>10</v>
      </c>
      <c r="L45" s="245"/>
      <c r="M45" s="244" t="s">
        <v>10</v>
      </c>
      <c r="N45" s="245"/>
      <c r="O45" s="244" t="s">
        <v>10</v>
      </c>
      <c r="P45" s="239"/>
      <c r="Q45" s="242" t="s">
        <v>10</v>
      </c>
      <c r="R45" s="239"/>
      <c r="S45" s="244">
        <f>SUM(S44)</f>
        <v>-1659270821</v>
      </c>
    </row>
    <row r="46" spans="1:19" ht="20.25" customHeight="1">
      <c r="A46" s="130"/>
      <c r="B46" s="246"/>
      <c r="C46" s="236"/>
      <c r="D46" s="237"/>
      <c r="E46" s="236"/>
      <c r="F46" s="245"/>
      <c r="G46" s="236"/>
      <c r="H46" s="245"/>
      <c r="I46" s="236"/>
      <c r="J46" s="245"/>
      <c r="K46" s="237"/>
      <c r="L46" s="245"/>
      <c r="M46" s="237"/>
      <c r="N46" s="245"/>
      <c r="O46" s="236"/>
      <c r="P46" s="245"/>
      <c r="Q46" s="237"/>
      <c r="R46" s="245"/>
      <c r="S46" s="237"/>
    </row>
    <row r="47" spans="1:19" ht="20.25" customHeight="1">
      <c r="A47" s="133" t="s">
        <v>108</v>
      </c>
      <c r="B47" s="233"/>
      <c r="C47" s="247"/>
      <c r="D47" s="239"/>
      <c r="E47" s="247"/>
      <c r="F47" s="239"/>
      <c r="G47" s="248"/>
      <c r="H47" s="245"/>
      <c r="I47" s="248"/>
      <c r="J47" s="245"/>
      <c r="K47" s="248"/>
      <c r="L47" s="245"/>
      <c r="M47" s="248"/>
      <c r="N47" s="245"/>
      <c r="O47" s="248"/>
      <c r="P47" s="239"/>
      <c r="Q47" s="247"/>
      <c r="R47" s="239"/>
      <c r="S47" s="247"/>
    </row>
    <row r="48" spans="1:19" ht="20.25" customHeight="1">
      <c r="A48" s="137" t="s">
        <v>61</v>
      </c>
      <c r="B48" s="233"/>
      <c r="C48" s="249" t="s">
        <v>10</v>
      </c>
      <c r="D48" s="239"/>
      <c r="E48" s="249" t="s">
        <v>10</v>
      </c>
      <c r="F48" s="239"/>
      <c r="G48" s="250" t="s">
        <v>10</v>
      </c>
      <c r="H48" s="245"/>
      <c r="I48" s="237">
        <f>'BL 5-8'!C118</f>
        <v>2172740682</v>
      </c>
      <c r="J48" s="245"/>
      <c r="K48" s="250" t="s">
        <v>10</v>
      </c>
      <c r="L48" s="245"/>
      <c r="M48" s="250" t="s">
        <v>10</v>
      </c>
      <c r="N48" s="245"/>
      <c r="O48" s="250" t="s">
        <v>10</v>
      </c>
      <c r="P48" s="239"/>
      <c r="Q48" s="249" t="s">
        <v>10</v>
      </c>
      <c r="R48" s="239"/>
      <c r="S48" s="235">
        <f>SUM(C48:I48,Q48)</f>
        <v>2172740682</v>
      </c>
    </row>
    <row r="49" spans="1:19" ht="20.25" customHeight="1">
      <c r="A49" s="137" t="s">
        <v>184</v>
      </c>
      <c r="B49" s="233"/>
      <c r="C49" s="250" t="s">
        <v>10</v>
      </c>
      <c r="D49" s="245"/>
      <c r="E49" s="250" t="s">
        <v>10</v>
      </c>
      <c r="F49" s="245"/>
      <c r="G49" s="250" t="s">
        <v>10</v>
      </c>
      <c r="H49" s="245"/>
      <c r="I49" s="250">
        <f>'BL 5-8'!C141</f>
        <v>6290888</v>
      </c>
      <c r="J49" s="245"/>
      <c r="K49" s="238" t="s">
        <v>10</v>
      </c>
      <c r="L49" s="245"/>
      <c r="M49" s="248">
        <f>'BL 5-8'!C134</f>
        <v>-3377346</v>
      </c>
      <c r="N49" s="245"/>
      <c r="O49" s="250" t="s">
        <v>10</v>
      </c>
      <c r="P49" s="245"/>
      <c r="Q49" s="248">
        <f>SUM(K49:O49)</f>
        <v>-3377346</v>
      </c>
      <c r="R49" s="239"/>
      <c r="S49" s="241">
        <f>SUM(C49:I49,Q49)</f>
        <v>2913542</v>
      </c>
    </row>
    <row r="50" spans="1:19" ht="20.25" customHeight="1">
      <c r="A50" s="133" t="s">
        <v>185</v>
      </c>
      <c r="B50" s="233"/>
      <c r="C50" s="251" t="s">
        <v>10</v>
      </c>
      <c r="D50" s="256"/>
      <c r="E50" s="251" t="s">
        <v>10</v>
      </c>
      <c r="F50" s="245"/>
      <c r="G50" s="251" t="s">
        <v>10</v>
      </c>
      <c r="H50" s="245"/>
      <c r="I50" s="252">
        <f>SUM(I48:I49)</f>
        <v>2179031570</v>
      </c>
      <c r="J50" s="245"/>
      <c r="K50" s="244" t="s">
        <v>10</v>
      </c>
      <c r="L50" s="245"/>
      <c r="M50" s="252">
        <f>SUM(M48:M49)</f>
        <v>-3377346</v>
      </c>
      <c r="N50" s="245"/>
      <c r="O50" s="251" t="s">
        <v>10</v>
      </c>
      <c r="P50" s="245"/>
      <c r="Q50" s="252">
        <f>SUM(K50:O50)</f>
        <v>-3377346</v>
      </c>
      <c r="R50" s="245"/>
      <c r="S50" s="252">
        <f>SUM(S48:S49)</f>
        <v>2175654224</v>
      </c>
    </row>
    <row r="51" spans="1:19" ht="20.25" customHeight="1">
      <c r="A51" s="133"/>
      <c r="B51" s="233"/>
      <c r="C51" s="264"/>
      <c r="D51" s="256"/>
      <c r="E51" s="264"/>
      <c r="F51" s="245"/>
      <c r="G51" s="264"/>
      <c r="H51" s="245"/>
      <c r="I51" s="265"/>
      <c r="J51" s="245"/>
      <c r="K51" s="265"/>
      <c r="L51" s="245"/>
      <c r="M51" s="265"/>
      <c r="N51" s="245"/>
      <c r="O51" s="265"/>
      <c r="P51" s="245"/>
      <c r="Q51" s="265"/>
      <c r="R51" s="245"/>
      <c r="S51" s="265"/>
    </row>
    <row r="52" spans="1:19" ht="20.25" hidden="1" customHeight="1">
      <c r="A52" s="254" t="s">
        <v>129</v>
      </c>
      <c r="B52" s="233"/>
      <c r="C52" s="240" t="s">
        <v>10</v>
      </c>
      <c r="D52" s="245"/>
      <c r="E52" s="240" t="s">
        <v>10</v>
      </c>
      <c r="F52" s="245"/>
      <c r="G52" s="240" t="s">
        <v>10</v>
      </c>
      <c r="H52" s="245"/>
      <c r="I52" s="272" t="s">
        <v>10</v>
      </c>
      <c r="J52" s="245"/>
      <c r="K52" s="240" t="s">
        <v>10</v>
      </c>
      <c r="L52" s="245"/>
      <c r="M52" s="240" t="s">
        <v>10</v>
      </c>
      <c r="N52" s="245"/>
      <c r="O52" s="240" t="s">
        <v>10</v>
      </c>
      <c r="P52" s="245"/>
      <c r="Q52" s="266" t="s">
        <v>10</v>
      </c>
      <c r="R52" s="239"/>
      <c r="S52" s="240" t="s">
        <v>10</v>
      </c>
    </row>
    <row r="53" spans="1:19" ht="20.25" customHeight="1" thickBot="1">
      <c r="A53" s="76" t="s">
        <v>163</v>
      </c>
      <c r="B53" s="233"/>
      <c r="C53" s="257">
        <f>SUM(C39,C45,C50)</f>
        <v>7111160664</v>
      </c>
      <c r="D53" s="245"/>
      <c r="E53" s="257">
        <f>SUM(E39,E45,E50)</f>
        <v>1303712790</v>
      </c>
      <c r="F53" s="245"/>
      <c r="G53" s="257">
        <f>SUM(G39,G45,G50)</f>
        <v>711116066</v>
      </c>
      <c r="H53" s="245"/>
      <c r="I53" s="257">
        <f>SUM(I39,I45,I50,I52)</f>
        <v>13260016372</v>
      </c>
      <c r="J53" s="245"/>
      <c r="K53" s="275" t="s">
        <v>10</v>
      </c>
      <c r="L53" s="245"/>
      <c r="M53" s="257">
        <f>SUM(M39,M45,M50,M52)</f>
        <v>-4498928</v>
      </c>
      <c r="N53" s="245"/>
      <c r="O53" s="257">
        <f>SUM(O39,O45,O50,O52)</f>
        <v>-25120722</v>
      </c>
      <c r="P53" s="245"/>
      <c r="Q53" s="257">
        <f>SUM(Q39,Q45,Q50,Q52)</f>
        <v>-29619650</v>
      </c>
      <c r="R53" s="245"/>
      <c r="S53" s="253">
        <f>SUM(S39,S45,S50,S52)</f>
        <v>22356386242</v>
      </c>
    </row>
    <row r="54" spans="1:19" ht="20.25" customHeight="1" thickTop="1"/>
  </sheetData>
  <mergeCells count="12">
    <mergeCell ref="C37:S37"/>
    <mergeCell ref="G7:I7"/>
    <mergeCell ref="C10:S10"/>
    <mergeCell ref="C4:S4"/>
    <mergeCell ref="G5:I5"/>
    <mergeCell ref="K5:Q5"/>
    <mergeCell ref="G6:I6"/>
    <mergeCell ref="C31:S31"/>
    <mergeCell ref="G32:I32"/>
    <mergeCell ref="K32:Q32"/>
    <mergeCell ref="G33:I33"/>
    <mergeCell ref="G34:I34"/>
  </mergeCells>
  <pageMargins left="0.7" right="0.7" top="0.48" bottom="0.5" header="0.5" footer="0.5"/>
  <pageSetup paperSize="9" scale="68" firstPageNumber="9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showGridLines="0" view="pageBreakPreview" zoomScale="85" zoomScaleNormal="70" zoomScaleSheetLayoutView="85" workbookViewId="0"/>
  </sheetViews>
  <sheetFormatPr defaultColWidth="9.140625" defaultRowHeight="18" customHeight="1"/>
  <cols>
    <col min="1" max="1" width="47.5703125" style="143" customWidth="1"/>
    <col min="2" max="2" width="7.42578125" style="120" customWidth="1"/>
    <col min="3" max="3" width="1.140625" style="143" customWidth="1"/>
    <col min="4" max="4" width="15.42578125" style="143" customWidth="1"/>
    <col min="5" max="5" width="1.140625" style="143" customWidth="1"/>
    <col min="6" max="6" width="15.42578125" style="143" customWidth="1"/>
    <col min="7" max="7" width="1.140625" style="143" customWidth="1"/>
    <col min="8" max="8" width="14.140625" style="143" customWidth="1"/>
    <col min="9" max="9" width="1.140625" style="143" customWidth="1"/>
    <col min="10" max="10" width="16.28515625" style="143" customWidth="1"/>
    <col min="11" max="11" width="1.140625" style="143" customWidth="1"/>
    <col min="12" max="12" width="14.140625" style="143" customWidth="1"/>
    <col min="13" max="13" width="1.140625" style="143" customWidth="1"/>
    <col min="14" max="14" width="16.28515625" style="143" customWidth="1"/>
    <col min="15" max="15" width="12.28515625" style="143" bestFit="1" customWidth="1"/>
    <col min="16" max="16" width="1.42578125" style="143" customWidth="1"/>
    <col min="17" max="17" width="14" style="143" customWidth="1"/>
    <col min="18" max="18" width="1.42578125" style="143" customWidth="1"/>
    <col min="19" max="19" width="14" style="143" customWidth="1"/>
    <col min="20" max="16384" width="9.140625" style="143"/>
  </cols>
  <sheetData>
    <row r="1" spans="1:14" ht="18" customHeight="1">
      <c r="A1" s="1" t="s">
        <v>165</v>
      </c>
      <c r="B1" s="140"/>
      <c r="C1" s="141"/>
      <c r="D1" s="141"/>
      <c r="E1" s="141"/>
      <c r="F1" s="142"/>
      <c r="G1" s="141"/>
      <c r="H1" s="141"/>
      <c r="I1" s="141"/>
      <c r="J1" s="141"/>
      <c r="K1" s="141"/>
      <c r="L1" s="141"/>
      <c r="M1" s="141"/>
      <c r="N1" s="141"/>
    </row>
    <row r="2" spans="1:14" ht="18" customHeight="1">
      <c r="A2" s="112" t="s">
        <v>44</v>
      </c>
      <c r="B2" s="270"/>
      <c r="F2" s="144"/>
    </row>
    <row r="3" spans="1:14" ht="18" customHeight="1">
      <c r="A3" s="112"/>
      <c r="B3" s="270"/>
      <c r="F3" s="144"/>
    </row>
    <row r="4" spans="1:14" ht="18" customHeight="1">
      <c r="A4" s="145"/>
      <c r="B4" s="270"/>
      <c r="C4" s="146"/>
      <c r="D4" s="147"/>
      <c r="E4" s="147"/>
      <c r="F4" s="147"/>
      <c r="G4" s="147"/>
      <c r="H4" s="147" t="s">
        <v>62</v>
      </c>
      <c r="I4" s="147"/>
      <c r="J4" s="147"/>
      <c r="K4" s="147"/>
      <c r="L4" s="147"/>
      <c r="M4" s="147"/>
      <c r="N4" s="147"/>
    </row>
    <row r="5" spans="1:14" ht="18" customHeight="1">
      <c r="A5" s="145"/>
      <c r="B5" s="270"/>
      <c r="C5" s="146"/>
      <c r="D5" s="116"/>
      <c r="E5" s="116"/>
      <c r="F5" s="117"/>
      <c r="G5" s="116"/>
      <c r="K5" s="117"/>
      <c r="L5" s="118" t="s">
        <v>63</v>
      </c>
      <c r="M5" s="146"/>
    </row>
    <row r="6" spans="1:14" ht="18" customHeight="1">
      <c r="A6" s="145"/>
      <c r="B6" s="270"/>
      <c r="C6" s="146"/>
      <c r="D6" s="116"/>
      <c r="E6" s="116"/>
      <c r="F6" s="117"/>
      <c r="G6" s="116"/>
      <c r="K6" s="117"/>
      <c r="L6" s="118" t="s">
        <v>84</v>
      </c>
      <c r="M6" s="146"/>
    </row>
    <row r="7" spans="1:14" ht="18" customHeight="1">
      <c r="A7" s="145"/>
      <c r="B7" s="270"/>
      <c r="C7" s="146"/>
      <c r="D7" s="116"/>
      <c r="E7" s="116"/>
      <c r="F7" s="117"/>
      <c r="G7" s="116"/>
      <c r="H7" s="305" t="s">
        <v>46</v>
      </c>
      <c r="I7" s="305"/>
      <c r="J7" s="305"/>
      <c r="K7" s="146"/>
      <c r="L7" s="267" t="s">
        <v>58</v>
      </c>
      <c r="M7" s="146"/>
    </row>
    <row r="8" spans="1:14" ht="18" customHeight="1">
      <c r="A8" s="145"/>
      <c r="B8" s="270"/>
      <c r="C8" s="146"/>
      <c r="D8" s="146" t="s">
        <v>48</v>
      </c>
      <c r="E8" s="146"/>
      <c r="F8" s="146"/>
      <c r="G8" s="146"/>
      <c r="L8" s="146"/>
      <c r="M8" s="146"/>
      <c r="N8" s="146"/>
    </row>
    <row r="9" spans="1:14" ht="18" customHeight="1">
      <c r="A9" s="145"/>
      <c r="B9" s="270"/>
      <c r="C9" s="146"/>
      <c r="D9" s="210" t="s">
        <v>107</v>
      </c>
      <c r="E9" s="146"/>
      <c r="F9" s="146" t="s">
        <v>82</v>
      </c>
      <c r="G9" s="146"/>
      <c r="H9" s="148" t="s">
        <v>51</v>
      </c>
      <c r="I9" s="148"/>
      <c r="J9" s="146"/>
      <c r="K9" s="146"/>
      <c r="L9" s="123" t="s">
        <v>209</v>
      </c>
      <c r="M9" s="146"/>
      <c r="N9" s="146" t="s">
        <v>53</v>
      </c>
    </row>
    <row r="10" spans="1:14" ht="18" customHeight="1">
      <c r="A10" s="145"/>
      <c r="B10" s="270" t="s">
        <v>6</v>
      </c>
      <c r="C10" s="146"/>
      <c r="D10" s="146" t="s">
        <v>54</v>
      </c>
      <c r="E10" s="146"/>
      <c r="F10" s="146" t="s">
        <v>83</v>
      </c>
      <c r="G10" s="146"/>
      <c r="H10" s="146" t="s">
        <v>55</v>
      </c>
      <c r="I10" s="146"/>
      <c r="J10" s="146" t="s">
        <v>56</v>
      </c>
      <c r="K10" s="146"/>
      <c r="L10" s="123" t="s">
        <v>55</v>
      </c>
      <c r="M10" s="146"/>
      <c r="N10" s="149" t="s">
        <v>58</v>
      </c>
    </row>
    <row r="11" spans="1:14" ht="18" customHeight="1">
      <c r="A11" s="150"/>
      <c r="B11" s="128"/>
      <c r="C11" s="151"/>
      <c r="D11" s="304" t="s">
        <v>7</v>
      </c>
      <c r="E11" s="304"/>
      <c r="F11" s="304"/>
      <c r="G11" s="304"/>
      <c r="H11" s="304"/>
      <c r="I11" s="304"/>
      <c r="J11" s="304"/>
      <c r="K11" s="304"/>
      <c r="L11" s="304"/>
      <c r="M11" s="304"/>
      <c r="N11" s="304"/>
    </row>
    <row r="12" spans="1:14" ht="18" customHeight="1">
      <c r="A12" s="126" t="s">
        <v>135</v>
      </c>
      <c r="B12" s="143"/>
      <c r="D12" s="152"/>
      <c r="F12" s="152"/>
      <c r="H12" s="152"/>
      <c r="J12" s="152"/>
      <c r="L12" s="152"/>
      <c r="N12" s="152"/>
    </row>
    <row r="13" spans="1:14" ht="18" customHeight="1">
      <c r="A13" s="153" t="s">
        <v>136</v>
      </c>
      <c r="B13" s="143"/>
      <c r="D13" s="154">
        <v>7111160664</v>
      </c>
      <c r="E13" s="154"/>
      <c r="F13" s="154">
        <v>1303712790</v>
      </c>
      <c r="G13" s="154"/>
      <c r="H13" s="154">
        <v>711116066</v>
      </c>
      <c r="I13" s="154"/>
      <c r="J13" s="154">
        <v>10484862802</v>
      </c>
      <c r="K13" s="154"/>
      <c r="L13" s="154">
        <v>-870484</v>
      </c>
      <c r="M13" s="154"/>
      <c r="N13" s="154">
        <f>SUM(D13:L13)</f>
        <v>19609981838</v>
      </c>
    </row>
    <row r="14" spans="1:14" ht="18" customHeight="1">
      <c r="A14" s="130"/>
      <c r="B14" s="143"/>
    </row>
    <row r="15" spans="1:14" ht="18" customHeight="1">
      <c r="A15" s="133" t="s">
        <v>64</v>
      </c>
      <c r="B15" s="143"/>
    </row>
    <row r="16" spans="1:14" ht="18" customHeight="1">
      <c r="A16" s="136" t="s">
        <v>115</v>
      </c>
      <c r="B16" s="143"/>
    </row>
    <row r="17" spans="1:14" ht="18" customHeight="1">
      <c r="A17" s="137" t="s">
        <v>109</v>
      </c>
      <c r="B17" s="246">
        <v>21</v>
      </c>
      <c r="D17" s="157" t="s">
        <v>10</v>
      </c>
      <c r="E17" s="146"/>
      <c r="F17" s="157" t="s">
        <v>10</v>
      </c>
      <c r="G17" s="146"/>
      <c r="H17" s="157" t="s">
        <v>10</v>
      </c>
      <c r="J17" s="99">
        <v>-1540751477</v>
      </c>
      <c r="K17" s="170"/>
      <c r="L17" s="197" t="s">
        <v>10</v>
      </c>
      <c r="M17" s="158"/>
      <c r="N17" s="159">
        <f>SUM(D17:L17)</f>
        <v>-1540751477</v>
      </c>
    </row>
    <row r="18" spans="1:14" ht="18" customHeight="1">
      <c r="A18" s="126" t="s">
        <v>116</v>
      </c>
      <c r="B18" s="156"/>
      <c r="D18" s="160" t="s">
        <v>10</v>
      </c>
      <c r="E18" s="146"/>
      <c r="F18" s="160" t="s">
        <v>10</v>
      </c>
      <c r="G18" s="146"/>
      <c r="H18" s="160" t="s">
        <v>10</v>
      </c>
      <c r="J18" s="227">
        <f>SUM(J17)</f>
        <v>-1540751477</v>
      </c>
      <c r="K18" s="228"/>
      <c r="L18" s="229" t="s">
        <v>10</v>
      </c>
      <c r="M18" s="162"/>
      <c r="N18" s="161">
        <f>SUM(N17)</f>
        <v>-1540751477</v>
      </c>
    </row>
    <row r="19" spans="1:14" ht="18" customHeight="1">
      <c r="A19" s="130"/>
      <c r="B19" s="143"/>
      <c r="J19" s="7"/>
      <c r="K19" s="7"/>
      <c r="L19" s="7"/>
    </row>
    <row r="20" spans="1:14" ht="18" customHeight="1">
      <c r="A20" s="133" t="s">
        <v>108</v>
      </c>
      <c r="B20" s="143"/>
      <c r="D20" s="152"/>
      <c r="F20" s="152"/>
      <c r="H20" s="152"/>
      <c r="J20" s="52"/>
      <c r="K20" s="7"/>
      <c r="L20" s="52"/>
      <c r="N20" s="152"/>
    </row>
    <row r="21" spans="1:14" ht="18" customHeight="1">
      <c r="A21" s="137" t="s">
        <v>61</v>
      </c>
      <c r="B21" s="143"/>
      <c r="D21" s="163" t="s">
        <v>10</v>
      </c>
      <c r="F21" s="163" t="s">
        <v>10</v>
      </c>
      <c r="H21" s="163" t="s">
        <v>10</v>
      </c>
      <c r="J21" s="52">
        <v>3632244504</v>
      </c>
      <c r="K21" s="7"/>
      <c r="L21" s="24" t="s">
        <v>10</v>
      </c>
      <c r="N21" s="164">
        <f>SUM(D21:L21)</f>
        <v>3632244504</v>
      </c>
    </row>
    <row r="22" spans="1:14" ht="18" customHeight="1">
      <c r="A22" s="137" t="s">
        <v>184</v>
      </c>
      <c r="B22" s="143"/>
      <c r="D22" s="163" t="s">
        <v>10</v>
      </c>
      <c r="F22" s="163" t="s">
        <v>10</v>
      </c>
      <c r="H22" s="163" t="s">
        <v>10</v>
      </c>
      <c r="J22" s="169">
        <f>'BL 5-8'!I141</f>
        <v>-30874179</v>
      </c>
      <c r="K22" s="7"/>
      <c r="L22" s="52">
        <f>'BL 5-8'!I136</f>
        <v>719950</v>
      </c>
      <c r="N22" s="164">
        <f>SUM(D22:L22)</f>
        <v>-30154229</v>
      </c>
    </row>
    <row r="23" spans="1:14" ht="18" customHeight="1">
      <c r="A23" s="133" t="s">
        <v>185</v>
      </c>
      <c r="B23" s="143"/>
      <c r="D23" s="165" t="s">
        <v>10</v>
      </c>
      <c r="E23" s="166"/>
      <c r="F23" s="165" t="s">
        <v>10</v>
      </c>
      <c r="G23" s="166"/>
      <c r="H23" s="165" t="s">
        <v>10</v>
      </c>
      <c r="J23" s="167">
        <f>SUM(J21:J22)</f>
        <v>3601370325</v>
      </c>
      <c r="L23" s="167">
        <f>SUM(L21:L22)</f>
        <v>719950</v>
      </c>
      <c r="N23" s="167">
        <f>SUM(N21:N22)</f>
        <v>3602090275</v>
      </c>
    </row>
    <row r="24" spans="1:14" ht="18" customHeight="1">
      <c r="A24" s="139"/>
      <c r="B24" s="143"/>
      <c r="D24" s="152"/>
      <c r="F24" s="152"/>
      <c r="H24" s="152"/>
      <c r="J24" s="152"/>
      <c r="L24" s="152"/>
      <c r="N24" s="152"/>
    </row>
    <row r="25" spans="1:14" ht="18" customHeight="1" thickBot="1">
      <c r="A25" s="76" t="s">
        <v>137</v>
      </c>
      <c r="B25" s="270"/>
      <c r="D25" s="258">
        <f>SUM(D13,D18,D23)</f>
        <v>7111160664</v>
      </c>
      <c r="E25" s="7"/>
      <c r="F25" s="258">
        <f>SUM(F13,F18,F23)</f>
        <v>1303712790</v>
      </c>
      <c r="G25" s="7"/>
      <c r="H25" s="258">
        <f>SUM(H13,H18,H23)</f>
        <v>711116066</v>
      </c>
      <c r="J25" s="168">
        <f>SUM(J13,J18,J23)</f>
        <v>12545481650</v>
      </c>
      <c r="L25" s="168">
        <f>SUM(L13,L18,L23)</f>
        <v>-150534</v>
      </c>
      <c r="N25" s="168">
        <f>SUM(N13,N18,N23)</f>
        <v>21671320636</v>
      </c>
    </row>
    <row r="26" spans="1:14" ht="18" customHeight="1" thickTop="1">
      <c r="B26" s="270"/>
      <c r="N26" s="152"/>
    </row>
    <row r="27" spans="1:14" ht="18" customHeight="1">
      <c r="A27" s="1" t="s">
        <v>165</v>
      </c>
      <c r="B27" s="140"/>
      <c r="C27" s="141"/>
      <c r="D27" s="141"/>
      <c r="E27" s="141"/>
      <c r="F27" s="142"/>
      <c r="G27" s="141"/>
      <c r="H27" s="141"/>
      <c r="I27" s="141"/>
      <c r="J27" s="141"/>
      <c r="K27" s="141"/>
      <c r="L27" s="141"/>
      <c r="M27" s="141"/>
      <c r="N27" s="141"/>
    </row>
    <row r="28" spans="1:14" ht="18" customHeight="1">
      <c r="A28" s="112" t="s">
        <v>44</v>
      </c>
      <c r="B28" s="286"/>
      <c r="F28" s="144"/>
    </row>
    <row r="29" spans="1:14" ht="18" customHeight="1">
      <c r="A29" s="112"/>
      <c r="B29" s="286"/>
      <c r="F29" s="144"/>
    </row>
    <row r="30" spans="1:14" ht="18" customHeight="1">
      <c r="A30" s="145"/>
      <c r="B30" s="286"/>
      <c r="C30" s="146"/>
      <c r="D30" s="147"/>
      <c r="E30" s="147"/>
      <c r="F30" s="147"/>
      <c r="G30" s="147"/>
      <c r="H30" s="147" t="s">
        <v>62</v>
      </c>
      <c r="I30" s="147"/>
      <c r="J30" s="147"/>
      <c r="K30" s="147"/>
      <c r="L30" s="147"/>
      <c r="M30" s="147"/>
      <c r="N30" s="147"/>
    </row>
    <row r="31" spans="1:14" ht="18" customHeight="1">
      <c r="A31" s="145"/>
      <c r="B31" s="286"/>
      <c r="C31" s="146"/>
      <c r="D31" s="116"/>
      <c r="E31" s="116"/>
      <c r="F31" s="117"/>
      <c r="G31" s="116"/>
      <c r="K31" s="117"/>
      <c r="L31" s="118" t="s">
        <v>63</v>
      </c>
      <c r="M31" s="146"/>
    </row>
    <row r="32" spans="1:14" ht="18" customHeight="1">
      <c r="A32" s="145"/>
      <c r="B32" s="286"/>
      <c r="C32" s="146"/>
      <c r="D32" s="116"/>
      <c r="E32" s="116"/>
      <c r="F32" s="117"/>
      <c r="G32" s="116"/>
      <c r="K32" s="117"/>
      <c r="L32" s="118" t="s">
        <v>84</v>
      </c>
      <c r="M32" s="146"/>
    </row>
    <row r="33" spans="1:14" ht="18" customHeight="1">
      <c r="A33" s="145"/>
      <c r="B33" s="286"/>
      <c r="C33" s="146"/>
      <c r="D33" s="116"/>
      <c r="E33" s="116"/>
      <c r="F33" s="117"/>
      <c r="G33" s="116"/>
      <c r="H33" s="305" t="s">
        <v>46</v>
      </c>
      <c r="I33" s="305"/>
      <c r="J33" s="305"/>
      <c r="K33" s="146"/>
      <c r="L33" s="285" t="s">
        <v>58</v>
      </c>
      <c r="M33" s="146"/>
    </row>
    <row r="34" spans="1:14" ht="18" customHeight="1">
      <c r="A34" s="145"/>
      <c r="B34" s="286"/>
      <c r="C34" s="146"/>
      <c r="D34" s="146" t="s">
        <v>48</v>
      </c>
      <c r="E34" s="146"/>
      <c r="F34" s="146"/>
      <c r="G34" s="146"/>
      <c r="L34" s="210"/>
      <c r="M34" s="146"/>
      <c r="N34" s="146"/>
    </row>
    <row r="35" spans="1:14" ht="18" customHeight="1">
      <c r="A35" s="145"/>
      <c r="B35" s="286"/>
      <c r="C35" s="146"/>
      <c r="D35" s="210" t="s">
        <v>107</v>
      </c>
      <c r="E35" s="146"/>
      <c r="F35" s="146" t="s">
        <v>82</v>
      </c>
      <c r="G35" s="146"/>
      <c r="H35" s="148" t="s">
        <v>51</v>
      </c>
      <c r="I35" s="148"/>
      <c r="J35" s="146"/>
      <c r="K35" s="146"/>
      <c r="L35" s="123" t="s">
        <v>209</v>
      </c>
      <c r="M35" s="146"/>
      <c r="N35" s="146" t="s">
        <v>53</v>
      </c>
    </row>
    <row r="36" spans="1:14" ht="18" customHeight="1">
      <c r="A36" s="145"/>
      <c r="B36" s="286" t="s">
        <v>6</v>
      </c>
      <c r="C36" s="146"/>
      <c r="D36" s="146" t="s">
        <v>54</v>
      </c>
      <c r="E36" s="146"/>
      <c r="F36" s="146" t="s">
        <v>83</v>
      </c>
      <c r="G36" s="146"/>
      <c r="H36" s="146" t="s">
        <v>55</v>
      </c>
      <c r="I36" s="146"/>
      <c r="J36" s="146" t="s">
        <v>56</v>
      </c>
      <c r="K36" s="146"/>
      <c r="L36" s="123" t="s">
        <v>55</v>
      </c>
      <c r="M36" s="146"/>
      <c r="N36" s="149" t="s">
        <v>58</v>
      </c>
    </row>
    <row r="37" spans="1:14" ht="18" customHeight="1">
      <c r="A37" s="150"/>
      <c r="B37" s="128"/>
      <c r="C37" s="151"/>
      <c r="D37" s="304" t="s">
        <v>7</v>
      </c>
      <c r="E37" s="304"/>
      <c r="F37" s="304"/>
      <c r="G37" s="304"/>
      <c r="H37" s="304"/>
      <c r="I37" s="304"/>
      <c r="J37" s="304"/>
      <c r="K37" s="304"/>
      <c r="L37" s="304"/>
      <c r="M37" s="304"/>
      <c r="N37" s="304"/>
    </row>
    <row r="38" spans="1:14" ht="18" customHeight="1">
      <c r="A38" s="126" t="s">
        <v>161</v>
      </c>
      <c r="B38" s="143"/>
      <c r="D38" s="152"/>
      <c r="F38" s="152"/>
      <c r="H38" s="152"/>
      <c r="J38" s="152"/>
      <c r="L38" s="152"/>
      <c r="N38" s="152"/>
    </row>
    <row r="39" spans="1:14" ht="18" customHeight="1">
      <c r="A39" s="153" t="s">
        <v>162</v>
      </c>
      <c r="B39" s="143"/>
      <c r="D39" s="154">
        <v>7111160664</v>
      </c>
      <c r="E39" s="154"/>
      <c r="F39" s="154">
        <v>1303712790</v>
      </c>
      <c r="G39" s="154"/>
      <c r="H39" s="154">
        <v>711116066</v>
      </c>
      <c r="I39" s="154"/>
      <c r="J39" s="154">
        <v>12545481650</v>
      </c>
      <c r="K39" s="154"/>
      <c r="L39" s="154">
        <v>-150534</v>
      </c>
      <c r="M39" s="154"/>
      <c r="N39" s="154">
        <f>SUM(D39:L39)</f>
        <v>21671320636</v>
      </c>
    </row>
    <row r="40" spans="1:14" ht="18" customHeight="1">
      <c r="A40" s="130"/>
      <c r="B40" s="143"/>
    </row>
    <row r="41" spans="1:14" ht="18" customHeight="1">
      <c r="A41" s="133" t="s">
        <v>64</v>
      </c>
      <c r="B41" s="143"/>
    </row>
    <row r="42" spans="1:14" ht="18" customHeight="1">
      <c r="A42" s="136" t="s">
        <v>115</v>
      </c>
      <c r="B42" s="143"/>
    </row>
    <row r="43" spans="1:14" ht="18" customHeight="1">
      <c r="A43" s="137" t="s">
        <v>109</v>
      </c>
      <c r="B43" s="246">
        <v>21</v>
      </c>
      <c r="D43" s="157" t="s">
        <v>10</v>
      </c>
      <c r="E43" s="146"/>
      <c r="F43" s="157" t="s">
        <v>10</v>
      </c>
      <c r="G43" s="146"/>
      <c r="H43" s="157" t="s">
        <v>10</v>
      </c>
      <c r="J43" s="99">
        <v>-1659270822</v>
      </c>
      <c r="K43" s="170"/>
      <c r="L43" s="197" t="s">
        <v>10</v>
      </c>
      <c r="M43" s="158"/>
      <c r="N43" s="159">
        <f>SUM(D43:L43)</f>
        <v>-1659270822</v>
      </c>
    </row>
    <row r="44" spans="1:14" ht="18" customHeight="1">
      <c r="A44" s="126" t="s">
        <v>116</v>
      </c>
      <c r="B44" s="156"/>
      <c r="D44" s="160" t="s">
        <v>10</v>
      </c>
      <c r="E44" s="146"/>
      <c r="F44" s="160" t="s">
        <v>10</v>
      </c>
      <c r="G44" s="146"/>
      <c r="H44" s="160" t="s">
        <v>10</v>
      </c>
      <c r="J44" s="227">
        <f>SUM(J43)</f>
        <v>-1659270822</v>
      </c>
      <c r="K44" s="228"/>
      <c r="L44" s="229" t="s">
        <v>10</v>
      </c>
      <c r="M44" s="162"/>
      <c r="N44" s="161">
        <f>SUM(N43)</f>
        <v>-1659270822</v>
      </c>
    </row>
    <row r="45" spans="1:14" ht="18" customHeight="1">
      <c r="A45" s="130"/>
      <c r="B45" s="143"/>
      <c r="J45" s="7"/>
      <c r="K45" s="7"/>
      <c r="L45" s="7"/>
    </row>
    <row r="46" spans="1:14" ht="18" customHeight="1">
      <c r="A46" s="133" t="s">
        <v>108</v>
      </c>
      <c r="B46" s="143"/>
      <c r="D46" s="152"/>
      <c r="F46" s="152"/>
      <c r="H46" s="152"/>
      <c r="J46" s="52"/>
      <c r="K46" s="7"/>
      <c r="L46" s="52"/>
      <c r="N46" s="152"/>
    </row>
    <row r="47" spans="1:14" ht="18" customHeight="1">
      <c r="A47" s="137" t="s">
        <v>61</v>
      </c>
      <c r="B47" s="143"/>
      <c r="D47" s="163" t="s">
        <v>10</v>
      </c>
      <c r="F47" s="163" t="s">
        <v>10</v>
      </c>
      <c r="H47" s="163" t="s">
        <v>10</v>
      </c>
      <c r="J47" s="52">
        <f>'BL 5-8'!G118</f>
        <v>1747390713</v>
      </c>
      <c r="K47" s="7"/>
      <c r="L47" s="24" t="s">
        <v>10</v>
      </c>
      <c r="N47" s="164">
        <f>SUM(D47:L47)</f>
        <v>1747390713</v>
      </c>
    </row>
    <row r="48" spans="1:14" ht="18" customHeight="1">
      <c r="A48" s="137" t="s">
        <v>184</v>
      </c>
      <c r="B48" s="143"/>
      <c r="D48" s="163" t="s">
        <v>10</v>
      </c>
      <c r="F48" s="163" t="s">
        <v>10</v>
      </c>
      <c r="H48" s="163" t="s">
        <v>10</v>
      </c>
      <c r="J48" s="169">
        <f>'BL 5-8'!G141</f>
        <v>6290888</v>
      </c>
      <c r="K48" s="7"/>
      <c r="L48" s="52">
        <f>'BL 5-8'!G136</f>
        <v>-3727573</v>
      </c>
      <c r="N48" s="164">
        <f>SUM(D48:L48)</f>
        <v>2563315</v>
      </c>
    </row>
    <row r="49" spans="1:14" ht="18" customHeight="1">
      <c r="A49" s="133" t="s">
        <v>185</v>
      </c>
      <c r="B49" s="143"/>
      <c r="D49" s="165" t="s">
        <v>10</v>
      </c>
      <c r="E49" s="166"/>
      <c r="F49" s="165" t="s">
        <v>10</v>
      </c>
      <c r="G49" s="166"/>
      <c r="H49" s="165" t="s">
        <v>10</v>
      </c>
      <c r="J49" s="167">
        <f>SUM(J47:J48)</f>
        <v>1753681601</v>
      </c>
      <c r="L49" s="167">
        <f>SUM(L47:L48)</f>
        <v>-3727573</v>
      </c>
      <c r="N49" s="167">
        <f>SUM(N47:N48)</f>
        <v>1749954028</v>
      </c>
    </row>
    <row r="50" spans="1:14" ht="18" customHeight="1">
      <c r="A50" s="139"/>
      <c r="B50" s="143"/>
      <c r="D50" s="152"/>
      <c r="F50" s="152"/>
      <c r="H50" s="152"/>
      <c r="J50" s="152"/>
      <c r="L50" s="152"/>
      <c r="N50" s="152"/>
    </row>
    <row r="51" spans="1:14" ht="18" customHeight="1" thickBot="1">
      <c r="A51" s="76" t="s">
        <v>163</v>
      </c>
      <c r="B51" s="286"/>
      <c r="D51" s="258">
        <f>SUM(D39,D44,D49)</f>
        <v>7111160664</v>
      </c>
      <c r="E51" s="7"/>
      <c r="F51" s="258">
        <f>SUM(F39,F44,F49)</f>
        <v>1303712790</v>
      </c>
      <c r="G51" s="7"/>
      <c r="H51" s="258">
        <f>SUM(H39,H44,H49)</f>
        <v>711116066</v>
      </c>
      <c r="J51" s="168">
        <f>SUM(J39,J44,J49)</f>
        <v>12639892429</v>
      </c>
      <c r="L51" s="168">
        <f>SUM(L39,L44,L49)</f>
        <v>-3878107</v>
      </c>
      <c r="N51" s="168">
        <f>SUM(N39,N44,N49)</f>
        <v>21762003842</v>
      </c>
    </row>
    <row r="52" spans="1:14" ht="18" customHeight="1" thickTop="1"/>
  </sheetData>
  <mergeCells count="4">
    <mergeCell ref="D37:N37"/>
    <mergeCell ref="D11:N11"/>
    <mergeCell ref="H7:J7"/>
    <mergeCell ref="H33:J33"/>
  </mergeCells>
  <pageMargins left="0.7" right="0.7" top="0.48" bottom="0.5" header="0.5" footer="0.5"/>
  <pageSetup paperSize="9" scale="87" firstPageNumber="11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4"/>
  <sheetViews>
    <sheetView showGridLines="0" view="pageBreakPreview" zoomScale="85" zoomScaleNormal="70" zoomScaleSheetLayoutView="85" workbookViewId="0"/>
  </sheetViews>
  <sheetFormatPr defaultColWidth="9.140625" defaultRowHeight="20.25" customHeight="1"/>
  <cols>
    <col min="1" max="1" width="50.7109375" style="9" customWidth="1"/>
    <col min="2" max="2" width="5.42578125" style="7" customWidth="1"/>
    <col min="3" max="3" width="15.5703125" style="8" customWidth="1"/>
    <col min="4" max="4" width="1.140625" style="8" customWidth="1"/>
    <col min="5" max="5" width="15.5703125" style="8" customWidth="1"/>
    <col min="6" max="6" width="1.140625" style="8" customWidth="1"/>
    <col min="7" max="7" width="15.5703125" style="8" customWidth="1"/>
    <col min="8" max="8" width="1.140625" style="8" customWidth="1"/>
    <col min="9" max="9" width="15.5703125" style="8" customWidth="1"/>
    <col min="10" max="10" width="18.7109375" style="7" customWidth="1"/>
    <col min="11" max="11" width="17.42578125" style="7" bestFit="1" customWidth="1"/>
    <col min="12" max="12" width="16.42578125" style="7" bestFit="1" customWidth="1"/>
    <col min="13" max="13" width="15.140625" style="7" bestFit="1" customWidth="1"/>
    <col min="14" max="14" width="12.42578125" style="7" bestFit="1" customWidth="1"/>
    <col min="15" max="15" width="11.5703125" style="7" bestFit="1" customWidth="1"/>
    <col min="16" max="16384" width="9.140625" style="7"/>
  </cols>
  <sheetData>
    <row r="1" spans="1:11" ht="18.600000000000001" customHeight="1">
      <c r="A1" s="1" t="s">
        <v>165</v>
      </c>
      <c r="B1" s="53"/>
      <c r="C1" s="33"/>
      <c r="D1" s="33"/>
      <c r="E1" s="33"/>
      <c r="F1" s="40"/>
      <c r="G1" s="33"/>
      <c r="H1" s="40"/>
      <c r="I1" s="33"/>
    </row>
    <row r="2" spans="1:11" ht="18.600000000000001" customHeight="1">
      <c r="A2" s="4" t="s">
        <v>65</v>
      </c>
      <c r="B2" s="53"/>
      <c r="C2" s="33"/>
      <c r="D2" s="33"/>
      <c r="E2" s="33"/>
      <c r="F2" s="40"/>
      <c r="G2" s="33"/>
      <c r="H2" s="40"/>
      <c r="I2" s="33"/>
    </row>
    <row r="3" spans="1:11" ht="18.600000000000001" customHeight="1">
      <c r="A3" s="31"/>
      <c r="B3" s="53"/>
      <c r="C3" s="33"/>
      <c r="D3" s="33"/>
      <c r="E3" s="33"/>
      <c r="F3" s="40"/>
      <c r="G3" s="33"/>
      <c r="H3" s="40"/>
      <c r="I3" s="33"/>
    </row>
    <row r="4" spans="1:11" ht="18.600000000000001" customHeight="1">
      <c r="A4" s="31"/>
      <c r="B4" s="10"/>
      <c r="C4" s="295" t="s">
        <v>1</v>
      </c>
      <c r="D4" s="295"/>
      <c r="E4" s="295"/>
      <c r="F4" s="11"/>
      <c r="G4" s="295" t="s">
        <v>2</v>
      </c>
      <c r="H4" s="295"/>
      <c r="I4" s="295"/>
    </row>
    <row r="5" spans="1:11" ht="18.600000000000001" customHeight="1">
      <c r="A5" s="31"/>
      <c r="B5" s="10"/>
      <c r="C5" s="295" t="s">
        <v>3</v>
      </c>
      <c r="D5" s="295"/>
      <c r="E5" s="295"/>
      <c r="F5" s="11"/>
      <c r="G5" s="295" t="s">
        <v>3</v>
      </c>
      <c r="H5" s="295"/>
      <c r="I5" s="295"/>
    </row>
    <row r="6" spans="1:11" ht="18.600000000000001" customHeight="1">
      <c r="A6" s="31"/>
      <c r="B6" s="10"/>
      <c r="C6" s="306" t="s">
        <v>66</v>
      </c>
      <c r="D6" s="306"/>
      <c r="E6" s="306"/>
      <c r="F6" s="12"/>
      <c r="G6" s="306" t="s">
        <v>66</v>
      </c>
      <c r="H6" s="306"/>
      <c r="I6" s="306"/>
    </row>
    <row r="7" spans="1:11" ht="18.600000000000001" customHeight="1">
      <c r="A7" s="31"/>
      <c r="B7" s="13"/>
      <c r="C7" s="14">
        <v>2020</v>
      </c>
      <c r="D7" s="15"/>
      <c r="E7" s="14">
        <v>2019</v>
      </c>
      <c r="F7" s="14"/>
      <c r="G7" s="14">
        <v>2020</v>
      </c>
      <c r="H7" s="15"/>
      <c r="I7" s="14">
        <v>2019</v>
      </c>
    </row>
    <row r="8" spans="1:11" ht="18.600000000000001" customHeight="1">
      <c r="A8" s="31"/>
      <c r="B8" s="10"/>
      <c r="C8" s="299" t="s">
        <v>7</v>
      </c>
      <c r="D8" s="299"/>
      <c r="E8" s="299"/>
      <c r="F8" s="299"/>
      <c r="G8" s="299"/>
      <c r="H8" s="299"/>
      <c r="I8" s="299"/>
    </row>
    <row r="9" spans="1:11" ht="18.600000000000001" customHeight="1">
      <c r="A9" s="16" t="s">
        <v>67</v>
      </c>
    </row>
    <row r="10" spans="1:11" ht="18.600000000000001" customHeight="1">
      <c r="A10" s="26" t="s">
        <v>101</v>
      </c>
      <c r="C10" s="170">
        <f>'BL 5-8'!C118</f>
        <v>2172740682</v>
      </c>
      <c r="D10" s="170"/>
      <c r="E10" s="170">
        <f>'BL 5-8'!E118</f>
        <v>3635428227</v>
      </c>
      <c r="F10" s="170"/>
      <c r="G10" s="170">
        <f>'BL 5-8'!G118</f>
        <v>1747390713</v>
      </c>
      <c r="H10" s="170"/>
      <c r="I10" s="170">
        <f>'BL 5-8'!I118</f>
        <v>3632244504</v>
      </c>
      <c r="J10" s="8"/>
      <c r="K10" s="230"/>
    </row>
    <row r="11" spans="1:11" ht="18.600000000000001" customHeight="1">
      <c r="A11" s="172" t="s">
        <v>93</v>
      </c>
      <c r="C11" s="92"/>
      <c r="D11" s="173"/>
      <c r="E11" s="92"/>
      <c r="F11" s="173"/>
      <c r="G11" s="170"/>
      <c r="H11" s="173"/>
      <c r="I11" s="170"/>
      <c r="K11" s="171"/>
    </row>
    <row r="12" spans="1:11" ht="18.600000000000001" customHeight="1">
      <c r="A12" s="26" t="s">
        <v>148</v>
      </c>
      <c r="C12" s="92">
        <v>256492620</v>
      </c>
      <c r="D12" s="173"/>
      <c r="E12" s="92">
        <v>-401170902</v>
      </c>
      <c r="G12" s="96">
        <v>266418250</v>
      </c>
      <c r="H12" s="173"/>
      <c r="I12" s="96">
        <v>-201747743</v>
      </c>
      <c r="K12" s="171"/>
    </row>
    <row r="13" spans="1:11" ht="18.600000000000001" customHeight="1">
      <c r="A13" s="26" t="s">
        <v>186</v>
      </c>
      <c r="C13" s="92">
        <v>52169830</v>
      </c>
      <c r="D13" s="173"/>
      <c r="E13" s="181">
        <v>0</v>
      </c>
      <c r="G13" s="96">
        <v>42092607</v>
      </c>
      <c r="H13" s="173"/>
      <c r="I13" s="181">
        <v>0</v>
      </c>
      <c r="K13" s="171"/>
    </row>
    <row r="14" spans="1:11" ht="18.600000000000001" customHeight="1">
      <c r="A14" s="20" t="s">
        <v>142</v>
      </c>
      <c r="C14" s="92">
        <v>1502586218</v>
      </c>
      <c r="D14" s="173"/>
      <c r="E14" s="92">
        <v>1281909942</v>
      </c>
      <c r="F14" s="173"/>
      <c r="G14" s="170">
        <v>1087372246</v>
      </c>
      <c r="H14" s="173"/>
      <c r="I14" s="170">
        <v>942171463</v>
      </c>
      <c r="K14" s="171"/>
    </row>
    <row r="15" spans="1:11" ht="18.600000000000001" customHeight="1">
      <c r="A15" s="20" t="s">
        <v>76</v>
      </c>
      <c r="C15" s="181">
        <v>0</v>
      </c>
      <c r="D15" s="173"/>
      <c r="E15" s="92">
        <v>1379761</v>
      </c>
      <c r="F15" s="173"/>
      <c r="G15" s="181">
        <v>0</v>
      </c>
      <c r="H15" s="173"/>
      <c r="I15" s="181">
        <v>0</v>
      </c>
      <c r="K15" s="171"/>
    </row>
    <row r="16" spans="1:11" ht="18.600000000000001" customHeight="1">
      <c r="A16" s="20" t="s">
        <v>187</v>
      </c>
      <c r="C16" s="92">
        <v>5077501</v>
      </c>
      <c r="D16" s="173"/>
      <c r="E16" s="181">
        <v>0</v>
      </c>
      <c r="F16" s="173"/>
      <c r="G16" s="96">
        <v>5077501</v>
      </c>
      <c r="H16" s="173"/>
      <c r="I16" s="181">
        <v>0</v>
      </c>
      <c r="K16" s="171"/>
    </row>
    <row r="17" spans="1:11" ht="18.600000000000001" customHeight="1">
      <c r="A17" s="130" t="s">
        <v>207</v>
      </c>
      <c r="B17" s="273"/>
      <c r="C17" s="181">
        <v>0</v>
      </c>
      <c r="D17" s="132"/>
      <c r="E17" s="181">
        <v>0</v>
      </c>
      <c r="F17" s="132"/>
      <c r="G17" s="181">
        <v>0</v>
      </c>
      <c r="H17" s="173"/>
      <c r="I17" s="92">
        <v>-1448648521</v>
      </c>
      <c r="K17" s="171"/>
    </row>
    <row r="18" spans="1:11" ht="18.600000000000001" customHeight="1">
      <c r="A18" s="130" t="s">
        <v>97</v>
      </c>
      <c r="C18" s="173">
        <v>38055971</v>
      </c>
      <c r="D18" s="173"/>
      <c r="E18" s="173">
        <v>79295056</v>
      </c>
      <c r="F18" s="173"/>
      <c r="G18" s="173">
        <v>38055971</v>
      </c>
      <c r="H18" s="173"/>
      <c r="I18" s="173">
        <v>79295056</v>
      </c>
      <c r="K18" s="171"/>
    </row>
    <row r="19" spans="1:11" ht="18.600000000000001" customHeight="1">
      <c r="A19" s="20" t="s">
        <v>68</v>
      </c>
      <c r="C19" s="92">
        <v>1157946</v>
      </c>
      <c r="D19" s="173"/>
      <c r="E19" s="92">
        <f>-3598277-5168477</f>
        <v>-8766754</v>
      </c>
      <c r="F19" s="173"/>
      <c r="G19" s="170">
        <v>-3082817</v>
      </c>
      <c r="H19" s="173"/>
      <c r="I19" s="170">
        <v>-4842071</v>
      </c>
      <c r="J19" s="170"/>
      <c r="K19" s="171"/>
    </row>
    <row r="20" spans="1:11" ht="18.600000000000001" customHeight="1">
      <c r="A20" s="20" t="s">
        <v>203</v>
      </c>
      <c r="C20" s="92">
        <v>-10385154</v>
      </c>
      <c r="D20" s="173"/>
      <c r="E20" s="92">
        <v>2159806</v>
      </c>
      <c r="F20" s="173"/>
      <c r="G20" s="170">
        <v>-7289627</v>
      </c>
      <c r="H20" s="173"/>
      <c r="I20" s="170">
        <v>456558</v>
      </c>
      <c r="J20" s="170"/>
      <c r="K20" s="171"/>
    </row>
    <row r="21" spans="1:11" ht="18.600000000000001" customHeight="1">
      <c r="A21" s="20" t="s">
        <v>202</v>
      </c>
      <c r="C21" s="92">
        <v>-1223162</v>
      </c>
      <c r="D21" s="173"/>
      <c r="E21" s="92">
        <v>-1891790</v>
      </c>
      <c r="F21" s="173"/>
      <c r="G21" s="181">
        <v>0</v>
      </c>
      <c r="H21" s="173"/>
      <c r="I21" s="181">
        <v>0</v>
      </c>
      <c r="K21" s="171"/>
    </row>
    <row r="22" spans="1:11" ht="18.600000000000001" customHeight="1">
      <c r="A22" s="137" t="s">
        <v>188</v>
      </c>
      <c r="C22" s="36">
        <v>-10000</v>
      </c>
      <c r="D22" s="173"/>
      <c r="E22" s="36">
        <v>137154</v>
      </c>
      <c r="F22" s="173"/>
      <c r="G22" s="96">
        <v>-10000</v>
      </c>
      <c r="H22" s="173"/>
      <c r="I22" s="92">
        <v>137154</v>
      </c>
      <c r="K22" s="171"/>
    </row>
    <row r="23" spans="1:11" ht="18.600000000000001" customHeight="1">
      <c r="A23" s="20" t="s">
        <v>206</v>
      </c>
      <c r="C23" s="96">
        <v>2818055</v>
      </c>
      <c r="D23" s="173"/>
      <c r="E23" s="181">
        <v>0</v>
      </c>
      <c r="F23" s="173"/>
      <c r="G23" s="96">
        <v>2818055</v>
      </c>
      <c r="H23" s="173"/>
      <c r="I23" s="181">
        <v>0</v>
      </c>
      <c r="K23" s="171"/>
    </row>
    <row r="24" spans="1:11" ht="18.600000000000001" customHeight="1">
      <c r="A24" s="20" t="s">
        <v>143</v>
      </c>
      <c r="B24" s="281"/>
      <c r="C24" s="92">
        <v>13136692</v>
      </c>
      <c r="D24" s="173"/>
      <c r="E24" s="92">
        <v>48580530</v>
      </c>
      <c r="F24" s="173"/>
      <c r="G24" s="170">
        <v>13136692</v>
      </c>
      <c r="H24" s="173"/>
      <c r="I24" s="170">
        <v>48398459</v>
      </c>
      <c r="K24" s="171"/>
    </row>
    <row r="25" spans="1:11" ht="18.600000000000001" customHeight="1">
      <c r="A25" s="20" t="s">
        <v>153</v>
      </c>
      <c r="B25" s="277"/>
      <c r="C25" s="92">
        <v>41171232</v>
      </c>
      <c r="D25" s="173"/>
      <c r="E25" s="92">
        <v>73764580</v>
      </c>
      <c r="F25" s="173"/>
      <c r="G25" s="170">
        <v>36809782</v>
      </c>
      <c r="H25" s="173"/>
      <c r="I25" s="170">
        <v>25958713</v>
      </c>
      <c r="K25" s="171"/>
    </row>
    <row r="26" spans="1:11" ht="18.600000000000001" hidden="1" customHeight="1">
      <c r="A26" s="20" t="s">
        <v>123</v>
      </c>
      <c r="B26" s="273">
        <v>8</v>
      </c>
      <c r="C26" s="181">
        <v>0</v>
      </c>
      <c r="D26" s="173"/>
      <c r="E26" s="181">
        <v>0</v>
      </c>
      <c r="F26" s="173"/>
      <c r="G26" s="181">
        <v>0</v>
      </c>
      <c r="H26" s="173"/>
      <c r="I26" s="181">
        <v>0</v>
      </c>
      <c r="K26" s="171"/>
    </row>
    <row r="27" spans="1:11" ht="18" hidden="1" customHeight="1">
      <c r="A27" s="51" t="s">
        <v>132</v>
      </c>
      <c r="C27" s="64"/>
      <c r="D27" s="173"/>
      <c r="E27" s="64"/>
      <c r="F27" s="173"/>
      <c r="G27" s="170"/>
      <c r="H27" s="173"/>
      <c r="I27" s="170"/>
      <c r="K27" s="171"/>
    </row>
    <row r="28" spans="1:11" ht="18" hidden="1" customHeight="1">
      <c r="A28" s="51" t="s">
        <v>113</v>
      </c>
      <c r="C28" s="24"/>
      <c r="D28" s="173"/>
      <c r="E28" s="24"/>
      <c r="F28" s="173"/>
      <c r="G28" s="24"/>
      <c r="H28" s="173"/>
      <c r="I28" s="24"/>
      <c r="K28" s="171"/>
    </row>
    <row r="29" spans="1:11" ht="18.600000000000001" customHeight="1">
      <c r="A29" s="64" t="s">
        <v>156</v>
      </c>
      <c r="B29" s="273"/>
      <c r="C29" s="92"/>
      <c r="D29" s="173"/>
      <c r="E29" s="92"/>
      <c r="F29" s="173"/>
      <c r="G29" s="181"/>
      <c r="H29" s="173"/>
      <c r="I29" s="181"/>
      <c r="K29" s="171"/>
    </row>
    <row r="30" spans="1:11" ht="18.600000000000001" customHeight="1">
      <c r="A30" s="20" t="s">
        <v>157</v>
      </c>
      <c r="B30" s="281"/>
      <c r="C30" s="181">
        <v>0</v>
      </c>
      <c r="D30" s="173"/>
      <c r="E30" s="92">
        <v>13043036</v>
      </c>
      <c r="F30" s="173"/>
      <c r="G30" s="181">
        <v>0</v>
      </c>
      <c r="H30" s="173"/>
      <c r="I30" s="181">
        <v>0</v>
      </c>
      <c r="K30" s="171"/>
    </row>
    <row r="31" spans="1:11" ht="18.600000000000001" customHeight="1">
      <c r="A31" s="130" t="s">
        <v>36</v>
      </c>
      <c r="C31" s="207">
        <v>-111669001</v>
      </c>
      <c r="D31" s="173"/>
      <c r="E31" s="207">
        <v>-131367856</v>
      </c>
      <c r="F31" s="173"/>
      <c r="G31" s="174">
        <v>-149892786</v>
      </c>
      <c r="H31" s="173"/>
      <c r="I31" s="174">
        <v>-219697687</v>
      </c>
    </row>
    <row r="32" spans="1:11" ht="18.600000000000001" customHeight="1">
      <c r="A32" s="130"/>
      <c r="C32" s="170">
        <f>SUM(C10:C31)</f>
        <v>3962119430</v>
      </c>
      <c r="D32" s="173"/>
      <c r="E32" s="170">
        <f>SUM(E10:E31)</f>
        <v>4592500790</v>
      </c>
      <c r="F32" s="173"/>
      <c r="G32" s="170">
        <f>SUM(G10:G31)</f>
        <v>3078896587</v>
      </c>
      <c r="H32" s="173"/>
      <c r="I32" s="170">
        <f>SUM(I10:I31)</f>
        <v>2853725885</v>
      </c>
      <c r="K32" s="171"/>
    </row>
    <row r="33" spans="1:15" ht="18.600000000000001" customHeight="1">
      <c r="A33" s="175" t="s">
        <v>69</v>
      </c>
      <c r="C33" s="170"/>
      <c r="D33" s="173"/>
      <c r="E33" s="170"/>
      <c r="F33" s="173"/>
      <c r="G33" s="170"/>
      <c r="H33" s="173"/>
      <c r="I33" s="170"/>
    </row>
    <row r="34" spans="1:15" ht="18.600000000000001" customHeight="1">
      <c r="A34" s="20" t="s">
        <v>166</v>
      </c>
      <c r="C34" s="92">
        <v>-283869333</v>
      </c>
      <c r="D34" s="173"/>
      <c r="E34" s="92">
        <f>277561159+47016565</f>
        <v>324577724</v>
      </c>
      <c r="G34" s="170">
        <v>-491797585</v>
      </c>
      <c r="H34" s="173"/>
      <c r="I34" s="170">
        <f>188203762-11126175</f>
        <v>177077587</v>
      </c>
    </row>
    <row r="35" spans="1:15" ht="18.600000000000001" customHeight="1">
      <c r="A35" s="20" t="s">
        <v>12</v>
      </c>
      <c r="C35" s="92">
        <v>-10878801</v>
      </c>
      <c r="D35" s="173"/>
      <c r="E35" s="92">
        <v>246029351</v>
      </c>
      <c r="F35" s="173"/>
      <c r="G35" s="170">
        <v>-82156858</v>
      </c>
      <c r="H35" s="173"/>
      <c r="I35" s="170">
        <v>141016089</v>
      </c>
      <c r="K35" s="171"/>
    </row>
    <row r="36" spans="1:15" ht="18.600000000000001" customHeight="1">
      <c r="A36" s="20" t="s">
        <v>167</v>
      </c>
      <c r="C36" s="92">
        <v>-2509763</v>
      </c>
      <c r="D36" s="173"/>
      <c r="E36" s="92">
        <v>-31771092</v>
      </c>
      <c r="F36" s="173"/>
      <c r="G36" s="170">
        <v>-9084392</v>
      </c>
      <c r="H36" s="173"/>
      <c r="I36" s="92">
        <v>31334952</v>
      </c>
      <c r="K36" s="171"/>
    </row>
    <row r="37" spans="1:15" ht="18.600000000000001" customHeight="1">
      <c r="A37" s="20" t="s">
        <v>70</v>
      </c>
      <c r="C37" s="92">
        <v>-1009939</v>
      </c>
      <c r="D37" s="173"/>
      <c r="E37" s="92">
        <v>67056280</v>
      </c>
      <c r="F37" s="173"/>
      <c r="G37" s="25">
        <v>-4687790</v>
      </c>
      <c r="H37" s="173"/>
      <c r="I37" s="25">
        <v>-30357229</v>
      </c>
      <c r="K37" s="171"/>
    </row>
    <row r="38" spans="1:15" ht="18.600000000000001" customHeight="1">
      <c r="A38" s="20" t="s">
        <v>21</v>
      </c>
      <c r="C38" s="181">
        <v>0</v>
      </c>
      <c r="D38" s="173"/>
      <c r="E38" s="92">
        <v>-8958482</v>
      </c>
      <c r="F38" s="7"/>
      <c r="G38" s="181">
        <v>0</v>
      </c>
      <c r="H38" s="173"/>
      <c r="I38" s="176">
        <v>-9152056</v>
      </c>
      <c r="K38" s="171"/>
    </row>
    <row r="39" spans="1:15" ht="18.600000000000001" customHeight="1">
      <c r="A39" s="20" t="s">
        <v>171</v>
      </c>
      <c r="C39" s="92">
        <v>445776295</v>
      </c>
      <c r="D39" s="173"/>
      <c r="E39" s="92">
        <f>-344837045+5113188</f>
        <v>-339723857</v>
      </c>
      <c r="G39" s="170">
        <v>421691395</v>
      </c>
      <c r="H39" s="173"/>
      <c r="I39" s="170">
        <f>-219210223+4742932</f>
        <v>-214467291</v>
      </c>
      <c r="K39" s="171"/>
      <c r="N39" s="278"/>
      <c r="O39" s="278"/>
    </row>
    <row r="40" spans="1:15" ht="18.600000000000001" customHeight="1">
      <c r="A40" s="20" t="s">
        <v>25</v>
      </c>
      <c r="C40" s="92">
        <v>-45478857</v>
      </c>
      <c r="D40" s="173"/>
      <c r="E40" s="92">
        <v>23641267</v>
      </c>
      <c r="F40" s="173"/>
      <c r="G40" s="170">
        <v>-45283688</v>
      </c>
      <c r="H40" s="173"/>
      <c r="I40" s="170">
        <v>26320448</v>
      </c>
      <c r="K40" s="171"/>
      <c r="N40" s="279"/>
      <c r="O40" s="279"/>
    </row>
    <row r="41" spans="1:15" ht="18.600000000000001" customHeight="1">
      <c r="A41" s="20" t="s">
        <v>71</v>
      </c>
      <c r="C41" s="36">
        <v>-9188128</v>
      </c>
      <c r="D41" s="173"/>
      <c r="E41" s="36">
        <v>-1573669</v>
      </c>
      <c r="F41" s="173"/>
      <c r="G41" s="36">
        <v>-9188128</v>
      </c>
      <c r="H41" s="173"/>
      <c r="I41" s="36">
        <v>-1573669</v>
      </c>
      <c r="K41" s="171"/>
      <c r="N41" s="278"/>
      <c r="O41" s="278"/>
    </row>
    <row r="42" spans="1:15" s="89" customFormat="1" ht="18.600000000000001" customHeight="1">
      <c r="A42" s="130" t="s">
        <v>200</v>
      </c>
      <c r="B42" s="64"/>
      <c r="C42" s="293">
        <f>SUM(C32:D41)</f>
        <v>4054960904</v>
      </c>
      <c r="D42" s="132"/>
      <c r="E42" s="293">
        <f>SUM(E32:E41)</f>
        <v>4871778312</v>
      </c>
      <c r="F42" s="132"/>
      <c r="G42" s="293">
        <f>SUM(G32:G41)</f>
        <v>2858389541</v>
      </c>
      <c r="H42" s="132"/>
      <c r="I42" s="293">
        <f>SUM(I32:I41)</f>
        <v>2973924716</v>
      </c>
      <c r="K42" s="178"/>
    </row>
    <row r="43" spans="1:15" ht="18.600000000000001" customHeight="1">
      <c r="A43" s="20" t="s">
        <v>201</v>
      </c>
      <c r="C43" s="36">
        <v>-4750231</v>
      </c>
      <c r="D43" s="173"/>
      <c r="E43" s="36">
        <v>0</v>
      </c>
      <c r="F43" s="173"/>
      <c r="G43" s="96">
        <v>-4750231</v>
      </c>
      <c r="H43" s="173"/>
      <c r="I43" s="181">
        <v>0</v>
      </c>
      <c r="K43" s="171"/>
      <c r="N43" s="278"/>
      <c r="O43" s="278"/>
    </row>
    <row r="44" spans="1:15" s="89" customFormat="1" ht="18.600000000000001" customHeight="1">
      <c r="A44" s="76" t="s">
        <v>86</v>
      </c>
      <c r="C44" s="177">
        <f>SUM(C42:C43)</f>
        <v>4050210673</v>
      </c>
      <c r="D44" s="77"/>
      <c r="E44" s="177">
        <f>SUM(E42:E43)</f>
        <v>4871778312</v>
      </c>
      <c r="F44" s="77"/>
      <c r="G44" s="177">
        <f>SUM(G42:G43)</f>
        <v>2853639310</v>
      </c>
      <c r="H44" s="77"/>
      <c r="I44" s="177">
        <f>SUM(I42:I43)</f>
        <v>2973924716</v>
      </c>
      <c r="K44" s="178"/>
    </row>
    <row r="45" spans="1:15" ht="14.45" customHeight="1">
      <c r="C45" s="170"/>
      <c r="D45" s="173"/>
      <c r="E45" s="170"/>
      <c r="F45" s="173"/>
      <c r="G45" s="170"/>
      <c r="H45" s="173"/>
      <c r="I45" s="170"/>
      <c r="K45" s="179"/>
      <c r="L45" s="179"/>
    </row>
    <row r="46" spans="1:15" ht="18.600000000000001" customHeight="1">
      <c r="A46" s="16" t="s">
        <v>72</v>
      </c>
      <c r="C46" s="22"/>
      <c r="D46" s="173"/>
      <c r="E46" s="22"/>
      <c r="F46" s="180"/>
      <c r="G46" s="57"/>
      <c r="H46" s="180"/>
      <c r="I46" s="57"/>
    </row>
    <row r="47" spans="1:15" ht="18.600000000000001" customHeight="1">
      <c r="A47" s="20" t="s">
        <v>189</v>
      </c>
      <c r="C47" s="170">
        <v>-4350000000</v>
      </c>
      <c r="D47" s="170"/>
      <c r="E47" s="36">
        <v>0</v>
      </c>
      <c r="F47" s="170"/>
      <c r="G47" s="96">
        <v>-4350000000</v>
      </c>
      <c r="H47" s="22"/>
      <c r="I47" s="36">
        <v>0</v>
      </c>
      <c r="K47" s="171"/>
    </row>
    <row r="48" spans="1:15" ht="18.600000000000001" customHeight="1">
      <c r="A48" s="20" t="s">
        <v>87</v>
      </c>
      <c r="C48" s="170">
        <v>2227171</v>
      </c>
      <c r="D48" s="170"/>
      <c r="E48" s="170">
        <v>2852106</v>
      </c>
      <c r="F48" s="170"/>
      <c r="G48" s="96">
        <v>2205168</v>
      </c>
      <c r="H48" s="22"/>
      <c r="I48" s="96">
        <v>2469866</v>
      </c>
      <c r="K48" s="171"/>
    </row>
    <row r="49" spans="1:11" ht="18.600000000000001" customHeight="1">
      <c r="A49" s="20" t="s">
        <v>88</v>
      </c>
      <c r="C49" s="170">
        <v>-628043870</v>
      </c>
      <c r="D49" s="170"/>
      <c r="E49" s="170">
        <v>-452578584</v>
      </c>
      <c r="F49" s="22"/>
      <c r="G49" s="22">
        <v>-575133006</v>
      </c>
      <c r="H49" s="22"/>
      <c r="I49" s="22">
        <v>-410234741</v>
      </c>
      <c r="J49" s="171"/>
      <c r="K49" s="179"/>
    </row>
    <row r="50" spans="1:11" ht="18.600000000000001" customHeight="1">
      <c r="A50" s="20" t="s">
        <v>89</v>
      </c>
      <c r="C50" s="170">
        <v>-82167059</v>
      </c>
      <c r="D50" s="170"/>
      <c r="E50" s="170">
        <v>-36837060</v>
      </c>
      <c r="F50" s="22"/>
      <c r="G50" s="36">
        <v>-81928999</v>
      </c>
      <c r="H50" s="22"/>
      <c r="I50" s="36">
        <v>-36837060</v>
      </c>
    </row>
    <row r="51" spans="1:11" ht="18.600000000000001" customHeight="1">
      <c r="A51" s="20" t="s">
        <v>158</v>
      </c>
      <c r="B51" s="282"/>
      <c r="C51" s="36">
        <v>0</v>
      </c>
      <c r="D51" s="170"/>
      <c r="E51" s="36">
        <v>0</v>
      </c>
      <c r="F51" s="22"/>
      <c r="G51" s="36">
        <v>0</v>
      </c>
      <c r="H51" s="22"/>
      <c r="I51" s="36">
        <v>108166910</v>
      </c>
    </row>
    <row r="52" spans="1:11" ht="18.600000000000001" customHeight="1">
      <c r="A52" s="20" t="s">
        <v>164</v>
      </c>
      <c r="C52" s="36">
        <v>0</v>
      </c>
      <c r="D52" s="170"/>
      <c r="E52" s="36">
        <v>0</v>
      </c>
      <c r="F52" s="22"/>
      <c r="G52" s="36">
        <v>0</v>
      </c>
      <c r="H52" s="22"/>
      <c r="I52" s="36">
        <v>1200000000</v>
      </c>
    </row>
    <row r="53" spans="1:11" ht="18.600000000000001" customHeight="1">
      <c r="A53" s="20" t="s">
        <v>190</v>
      </c>
      <c r="C53" s="36">
        <v>0</v>
      </c>
      <c r="D53" s="36"/>
      <c r="E53" s="36">
        <v>0</v>
      </c>
      <c r="F53" s="22"/>
      <c r="G53" s="36">
        <v>964260000</v>
      </c>
      <c r="H53" s="22"/>
      <c r="I53" s="36">
        <v>595246667</v>
      </c>
    </row>
    <row r="54" spans="1:11" ht="18.600000000000001" hidden="1" customHeight="1">
      <c r="A54" s="20" t="s">
        <v>144</v>
      </c>
      <c r="C54" s="36">
        <v>0</v>
      </c>
      <c r="D54" s="36"/>
      <c r="E54" s="36">
        <v>0</v>
      </c>
      <c r="F54" s="22"/>
      <c r="G54" s="36">
        <v>0</v>
      </c>
      <c r="H54" s="22"/>
      <c r="I54" s="36">
        <v>0</v>
      </c>
      <c r="K54" s="171"/>
    </row>
    <row r="55" spans="1:11" ht="18.600000000000001" customHeight="1">
      <c r="A55" s="20" t="s">
        <v>73</v>
      </c>
      <c r="C55" s="170">
        <v>124756328</v>
      </c>
      <c r="D55" s="170"/>
      <c r="E55" s="170">
        <v>124932205</v>
      </c>
      <c r="F55" s="22"/>
      <c r="G55" s="22">
        <v>162973412</v>
      </c>
      <c r="H55" s="22"/>
      <c r="I55" s="22">
        <v>213561334</v>
      </c>
      <c r="K55" s="171"/>
    </row>
    <row r="56" spans="1:11" s="89" customFormat="1" ht="18.600000000000001" customHeight="1">
      <c r="A56" s="76" t="s">
        <v>90</v>
      </c>
      <c r="C56" s="184">
        <f>SUM(C47:C55)</f>
        <v>-4933227430</v>
      </c>
      <c r="D56" s="182"/>
      <c r="E56" s="184">
        <f>SUM(E47:E55)</f>
        <v>-361631333</v>
      </c>
      <c r="F56" s="183"/>
      <c r="G56" s="184">
        <f>SUM(G47:G55)</f>
        <v>-3877623425</v>
      </c>
      <c r="H56" s="183"/>
      <c r="I56" s="184">
        <f>SUM(I47:I55)</f>
        <v>1672372976</v>
      </c>
      <c r="K56" s="178"/>
    </row>
    <row r="57" spans="1:11" ht="20.45" customHeight="1">
      <c r="A57" s="1" t="s">
        <v>165</v>
      </c>
      <c r="B57" s="53"/>
      <c r="C57" s="33"/>
      <c r="D57" s="33"/>
      <c r="E57" s="33"/>
      <c r="F57" s="40"/>
      <c r="G57" s="33"/>
      <c r="H57" s="40"/>
      <c r="I57" s="33"/>
      <c r="K57" s="171"/>
    </row>
    <row r="58" spans="1:11" ht="20.45" customHeight="1">
      <c r="A58" s="4" t="s">
        <v>65</v>
      </c>
      <c r="B58" s="53"/>
      <c r="C58" s="33"/>
      <c r="D58" s="33"/>
      <c r="E58" s="33"/>
      <c r="F58" s="40"/>
      <c r="G58" s="33"/>
      <c r="H58" s="40"/>
      <c r="I58" s="33"/>
      <c r="K58" s="171"/>
    </row>
    <row r="59" spans="1:11" ht="20.45" customHeight="1">
      <c r="A59" s="31"/>
      <c r="B59" s="53"/>
      <c r="C59" s="33"/>
      <c r="D59" s="33"/>
      <c r="E59" s="33"/>
      <c r="F59" s="40"/>
      <c r="G59" s="33"/>
      <c r="H59" s="40"/>
      <c r="I59" s="33"/>
    </row>
    <row r="60" spans="1:11" ht="20.45" customHeight="1">
      <c r="A60" s="31"/>
      <c r="B60" s="10"/>
      <c r="C60" s="295" t="s">
        <v>1</v>
      </c>
      <c r="D60" s="295"/>
      <c r="E60" s="295"/>
      <c r="F60" s="11"/>
      <c r="G60" s="295" t="s">
        <v>2</v>
      </c>
      <c r="H60" s="295"/>
      <c r="I60" s="295"/>
    </row>
    <row r="61" spans="1:11" ht="20.45" customHeight="1">
      <c r="A61" s="31"/>
      <c r="B61" s="10"/>
      <c r="C61" s="295" t="s">
        <v>3</v>
      </c>
      <c r="D61" s="295"/>
      <c r="E61" s="295"/>
      <c r="F61" s="11"/>
      <c r="G61" s="295" t="s">
        <v>3</v>
      </c>
      <c r="H61" s="295"/>
      <c r="I61" s="295"/>
    </row>
    <row r="62" spans="1:11" ht="18" customHeight="1">
      <c r="A62" s="31"/>
      <c r="B62" s="13"/>
      <c r="C62" s="306" t="s">
        <v>66</v>
      </c>
      <c r="D62" s="306"/>
      <c r="E62" s="306"/>
      <c r="F62" s="12"/>
      <c r="G62" s="306" t="s">
        <v>66</v>
      </c>
      <c r="H62" s="306"/>
      <c r="I62" s="306"/>
    </row>
    <row r="63" spans="1:11" ht="18" customHeight="1">
      <c r="A63" s="31"/>
      <c r="B63" s="13" t="s">
        <v>6</v>
      </c>
      <c r="C63" s="14">
        <v>2020</v>
      </c>
      <c r="D63" s="15"/>
      <c r="E63" s="14">
        <v>2019</v>
      </c>
      <c r="F63" s="14"/>
      <c r="G63" s="14">
        <v>2020</v>
      </c>
      <c r="H63" s="15"/>
      <c r="I63" s="14">
        <v>2019</v>
      </c>
    </row>
    <row r="64" spans="1:11" ht="18.600000000000001" customHeight="1">
      <c r="A64" s="31"/>
      <c r="B64" s="10"/>
      <c r="C64" s="299" t="s">
        <v>7</v>
      </c>
      <c r="D64" s="299"/>
      <c r="E64" s="299"/>
      <c r="F64" s="299"/>
      <c r="G64" s="299"/>
      <c r="H64" s="299"/>
      <c r="I64" s="299"/>
    </row>
    <row r="65" spans="1:14" ht="18.600000000000001" customHeight="1">
      <c r="A65" s="16" t="s">
        <v>74</v>
      </c>
      <c r="C65" s="170"/>
      <c r="D65" s="170"/>
      <c r="E65" s="170"/>
      <c r="F65" s="170"/>
      <c r="G65" s="170"/>
      <c r="H65" s="170"/>
      <c r="I65" s="170"/>
    </row>
    <row r="66" spans="1:14" ht="18.600000000000001" customHeight="1">
      <c r="A66" s="137" t="s">
        <v>191</v>
      </c>
      <c r="C66" s="170">
        <v>-154906711</v>
      </c>
      <c r="D66" s="170"/>
      <c r="E66" s="36">
        <v>0</v>
      </c>
      <c r="F66" s="170"/>
      <c r="G66" s="170">
        <v>-86560346</v>
      </c>
      <c r="H66" s="170"/>
      <c r="I66" s="36">
        <v>0</v>
      </c>
    </row>
    <row r="67" spans="1:14" ht="18.600000000000001" customHeight="1">
      <c r="A67" s="137" t="s">
        <v>127</v>
      </c>
      <c r="C67" s="185">
        <v>-1659270822</v>
      </c>
      <c r="D67" s="185"/>
      <c r="E67" s="185">
        <v>-1540751477</v>
      </c>
      <c r="F67" s="185"/>
      <c r="G67" s="185">
        <v>-1659270822</v>
      </c>
      <c r="H67" s="185"/>
      <c r="I67" s="185">
        <f>'SH 11-12'!J17</f>
        <v>-1540751477</v>
      </c>
    </row>
    <row r="68" spans="1:14" ht="18.600000000000001" customHeight="1">
      <c r="A68" s="137" t="s">
        <v>204</v>
      </c>
      <c r="C68" s="185">
        <v>-52169830</v>
      </c>
      <c r="D68" s="185"/>
      <c r="E68" s="36">
        <v>0</v>
      </c>
      <c r="F68" s="185"/>
      <c r="G68" s="185">
        <v>-42092607</v>
      </c>
      <c r="H68" s="185"/>
      <c r="I68" s="36">
        <v>0</v>
      </c>
    </row>
    <row r="69" spans="1:14" ht="18.600000000000001" customHeight="1">
      <c r="A69" s="31" t="s">
        <v>91</v>
      </c>
      <c r="C69" s="177">
        <f>SUM(C66:C68)</f>
        <v>-1866347363</v>
      </c>
      <c r="D69" s="170"/>
      <c r="E69" s="177">
        <f>SUM(E66:E68)</f>
        <v>-1540751477</v>
      </c>
      <c r="F69" s="170"/>
      <c r="G69" s="177">
        <f>SUM(G66:G68)</f>
        <v>-1787923775</v>
      </c>
      <c r="H69" s="170"/>
      <c r="I69" s="177">
        <f>SUM(I66:I68)</f>
        <v>-1540751477</v>
      </c>
    </row>
    <row r="70" spans="1:14" ht="15">
      <c r="A70" s="16"/>
      <c r="C70" s="170"/>
      <c r="D70" s="170"/>
      <c r="E70" s="170"/>
      <c r="F70" s="170"/>
      <c r="G70" s="170"/>
      <c r="H70" s="170"/>
      <c r="I70" s="170"/>
    </row>
    <row r="71" spans="1:14" ht="18.600000000000001" customHeight="1">
      <c r="A71" s="104" t="s">
        <v>192</v>
      </c>
      <c r="C71" s="170"/>
      <c r="D71" s="170"/>
      <c r="E71" s="170"/>
      <c r="F71" s="170"/>
      <c r="G71" s="170"/>
      <c r="H71" s="170"/>
      <c r="I71" s="170"/>
    </row>
    <row r="72" spans="1:14" ht="18.600000000000001" customHeight="1">
      <c r="A72" s="104" t="s">
        <v>94</v>
      </c>
      <c r="C72" s="92">
        <f>C44+C56+C69</f>
        <v>-2749364120</v>
      </c>
      <c r="D72" s="186"/>
      <c r="E72" s="92">
        <f>E44+E56+E69</f>
        <v>2969395502</v>
      </c>
      <c r="F72" s="186"/>
      <c r="G72" s="92">
        <f>G44+G56+G69</f>
        <v>-2811907890</v>
      </c>
      <c r="H72" s="186"/>
      <c r="I72" s="92">
        <f>I44+I56+I69</f>
        <v>3105546215</v>
      </c>
    </row>
    <row r="73" spans="1:14" ht="18.600000000000001" customHeight="1">
      <c r="A73" s="104" t="s">
        <v>95</v>
      </c>
      <c r="C73" s="182"/>
      <c r="D73" s="186"/>
      <c r="E73" s="182"/>
      <c r="F73" s="186"/>
      <c r="G73" s="182"/>
      <c r="H73" s="186"/>
      <c r="I73" s="182"/>
    </row>
    <row r="74" spans="1:14" ht="18.600000000000001" customHeight="1">
      <c r="A74" s="104" t="s">
        <v>96</v>
      </c>
      <c r="C74" s="207">
        <v>-1644483</v>
      </c>
      <c r="D74" s="186"/>
      <c r="E74" s="207">
        <v>142734</v>
      </c>
      <c r="F74" s="186"/>
      <c r="G74" s="207">
        <v>-1418153</v>
      </c>
      <c r="H74" s="186"/>
      <c r="I74" s="207">
        <v>37561</v>
      </c>
    </row>
    <row r="75" spans="1:14" ht="18.600000000000001" customHeight="1">
      <c r="A75" s="31" t="s">
        <v>193</v>
      </c>
      <c r="C75" s="182">
        <f>SUM(C72:C74)</f>
        <v>-2751008603</v>
      </c>
      <c r="D75" s="186"/>
      <c r="E75" s="182">
        <f>SUM(E72:E74)</f>
        <v>2969538236</v>
      </c>
      <c r="F75" s="186"/>
      <c r="G75" s="182">
        <f>SUM(G72:G74)</f>
        <v>-2813326043</v>
      </c>
      <c r="H75" s="186"/>
      <c r="I75" s="182">
        <f>SUM(I72:I74)</f>
        <v>3105583776</v>
      </c>
    </row>
    <row r="76" spans="1:14" ht="18.600000000000001" customHeight="1">
      <c r="A76" s="26" t="s">
        <v>145</v>
      </c>
      <c r="C76" s="170">
        <v>10509720010.949999</v>
      </c>
      <c r="D76" s="186"/>
      <c r="E76" s="170">
        <v>7540181775</v>
      </c>
      <c r="F76" s="186"/>
      <c r="G76" s="170">
        <v>10317304811</v>
      </c>
      <c r="H76" s="186"/>
      <c r="I76" s="170">
        <v>7211721035</v>
      </c>
      <c r="K76" s="170"/>
    </row>
    <row r="77" spans="1:14" ht="18.600000000000001" customHeight="1" thickBot="1">
      <c r="A77" s="31" t="s">
        <v>146</v>
      </c>
      <c r="B77" s="271">
        <v>6</v>
      </c>
      <c r="C77" s="187">
        <f>SUM(C75:C76)</f>
        <v>7758711407.9499989</v>
      </c>
      <c r="D77" s="188"/>
      <c r="E77" s="187">
        <f>SUM(E75:E76)</f>
        <v>10509720011</v>
      </c>
      <c r="F77" s="188"/>
      <c r="G77" s="187">
        <f>SUM(G75:G76)</f>
        <v>7503978768</v>
      </c>
      <c r="H77" s="188"/>
      <c r="I77" s="187">
        <f>SUM(I75:I76)</f>
        <v>10317304811</v>
      </c>
      <c r="J77" s="231"/>
      <c r="K77" s="231"/>
      <c r="L77" s="221"/>
      <c r="M77" s="231"/>
      <c r="N77" s="196"/>
    </row>
    <row r="78" spans="1:14" ht="18.600000000000001" customHeight="1" thickTop="1">
      <c r="C78" s="226"/>
      <c r="D78" s="226"/>
      <c r="E78" s="226"/>
      <c r="F78" s="226"/>
      <c r="G78" s="276"/>
      <c r="H78" s="226"/>
      <c r="I78" s="276"/>
      <c r="J78" s="232"/>
      <c r="K78" s="232"/>
      <c r="L78" s="231"/>
      <c r="M78" s="231"/>
      <c r="N78" s="196"/>
    </row>
    <row r="79" spans="1:14" ht="18.600000000000001" customHeight="1">
      <c r="A79" s="16" t="s">
        <v>114</v>
      </c>
    </row>
    <row r="80" spans="1:14" ht="18.600000000000001" customHeight="1">
      <c r="A80" s="137" t="s">
        <v>194</v>
      </c>
    </row>
    <row r="81" spans="1:9" ht="18.600000000000001" customHeight="1">
      <c r="A81" s="137" t="s">
        <v>75</v>
      </c>
      <c r="C81" s="8">
        <v>69868812</v>
      </c>
      <c r="E81" s="8">
        <v>50810869</v>
      </c>
      <c r="G81" s="8">
        <v>65354030</v>
      </c>
      <c r="I81" s="8">
        <v>43165659</v>
      </c>
    </row>
    <row r="82" spans="1:9" ht="18.600000000000001" customHeight="1">
      <c r="A82" s="137" t="s">
        <v>147</v>
      </c>
    </row>
    <row r="83" spans="1:9" ht="18.600000000000001" customHeight="1">
      <c r="A83" s="137" t="s">
        <v>75</v>
      </c>
      <c r="C83" s="8">
        <v>69157668</v>
      </c>
      <c r="D83" s="34"/>
      <c r="E83" s="8">
        <v>75532585</v>
      </c>
      <c r="G83" s="8">
        <v>69157668</v>
      </c>
      <c r="I83" s="8">
        <v>75532585</v>
      </c>
    </row>
    <row r="84" spans="1:9" ht="20.25" customHeight="1">
      <c r="A84" s="137" t="s">
        <v>195</v>
      </c>
      <c r="C84" s="36">
        <v>31518592</v>
      </c>
      <c r="E84" s="36">
        <v>0</v>
      </c>
      <c r="G84" s="36">
        <v>30214693</v>
      </c>
      <c r="I84" s="36">
        <v>0</v>
      </c>
    </row>
  </sheetData>
  <mergeCells count="14">
    <mergeCell ref="C64:I64"/>
    <mergeCell ref="C8:I8"/>
    <mergeCell ref="C60:E60"/>
    <mergeCell ref="G60:I60"/>
    <mergeCell ref="C61:E61"/>
    <mergeCell ref="G61:I61"/>
    <mergeCell ref="C62:E62"/>
    <mergeCell ref="G62:I6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13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BL 5-8</vt:lpstr>
      <vt:lpstr>SH 9-10</vt:lpstr>
      <vt:lpstr>SH 11-12</vt:lpstr>
      <vt:lpstr>CF 13-14</vt:lpstr>
      <vt:lpstr>'BL 5-8'!Print_Area</vt:lpstr>
      <vt:lpstr>'CF 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Wannakorn Yooyangtai/VNT/FAO</cp:lastModifiedBy>
  <cp:lastPrinted>2021-02-22T09:45:21Z</cp:lastPrinted>
  <dcterms:created xsi:type="dcterms:W3CDTF">2016-10-05T07:49:53Z</dcterms:created>
  <dcterms:modified xsi:type="dcterms:W3CDTF">2021-02-22T10:38:48Z</dcterms:modified>
</cp:coreProperties>
</file>