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R Retail Dec20\"/>
    </mc:Choice>
  </mc:AlternateContent>
  <xr:revisionPtr revIDLastSave="0" documentId="13_ncr:1_{2AF29D93-FE0A-4CD5-AA50-184B243A4A36}" xr6:coauthVersionLast="45" xr6:coauthVersionMax="45" xr10:uidLastSave="{00000000-0000-0000-0000-000000000000}"/>
  <bookViews>
    <workbookView xWindow="-120" yWindow="-120" windowWidth="21840" windowHeight="13140" tabRatio="869" firstSheet="5" activeTab="9" xr2:uid="{00000000-000D-0000-FFFF-FFFF00000000}"/>
  </bookViews>
  <sheets>
    <sheet name="BS 7-8" sheetId="10" state="hidden" r:id="rId1"/>
    <sheet name="PL 9" sheetId="11" state="hidden" r:id="rId2"/>
    <sheet name="EQ conso 10" sheetId="13" state="hidden" r:id="rId3"/>
    <sheet name="EQ company 11" sheetId="14" state="hidden" r:id="rId4"/>
    <sheet name="CF 12-13" sheetId="12" state="hidden" r:id="rId5"/>
    <sheet name="8-10" sheetId="15" r:id="rId6"/>
    <sheet name="11" sheetId="17" r:id="rId7"/>
    <sheet name="12" sheetId="18" r:id="rId8"/>
    <sheet name="13" sheetId="19" r:id="rId9"/>
    <sheet name="14-15" sheetId="20" r:id="rId10"/>
  </sheets>
  <definedNames>
    <definedName name="\p" localSheetId="6">#REF!</definedName>
    <definedName name="\p" localSheetId="7">#REF!</definedName>
    <definedName name="\p" localSheetId="8">#REF!</definedName>
    <definedName name="\p" localSheetId="0">#REF!</definedName>
    <definedName name="\p" localSheetId="4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aa" localSheetId="6">#REF!</definedName>
    <definedName name="aa" localSheetId="7">#REF!</definedName>
    <definedName name="aa" localSheetId="8">#REF!</definedName>
    <definedName name="aa" localSheetId="4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S2DocOpenMode" hidden="1">"AS2DocumentEdit"</definedName>
    <definedName name="bswip" localSheetId="6">#REF!</definedName>
    <definedName name="bswip" localSheetId="7">#REF!</definedName>
    <definedName name="bswip" localSheetId="8">#REF!</definedName>
    <definedName name="bswip" localSheetId="5">#REF!</definedName>
    <definedName name="bswip" localSheetId="4">#REF!</definedName>
    <definedName name="bswip" localSheetId="3">#REF!</definedName>
    <definedName name="bswip" localSheetId="2">#REF!</definedName>
    <definedName name="bswip" localSheetId="1">#REF!</definedName>
    <definedName name="bswip">#REF!</definedName>
    <definedName name="ColorArea" localSheetId="6">#REF!</definedName>
    <definedName name="ColorArea" localSheetId="7">#REF!</definedName>
    <definedName name="ColorArea" localSheetId="8">#REF!</definedName>
    <definedName name="ColorArea" localSheetId="4">#REF!</definedName>
    <definedName name="ColorArea" localSheetId="3">#REF!</definedName>
    <definedName name="ColorArea" localSheetId="2">#REF!</definedName>
    <definedName name="ColorArea" localSheetId="1">#REF!</definedName>
    <definedName name="ColorArea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Excel_BuiltIn_Print_Area_1" localSheetId="6">#REF!</definedName>
    <definedName name="Excel_BuiltIn_Print_Area_1" localSheetId="7">#REF!</definedName>
    <definedName name="Excel_BuiltIn_Print_Area_1" localSheetId="8">#REF!</definedName>
    <definedName name="Excel_BuiltIn_Print_Area_1" localSheetId="4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" localSheetId="6">#REF!</definedName>
    <definedName name="Excel_BuiltIn_Print_Area_2" localSheetId="7">#REF!</definedName>
    <definedName name="Excel_BuiltIn_Print_Area_2" localSheetId="8">#REF!</definedName>
    <definedName name="Excel_BuiltIn_Print_Area_2" localSheetId="4">#REF!</definedName>
    <definedName name="Excel_BuiltIn_Print_Area_2" localSheetId="3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4" localSheetId="6">#REF!</definedName>
    <definedName name="Excel_BuiltIn_Print_Area_4" localSheetId="7">#REF!</definedName>
    <definedName name="Excel_BuiltIn_Print_Area_4" localSheetId="8">#REF!</definedName>
    <definedName name="Excel_BuiltIn_Print_Area_4" localSheetId="4">#REF!</definedName>
    <definedName name="Excel_BuiltIn_Print_Area_4" localSheetId="3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7" localSheetId="6">#REF!</definedName>
    <definedName name="Excel_BuiltIn_Print_Area_7" localSheetId="7">#REF!</definedName>
    <definedName name="Excel_BuiltIn_Print_Area_7" localSheetId="8">#REF!</definedName>
    <definedName name="Excel_BuiltIn_Print_Area_7" localSheetId="4">#REF!</definedName>
    <definedName name="Excel_BuiltIn_Print_Area_7" localSheetId="3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hire" localSheetId="7" hidden="1">{#N/A,#N/A,FALSE,"Aging Summary";#N/A,#N/A,FALSE,"Ratio Analysis";#N/A,#N/A,FALSE,"Test 120 Day Accts";#N/A,#N/A,FALSE,"Tickmarks"}</definedName>
    <definedName name="hire" localSheetId="8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7" hidden="1">{#N/A,#N/A,FALSE,"Aging Summary";#N/A,#N/A,FALSE,"Ratio Analysis";#N/A,#N/A,FALSE,"Test 120 Day Accts";#N/A,#N/A,FALSE,"Tickmarks"}</definedName>
    <definedName name="HP" localSheetId="8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6">#REF!</definedName>
    <definedName name="LEASE" localSheetId="7">#REF!</definedName>
    <definedName name="LEASE" localSheetId="8">#REF!</definedName>
    <definedName name="LEASE" localSheetId="4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o" localSheetId="7" hidden="1">{#N/A,#N/A,FALSE,"Aging Summary";#N/A,#N/A,FALSE,"Ratio Analysis";#N/A,#N/A,FALSE,"Test 120 Day Accts";#N/A,#N/A,FALSE,"Tickmarks"}</definedName>
    <definedName name="o" localSheetId="8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6">#REF!</definedName>
    <definedName name="p_1" localSheetId="7">#REF!</definedName>
    <definedName name="p_1" localSheetId="8">#REF!</definedName>
    <definedName name="p_1" localSheetId="5">#REF!</definedName>
    <definedName name="p_1" localSheetId="4">#REF!</definedName>
    <definedName name="p_1" localSheetId="3">#REF!</definedName>
    <definedName name="p_1" localSheetId="2">#REF!</definedName>
    <definedName name="p_1" localSheetId="1">#REF!</definedName>
    <definedName name="p_1">#REF!</definedName>
    <definedName name="p_2" localSheetId="6">#REF!</definedName>
    <definedName name="p_2" localSheetId="7">#REF!</definedName>
    <definedName name="p_2" localSheetId="8">#REF!</definedName>
    <definedName name="p_2" localSheetId="4">#REF!</definedName>
    <definedName name="p_2" localSheetId="3">#REF!</definedName>
    <definedName name="p_2" localSheetId="2">#REF!</definedName>
    <definedName name="p_2" localSheetId="1">#REF!</definedName>
    <definedName name="p_2">#REF!</definedName>
    <definedName name="p_3" localSheetId="6">#REF!</definedName>
    <definedName name="p_3" localSheetId="7">#REF!</definedName>
    <definedName name="p_3" localSheetId="8">#REF!</definedName>
    <definedName name="p_3" localSheetId="4">#REF!</definedName>
    <definedName name="p_3" localSheetId="3">#REF!</definedName>
    <definedName name="p_3" localSheetId="2">#REF!</definedName>
    <definedName name="p_3" localSheetId="1">#REF!</definedName>
    <definedName name="p_3">#REF!</definedName>
    <definedName name="print" localSheetId="6">#REF!</definedName>
    <definedName name="print" localSheetId="7">#REF!</definedName>
    <definedName name="print" localSheetId="8">#REF!</definedName>
    <definedName name="print" localSheetId="4">#REF!</definedName>
    <definedName name="print" localSheetId="3">#REF!</definedName>
    <definedName name="print" localSheetId="2">#REF!</definedName>
    <definedName name="print" localSheetId="1">#REF!</definedName>
    <definedName name="print">#REF!</definedName>
    <definedName name="_xlnm.Print_Area" localSheetId="6">'11'!$A$1:$J$55</definedName>
    <definedName name="_xlnm.Print_Area" localSheetId="7">'12'!$A$1:$R$41</definedName>
    <definedName name="_xlnm.Print_Area" localSheetId="8">'13'!$A$1:$P$38</definedName>
    <definedName name="_xlnm.Print_Area" localSheetId="9">'14-15'!$A$1:$L$96</definedName>
    <definedName name="_xlnm.Print_Area" localSheetId="5">'8-10'!$A$1:$J$134</definedName>
    <definedName name="_xlnm.Print_Area" localSheetId="0">'BS 7-8'!$A$1:$J$102</definedName>
    <definedName name="_xlnm.Print_Area" localSheetId="2">'EQ conso 10'!$A$1:$R$31</definedName>
    <definedName name="_xlnm.Print_Area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9" i="19" l="1"/>
  <c r="H19" i="19"/>
  <c r="F19" i="19"/>
  <c r="D19" i="19"/>
  <c r="N19" i="18"/>
  <c r="J19" i="18"/>
  <c r="H19" i="18"/>
  <c r="F19" i="18"/>
  <c r="D19" i="18"/>
  <c r="F77" i="20" l="1"/>
  <c r="L64" i="20"/>
  <c r="J64" i="20"/>
  <c r="H64" i="20"/>
  <c r="F64" i="20"/>
  <c r="H24" i="15" l="1"/>
  <c r="L77" i="20" l="1"/>
  <c r="J77" i="20"/>
  <c r="H77" i="20"/>
  <c r="D18" i="15" l="1"/>
  <c r="D32" i="15"/>
  <c r="F32" i="15"/>
  <c r="H32" i="15"/>
  <c r="J32" i="15"/>
  <c r="R14" i="18" l="1"/>
  <c r="P14" i="18"/>
  <c r="J81" i="20" l="1"/>
  <c r="F81" i="20"/>
  <c r="P30" i="18" l="1"/>
  <c r="J45" i="17"/>
  <c r="J47" i="17" s="1"/>
  <c r="F45" i="17"/>
  <c r="F47" i="17" s="1"/>
  <c r="H45" i="17"/>
  <c r="D45" i="17"/>
  <c r="D47" i="17" s="1"/>
  <c r="H117" i="15"/>
  <c r="H47" i="17" l="1"/>
  <c r="L30" i="19" s="1"/>
  <c r="N30" i="19" s="1"/>
  <c r="L22" i="19"/>
  <c r="N22" i="19" s="1"/>
  <c r="H22" i="19"/>
  <c r="F22" i="19"/>
  <c r="D22" i="19"/>
  <c r="N17" i="19"/>
  <c r="N14" i="19"/>
  <c r="N19" i="19" s="1"/>
  <c r="N22" i="18"/>
  <c r="P22" i="18" s="1"/>
  <c r="P27" i="18" s="1"/>
  <c r="J22" i="18"/>
  <c r="H22" i="18"/>
  <c r="F22" i="18"/>
  <c r="D22" i="18"/>
  <c r="P17" i="18"/>
  <c r="P19" i="18" s="1"/>
  <c r="D19" i="17"/>
  <c r="J13" i="17"/>
  <c r="H13" i="17"/>
  <c r="F13" i="17"/>
  <c r="D13" i="17"/>
  <c r="J19" i="17"/>
  <c r="H19" i="17"/>
  <c r="F19" i="17"/>
  <c r="P14" i="19" l="1"/>
  <c r="J18" i="15"/>
  <c r="F18" i="15"/>
  <c r="D27" i="19"/>
  <c r="A49" i="20" l="1"/>
  <c r="A46" i="20"/>
  <c r="A96" i="20" s="1"/>
  <c r="N27" i="19"/>
  <c r="N32" i="19" s="1"/>
  <c r="L27" i="19"/>
  <c r="L32" i="19" s="1"/>
  <c r="H27" i="19"/>
  <c r="H32" i="19" s="1"/>
  <c r="F27" i="19"/>
  <c r="F32" i="19" s="1"/>
  <c r="D32" i="19"/>
  <c r="P24" i="19"/>
  <c r="P32" i="18"/>
  <c r="N27" i="18"/>
  <c r="N32" i="18" s="1"/>
  <c r="J27" i="18"/>
  <c r="J32" i="18" s="1"/>
  <c r="H27" i="18"/>
  <c r="H32" i="18" s="1"/>
  <c r="F27" i="18"/>
  <c r="F32" i="18" s="1"/>
  <c r="D27" i="18"/>
  <c r="D32" i="18" s="1"/>
  <c r="R24" i="18"/>
  <c r="D21" i="17"/>
  <c r="D30" i="17" s="1"/>
  <c r="A38" i="19"/>
  <c r="A134" i="15"/>
  <c r="J117" i="15"/>
  <c r="F117" i="15"/>
  <c r="D117" i="15"/>
  <c r="A91" i="15"/>
  <c r="A90" i="15"/>
  <c r="J77" i="15"/>
  <c r="H77" i="15"/>
  <c r="F77" i="15"/>
  <c r="D77" i="15"/>
  <c r="J68" i="15"/>
  <c r="H68" i="15"/>
  <c r="F68" i="15"/>
  <c r="D68" i="15"/>
  <c r="H18" i="15"/>
  <c r="D33" i="17" l="1"/>
  <c r="D49" i="17" s="1"/>
  <c r="F10" i="20"/>
  <c r="J21" i="17"/>
  <c r="J30" i="17" s="1"/>
  <c r="F21" i="17"/>
  <c r="F30" i="17" s="1"/>
  <c r="H21" i="17"/>
  <c r="H30" i="17" s="1"/>
  <c r="F79" i="15"/>
  <c r="F119" i="15" s="1"/>
  <c r="H79" i="15"/>
  <c r="H119" i="15" s="1"/>
  <c r="J79" i="15"/>
  <c r="J119" i="15" s="1"/>
  <c r="D34" i="15"/>
  <c r="D79" i="15"/>
  <c r="D119" i="15" s="1"/>
  <c r="H34" i="15"/>
  <c r="F34" i="15"/>
  <c r="J34" i="15"/>
  <c r="F37" i="20" l="1"/>
  <c r="F42" i="20" s="1"/>
  <c r="F80" i="20" s="1"/>
  <c r="F83" i="20" s="1"/>
  <c r="H33" i="17"/>
  <c r="H49" i="17" s="1"/>
  <c r="J10" i="20"/>
  <c r="L30" i="18"/>
  <c r="R30" i="18" s="1"/>
  <c r="F33" i="17"/>
  <c r="F49" i="17" s="1"/>
  <c r="H10" i="20"/>
  <c r="H37" i="20" s="1"/>
  <c r="J33" i="17"/>
  <c r="L10" i="20"/>
  <c r="L37" i="20" s="1"/>
  <c r="A46" i="12"/>
  <c r="J73" i="12"/>
  <c r="J70" i="12"/>
  <c r="J61" i="12"/>
  <c r="J26" i="12"/>
  <c r="J35" i="12" s="1"/>
  <c r="J40" i="12" s="1"/>
  <c r="J72" i="12" s="1"/>
  <c r="J10" i="12"/>
  <c r="F73" i="12"/>
  <c r="F70" i="12"/>
  <c r="F61" i="12"/>
  <c r="F10" i="12"/>
  <c r="F26" i="12" s="1"/>
  <c r="F35" i="12" s="1"/>
  <c r="F40" i="12" s="1"/>
  <c r="F72" i="12" s="1"/>
  <c r="J16" i="14"/>
  <c r="P16" i="14" s="1"/>
  <c r="N25" i="14"/>
  <c r="L25" i="14"/>
  <c r="J25" i="14"/>
  <c r="H25" i="14"/>
  <c r="F25" i="14"/>
  <c r="D25" i="14"/>
  <c r="P23" i="14"/>
  <c r="P20" i="14"/>
  <c r="P25" i="13"/>
  <c r="N25" i="13"/>
  <c r="L25" i="13"/>
  <c r="J25" i="13"/>
  <c r="H25" i="13"/>
  <c r="F25" i="13"/>
  <c r="D25" i="13"/>
  <c r="R23" i="13"/>
  <c r="R20" i="13"/>
  <c r="K19" i="11"/>
  <c r="K13" i="11"/>
  <c r="K21" i="11" s="1"/>
  <c r="K30" i="11" s="1"/>
  <c r="K33" i="11" s="1"/>
  <c r="G19" i="11"/>
  <c r="G13" i="11"/>
  <c r="G21" i="11" s="1"/>
  <c r="G30" i="11" s="1"/>
  <c r="G33" i="11" s="1"/>
  <c r="J76" i="10"/>
  <c r="J68" i="10"/>
  <c r="J78" i="10" s="1"/>
  <c r="J32" i="10"/>
  <c r="J18" i="10"/>
  <c r="F76" i="10"/>
  <c r="F68" i="10"/>
  <c r="F78" i="10" s="1"/>
  <c r="F32" i="10"/>
  <c r="F18" i="10"/>
  <c r="J37" i="20" l="1"/>
  <c r="J42" i="20" s="1"/>
  <c r="J80" i="20" s="1"/>
  <c r="J83" i="20" s="1"/>
  <c r="H42" i="20"/>
  <c r="H80" i="20" s="1"/>
  <c r="H83" i="20" s="1"/>
  <c r="L42" i="20"/>
  <c r="L80" i="20" s="1"/>
  <c r="L83" i="20" s="1"/>
  <c r="J17" i="19"/>
  <c r="J19" i="19" s="1"/>
  <c r="J49" i="17"/>
  <c r="P30" i="19"/>
  <c r="L17" i="18"/>
  <c r="L19" i="18" s="1"/>
  <c r="J34" i="10"/>
  <c r="F34" i="10"/>
  <c r="F75" i="12"/>
  <c r="J75" i="12"/>
  <c r="P25" i="14"/>
  <c r="R25" i="13"/>
  <c r="K39" i="11"/>
  <c r="K35" i="11"/>
  <c r="G39" i="11"/>
  <c r="G35" i="11"/>
  <c r="P17" i="19" l="1"/>
  <c r="P19" i="19" s="1"/>
  <c r="J22" i="19"/>
  <c r="J27" i="19" s="1"/>
  <c r="J32" i="19" s="1"/>
  <c r="R17" i="18"/>
  <c r="R19" i="18" s="1"/>
  <c r="L22" i="18"/>
  <c r="L27" i="18" s="1"/>
  <c r="H70" i="12"/>
  <c r="D70" i="12"/>
  <c r="P22" i="19" l="1"/>
  <c r="P27" i="19" s="1"/>
  <c r="P32" i="19" s="1"/>
  <c r="R27" i="18"/>
  <c r="L32" i="18"/>
  <c r="R22" i="18"/>
  <c r="H61" i="12"/>
  <c r="I13" i="11"/>
  <c r="I19" i="11"/>
  <c r="H68" i="10"/>
  <c r="H76" i="10"/>
  <c r="H18" i="10"/>
  <c r="H32" i="10"/>
  <c r="D76" i="10"/>
  <c r="A31" i="13"/>
  <c r="E19" i="11"/>
  <c r="A43" i="12"/>
  <c r="A88" i="12" s="1"/>
  <c r="A30" i="14"/>
  <c r="A50" i="11"/>
  <c r="A101" i="10"/>
  <c r="D61" i="12"/>
  <c r="E13" i="11"/>
  <c r="N18" i="13"/>
  <c r="F93" i="10" s="1"/>
  <c r="D18" i="10"/>
  <c r="D32" i="10"/>
  <c r="D68" i="10"/>
  <c r="J18" i="13"/>
  <c r="F90" i="10" s="1"/>
  <c r="H18" i="13"/>
  <c r="F89" i="10" s="1"/>
  <c r="F18" i="13"/>
  <c r="F88" i="10" s="1"/>
  <c r="D18" i="13"/>
  <c r="H18" i="14"/>
  <c r="J89" i="10" s="1"/>
  <c r="F18" i="14"/>
  <c r="J88" i="10" s="1"/>
  <c r="D18" i="14"/>
  <c r="L18" i="14"/>
  <c r="J93" i="10" s="1"/>
  <c r="R32" i="18" l="1"/>
  <c r="E21" i="11"/>
  <c r="E30" i="11" s="1"/>
  <c r="E33" i="11" s="1"/>
  <c r="D78" i="10"/>
  <c r="H78" i="10"/>
  <c r="R13" i="13"/>
  <c r="I21" i="11"/>
  <c r="I30" i="11" s="1"/>
  <c r="H26" i="12" s="1"/>
  <c r="H35" i="12" s="1"/>
  <c r="H40" i="12" s="1"/>
  <c r="H72" i="12" s="1"/>
  <c r="H75" i="12" s="1"/>
  <c r="H34" i="10"/>
  <c r="D34" i="10"/>
  <c r="N18" i="14"/>
  <c r="E35" i="11" l="1"/>
  <c r="D26" i="12"/>
  <c r="P18" i="13"/>
  <c r="I33" i="11"/>
  <c r="P13" i="14"/>
  <c r="E39" i="11"/>
  <c r="P18" i="14" l="1"/>
  <c r="J94" i="10" s="1"/>
  <c r="I35" i="11"/>
  <c r="D35" i="12"/>
  <c r="D40" i="12" s="1"/>
  <c r="D72" i="12" s="1"/>
  <c r="D75" i="12" s="1"/>
  <c r="R16" i="13"/>
  <c r="R18" i="13" s="1"/>
  <c r="F94" i="10" s="1"/>
  <c r="L18" i="13"/>
  <c r="I39" i="11"/>
  <c r="D96" i="10" l="1"/>
  <c r="D98" i="10" s="1"/>
  <c r="F92" i="10"/>
  <c r="F96" i="10" s="1"/>
  <c r="F98" i="10" s="1"/>
  <c r="J18" i="14"/>
  <c r="H96" i="10" l="1"/>
  <c r="H98" i="10" s="1"/>
  <c r="J92" i="10"/>
  <c r="J96" i="10" s="1"/>
  <c r="J98" i="10" s="1"/>
</calcChain>
</file>

<file path=xl/sharedStrings.xml><?xml version="1.0" encoding="utf-8"?>
<sst xmlns="http://schemas.openxmlformats.org/spreadsheetml/2006/main" count="639" uniqueCount="262">
  <si>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</si>
  <si>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</si>
  <si>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</si>
  <si>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</si>
  <si>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</si>
  <si>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</si>
  <si>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</si>
  <si>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</si>
  <si>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ทุนเรือนหุ้น</t>
  </si>
  <si>
    <t>ส่วนเกิน</t>
  </si>
  <si>
    <t>ยังไม่ได้จัดสรร</t>
  </si>
  <si>
    <t>รวมหนี้สินหมุนเวียน</t>
  </si>
  <si>
    <t>รวมสินทรัพย์หมุนเวียน</t>
  </si>
  <si>
    <t>กระแสเงินสดจากกิจกรรมลงทุน</t>
  </si>
  <si>
    <t>รวมหนี้สิน</t>
  </si>
  <si>
    <t>เงินสดและรายการเทียบเท่าเงินสด</t>
  </si>
  <si>
    <t xml:space="preserve">   ทุนจดทะเบียน</t>
  </si>
  <si>
    <t>สินทรัพย์</t>
  </si>
  <si>
    <t>งบแสดงฐานะการเงิน</t>
  </si>
  <si>
    <t>เจ้าหนี้การค้าและเจ้าหนี้อื่น</t>
  </si>
  <si>
    <t>สินทรัพย์หมุนเวียนอื่น</t>
  </si>
  <si>
    <t>หนี้สินหมุนเวียนอื่น</t>
  </si>
  <si>
    <t>เงินลงทุนในบริษัทย่อย</t>
  </si>
  <si>
    <t>เงินให้กู้ยืมระยะสั้นแก่กิจการที่เกี่ยวข้องกัน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</si>
  <si>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</si>
  <si>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</si>
  <si>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</si>
  <si>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</si>
  <si>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</si>
  <si>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ส่วนเกินมูลค่าหุ้น</t>
  </si>
  <si>
    <t>ทุนที่ออกและ</t>
  </si>
  <si>
    <t>มูลค่าหุ้น</t>
  </si>
  <si>
    <t>รวมส่วนของ</t>
  </si>
  <si>
    <t>ภาระผูกพันผลประโยชน์พนักงาน</t>
  </si>
  <si>
    <t xml:space="preserve">   ยังไม่ได้จัดสรร </t>
  </si>
  <si>
    <t xml:space="preserve">   ทุนที่ออกและชำระแล้ว</t>
  </si>
  <si>
    <t>กำไร (ขาดทุน) สะสม</t>
  </si>
  <si>
    <t xml:space="preserve">   จัดสรรแล้ว - ทุนสำรองตามกฎหมาย</t>
  </si>
  <si>
    <t>ชำระแล้ว</t>
  </si>
  <si>
    <t>จัดสรรแล้ว -</t>
  </si>
  <si>
    <t>ตามกฎหมาย</t>
  </si>
  <si>
    <t>ทุนสำรอง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</si>
  <si>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</si>
  <si>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</si>
  <si>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</si>
  <si>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</si>
  <si>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งบแสดงการเปลี่ยนแปลงส่วนของเจ้าของ</t>
  </si>
  <si>
    <t>งบกระแสเงินสด</t>
  </si>
  <si>
    <t>เจ้าของ</t>
  </si>
  <si>
    <t>หนี้สินและส่วนของเจ้าของ</t>
  </si>
  <si>
    <t>บริษัท วีรีเทล จำกัด (มหาชน)</t>
  </si>
  <si>
    <t xml:space="preserve">บริษัท วีรีเทล จำกัด (มหาชน) </t>
  </si>
  <si>
    <t>เงินลงทุนในการร่วมค้า</t>
  </si>
  <si>
    <t>เจ้าหนี้ตามแผนฟื้นฟู</t>
  </si>
  <si>
    <t>เงินมัดจำและเงินรับล่วงหน้าจากลูกค้า</t>
  </si>
  <si>
    <t>ภาษีเงินได้ค้างจ่าย</t>
  </si>
  <si>
    <t xml:space="preserve">   ที่ถือไว้เพื่อขาย</t>
  </si>
  <si>
    <t>ค่าเช่าที่ดินค้างจ่าย</t>
  </si>
  <si>
    <t xml:space="preserve">      หุ้นสามัญจำนวน 4,535,071,428 หุ้น </t>
  </si>
  <si>
    <t xml:space="preserve">         มูลค่าที่ได้รับชำระแล้วหุ้นละ 1.05 บาท</t>
  </si>
  <si>
    <t xml:space="preserve">      หุ้นสามัญจำนวน 2,490,585,084 หุ้น </t>
  </si>
  <si>
    <t>ส่วนปรับปรุงทุนจากการซื้อธุรกิจแบบย้อนกลับ</t>
  </si>
  <si>
    <t>ส่วนปรับปรุงทุน</t>
  </si>
  <si>
    <t>จากการซื้อธุรกิจ</t>
  </si>
  <si>
    <t>แบบย้อนกลับ</t>
  </si>
  <si>
    <t xml:space="preserve">   ดอกเบี้ยรับ</t>
  </si>
  <si>
    <t>ส่วนแบ่งขาดทุนจากเงินลงทุนในการร่วมค้า</t>
  </si>
  <si>
    <t>สินทรัพย์ไม่หมุนเวียนอื่น</t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</si>
  <si>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</si>
  <si>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</si>
  <si>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สินทรัพย์ภาษีเงินได้รอการตัดบัญชี - สุทธิ</t>
  </si>
  <si>
    <t xml:space="preserve">   ค่าเผื่อหนี้สงสัยจะสูญ</t>
  </si>
  <si>
    <t>กำไรสะสม</t>
  </si>
  <si>
    <t>ขาดทุนสะสม</t>
  </si>
  <si>
    <t>เงินสดรับจากเงินกู้ยืมระยะยาวจากกิจการที่เกี่ยวข้องกัน</t>
  </si>
  <si>
    <t>งบการเงินรวม</t>
  </si>
  <si>
    <t>งบการเงินเฉพาะกิจการ</t>
  </si>
  <si>
    <t>รายได้ค่าเช่าและบริการ</t>
  </si>
  <si>
    <t>ค่าใช้จ่ายในการขาย</t>
  </si>
  <si>
    <t>ค่าใช้จ่ายในการบริหาร</t>
  </si>
  <si>
    <t>หมายเหตุประกอบงบการเงินเป็นส่วนหนึ่งของงบการเงินนี้</t>
  </si>
  <si>
    <t>กระแสเงินสดจากกิจกรรมดำเนินงาน</t>
  </si>
  <si>
    <t>เงินสดใช้ไปในกิจกรรมดำเนินงาน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</si>
  <si>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</si>
  <si>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</si>
  <si>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</si>
  <si>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</si>
  <si>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</si>
  <si>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</si>
  <si>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สิทธิการเช่า - สุทธิ</t>
  </si>
  <si>
    <t>เงินให้กู้ยืมแก่กิจการที่เกี่ยวข้องกัน - สุทธิ</t>
  </si>
  <si>
    <t>บาท</t>
  </si>
  <si>
    <t>รายได้อื่น</t>
  </si>
  <si>
    <t>รายได้ดอกเบี้ย</t>
  </si>
  <si>
    <t>ต้นทุนการให้เช่าและบริการ</t>
  </si>
  <si>
    <t>ต้นทุนทางการเงิน</t>
  </si>
  <si>
    <t>กำไรขั้นต้น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</si>
  <si>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</si>
  <si>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</si>
  <si>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</si>
  <si>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กำไร(ขาดทุน)เบ็ดเสร็จรวมสำหรับปี</t>
  </si>
  <si>
    <t>กำไร(ขาดทุน)ต่อหุ้น</t>
  </si>
  <si>
    <t>กำไร(ขาดทุน)ต่อหุ้นขั้นพื้นฐาน (บาท)</t>
  </si>
  <si>
    <t>การเปลี่ยนแปลงในส่วนของเจ้าของสำหรับปี</t>
  </si>
  <si>
    <t>รายได้</t>
  </si>
  <si>
    <t>รวมรายได้</t>
  </si>
  <si>
    <t>กำไรจากการขายสินทรัพย์ที่ถือไว้เพื่อขาย</t>
  </si>
  <si>
    <t xml:space="preserve">   หนี้สูญ</t>
  </si>
  <si>
    <t xml:space="preserve">   ค่าเสื่อมราคา</t>
  </si>
  <si>
    <t xml:space="preserve">   ค่าตัดจำหน่ายสิทธิการเช่า</t>
  </si>
  <si>
    <t xml:space="preserve">   ค่าเช่าที่ดินค้างจ่ายตามวิธีเส้นตรง</t>
  </si>
  <si>
    <t xml:space="preserve">   ส่วนแบ่งขาดทุนจากส่วนได้เสียในการร่วมค้า</t>
  </si>
  <si>
    <t xml:space="preserve">   ค่าใช้จ่ายผลประโยชน์พนักงาน</t>
  </si>
  <si>
    <t xml:space="preserve">   รายได้ดอกเบี้ยรับ</t>
  </si>
  <si>
    <t xml:space="preserve">   ต้นทุนทางการเงิน</t>
  </si>
  <si>
    <t>การเปลี่ยนแปลงในสินทรัพย์และหนี้สินดำเนินงาน</t>
  </si>
  <si>
    <t xml:space="preserve">   เงินมัดจำและเงินรับล่วงหน้าจากลูกค้า</t>
  </si>
  <si>
    <t xml:space="preserve">   ภาษีเงินได้จ่าย</t>
  </si>
  <si>
    <t>เงินสดจ่ายเพื่อซื้อส่วนปรับปรุงอาคารและอุปกรณ์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</si>
  <si>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</si>
  <si>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</si>
  <si>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รายการปรับปรุง</t>
  </si>
  <si>
    <t>องค์ประกอบอื่นของส่วนของเจ้าของ</t>
  </si>
  <si>
    <t>รวม</t>
  </si>
  <si>
    <t>ตามหลักคณิตศาสตร์</t>
  </si>
  <si>
    <t>ประกันภัย</t>
  </si>
  <si>
    <t>กำไรจากการประมาณการ</t>
  </si>
  <si>
    <t>องค์ประกอบอื่น</t>
  </si>
  <si>
    <t>ของส่วนของ</t>
  </si>
  <si>
    <t xml:space="preserve">   กำไรจากการจำหน่ายสินทรัพย์ไม่หมุนเวียน</t>
  </si>
  <si>
    <t xml:space="preserve">      ที่ถือไว้เพื่อขาย</t>
  </si>
  <si>
    <t>เงินสดรับจากการจำหน่ายสินทรัพย์ไม่หมุนเวียน</t>
  </si>
  <si>
    <t xml:space="preserve">         มูลค่าที่ตราไว้หุ้นละ 1.05 บาท</t>
  </si>
  <si>
    <t>รายการที่มิใช่เงินสดที่มีสาระสำคัญในระหว่างปี</t>
  </si>
  <si>
    <t xml:space="preserve">   สิ้นสุดวันที่ 31 ธันวาคม มีดังต่อไปนี้</t>
  </si>
  <si>
    <t>ต้นทุน</t>
  </si>
  <si>
    <t>รวมต้นทุน</t>
  </si>
  <si>
    <t>กำไรเบ็ดเสร็จอื่น</t>
  </si>
  <si>
    <t>ขาดทุนเบ็ดเสร็จรวมสำหรับปี</t>
  </si>
  <si>
    <t>กำไรเบ็ดเสร็จรวมสำหรับปี</t>
  </si>
  <si>
    <t>กำไร (ขาดทุน) ก่อนภาษีเงินได้</t>
  </si>
  <si>
    <t>เงินสดจ่ายเพื่อเงินลงทุนในการร่วมค้า</t>
  </si>
  <si>
    <t>เงินสดสุทธิได้มาจากกิจกรรมจัดหาเงิน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</si>
  <si>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</si>
  <si>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</si>
  <si>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</si>
  <si>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</si>
  <si>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</si>
  <si>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color indexed="8"/>
        <rFont val="Browallia New"/>
        <family val="2"/>
      </rPr>
      <t>(ต่อ)</t>
    </r>
  </si>
  <si>
    <t xml:space="preserve">   การต่ออายุเงินให้กู้ยืมแก่กิจการที่เกี่ยวข้องกัน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</si>
  <si>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</si>
  <si>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</si>
  <si>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เงินกู้ยืมจากกิจการที่เกี่ยวข้องกัน</t>
  </si>
  <si>
    <t>15, 25</t>
  </si>
  <si>
    <t xml:space="preserve">                           -  </t>
  </si>
  <si>
    <t>เงินกู้ยืมระยะสั้นจากกิจการที่เกี่ยวข้องกัน</t>
  </si>
  <si>
    <t>15, 25, 26.7</t>
  </si>
  <si>
    <t>11, 13</t>
  </si>
  <si>
    <t>เงินสดสุทธิได้มาจาก(ใช้ไปใน)กิจกรรมดำเนินงาน</t>
  </si>
  <si>
    <t>25, 26.6</t>
  </si>
  <si>
    <t>25, 26.7</t>
  </si>
  <si>
    <t xml:space="preserve">   ต้นทุนทางการเงินจ่าย</t>
  </si>
  <si>
    <t>เงินสดจ่ายชำระคืนเงินกู้ยืมระยะสั้นจากกิจการ</t>
  </si>
  <si>
    <t xml:space="preserve">   ที่เกี่ยวข้องกัน</t>
  </si>
  <si>
    <t>รายได้จากการให้บริการบริหารอาคาร</t>
  </si>
  <si>
    <t>ต้นทุนการให้บริการบริหารอาคาร</t>
  </si>
  <si>
    <t>เงินกู้ยืมระยะสั้นจากกิจการอื่น</t>
  </si>
  <si>
    <t>เงินสดรับจากเงินกู้ยืมระยะสั้นจากกิจการอื่น</t>
  </si>
  <si>
    <t xml:space="preserve">   ขาดทุนจากการด้อยค่าของอสังหาริมทรัพย์</t>
  </si>
  <si>
    <t xml:space="preserve">      เพื่อการลงทุน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</si>
  <si>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</si>
  <si>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</si>
  <si>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</si>
  <si>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</si>
  <si>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</si>
  <si>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สินทรัพย์สิทธิการใช้ - สุทธิ</t>
  </si>
  <si>
    <t>ส่วนปรับปรุงอาคารและอุปกรณ์ - สุทธิ</t>
  </si>
  <si>
    <t>กรรมการ  ____________________________________                กรรมการ  ___________________________________________</t>
  </si>
  <si>
    <t>ณ วันที่ 30 กันยายน พ.ศ. 2563</t>
  </si>
  <si>
    <t>พันบาท</t>
  </si>
  <si>
    <t>หนี้สินตามสัญญาเช่าส่วนที่ถึงกำหนดชำระ</t>
  </si>
  <si>
    <t xml:space="preserve">   ภายในหนึ่งปี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</si>
  <si>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</si>
  <si>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</si>
  <si>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 (ค่าใช้จ่าย) ภาษีเงินได้</t>
  </si>
  <si>
    <t>กำไร (ขาดทุน) ต่อหุ้น</t>
  </si>
  <si>
    <t>รายได้ค่าบริการบริหารอาคาร</t>
  </si>
  <si>
    <t>ขาดทุนขั้นต้น</t>
  </si>
  <si>
    <t>ส่วนของทุน</t>
  </si>
  <si>
    <t>กำไรจาก</t>
  </si>
  <si>
    <t>การประมาณการ</t>
  </si>
  <si>
    <t>ส่วนเกินมูลค่า</t>
  </si>
  <si>
    <t>หุ้นสามัญ</t>
  </si>
  <si>
    <t xml:space="preserve">   - ตามที่รายงานไว้เดิม</t>
  </si>
  <si>
    <t>ผลกระทบของการเปลี่ยนนโยบายการบัญชี</t>
  </si>
  <si>
    <t xml:space="preserve">   - ตามที่ปรับปรุงใหม่</t>
  </si>
  <si>
    <t xml:space="preserve">กระแสเงินสดจากกิจกรรมดำเนินงาน </t>
  </si>
  <si>
    <t xml:space="preserve">   การกลับรายการค่าเผื่อหนี้สงสัยจะสูญ</t>
  </si>
  <si>
    <t xml:space="preserve">   ค่าตัดจำหน่ายสินทรัพย์สิทธิการใช้</t>
  </si>
  <si>
    <t xml:space="preserve">      แก่กิจการที่เกี่ยวข้องกัน</t>
  </si>
  <si>
    <t xml:space="preserve">   รายได้ดอกเบี้ย</t>
  </si>
  <si>
    <t xml:space="preserve">   จ่ายภาษีเงินได้</t>
  </si>
  <si>
    <t xml:space="preserve">   รับดอกเบี้ย</t>
  </si>
  <si>
    <t xml:space="preserve">   จ่ายดอกเบี้ย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</si>
  <si>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</si>
  <si>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 xml:space="preserve">   และอุปกรณ์</t>
  </si>
  <si>
    <t xml:space="preserve">   กิจการที่เกี่ยวข้องกัน</t>
  </si>
  <si>
    <t>กระแสเงินสดจากกิจกรรมจัดหาเงิน</t>
  </si>
  <si>
    <t>เงินสดจ่ายสำหรับหนี้สินตามสัญญาเช่า</t>
  </si>
  <si>
    <t>เงินสดและรายการเทียบเท่าเงินสดปลายงวด</t>
  </si>
  <si>
    <t xml:space="preserve">  การต่ออายุเงินให้กู้ยืมแก่กิจการที่เกี่ยวข้องกัน</t>
  </si>
  <si>
    <t xml:space="preserve">  การรับชำระดอกเบี้ยด้วยตั๋วสัญญาใช้เงิน</t>
  </si>
  <si>
    <t xml:space="preserve">  การได้มาซึ่งสินทรัพย์สิทธิการใช้ภายใต้</t>
  </si>
  <si>
    <t xml:space="preserve">     หนี้สินตามสัญญาเช่า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</si>
  <si>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</si>
  <si>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ขาดทุนก่อนภาษีเงินได้</t>
  </si>
  <si>
    <t xml:space="preserve">      อสังหาริมทรัพย์เพื่อการลงทุน</t>
  </si>
  <si>
    <t xml:space="preserve">   ขาดทุนจากค่าเผื่อการด้อยค่าของ</t>
  </si>
  <si>
    <t xml:space="preserve">   ขาดทุนจากค่าเผื่อการด้อยค่าของเงินให้กู้ยืม</t>
  </si>
  <si>
    <t>เงินสดจ่ายเพื่อซื้อส่วนปรับปรุงอาคาร</t>
  </si>
  <si>
    <t>เงินให้กู้ยืมแก่กิจการที่เกี่ยวข้องกัน</t>
  </si>
  <si>
    <t>เงินสดจ่ายชำระคืนเงินกู้ยืมระยะสั้นจาก</t>
  </si>
  <si>
    <t>เงินสดรับจากเงินกู้ยืมระยะสั้นจากกิจการ</t>
  </si>
  <si>
    <t>รายการที่ไม่ใช่เงินสดที่มีสาระสำคัญมีดังนี้</t>
  </si>
  <si>
    <t>กำไรขาดทุนเบ็ดเสร็จอื่น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</si>
  <si>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</si>
  <si>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</si>
  <si>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การวัดมูลค่าใหม่ของภาระผูกพันผลประโยชน์</t>
  </si>
  <si>
    <t xml:space="preserve">   หลังออกจากงาน</t>
  </si>
  <si>
    <t>ภาษีเงินได้ของรายการที่จะไม่จัดประเภท</t>
  </si>
  <si>
    <t>รวมรายการที่จะไม่จัดประเภทรายการใหม่ไปยัง</t>
  </si>
  <si>
    <t>เงินสดรับจากเงินกู้ยืมจากกิจการ</t>
  </si>
  <si>
    <t>17</t>
  </si>
  <si>
    <t>18</t>
  </si>
  <si>
    <t>เงินสดจ่ายสำหรับอสังหาริมทรัพย์เพื่อการลงทุน</t>
  </si>
  <si>
    <t xml:space="preserve"> -   </t>
  </si>
  <si>
    <t xml:space="preserve">   รายการใหม่ไปยังกำไรหรือขาดทุนในภายหลัง</t>
  </si>
  <si>
    <t xml:space="preserve">   กำไรจากการกลับรายการเจ้าหนี้ตามแผนฟื้นฟู</t>
  </si>
  <si>
    <t>เงินสดจ่ายสำหรับค่าธรรมเนียมจัดการเงินกู้</t>
  </si>
  <si>
    <t xml:space="preserve">เงินสดและรายการเทียบเท่าเงินสด </t>
  </si>
  <si>
    <t xml:space="preserve">   เพิ่มขึ้น (ลดลง) สุทธิ</t>
  </si>
  <si>
    <t>เงินสดรับจากการรับคืนเงินให้กู้ยืม</t>
  </si>
  <si>
    <t xml:space="preserve">   แก่กิจการที่เกี่ยวข้องกัน</t>
  </si>
  <si>
    <t>ขาดทุนต่อหุ้นขั้นพื้นฐาน (บาทต่อหุ้น)</t>
  </si>
  <si>
    <t>ขาดทุนสำหรับปี</t>
  </si>
  <si>
    <t>ขาดทุนเบ็ดเสร็จอื่นสำหรับปี - สุทธิจากภาษี</t>
  </si>
  <si>
    <t>20, 31.6</t>
  </si>
  <si>
    <t>20, 31.7</t>
  </si>
  <si>
    <t>16, 17</t>
  </si>
  <si>
    <t>16</t>
  </si>
  <si>
    <t>31.5</t>
  </si>
  <si>
    <t>22</t>
  </si>
  <si>
    <t>25</t>
  </si>
  <si>
    <t>14</t>
  </si>
  <si>
    <t>31.4</t>
  </si>
  <si>
    <t>31.6</t>
  </si>
  <si>
    <t>31.7</t>
  </si>
  <si>
    <t>31.4,31.5</t>
  </si>
  <si>
    <t>31.4, 31.5</t>
  </si>
  <si>
    <t>ขาดทุนจากค่าเผื่อการด้อยค่าของสินทรัพย์ทางการเงิน</t>
  </si>
  <si>
    <t xml:space="preserve">   ภาระผูกพันผลประโยชน์พนักงานจ่าย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</si>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</sst>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0.00_)"/>
    <numFmt numFmtId="171" formatCode="#,##0\ &quot;FB&quot;;\-#,##0\ &quot;FB&quot;"/>
    <numFmt numFmtId="172" formatCode="#,##0\ &quot;F&quot;;[Red]\-#,##0\ &quot;F&quot;"/>
    <numFmt numFmtId="173" formatCode="#,##0\ ;\(#,##0\);&quot;- &quot;"/>
    <numFmt numFmtId="174" formatCode="_-* #,##0.00_-;\-* #,##0.00_-;_-* \-??_-;_-@_-"/>
    <numFmt numFmtId="175" formatCode="#,##0;\(#,##0\);&quot;-&quot;;@"/>
    <numFmt numFmtId="176" formatCode="#,##0;\(#,##0\);\-"/>
    <numFmt numFmtId="177" formatCode="#,##0.0;\-#,##0.0"/>
    <numFmt numFmtId="178" formatCode="#,##0.0000;\(#,##0.0000\);\-"/>
    <numFmt numFmtId="179" formatCode="_-* #,##0.00\ &quot;€&quot;_-;\-* #,##0.00\ &quot;€&quot;_-;_-* &quot;-&quot;??\ &quot;€&quot;_-;_-@_-"/>
    <numFmt numFmtId="180" formatCode="_-* #,##0.00\ _€_-;\-* #,##0.00\ _€_-;_-* &quot;-&quot;??\ _€_-;_-@_-"/>
  </numFmts>
  <fonts count="50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u/>
      <sz val="12"/>
      <color theme="10"/>
      <name val="Times New Roman"/>
      <family val="1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13"/>
      <color theme="1"/>
      <name val="Browallia New"/>
      <family val="2"/>
    </font>
    <font>
      <sz val="13"/>
      <color theme="5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4"/>
      <name val="Browallia New"/>
      <family val="2"/>
    </font>
    <font>
      <u/>
      <sz val="13"/>
      <color theme="1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b/>
      <u/>
      <sz val="13"/>
      <color theme="0"/>
      <name val="Browallia New"/>
      <family val="2"/>
    </font>
    <font>
      <i/>
      <sz val="13"/>
      <color theme="1"/>
      <name val="Browall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u/>
      <sz val="10"/>
      <color theme="10"/>
      <name val="Georgia"/>
      <family val="1"/>
    </font>
    <font>
      <sz val="14"/>
      <color theme="1"/>
      <name val="Browallia New"/>
      <family val="2"/>
      <charset val="222"/>
    </font>
    <font>
      <sz val="10"/>
      <color indexed="8"/>
      <name val="MS Sans Serif"/>
    </font>
    <font>
      <sz val="10"/>
      <color theme="1"/>
      <name val="Tahoma"/>
      <family val="2"/>
    </font>
    <font>
      <sz val="10"/>
      <color indexed="8"/>
      <name val="MS Sans Serif"/>
      <charset val="222"/>
    </font>
    <font>
      <sz val="9.9499999999999993"/>
      <color indexed="9"/>
      <name val="AngsanaUPC"/>
      <family val="1"/>
    </font>
    <font>
      <u/>
      <sz val="10"/>
      <color theme="10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9F9F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514">
    <xf numFmtId="0" fontId="0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16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5" fillId="0" borderId="0"/>
    <xf numFmtId="170" fontId="6" fillId="0" borderId="0"/>
    <xf numFmtId="172" fontId="6" fillId="0" borderId="0"/>
    <xf numFmtId="0" fontId="7" fillId="0" borderId="0" applyNumberFormat="0" applyFill="0" applyBorder="0" applyAlignment="0" applyProtection="0"/>
    <xf numFmtId="38" fontId="8" fillId="2" borderId="0" applyNumberFormat="0" applyBorder="0" applyAlignment="0" applyProtection="0"/>
    <xf numFmtId="0" fontId="25" fillId="0" borderId="0" applyNumberFormat="0" applyFill="0" applyBorder="0" applyAlignment="0" applyProtection="0"/>
    <xf numFmtId="10" fontId="8" fillId="3" borderId="1" applyNumberFormat="0" applyBorder="0" applyAlignment="0" applyProtection="0"/>
    <xf numFmtId="37" fontId="9" fillId="0" borderId="0"/>
    <xf numFmtId="171" fontId="6" fillId="0" borderId="0"/>
    <xf numFmtId="0" fontId="3" fillId="0" borderId="0"/>
    <xf numFmtId="0" fontId="17" fillId="0" borderId="0"/>
    <xf numFmtId="0" fontId="16" fillId="0" borderId="0"/>
    <xf numFmtId="0" fontId="17" fillId="0" borderId="0"/>
    <xf numFmtId="0" fontId="24" fillId="0" borderId="0"/>
    <xf numFmtId="0" fontId="26" fillId="0" borderId="0"/>
    <xf numFmtId="0" fontId="27" fillId="0" borderId="0"/>
    <xf numFmtId="0" fontId="27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4" fillId="0" borderId="0"/>
    <xf numFmtId="10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3" fontId="11" fillId="0" borderId="3">
      <alignment horizontal="center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3" fillId="0" borderId="0" applyFont="0" applyFill="0" applyBorder="0" applyAlignment="0" applyProtection="0"/>
    <xf numFmtId="0" fontId="26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0" fillId="0" borderId="0" applyNumberFormat="0" applyFill="0" applyBorder="0" applyAlignment="0">
      <protection locked="0"/>
    </xf>
    <xf numFmtId="0" fontId="38" fillId="0" borderId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9" fontId="26" fillId="0" borderId="0" applyFont="0" applyFill="0" applyBorder="0" applyAlignment="0" applyProtection="0"/>
    <xf numFmtId="0" fontId="27" fillId="0" borderId="0"/>
    <xf numFmtId="0" fontId="40" fillId="0" borderId="0" applyNumberFormat="0" applyFill="0" applyBorder="0" applyAlignment="0">
      <alignment vertical="top"/>
      <protection locked="0"/>
    </xf>
    <xf numFmtId="43" fontId="26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0" fontId="2" fillId="0" borderId="0"/>
    <xf numFmtId="0" fontId="16" fillId="0" borderId="0"/>
    <xf numFmtId="9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0" fontId="47" fillId="0" borderId="0"/>
    <xf numFmtId="43" fontId="48" fillId="0" borderId="0" applyFont="0" applyFill="0" applyBorder="0" applyAlignment="0" applyProtection="0"/>
    <xf numFmtId="0" fontId="26" fillId="0" borderId="0">
      <protection locked="0"/>
    </xf>
    <xf numFmtId="0" fontId="2" fillId="0" borderId="0"/>
    <xf numFmtId="0" fontId="4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3" fillId="0" borderId="9" applyNumberFormat="0" applyFill="0" applyAlignment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0">
      <protection locked="0"/>
    </xf>
    <xf numFmtId="43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" fillId="0" borderId="0">
      <protection locked="0"/>
    </xf>
    <xf numFmtId="43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7" fillId="0" borderId="0"/>
    <xf numFmtId="0" fontId="2" fillId="0" borderId="0"/>
    <xf numFmtId="0" fontId="26" fillId="0" borderId="0">
      <protection locked="0"/>
    </xf>
    <xf numFmtId="43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17" fillId="0" borderId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1" fillId="0" borderId="3">
      <alignment horizontal="center"/>
    </xf>
    <xf numFmtId="0" fontId="16" fillId="0" borderId="0"/>
    <xf numFmtId="174" fontId="16" fillId="0" borderId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43" fontId="41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6" fillId="0" borderId="0">
      <protection locked="0"/>
    </xf>
    <xf numFmtId="9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58">
    <xf numFmtId="0" fontId="0" fillId="0" borderId="0" xfId="0"/>
    <xf numFmtId="37" fontId="18" fillId="0" borderId="0" xfId="37" applyNumberFormat="1" applyFont="1" applyFill="1" applyAlignment="1">
      <alignment horizontal="left" vertical="top"/>
    </xf>
    <xf numFmtId="37" fontId="18" fillId="0" borderId="0" xfId="37" applyNumberFormat="1" applyFont="1" applyFill="1" applyAlignment="1">
      <alignment horizontal="center" vertical="top"/>
    </xf>
    <xf numFmtId="37" fontId="19" fillId="0" borderId="0" xfId="37" applyNumberFormat="1" applyFont="1" applyFill="1" applyAlignment="1">
      <alignment vertical="top"/>
    </xf>
    <xf numFmtId="37" fontId="18" fillId="0" borderId="4" xfId="37" applyNumberFormat="1" applyFont="1" applyFill="1" applyBorder="1" applyAlignment="1">
      <alignment horizontal="left" vertical="top"/>
    </xf>
    <xf numFmtId="37" fontId="18" fillId="0" borderId="4" xfId="37" applyNumberFormat="1" applyFont="1" applyFill="1" applyBorder="1" applyAlignment="1">
      <alignment horizontal="center" vertical="top"/>
    </xf>
    <xf numFmtId="175" fontId="18" fillId="0" borderId="4" xfId="37" applyNumberFormat="1" applyFont="1" applyFill="1" applyBorder="1" applyAlignment="1">
      <alignment horizontal="left" vertical="top"/>
    </xf>
    <xf numFmtId="37" fontId="18" fillId="0" borderId="0" xfId="37" applyNumberFormat="1" applyFont="1" applyFill="1" applyBorder="1" applyAlignment="1">
      <alignment horizontal="left" vertical="top"/>
    </xf>
    <xf numFmtId="37" fontId="18" fillId="0" borderId="0" xfId="37" applyNumberFormat="1" applyFont="1" applyFill="1" applyBorder="1" applyAlignment="1">
      <alignment horizontal="center" vertical="top"/>
    </xf>
    <xf numFmtId="175" fontId="18" fillId="0" borderId="0" xfId="37" applyNumberFormat="1" applyFont="1" applyFill="1" applyBorder="1" applyAlignment="1">
      <alignment horizontal="left" vertical="top"/>
    </xf>
    <xf numFmtId="0" fontId="19" fillId="0" borderId="0" xfId="37" applyFont="1" applyFill="1" applyBorder="1" applyAlignment="1">
      <alignment vertical="top"/>
    </xf>
    <xf numFmtId="0" fontId="18" fillId="0" borderId="0" xfId="25" applyFont="1" applyFill="1" applyAlignment="1">
      <alignment horizontal="center" vertical="center"/>
    </xf>
    <xf numFmtId="169" fontId="18" fillId="0" borderId="0" xfId="1" applyNumberFormat="1" applyFont="1" applyFill="1" applyBorder="1" applyAlignment="1">
      <alignment horizontal="center" vertical="center"/>
    </xf>
    <xf numFmtId="0" fontId="19" fillId="0" borderId="0" xfId="37" applyFont="1" applyFill="1" applyBorder="1" applyAlignment="1">
      <alignment horizontal="center" vertical="top"/>
    </xf>
    <xf numFmtId="0" fontId="18" fillId="0" borderId="0" xfId="25" applyFont="1" applyFill="1" applyAlignment="1">
      <alignment horizontal="center" vertical="top"/>
    </xf>
    <xf numFmtId="176" fontId="18" fillId="0" borderId="0" xfId="23" quotePrefix="1" applyNumberFormat="1" applyFont="1" applyFill="1" applyBorder="1" applyAlignment="1">
      <alignment horizontal="right" vertical="center"/>
    </xf>
    <xf numFmtId="175" fontId="18" fillId="0" borderId="0" xfId="4" applyNumberFormat="1" applyFont="1" applyFill="1" applyBorder="1" applyAlignment="1">
      <alignment horizontal="right" vertical="top"/>
    </xf>
    <xf numFmtId="176" fontId="18" fillId="0" borderId="0" xfId="23" applyNumberFormat="1" applyFont="1" applyFill="1" applyBorder="1" applyAlignment="1">
      <alignment horizontal="right" vertical="center"/>
    </xf>
    <xf numFmtId="0" fontId="18" fillId="0" borderId="4" xfId="25" applyFont="1" applyFill="1" applyBorder="1" applyAlignment="1">
      <alignment horizontal="center" vertical="center"/>
    </xf>
    <xf numFmtId="176" fontId="18" fillId="0" borderId="4" xfId="23" applyNumberFormat="1" applyFont="1" applyFill="1" applyBorder="1" applyAlignment="1">
      <alignment horizontal="right" vertical="center"/>
    </xf>
    <xf numFmtId="175" fontId="18" fillId="0" borderId="0" xfId="4" applyNumberFormat="1" applyFont="1" applyFill="1" applyBorder="1" applyAlignment="1">
      <alignment horizontal="right" vertical="center"/>
    </xf>
    <xf numFmtId="0" fontId="18" fillId="0" borderId="0" xfId="25" applyFont="1" applyFill="1" applyBorder="1" applyAlignment="1">
      <alignment horizontal="center" vertical="center"/>
    </xf>
    <xf numFmtId="0" fontId="18" fillId="0" borderId="0" xfId="37" applyFont="1" applyFill="1" applyAlignment="1">
      <alignment vertical="top"/>
    </xf>
    <xf numFmtId="0" fontId="19" fillId="0" borderId="0" xfId="37" applyFont="1" applyFill="1" applyAlignment="1">
      <alignment horizontal="center" vertical="top"/>
    </xf>
    <xf numFmtId="0" fontId="19" fillId="0" borderId="0" xfId="37" applyFont="1" applyFill="1" applyAlignment="1">
      <alignment vertical="top"/>
    </xf>
    <xf numFmtId="175" fontId="19" fillId="0" borderId="0" xfId="37" applyNumberFormat="1" applyFont="1" applyFill="1" applyBorder="1" applyAlignment="1">
      <alignment horizontal="center" vertical="top"/>
    </xf>
    <xf numFmtId="175" fontId="19" fillId="0" borderId="0" xfId="37" applyNumberFormat="1" applyFont="1" applyFill="1" applyBorder="1" applyAlignment="1">
      <alignment horizontal="right" vertical="top"/>
    </xf>
    <xf numFmtId="175" fontId="19" fillId="0" borderId="0" xfId="37" applyNumberFormat="1" applyFont="1" applyFill="1" applyAlignment="1">
      <alignment vertical="top"/>
    </xf>
    <xf numFmtId="175" fontId="19" fillId="0" borderId="0" xfId="37" applyNumberFormat="1" applyFont="1" applyFill="1" applyAlignment="1">
      <alignment horizontal="right" vertical="top"/>
    </xf>
    <xf numFmtId="175" fontId="19" fillId="0" borderId="0" xfId="37" applyNumberFormat="1" applyFont="1" applyFill="1" applyBorder="1" applyAlignment="1">
      <alignment vertical="top"/>
    </xf>
    <xf numFmtId="0" fontId="19" fillId="0" borderId="0" xfId="37" applyFont="1" applyFill="1" applyAlignment="1">
      <alignment horizontal="left" vertical="top"/>
    </xf>
    <xf numFmtId="175" fontId="19" fillId="0" borderId="0" xfId="4" applyNumberFormat="1" applyFont="1" applyFill="1" applyAlignment="1">
      <alignment horizontal="right" vertical="top"/>
    </xf>
    <xf numFmtId="175" fontId="19" fillId="0" borderId="0" xfId="4" applyNumberFormat="1" applyFont="1" applyFill="1" applyBorder="1" applyAlignment="1">
      <alignment horizontal="right" vertical="top"/>
    </xf>
    <xf numFmtId="175" fontId="19" fillId="0" borderId="4" xfId="4" applyNumberFormat="1" applyFont="1" applyFill="1" applyBorder="1" applyAlignment="1">
      <alignment horizontal="right" vertical="top"/>
    </xf>
    <xf numFmtId="0" fontId="20" fillId="0" borderId="0" xfId="37" applyFont="1" applyFill="1" applyAlignment="1">
      <alignment horizontal="center" vertical="top"/>
    </xf>
    <xf numFmtId="175" fontId="19" fillId="0" borderId="5" xfId="4" applyNumberFormat="1" applyFont="1" applyFill="1" applyBorder="1" applyAlignment="1">
      <alignment horizontal="right" vertical="top"/>
    </xf>
    <xf numFmtId="0" fontId="19" fillId="0" borderId="4" xfId="25" applyFont="1" applyFill="1" applyBorder="1" applyAlignment="1">
      <alignment horizontal="left" vertical="center"/>
    </xf>
    <xf numFmtId="0" fontId="19" fillId="0" borderId="4" xfId="25" applyFont="1" applyFill="1" applyBorder="1" applyAlignment="1">
      <alignment horizontal="center" vertical="center"/>
    </xf>
    <xf numFmtId="37" fontId="19" fillId="0" borderId="0" xfId="37" applyNumberFormat="1" applyFont="1" applyFill="1" applyBorder="1" applyAlignment="1">
      <alignment vertical="top"/>
    </xf>
    <xf numFmtId="176" fontId="19" fillId="0" borderId="0" xfId="37" applyNumberFormat="1" applyFont="1" applyFill="1" applyBorder="1" applyAlignment="1">
      <alignment horizontal="right" vertical="top"/>
    </xf>
    <xf numFmtId="176" fontId="19" fillId="0" borderId="0" xfId="4" applyNumberFormat="1" applyFont="1" applyFill="1" applyAlignment="1">
      <alignment horizontal="right" vertical="top"/>
    </xf>
    <xf numFmtId="176" fontId="19" fillId="0" borderId="0" xfId="4" applyNumberFormat="1" applyFont="1" applyFill="1" applyBorder="1" applyAlignment="1">
      <alignment horizontal="right" vertical="top"/>
    </xf>
    <xf numFmtId="176" fontId="19" fillId="0" borderId="4" xfId="4" applyNumberFormat="1" applyFont="1" applyFill="1" applyBorder="1" applyAlignment="1">
      <alignment horizontal="right" vertical="top"/>
    </xf>
    <xf numFmtId="0" fontId="18" fillId="0" borderId="0" xfId="37" applyFont="1" applyFill="1" applyBorder="1" applyAlignment="1">
      <alignment vertical="top"/>
    </xf>
    <xf numFmtId="175" fontId="21" fillId="0" borderId="0" xfId="23" applyNumberFormat="1" applyFont="1" applyFill="1" applyAlignment="1">
      <alignment horizontal="center" vertical="top"/>
    </xf>
    <xf numFmtId="175" fontId="21" fillId="0" borderId="0" xfId="23" applyNumberFormat="1" applyFont="1" applyFill="1" applyBorder="1" applyAlignment="1">
      <alignment horizontal="center" vertical="top"/>
    </xf>
    <xf numFmtId="0" fontId="19" fillId="0" borderId="0" xfId="23" applyFont="1" applyFill="1" applyAlignment="1">
      <alignment vertical="top"/>
    </xf>
    <xf numFmtId="175" fontId="19" fillId="0" borderId="0" xfId="23" applyNumberFormat="1" applyFont="1" applyFill="1" applyBorder="1" applyAlignment="1">
      <alignment horizontal="right" vertical="top"/>
    </xf>
    <xf numFmtId="175" fontId="19" fillId="0" borderId="0" xfId="4" applyNumberFormat="1" applyFont="1" applyFill="1" applyAlignment="1">
      <alignment vertical="top"/>
    </xf>
    <xf numFmtId="175" fontId="19" fillId="0" borderId="6" xfId="23" applyNumberFormat="1" applyFont="1" applyFill="1" applyBorder="1" applyAlignment="1">
      <alignment horizontal="right" vertical="top"/>
    </xf>
    <xf numFmtId="175" fontId="19" fillId="0" borderId="0" xfId="23" applyNumberFormat="1" applyFont="1" applyFill="1" applyBorder="1" applyAlignment="1">
      <alignment vertical="top"/>
    </xf>
    <xf numFmtId="175" fontId="19" fillId="0" borderId="0" xfId="23" applyNumberFormat="1" applyFont="1" applyFill="1" applyAlignment="1">
      <alignment horizontal="right" vertical="top"/>
    </xf>
    <xf numFmtId="0" fontId="19" fillId="0" borderId="4" xfId="37" applyFont="1" applyFill="1" applyBorder="1" applyAlignment="1">
      <alignment vertical="top"/>
    </xf>
    <xf numFmtId="0" fontId="20" fillId="0" borderId="4" xfId="37" applyFont="1" applyFill="1" applyBorder="1" applyAlignment="1">
      <alignment horizontal="center" vertical="top"/>
    </xf>
    <xf numFmtId="175" fontId="19" fillId="0" borderId="4" xfId="37" applyNumberFormat="1" applyFont="1" applyFill="1" applyBorder="1" applyAlignment="1">
      <alignment horizontal="right" vertical="top"/>
    </xf>
    <xf numFmtId="0" fontId="18" fillId="0" borderId="0" xfId="23" applyFont="1" applyFill="1" applyBorder="1" applyAlignment="1">
      <alignment vertical="center"/>
    </xf>
    <xf numFmtId="176" fontId="18" fillId="0" borderId="0" xfId="23" applyNumberFormat="1" applyFont="1" applyFill="1" applyBorder="1" applyAlignment="1">
      <alignment vertical="center"/>
    </xf>
    <xf numFmtId="176" fontId="19" fillId="0" borderId="0" xfId="37" applyNumberFormat="1" applyFont="1" applyFill="1" applyAlignment="1">
      <alignment vertical="center"/>
    </xf>
    <xf numFmtId="0" fontId="19" fillId="0" borderId="0" xfId="37" applyFont="1" applyFill="1" applyAlignment="1">
      <alignment vertical="center"/>
    </xf>
    <xf numFmtId="0" fontId="18" fillId="0" borderId="4" xfId="23" applyFont="1" applyFill="1" applyBorder="1" applyAlignment="1">
      <alignment vertical="center"/>
    </xf>
    <xf numFmtId="176" fontId="18" fillId="0" borderId="4" xfId="23" applyNumberFormat="1" applyFont="1" applyFill="1" applyBorder="1" applyAlignment="1">
      <alignment vertical="center"/>
    </xf>
    <xf numFmtId="0" fontId="19" fillId="0" borderId="0" xfId="23" applyFont="1" applyFill="1" applyAlignment="1">
      <alignment vertical="center"/>
    </xf>
    <xf numFmtId="37" fontId="18" fillId="0" borderId="0" xfId="23" applyNumberFormat="1" applyFont="1" applyFill="1" applyBorder="1" applyAlignment="1">
      <alignment horizontal="left" vertical="center"/>
    </xf>
    <xf numFmtId="0" fontId="19" fillId="0" borderId="0" xfId="23" applyFont="1" applyFill="1" applyBorder="1" applyAlignment="1">
      <alignment horizontal="center" vertical="center"/>
    </xf>
    <xf numFmtId="176" fontId="19" fillId="0" borderId="7" xfId="1" applyNumberFormat="1" applyFont="1" applyFill="1" applyBorder="1" applyAlignment="1">
      <alignment horizontal="right" vertical="center"/>
    </xf>
    <xf numFmtId="176" fontId="19" fillId="0" borderId="7" xfId="23" applyNumberFormat="1" applyFont="1" applyFill="1" applyBorder="1" applyAlignment="1">
      <alignment horizontal="center" vertical="center"/>
    </xf>
    <xf numFmtId="176" fontId="19" fillId="0" borderId="7" xfId="23" applyNumberFormat="1" applyFont="1" applyFill="1" applyBorder="1" applyAlignment="1">
      <alignment horizontal="right" vertical="center"/>
    </xf>
    <xf numFmtId="0" fontId="19" fillId="0" borderId="0" xfId="23" applyFont="1" applyFill="1" applyBorder="1" applyAlignment="1">
      <alignment vertical="center"/>
    </xf>
    <xf numFmtId="0" fontId="18" fillId="0" borderId="0" xfId="23" applyFont="1" applyFill="1" applyAlignment="1">
      <alignment horizontal="center" vertical="center"/>
    </xf>
    <xf numFmtId="0" fontId="18" fillId="0" borderId="0" xfId="23" applyFont="1" applyFill="1" applyBorder="1" applyAlignment="1">
      <alignment horizontal="center" vertical="center"/>
    </xf>
    <xf numFmtId="176" fontId="18" fillId="0" borderId="0" xfId="1" applyNumberFormat="1" applyFont="1" applyFill="1" applyBorder="1" applyAlignment="1">
      <alignment horizontal="center" vertical="center"/>
    </xf>
    <xf numFmtId="176" fontId="19" fillId="0" borderId="0" xfId="37" applyNumberFormat="1" applyFont="1" applyFill="1" applyBorder="1" applyAlignment="1">
      <alignment vertical="center"/>
    </xf>
    <xf numFmtId="0" fontId="19" fillId="0" borderId="0" xfId="37" applyFont="1" applyFill="1" applyBorder="1" applyAlignment="1">
      <alignment vertical="center"/>
    </xf>
    <xf numFmtId="176" fontId="18" fillId="0" borderId="0" xfId="1" applyNumberFormat="1" applyFont="1" applyFill="1" applyAlignment="1">
      <alignment horizontal="right" vertical="top"/>
    </xf>
    <xf numFmtId="176" fontId="18" fillId="0" borderId="0" xfId="23" applyNumberFormat="1" applyFont="1" applyFill="1" applyAlignment="1">
      <alignment horizontal="center" vertical="top"/>
    </xf>
    <xf numFmtId="176" fontId="18" fillId="0" borderId="0" xfId="23" applyNumberFormat="1" applyFont="1" applyFill="1" applyAlignment="1">
      <alignment horizontal="right" vertical="top"/>
    </xf>
    <xf numFmtId="0" fontId="18" fillId="0" borderId="4" xfId="23" applyFont="1" applyFill="1" applyBorder="1" applyAlignment="1">
      <alignment horizontal="center" vertical="top"/>
    </xf>
    <xf numFmtId="0" fontId="22" fillId="0" borderId="0" xfId="23" applyFont="1" applyFill="1" applyBorder="1" applyAlignment="1">
      <alignment horizontal="center" vertical="top"/>
    </xf>
    <xf numFmtId="176" fontId="18" fillId="0" borderId="4" xfId="1" applyNumberFormat="1" applyFont="1" applyFill="1" applyBorder="1" applyAlignment="1">
      <alignment horizontal="right" vertical="top"/>
    </xf>
    <xf numFmtId="176" fontId="18" fillId="0" borderId="0" xfId="23" applyNumberFormat="1" applyFont="1" applyFill="1" applyAlignment="1">
      <alignment vertical="top"/>
    </xf>
    <xf numFmtId="176" fontId="18" fillId="0" borderId="4" xfId="23" applyNumberFormat="1" applyFont="1" applyFill="1" applyBorder="1" applyAlignment="1">
      <alignment horizontal="right" vertical="top"/>
    </xf>
    <xf numFmtId="0" fontId="22" fillId="0" borderId="0" xfId="23" applyFont="1" applyFill="1" applyBorder="1" applyAlignment="1">
      <alignment horizontal="center" vertical="center"/>
    </xf>
    <xf numFmtId="176" fontId="19" fillId="0" borderId="0" xfId="23" applyNumberFormat="1" applyFont="1" applyFill="1" applyBorder="1" applyAlignment="1">
      <alignment vertical="center"/>
    </xf>
    <xf numFmtId="176" fontId="19" fillId="0" borderId="0" xfId="0" applyNumberFormat="1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173" fontId="19" fillId="0" borderId="0" xfId="23" applyNumberFormat="1" applyFont="1" applyFill="1" applyAlignment="1">
      <alignment vertical="center"/>
    </xf>
    <xf numFmtId="0" fontId="19" fillId="0" borderId="0" xfId="23" applyFont="1" applyFill="1" applyAlignment="1">
      <alignment horizontal="center" vertical="center"/>
    </xf>
    <xf numFmtId="176" fontId="19" fillId="0" borderId="0" xfId="0" applyNumberFormat="1" applyFont="1" applyFill="1" applyAlignment="1" applyProtection="1">
      <alignment horizontal="left" vertical="top"/>
    </xf>
    <xf numFmtId="176" fontId="19" fillId="0" borderId="0" xfId="25" applyNumberFormat="1" applyFont="1" applyFill="1" applyAlignment="1">
      <alignment horizontal="right" vertical="top"/>
    </xf>
    <xf numFmtId="0" fontId="19" fillId="0" borderId="0" xfId="23" applyNumberFormat="1" applyFont="1" applyFill="1" applyAlignment="1">
      <alignment horizontal="center" vertical="center"/>
    </xf>
    <xf numFmtId="0" fontId="18" fillId="0" borderId="0" xfId="23" applyFont="1" applyFill="1" applyAlignment="1">
      <alignment vertical="center"/>
    </xf>
    <xf numFmtId="176" fontId="19" fillId="0" borderId="0" xfId="23" applyNumberFormat="1" applyFont="1" applyFill="1" applyAlignment="1">
      <alignment horizontal="right" vertical="center"/>
    </xf>
    <xf numFmtId="176" fontId="19" fillId="0" borderId="0" xfId="23" applyNumberFormat="1" applyFont="1" applyFill="1" applyBorder="1" applyAlignment="1">
      <alignment horizontal="right" vertical="center"/>
    </xf>
    <xf numFmtId="176" fontId="19" fillId="0" borderId="0" xfId="1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top"/>
    </xf>
    <xf numFmtId="173" fontId="18" fillId="0" borderId="0" xfId="23" applyNumberFormat="1" applyFont="1" applyFill="1" applyAlignment="1">
      <alignment vertical="center"/>
    </xf>
    <xf numFmtId="39" fontId="19" fillId="0" borderId="0" xfId="0" applyNumberFormat="1" applyFont="1" applyFill="1" applyAlignment="1">
      <alignment horizontal="left" vertical="top"/>
    </xf>
    <xf numFmtId="0" fontId="19" fillId="0" borderId="0" xfId="23" applyNumberFormat="1" applyFont="1" applyFill="1" applyAlignment="1">
      <alignment horizontal="left" vertical="center"/>
    </xf>
    <xf numFmtId="176" fontId="20" fillId="0" borderId="0" xfId="0" quotePrefix="1" applyNumberFormat="1" applyFont="1" applyFill="1" applyAlignment="1" applyProtection="1">
      <alignment horizontal="right" vertical="top"/>
    </xf>
    <xf numFmtId="37" fontId="18" fillId="0" borderId="0" xfId="24" applyNumberFormat="1" applyFont="1" applyFill="1" applyAlignment="1">
      <alignment vertical="top"/>
    </xf>
    <xf numFmtId="176" fontId="20" fillId="0" borderId="0" xfId="0" applyNumberFormat="1" applyFont="1" applyFill="1" applyBorder="1" applyAlignment="1">
      <alignment horizontal="right" vertical="top"/>
    </xf>
    <xf numFmtId="176" fontId="19" fillId="0" borderId="0" xfId="23" applyNumberFormat="1" applyFont="1" applyFill="1" applyAlignment="1">
      <alignment vertical="center"/>
    </xf>
    <xf numFmtId="176" fontId="19" fillId="0" borderId="4" xfId="23" applyNumberFormat="1" applyFont="1" applyFill="1" applyBorder="1" applyAlignment="1">
      <alignment horizontal="right" vertical="center"/>
    </xf>
    <xf numFmtId="49" fontId="18" fillId="0" borderId="0" xfId="23" applyNumberFormat="1" applyFont="1" applyFill="1" applyAlignment="1">
      <alignment vertical="center"/>
    </xf>
    <xf numFmtId="177" fontId="19" fillId="0" borderId="0" xfId="23" quotePrefix="1" applyNumberFormat="1" applyFont="1" applyFill="1" applyAlignment="1">
      <alignment horizontal="center" vertical="center"/>
    </xf>
    <xf numFmtId="37" fontId="21" fillId="0" borderId="0" xfId="23" applyNumberFormat="1" applyFont="1" applyFill="1" applyAlignment="1">
      <alignment horizontal="center" vertical="center"/>
    </xf>
    <xf numFmtId="176" fontId="19" fillId="0" borderId="0" xfId="23" applyNumberFormat="1" applyFont="1" applyFill="1" applyBorder="1" applyAlignment="1">
      <alignment horizontal="center" vertical="center"/>
    </xf>
    <xf numFmtId="0" fontId="18" fillId="0" borderId="0" xfId="23" applyNumberFormat="1" applyFont="1" applyFill="1" applyAlignment="1">
      <alignment vertical="center"/>
    </xf>
    <xf numFmtId="178" fontId="19" fillId="0" borderId="0" xfId="23" applyNumberFormat="1" applyFont="1" applyFill="1" applyBorder="1" applyAlignment="1">
      <alignment horizontal="right" vertical="center"/>
    </xf>
    <xf numFmtId="176" fontId="19" fillId="0" borderId="0" xfId="0" applyNumberFormat="1" applyFont="1" applyFill="1" applyAlignment="1">
      <alignment vertical="top"/>
    </xf>
    <xf numFmtId="168" fontId="19" fillId="0" borderId="0" xfId="0" applyNumberFormat="1" applyFont="1" applyFill="1" applyAlignment="1">
      <alignment vertical="top"/>
    </xf>
    <xf numFmtId="0" fontId="19" fillId="0" borderId="4" xfId="23" applyFont="1" applyFill="1" applyBorder="1" applyAlignment="1">
      <alignment vertical="center"/>
    </xf>
    <xf numFmtId="176" fontId="19" fillId="0" borderId="4" xfId="1" applyNumberFormat="1" applyFont="1" applyFill="1" applyBorder="1" applyAlignment="1">
      <alignment horizontal="right" vertical="center"/>
    </xf>
    <xf numFmtId="176" fontId="19" fillId="0" borderId="4" xfId="23" applyNumberFormat="1" applyFont="1" applyFill="1" applyBorder="1" applyAlignment="1">
      <alignment vertical="center"/>
    </xf>
    <xf numFmtId="176" fontId="19" fillId="0" borderId="0" xfId="1" applyNumberFormat="1" applyFont="1" applyFill="1" applyAlignment="1">
      <alignment horizontal="right" vertical="center"/>
    </xf>
    <xf numFmtId="37" fontId="18" fillId="0" borderId="0" xfId="37" applyNumberFormat="1" applyFont="1" applyFill="1" applyBorder="1" applyAlignment="1">
      <alignment horizontal="left" vertical="center"/>
    </xf>
    <xf numFmtId="176" fontId="18" fillId="0" borderId="0" xfId="37" applyNumberFormat="1" applyFont="1" applyFill="1" applyBorder="1" applyAlignment="1">
      <alignment horizontal="right" vertical="center"/>
    </xf>
    <xf numFmtId="176" fontId="18" fillId="0" borderId="0" xfId="37" applyNumberFormat="1" applyFont="1" applyFill="1" applyBorder="1" applyAlignment="1">
      <alignment horizontal="left" vertical="center"/>
    </xf>
    <xf numFmtId="0" fontId="18" fillId="0" borderId="0" xfId="37" applyFont="1" applyFill="1" applyBorder="1" applyAlignment="1">
      <alignment vertical="center"/>
    </xf>
    <xf numFmtId="0" fontId="18" fillId="0" borderId="0" xfId="37" applyFont="1" applyFill="1" applyBorder="1" applyAlignment="1">
      <alignment horizontal="center" vertical="center"/>
    </xf>
    <xf numFmtId="176" fontId="18" fillId="0" borderId="0" xfId="0" applyNumberFormat="1" applyFont="1" applyAlignment="1">
      <alignment horizontal="right" vertical="center"/>
    </xf>
    <xf numFmtId="176" fontId="18" fillId="0" borderId="0" xfId="0" applyNumberFormat="1" applyFont="1" applyFill="1" applyBorder="1" applyAlignment="1">
      <alignment horizontal="right" vertical="center"/>
    </xf>
    <xf numFmtId="176" fontId="19" fillId="0" borderId="0" xfId="0" applyNumberFormat="1" applyFont="1" applyFill="1" applyBorder="1" applyAlignment="1">
      <alignment horizontal="right" vertical="center"/>
    </xf>
    <xf numFmtId="176" fontId="18" fillId="0" borderId="0" xfId="0" applyNumberFormat="1" applyFont="1" applyFill="1" applyBorder="1" applyAlignment="1">
      <alignment vertical="center"/>
    </xf>
    <xf numFmtId="176" fontId="18" fillId="0" borderId="0" xfId="0" applyNumberFormat="1" applyFont="1" applyFill="1" applyBorder="1" applyAlignment="1">
      <alignment horizontal="center" vertical="center"/>
    </xf>
    <xf numFmtId="0" fontId="18" fillId="0" borderId="0" xfId="37" applyFont="1" applyFill="1" applyAlignment="1">
      <alignment vertical="center"/>
    </xf>
    <xf numFmtId="176" fontId="18" fillId="0" borderId="0" xfId="25" applyNumberFormat="1" applyFont="1" applyFill="1" applyBorder="1" applyAlignment="1">
      <alignment horizontal="right" vertical="center"/>
    </xf>
    <xf numFmtId="176" fontId="18" fillId="0" borderId="0" xfId="37" applyNumberFormat="1" applyFont="1" applyFill="1" applyAlignment="1">
      <alignment vertical="center"/>
    </xf>
    <xf numFmtId="176" fontId="18" fillId="0" borderId="0" xfId="0" applyNumberFormat="1" applyFont="1" applyFill="1" applyAlignment="1">
      <alignment horizontal="right" vertical="center"/>
    </xf>
    <xf numFmtId="0" fontId="18" fillId="0" borderId="0" xfId="37" applyFont="1" applyFill="1" applyAlignment="1">
      <alignment horizontal="right" vertical="center"/>
    </xf>
    <xf numFmtId="175" fontId="18" fillId="0" borderId="0" xfId="0" applyNumberFormat="1" applyFont="1" applyFill="1" applyBorder="1" applyAlignment="1">
      <alignment horizontal="right" vertical="center"/>
    </xf>
    <xf numFmtId="176" fontId="18" fillId="0" borderId="0" xfId="37" applyNumberFormat="1" applyFont="1" applyFill="1" applyAlignment="1">
      <alignment horizontal="right" vertical="center"/>
    </xf>
    <xf numFmtId="0" fontId="18" fillId="0" borderId="0" xfId="37" applyFont="1" applyFill="1" applyBorder="1" applyAlignment="1">
      <alignment horizontal="right" vertical="center"/>
    </xf>
    <xf numFmtId="176" fontId="18" fillId="0" borderId="0" xfId="37" applyNumberFormat="1" applyFont="1" applyFill="1" applyBorder="1" applyAlignment="1">
      <alignment vertical="center"/>
    </xf>
    <xf numFmtId="175" fontId="18" fillId="0" borderId="0" xfId="23" applyNumberFormat="1" applyFont="1" applyFill="1" applyBorder="1" applyAlignment="1">
      <alignment horizontal="right" vertical="top"/>
    </xf>
    <xf numFmtId="0" fontId="18" fillId="0" borderId="4" xfId="37" applyFont="1" applyFill="1" applyBorder="1" applyAlignment="1">
      <alignment horizontal="center" vertical="center"/>
    </xf>
    <xf numFmtId="175" fontId="18" fillId="0" borderId="4" xfId="23" applyNumberFormat="1" applyFont="1" applyFill="1" applyBorder="1" applyAlignment="1">
      <alignment horizontal="right" vertical="top"/>
    </xf>
    <xf numFmtId="176" fontId="18" fillId="0" borderId="0" xfId="6" quotePrefix="1" applyNumberFormat="1" applyFont="1" applyFill="1" applyBorder="1" applyAlignment="1">
      <alignment horizontal="right" vertical="center"/>
    </xf>
    <xf numFmtId="0" fontId="28" fillId="0" borderId="0" xfId="0" applyNumberFormat="1" applyFont="1" applyFill="1" applyAlignment="1">
      <alignment vertical="top"/>
    </xf>
    <xf numFmtId="0" fontId="18" fillId="0" borderId="0" xfId="0" applyNumberFormat="1" applyFont="1" applyFill="1" applyAlignment="1">
      <alignment vertical="top"/>
    </xf>
    <xf numFmtId="165" fontId="19" fillId="0" borderId="0" xfId="0" applyNumberFormat="1" applyFont="1" applyFill="1" applyBorder="1" applyAlignment="1">
      <alignment horizontal="center" vertical="top"/>
    </xf>
    <xf numFmtId="176" fontId="19" fillId="0" borderId="0" xfId="0" applyNumberFormat="1" applyFont="1" applyFill="1" applyAlignment="1">
      <alignment horizontal="right" vertical="center"/>
    </xf>
    <xf numFmtId="165" fontId="29" fillId="0" borderId="0" xfId="0" applyNumberFormat="1" applyFont="1" applyFill="1" applyBorder="1" applyAlignment="1">
      <alignment horizontal="center" vertical="top"/>
    </xf>
    <xf numFmtId="168" fontId="29" fillId="0" borderId="0" xfId="0" applyNumberFormat="1" applyFont="1" applyFill="1" applyAlignment="1">
      <alignment vertical="top"/>
    </xf>
    <xf numFmtId="0" fontId="18" fillId="0" borderId="0" xfId="27" applyFont="1" applyFill="1" applyAlignment="1">
      <alignment horizontal="left" vertical="center"/>
    </xf>
    <xf numFmtId="49" fontId="30" fillId="0" borderId="0" xfId="0" applyNumberFormat="1" applyFont="1" applyFill="1" applyAlignment="1">
      <alignment vertical="top"/>
    </xf>
    <xf numFmtId="49" fontId="19" fillId="0" borderId="0" xfId="0" applyNumberFormat="1" applyFont="1" applyFill="1" applyAlignment="1">
      <alignment vertical="top"/>
    </xf>
    <xf numFmtId="176" fontId="19" fillId="0" borderId="4" xfId="0" applyNumberFormat="1" applyFont="1" applyFill="1" applyBorder="1" applyAlignment="1">
      <alignment horizontal="right" vertical="center"/>
    </xf>
    <xf numFmtId="0" fontId="30" fillId="0" borderId="0" xfId="0" applyNumberFormat="1" applyFont="1" applyFill="1" applyAlignment="1">
      <alignment vertical="top"/>
    </xf>
    <xf numFmtId="0" fontId="19" fillId="0" borderId="0" xfId="0" applyNumberFormat="1" applyFont="1" applyFill="1" applyAlignment="1">
      <alignment vertical="top"/>
    </xf>
    <xf numFmtId="176" fontId="19" fillId="0" borderId="5" xfId="0" applyNumberFormat="1" applyFont="1" applyFill="1" applyBorder="1" applyAlignment="1">
      <alignment horizontal="right" vertical="center"/>
    </xf>
    <xf numFmtId="168" fontId="29" fillId="0" borderId="0" xfId="0" applyNumberFormat="1" applyFont="1" applyFill="1" applyBorder="1" applyAlignment="1">
      <alignment horizontal="center" vertical="top"/>
    </xf>
    <xf numFmtId="169" fontId="19" fillId="0" borderId="0" xfId="0" applyNumberFormat="1" applyFont="1" applyFill="1" applyAlignment="1">
      <alignment horizontal="right" vertical="center"/>
    </xf>
    <xf numFmtId="168" fontId="19" fillId="0" borderId="0" xfId="1" applyNumberFormat="1" applyFont="1" applyFill="1" applyAlignment="1">
      <alignment vertical="center"/>
    </xf>
    <xf numFmtId="169" fontId="19" fillId="0" borderId="0" xfId="0" applyNumberFormat="1" applyFont="1" applyFill="1" applyBorder="1" applyAlignment="1">
      <alignment horizontal="right" vertical="center"/>
    </xf>
    <xf numFmtId="0" fontId="30" fillId="0" borderId="0" xfId="37" applyFont="1" applyFill="1" applyAlignment="1">
      <alignment vertical="center"/>
    </xf>
    <xf numFmtId="0" fontId="30" fillId="0" borderId="4" xfId="37" applyFont="1" applyFill="1" applyBorder="1" applyAlignment="1">
      <alignment vertical="center"/>
    </xf>
    <xf numFmtId="0" fontId="18" fillId="0" borderId="4" xfId="37" applyFont="1" applyFill="1" applyBorder="1" applyAlignment="1">
      <alignment vertical="center"/>
    </xf>
    <xf numFmtId="175" fontId="18" fillId="0" borderId="4" xfId="0" applyNumberFormat="1" applyFont="1" applyFill="1" applyBorder="1" applyAlignment="1">
      <alignment horizontal="right" vertical="center"/>
    </xf>
    <xf numFmtId="176" fontId="30" fillId="0" borderId="4" xfId="37" applyNumberFormat="1" applyFont="1" applyFill="1" applyBorder="1" applyAlignment="1">
      <alignment horizontal="right" vertical="center"/>
    </xf>
    <xf numFmtId="176" fontId="30" fillId="0" borderId="4" xfId="37" applyNumberFormat="1" applyFont="1" applyFill="1" applyBorder="1" applyAlignment="1">
      <alignment vertical="center"/>
    </xf>
    <xf numFmtId="167" fontId="30" fillId="0" borderId="4" xfId="1" applyFont="1" applyFill="1" applyBorder="1" applyAlignment="1">
      <alignment vertical="center"/>
    </xf>
    <xf numFmtId="176" fontId="18" fillId="0" borderId="4" xfId="0" applyNumberFormat="1" applyFont="1" applyFill="1" applyBorder="1" applyAlignment="1">
      <alignment horizontal="right" vertical="center"/>
    </xf>
    <xf numFmtId="176" fontId="19" fillId="0" borderId="0" xfId="37" applyNumberFormat="1" applyFont="1" applyFill="1" applyAlignment="1">
      <alignment horizontal="right" vertical="center"/>
    </xf>
    <xf numFmtId="37" fontId="18" fillId="0" borderId="4" xfId="37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9" fontId="18" fillId="0" borderId="0" xfId="0" applyNumberFormat="1" applyFont="1" applyFill="1" applyBorder="1" applyAlignment="1">
      <alignment horizontal="right" vertical="center"/>
    </xf>
    <xf numFmtId="169" fontId="18" fillId="0" borderId="0" xfId="0" applyNumberFormat="1" applyFont="1" applyFill="1" applyAlignment="1">
      <alignment horizontal="right" vertical="center"/>
    </xf>
    <xf numFmtId="168" fontId="18" fillId="0" borderId="0" xfId="6" quotePrefix="1" applyNumberFormat="1" applyFont="1" applyFill="1" applyBorder="1" applyAlignment="1">
      <alignment horizontal="right" vertical="center"/>
    </xf>
    <xf numFmtId="175" fontId="18" fillId="0" borderId="0" xfId="0" applyNumberFormat="1" applyFont="1" applyFill="1" applyAlignment="1">
      <alignment horizontal="right" vertical="center"/>
    </xf>
    <xf numFmtId="175" fontId="18" fillId="0" borderId="0" xfId="25" applyNumberFormat="1" applyFont="1" applyFill="1" applyBorder="1" applyAlignment="1">
      <alignment horizontal="right" vertical="center"/>
    </xf>
    <xf numFmtId="169" fontId="19" fillId="0" borderId="5" xfId="0" applyNumberFormat="1" applyFont="1" applyFill="1" applyBorder="1" applyAlignment="1">
      <alignment horizontal="right" vertical="center"/>
    </xf>
    <xf numFmtId="0" fontId="19" fillId="0" borderId="4" xfId="37" applyFont="1" applyFill="1" applyBorder="1" applyAlignment="1">
      <alignment vertical="center"/>
    </xf>
    <xf numFmtId="176" fontId="19" fillId="0" borderId="4" xfId="37" applyNumberFormat="1" applyFont="1" applyFill="1" applyBorder="1" applyAlignment="1">
      <alignment horizontal="right" vertical="center"/>
    </xf>
    <xf numFmtId="176" fontId="19" fillId="0" borderId="4" xfId="37" applyNumberFormat="1" applyFont="1" applyFill="1" applyBorder="1" applyAlignment="1">
      <alignment vertical="center"/>
    </xf>
    <xf numFmtId="169" fontId="19" fillId="0" borderId="0" xfId="37" applyNumberFormat="1" applyFont="1" applyFill="1" applyAlignment="1">
      <alignment vertical="center"/>
    </xf>
    <xf numFmtId="37" fontId="28" fillId="0" borderId="0" xfId="37" applyNumberFormat="1" applyFont="1" applyFill="1" applyBorder="1" applyAlignment="1">
      <alignment horizontal="left" vertical="center"/>
    </xf>
    <xf numFmtId="0" fontId="30" fillId="0" borderId="0" xfId="25" applyFont="1" applyFill="1" applyBorder="1" applyAlignment="1">
      <alignment horizontal="center" vertical="center"/>
    </xf>
    <xf numFmtId="176" fontId="30" fillId="0" borderId="7" xfId="6" applyNumberFormat="1" applyFont="1" applyFill="1" applyBorder="1" applyAlignment="1">
      <alignment horizontal="right" vertical="center"/>
    </xf>
    <xf numFmtId="176" fontId="30" fillId="0" borderId="7" xfId="6" applyNumberFormat="1" applyFont="1" applyFill="1" applyBorder="1" applyAlignment="1">
      <alignment horizontal="center" vertical="center"/>
    </xf>
    <xf numFmtId="0" fontId="30" fillId="0" borderId="0" xfId="37" applyFont="1" applyFill="1" applyBorder="1" applyAlignment="1">
      <alignment vertical="center"/>
    </xf>
    <xf numFmtId="0" fontId="28" fillId="0" borderId="0" xfId="25" applyFont="1" applyFill="1" applyAlignment="1">
      <alignment horizontal="center" vertical="center"/>
    </xf>
    <xf numFmtId="0" fontId="28" fillId="0" borderId="0" xfId="25" applyFont="1" applyFill="1" applyBorder="1" applyAlignment="1">
      <alignment horizontal="center" vertical="center"/>
    </xf>
    <xf numFmtId="169" fontId="28" fillId="0" borderId="0" xfId="1" applyNumberFormat="1" applyFont="1" applyFill="1" applyBorder="1" applyAlignment="1">
      <alignment horizontal="center" vertical="center"/>
    </xf>
    <xf numFmtId="176" fontId="28" fillId="0" borderId="0" xfId="25" applyNumberFormat="1" applyFont="1" applyFill="1" applyAlignment="1">
      <alignment horizontal="right" vertical="top"/>
    </xf>
    <xf numFmtId="176" fontId="28" fillId="0" borderId="0" xfId="25" applyNumberFormat="1" applyFont="1" applyFill="1" applyAlignment="1">
      <alignment horizontal="center" vertical="top"/>
    </xf>
    <xf numFmtId="0" fontId="28" fillId="0" borderId="4" xfId="25" applyFont="1" applyFill="1" applyBorder="1" applyAlignment="1">
      <alignment horizontal="center" vertical="center"/>
    </xf>
    <xf numFmtId="176" fontId="28" fillId="0" borderId="4" xfId="1" quotePrefix="1" applyNumberFormat="1" applyFont="1" applyFill="1" applyBorder="1" applyAlignment="1">
      <alignment horizontal="right" vertical="center"/>
    </xf>
    <xf numFmtId="176" fontId="28" fillId="0" borderId="0" xfId="1" applyNumberFormat="1" applyFont="1" applyFill="1" applyBorder="1" applyAlignment="1">
      <alignment horizontal="center" vertical="center"/>
    </xf>
    <xf numFmtId="0" fontId="30" fillId="0" borderId="0" xfId="37" applyFont="1" applyFill="1" applyBorder="1" applyAlignment="1">
      <alignment horizontal="center" vertical="center"/>
    </xf>
    <xf numFmtId="0" fontId="31" fillId="0" borderId="0" xfId="25" applyFont="1" applyFill="1" applyBorder="1" applyAlignment="1">
      <alignment horizontal="center" vertical="center"/>
    </xf>
    <xf numFmtId="176" fontId="30" fillId="0" borderId="0" xfId="37" applyNumberFormat="1" applyFont="1" applyFill="1" applyBorder="1" applyAlignment="1">
      <alignment vertical="center"/>
    </xf>
    <xf numFmtId="0" fontId="28" fillId="0" borderId="0" xfId="0" applyFont="1" applyFill="1" applyAlignment="1" applyProtection="1">
      <alignment horizontal="left" vertical="top"/>
    </xf>
    <xf numFmtId="0" fontId="30" fillId="0" borderId="0" xfId="0" applyFont="1" applyFill="1" applyAlignment="1">
      <alignment horizontal="center" vertical="top"/>
    </xf>
    <xf numFmtId="0" fontId="30" fillId="0" borderId="0" xfId="0" applyFont="1" applyFill="1" applyAlignment="1">
      <alignment horizontal="left" vertical="top"/>
    </xf>
    <xf numFmtId="0" fontId="30" fillId="0" borderId="0" xfId="0" applyFont="1" applyFill="1" applyAlignment="1">
      <alignment horizontal="right" vertical="top"/>
    </xf>
    <xf numFmtId="0" fontId="30" fillId="0" borderId="0" xfId="0" applyFont="1" applyFill="1" applyAlignment="1">
      <alignment vertical="top"/>
    </xf>
    <xf numFmtId="176" fontId="30" fillId="0" borderId="0" xfId="25" applyNumberFormat="1" applyFont="1" applyFill="1" applyAlignment="1">
      <alignment horizontal="right" vertical="top"/>
    </xf>
    <xf numFmtId="0" fontId="30" fillId="0" borderId="0" xfId="0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left" vertical="top"/>
    </xf>
    <xf numFmtId="176" fontId="30" fillId="0" borderId="4" xfId="25" applyNumberFormat="1" applyFont="1" applyFill="1" applyBorder="1" applyAlignment="1">
      <alignment horizontal="right" vertical="top"/>
    </xf>
    <xf numFmtId="176" fontId="30" fillId="0" borderId="0" xfId="25" applyNumberFormat="1" applyFont="1" applyFill="1" applyBorder="1" applyAlignment="1">
      <alignment horizontal="right" vertical="top"/>
    </xf>
    <xf numFmtId="165" fontId="30" fillId="0" borderId="0" xfId="1" applyNumberFormat="1" applyFont="1" applyFill="1" applyBorder="1" applyAlignment="1">
      <alignment horizontal="right" vertical="top"/>
    </xf>
    <xf numFmtId="165" fontId="30" fillId="0" borderId="0" xfId="0" applyNumberFormat="1" applyFont="1" applyFill="1" applyBorder="1" applyAlignment="1">
      <alignment horizontal="right" vertical="top"/>
    </xf>
    <xf numFmtId="0" fontId="30" fillId="0" borderId="0" xfId="0" quotePrefix="1" applyFont="1" applyFill="1" applyAlignment="1">
      <alignment horizontal="center" vertical="top"/>
    </xf>
    <xf numFmtId="0" fontId="30" fillId="0" borderId="0" xfId="0" quotePrefix="1" applyFont="1" applyFill="1" applyAlignment="1">
      <alignment horizontal="left" vertical="top"/>
    </xf>
    <xf numFmtId="0" fontId="30" fillId="0" borderId="0" xfId="0" applyNumberFormat="1" applyFont="1" applyFill="1" applyAlignment="1">
      <alignment horizontal="left" vertical="top"/>
    </xf>
    <xf numFmtId="37" fontId="30" fillId="0" borderId="0" xfId="0" applyNumberFormat="1" applyFont="1" applyFill="1" applyAlignment="1">
      <alignment vertical="top"/>
    </xf>
    <xf numFmtId="37" fontId="28" fillId="0" borderId="0" xfId="0" applyNumberFormat="1" applyFont="1" applyFill="1" applyAlignment="1">
      <alignment vertical="top"/>
    </xf>
    <xf numFmtId="165" fontId="30" fillId="0" borderId="0" xfId="0" applyNumberFormat="1" applyFont="1" applyFill="1" applyAlignment="1">
      <alignment horizontal="right" vertical="top"/>
    </xf>
    <xf numFmtId="0" fontId="30" fillId="0" borderId="4" xfId="37" applyFont="1" applyFill="1" applyBorder="1" applyAlignment="1">
      <alignment horizontal="center" vertical="center"/>
    </xf>
    <xf numFmtId="37" fontId="28" fillId="0" borderId="0" xfId="37" applyNumberFormat="1" applyFont="1" applyFill="1" applyAlignment="1">
      <alignment vertical="center"/>
    </xf>
    <xf numFmtId="37" fontId="28" fillId="0" borderId="0" xfId="37" applyNumberFormat="1" applyFont="1" applyFill="1" applyAlignment="1">
      <alignment horizontal="center" vertical="center"/>
    </xf>
    <xf numFmtId="37" fontId="28" fillId="0" borderId="4" xfId="37" applyNumberFormat="1" applyFont="1" applyFill="1" applyBorder="1" applyAlignment="1">
      <alignment vertical="center"/>
    </xf>
    <xf numFmtId="37" fontId="28" fillId="0" borderId="4" xfId="37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top"/>
    </xf>
    <xf numFmtId="165" fontId="30" fillId="0" borderId="0" xfId="1" applyNumberFormat="1" applyFont="1" applyFill="1" applyAlignment="1">
      <alignment horizontal="right" vertical="top"/>
    </xf>
    <xf numFmtId="0" fontId="28" fillId="0" borderId="0" xfId="0" quotePrefix="1" applyFont="1" applyFill="1" applyAlignment="1">
      <alignment horizontal="left" vertical="top"/>
    </xf>
    <xf numFmtId="176" fontId="30" fillId="0" borderId="5" xfId="25" applyNumberFormat="1" applyFont="1" applyFill="1" applyBorder="1" applyAlignment="1">
      <alignment horizontal="right" vertical="top"/>
    </xf>
    <xf numFmtId="0" fontId="18" fillId="0" borderId="0" xfId="28" quotePrefix="1" applyNumberFormat="1" applyFont="1" applyFill="1" applyAlignment="1">
      <alignment vertical="top"/>
    </xf>
    <xf numFmtId="37" fontId="19" fillId="0" borderId="0" xfId="28" applyNumberFormat="1" applyFont="1" applyFill="1" applyAlignment="1">
      <alignment vertical="top"/>
    </xf>
    <xf numFmtId="0" fontId="30" fillId="0" borderId="0" xfId="37" applyFont="1" applyFill="1" applyAlignment="1">
      <alignment vertical="top"/>
    </xf>
    <xf numFmtId="49" fontId="30" fillId="0" borderId="0" xfId="1" applyNumberFormat="1" applyFont="1" applyFill="1" applyBorder="1" applyAlignment="1">
      <alignment horizontal="center" vertical="top"/>
    </xf>
    <xf numFmtId="169" fontId="30" fillId="0" borderId="0" xfId="37" applyNumberFormat="1" applyFont="1" applyFill="1" applyAlignment="1">
      <alignment horizontal="right" vertical="top"/>
    </xf>
    <xf numFmtId="176" fontId="30" fillId="0" borderId="0" xfId="1" applyNumberFormat="1" applyFont="1" applyFill="1" applyBorder="1" applyAlignment="1">
      <alignment horizontal="center" vertical="top"/>
    </xf>
    <xf numFmtId="0" fontId="30" fillId="0" borderId="0" xfId="23" applyFont="1" applyFill="1"/>
    <xf numFmtId="49" fontId="30" fillId="0" borderId="0" xfId="23" applyNumberFormat="1" applyFont="1" applyFill="1" applyAlignment="1">
      <alignment horizontal="center"/>
    </xf>
    <xf numFmtId="169" fontId="30" fillId="0" borderId="0" xfId="23" applyNumberFormat="1" applyFont="1" applyFill="1" applyAlignment="1">
      <alignment horizontal="right"/>
    </xf>
    <xf numFmtId="175" fontId="32" fillId="4" borderId="0" xfId="8" applyNumberFormat="1" applyFont="1" applyFill="1" applyBorder="1" applyAlignment="1">
      <alignment horizontal="right" vertical="center"/>
    </xf>
    <xf numFmtId="176" fontId="30" fillId="0" borderId="0" xfId="0" applyNumberFormat="1" applyFont="1" applyFill="1" applyAlignment="1">
      <alignment horizontal="left" vertical="top"/>
    </xf>
    <xf numFmtId="176" fontId="18" fillId="0" borderId="8" xfId="0" applyNumberFormat="1" applyFont="1" applyFill="1" applyBorder="1" applyAlignment="1">
      <alignment horizontal="center" vertical="center"/>
    </xf>
    <xf numFmtId="178" fontId="19" fillId="0" borderId="0" xfId="1" applyNumberFormat="1" applyFont="1" applyFill="1" applyBorder="1" applyAlignment="1">
      <alignment horizontal="right" vertical="center"/>
    </xf>
    <xf numFmtId="176" fontId="19" fillId="4" borderId="0" xfId="0" applyNumberFormat="1" applyFont="1" applyFill="1" applyAlignment="1">
      <alignment horizontal="right" vertical="center"/>
    </xf>
    <xf numFmtId="176" fontId="19" fillId="4" borderId="4" xfId="0" applyNumberFormat="1" applyFont="1" applyFill="1" applyBorder="1" applyAlignment="1">
      <alignment horizontal="right" vertical="center"/>
    </xf>
    <xf numFmtId="176" fontId="19" fillId="4" borderId="0" xfId="0" applyNumberFormat="1" applyFont="1" applyFill="1" applyBorder="1" applyAlignment="1">
      <alignment horizontal="right" vertical="center"/>
    </xf>
    <xf numFmtId="176" fontId="19" fillId="4" borderId="5" xfId="0" applyNumberFormat="1" applyFont="1" applyFill="1" applyBorder="1" applyAlignment="1">
      <alignment horizontal="right" vertical="center"/>
    </xf>
    <xf numFmtId="176" fontId="19" fillId="4" borderId="0" xfId="1" applyNumberFormat="1" applyFont="1" applyFill="1" applyBorder="1" applyAlignment="1">
      <alignment vertical="center"/>
    </xf>
    <xf numFmtId="176" fontId="19" fillId="4" borderId="0" xfId="1" applyNumberFormat="1" applyFont="1" applyFill="1" applyAlignment="1">
      <alignment horizontal="right" vertical="top"/>
    </xf>
    <xf numFmtId="176" fontId="19" fillId="4" borderId="4" xfId="1" applyNumberFormat="1" applyFont="1" applyFill="1" applyBorder="1" applyAlignment="1">
      <alignment horizontal="right" vertical="top"/>
    </xf>
    <xf numFmtId="176" fontId="19" fillId="4" borderId="0" xfId="4" applyNumberFormat="1" applyFont="1" applyFill="1" applyAlignment="1">
      <alignment horizontal="right" vertical="top"/>
    </xf>
    <xf numFmtId="176" fontId="19" fillId="4" borderId="0" xfId="1" applyNumberFormat="1" applyFont="1" applyFill="1" applyBorder="1" applyAlignment="1">
      <alignment horizontal="right" vertical="center"/>
    </xf>
    <xf numFmtId="176" fontId="19" fillId="4" borderId="0" xfId="23" applyNumberFormat="1" applyFont="1" applyFill="1" applyBorder="1" applyAlignment="1">
      <alignment horizontal="right" vertical="center"/>
    </xf>
    <xf numFmtId="176" fontId="19" fillId="4" borderId="5" xfId="1" applyNumberFormat="1" applyFont="1" applyFill="1" applyBorder="1" applyAlignment="1">
      <alignment horizontal="right" vertical="center"/>
    </xf>
    <xf numFmtId="176" fontId="18" fillId="4" borderId="0" xfId="1" applyNumberFormat="1" applyFont="1" applyFill="1" applyBorder="1" applyAlignment="1">
      <alignment horizontal="right" vertical="center"/>
    </xf>
    <xf numFmtId="178" fontId="19" fillId="4" borderId="5" xfId="1" applyNumberFormat="1" applyFont="1" applyFill="1" applyBorder="1" applyAlignment="1">
      <alignment horizontal="right" vertical="center"/>
    </xf>
    <xf numFmtId="176" fontId="19" fillId="4" borderId="0" xfId="23" applyNumberFormat="1" applyFont="1" applyFill="1" applyBorder="1" applyAlignment="1">
      <alignment vertical="center"/>
    </xf>
    <xf numFmtId="176" fontId="19" fillId="4" borderId="4" xfId="4" applyNumberFormat="1" applyFont="1" applyFill="1" applyBorder="1" applyAlignment="1">
      <alignment horizontal="right" vertical="top"/>
    </xf>
    <xf numFmtId="176" fontId="19" fillId="4" borderId="4" xfId="25" applyNumberFormat="1" applyFont="1" applyFill="1" applyBorder="1" applyAlignment="1">
      <alignment horizontal="right" vertical="top"/>
    </xf>
    <xf numFmtId="176" fontId="19" fillId="4" borderId="0" xfId="23" applyNumberFormat="1" applyFont="1" applyFill="1" applyAlignment="1">
      <alignment vertical="center"/>
    </xf>
    <xf numFmtId="176" fontId="18" fillId="4" borderId="0" xfId="23" applyNumberFormat="1" applyFont="1" applyFill="1" applyBorder="1" applyAlignment="1">
      <alignment horizontal="right" vertical="center"/>
    </xf>
    <xf numFmtId="175" fontId="19" fillId="4" borderId="0" xfId="37" applyNumberFormat="1" applyFont="1" applyFill="1" applyBorder="1" applyAlignment="1">
      <alignment horizontal="center" vertical="top"/>
    </xf>
    <xf numFmtId="175" fontId="19" fillId="4" borderId="0" xfId="37" applyNumberFormat="1" applyFont="1" applyFill="1" applyAlignment="1">
      <alignment vertical="top"/>
    </xf>
    <xf numFmtId="175" fontId="19" fillId="4" borderId="0" xfId="4" applyNumberFormat="1" applyFont="1" applyFill="1" applyAlignment="1">
      <alignment horizontal="right" vertical="top"/>
    </xf>
    <xf numFmtId="175" fontId="19" fillId="4" borderId="0" xfId="4" applyNumberFormat="1" applyFont="1" applyFill="1" applyBorder="1" applyAlignment="1">
      <alignment horizontal="right" vertical="top"/>
    </xf>
    <xf numFmtId="175" fontId="19" fillId="4" borderId="4" xfId="4" applyNumberFormat="1" applyFont="1" applyFill="1" applyBorder="1" applyAlignment="1">
      <alignment horizontal="right" vertical="top"/>
    </xf>
    <xf numFmtId="175" fontId="19" fillId="4" borderId="0" xfId="37" applyNumberFormat="1" applyFont="1" applyFill="1" applyBorder="1" applyAlignment="1">
      <alignment horizontal="right" vertical="top"/>
    </xf>
    <xf numFmtId="175" fontId="19" fillId="4" borderId="5" xfId="4" applyNumberFormat="1" applyFont="1" applyFill="1" applyBorder="1" applyAlignment="1">
      <alignment horizontal="right" vertical="top"/>
    </xf>
    <xf numFmtId="175" fontId="19" fillId="4" borderId="0" xfId="37" applyNumberFormat="1" applyFont="1" applyFill="1" applyBorder="1" applyAlignment="1">
      <alignment vertical="top"/>
    </xf>
    <xf numFmtId="175" fontId="19" fillId="4" borderId="0" xfId="37" applyNumberFormat="1" applyFont="1" applyFill="1" applyAlignment="1">
      <alignment horizontal="right" vertical="top"/>
    </xf>
    <xf numFmtId="176" fontId="19" fillId="4" borderId="0" xfId="37" applyNumberFormat="1" applyFont="1" applyFill="1" applyBorder="1" applyAlignment="1">
      <alignment horizontal="right" vertical="top"/>
    </xf>
    <xf numFmtId="176" fontId="19" fillId="4" borderId="4" xfId="37" applyNumberFormat="1" applyFont="1" applyFill="1" applyBorder="1" applyAlignment="1">
      <alignment horizontal="right" vertical="top"/>
    </xf>
    <xf numFmtId="176" fontId="19" fillId="4" borderId="0" xfId="4" applyNumberFormat="1" applyFont="1" applyFill="1" applyBorder="1" applyAlignment="1">
      <alignment horizontal="right" vertical="top"/>
    </xf>
    <xf numFmtId="175" fontId="21" fillId="4" borderId="0" xfId="23" applyNumberFormat="1" applyFont="1" applyFill="1" applyAlignment="1">
      <alignment horizontal="center" vertical="top"/>
    </xf>
    <xf numFmtId="175" fontId="19" fillId="4" borderId="0" xfId="4" applyNumberFormat="1" applyFont="1" applyFill="1" applyAlignment="1">
      <alignment vertical="top"/>
    </xf>
    <xf numFmtId="0" fontId="19" fillId="4" borderId="0" xfId="37" applyFont="1" applyFill="1" applyAlignment="1">
      <alignment vertical="top"/>
    </xf>
    <xf numFmtId="175" fontId="19" fillId="4" borderId="6" xfId="23" applyNumberFormat="1" applyFont="1" applyFill="1" applyBorder="1" applyAlignment="1">
      <alignment horizontal="right" vertical="top"/>
    </xf>
    <xf numFmtId="175" fontId="19" fillId="4" borderId="0" xfId="23" applyNumberFormat="1" applyFont="1" applyFill="1" applyBorder="1" applyAlignment="1">
      <alignment horizontal="right" vertical="top"/>
    </xf>
    <xf numFmtId="175" fontId="19" fillId="4" borderId="0" xfId="23" applyNumberFormat="1" applyFont="1" applyFill="1" applyAlignment="1">
      <alignment horizontal="right" vertical="top"/>
    </xf>
    <xf numFmtId="176" fontId="19" fillId="4" borderId="4" xfId="19" applyNumberFormat="1" applyFont="1" applyFill="1" applyBorder="1" applyAlignment="1">
      <alignment horizontal="right" vertical="top"/>
    </xf>
    <xf numFmtId="175" fontId="21" fillId="4" borderId="0" xfId="23" applyNumberFormat="1" applyFont="1" applyFill="1" applyAlignment="1">
      <alignment horizontal="right" vertical="top"/>
    </xf>
    <xf numFmtId="175" fontId="19" fillId="4" borderId="4" xfId="23" applyNumberFormat="1" applyFont="1" applyFill="1" applyBorder="1" applyAlignment="1">
      <alignment horizontal="right" vertical="top"/>
    </xf>
    <xf numFmtId="169" fontId="19" fillId="4" borderId="0" xfId="0" applyNumberFormat="1" applyFont="1" applyFill="1" applyAlignment="1">
      <alignment horizontal="right" vertical="center"/>
    </xf>
    <xf numFmtId="169" fontId="19" fillId="4" borderId="0" xfId="0" applyNumberFormat="1" applyFont="1" applyFill="1" applyBorder="1" applyAlignment="1">
      <alignment horizontal="right" vertical="center"/>
    </xf>
    <xf numFmtId="169" fontId="19" fillId="4" borderId="5" xfId="0" applyNumberFormat="1" applyFont="1" applyFill="1" applyBorder="1" applyAlignment="1">
      <alignment horizontal="right" vertical="center"/>
    </xf>
    <xf numFmtId="168" fontId="19" fillId="4" borderId="4" xfId="1" applyNumberFormat="1" applyFont="1" applyFill="1" applyBorder="1" applyAlignment="1">
      <alignment vertical="top"/>
    </xf>
    <xf numFmtId="176" fontId="30" fillId="4" borderId="0" xfId="37" applyNumberFormat="1" applyFont="1" applyFill="1" applyBorder="1" applyAlignment="1">
      <alignment vertical="center"/>
    </xf>
    <xf numFmtId="0" fontId="30" fillId="4" borderId="0" xfId="0" applyFont="1" applyFill="1" applyAlignment="1">
      <alignment horizontal="right" vertical="top"/>
    </xf>
    <xf numFmtId="176" fontId="30" fillId="4" borderId="0" xfId="25" applyNumberFormat="1" applyFont="1" applyFill="1" applyAlignment="1">
      <alignment horizontal="right" vertical="top"/>
    </xf>
    <xf numFmtId="0" fontId="30" fillId="4" borderId="0" xfId="0" applyFont="1" applyFill="1" applyAlignment="1">
      <alignment horizontal="left" vertical="top"/>
    </xf>
    <xf numFmtId="176" fontId="30" fillId="4" borderId="4" xfId="25" applyNumberFormat="1" applyFont="1" applyFill="1" applyBorder="1" applyAlignment="1">
      <alignment horizontal="right" vertical="top"/>
    </xf>
    <xf numFmtId="176" fontId="30" fillId="4" borderId="0" xfId="25" applyNumberFormat="1" applyFont="1" applyFill="1" applyBorder="1" applyAlignment="1">
      <alignment horizontal="right" vertical="top"/>
    </xf>
    <xf numFmtId="165" fontId="30" fillId="4" borderId="0" xfId="1" applyNumberFormat="1" applyFont="1" applyFill="1" applyBorder="1" applyAlignment="1">
      <alignment horizontal="right" vertical="top"/>
    </xf>
    <xf numFmtId="165" fontId="30" fillId="4" borderId="0" xfId="1" applyNumberFormat="1" applyFont="1" applyFill="1" applyAlignment="1">
      <alignment horizontal="right" vertical="top"/>
    </xf>
    <xf numFmtId="176" fontId="30" fillId="4" borderId="5" xfId="25" applyNumberFormat="1" applyFont="1" applyFill="1" applyBorder="1" applyAlignment="1">
      <alignment horizontal="right" vertical="top"/>
    </xf>
    <xf numFmtId="176" fontId="18" fillId="0" borderId="8" xfId="0" applyNumberFormat="1" applyFont="1" applyFill="1" applyBorder="1" applyAlignment="1">
      <alignment horizontal="right" vertical="center"/>
    </xf>
    <xf numFmtId="0" fontId="18" fillId="0" borderId="4" xfId="37" applyFont="1" applyFill="1" applyBorder="1" applyAlignment="1">
      <alignment horizontal="center" vertical="center"/>
    </xf>
    <xf numFmtId="175" fontId="32" fillId="0" borderId="0" xfId="8" applyNumberFormat="1" applyFont="1" applyFill="1" applyBorder="1" applyAlignment="1">
      <alignment horizontal="right" vertical="center"/>
    </xf>
    <xf numFmtId="175" fontId="21" fillId="0" borderId="0" xfId="23" applyNumberFormat="1" applyFont="1" applyFill="1" applyAlignment="1">
      <alignment horizontal="right" vertical="top"/>
    </xf>
    <xf numFmtId="175" fontId="19" fillId="0" borderId="4" xfId="23" applyNumberFormat="1" applyFont="1" applyFill="1" applyBorder="1" applyAlignment="1">
      <alignment horizontal="right" vertical="top"/>
    </xf>
    <xf numFmtId="168" fontId="19" fillId="0" borderId="4" xfId="1" applyNumberFormat="1" applyFont="1" applyFill="1" applyBorder="1" applyAlignment="1">
      <alignment vertical="top"/>
    </xf>
    <xf numFmtId="0" fontId="19" fillId="0" borderId="0" xfId="37" applyFont="1" applyAlignment="1">
      <alignment horizontal="left" vertical="top"/>
    </xf>
    <xf numFmtId="0" fontId="19" fillId="0" borderId="0" xfId="37" applyFont="1" applyFill="1" applyAlignment="1">
      <alignment horizontal="left"/>
    </xf>
    <xf numFmtId="0" fontId="19" fillId="0" borderId="0" xfId="37" applyFont="1" applyFill="1" applyAlignment="1">
      <alignment horizontal="center"/>
    </xf>
    <xf numFmtId="0" fontId="19" fillId="0" borderId="0" xfId="37" applyFont="1" applyFill="1" applyAlignment="1"/>
    <xf numFmtId="176" fontId="19" fillId="4" borderId="0" xfId="4" applyNumberFormat="1" applyFont="1" applyFill="1" applyAlignment="1">
      <alignment horizontal="right"/>
    </xf>
    <xf numFmtId="176" fontId="19" fillId="0" borderId="0" xfId="37" applyNumberFormat="1" applyFont="1" applyFill="1" applyBorder="1" applyAlignment="1">
      <alignment horizontal="right"/>
    </xf>
    <xf numFmtId="176" fontId="19" fillId="0" borderId="0" xfId="4" applyNumberFormat="1" applyFont="1" applyFill="1" applyAlignment="1">
      <alignment horizontal="right"/>
    </xf>
    <xf numFmtId="175" fontId="19" fillId="4" borderId="0" xfId="4" applyNumberFormat="1" applyFont="1" applyFill="1" applyAlignment="1">
      <alignment horizontal="right"/>
    </xf>
    <xf numFmtId="175" fontId="19" fillId="0" borderId="0" xfId="4" applyNumberFormat="1" applyFont="1" applyFill="1" applyAlignment="1">
      <alignment horizontal="right"/>
    </xf>
    <xf numFmtId="176" fontId="19" fillId="0" borderId="0" xfId="4" applyNumberFormat="1" applyFont="1" applyFill="1" applyBorder="1" applyAlignment="1">
      <alignment horizontal="right"/>
    </xf>
    <xf numFmtId="176" fontId="19" fillId="4" borderId="4" xfId="37" applyNumberFormat="1" applyFont="1" applyFill="1" applyBorder="1" applyAlignment="1">
      <alignment horizontal="right"/>
    </xf>
    <xf numFmtId="176" fontId="19" fillId="0" borderId="4" xfId="37" applyNumberFormat="1" applyFont="1" applyFill="1" applyBorder="1" applyAlignment="1">
      <alignment horizontal="right"/>
    </xf>
    <xf numFmtId="176" fontId="19" fillId="4" borderId="4" xfId="19" applyNumberFormat="1" applyFont="1" applyFill="1" applyBorder="1" applyAlignment="1">
      <alignment horizontal="right"/>
    </xf>
    <xf numFmtId="176" fontId="19" fillId="0" borderId="4" xfId="19" applyNumberFormat="1" applyFont="1" applyFill="1" applyBorder="1" applyAlignment="1">
      <alignment horizontal="right"/>
    </xf>
    <xf numFmtId="0" fontId="18" fillId="0" borderId="0" xfId="37" applyFont="1" applyFill="1" applyAlignment="1"/>
    <xf numFmtId="176" fontId="19" fillId="4" borderId="0" xfId="37" applyNumberFormat="1" applyFont="1" applyFill="1" applyBorder="1" applyAlignment="1">
      <alignment horizontal="right"/>
    </xf>
    <xf numFmtId="0" fontId="20" fillId="0" borderId="0" xfId="37" applyFont="1" applyFill="1" applyAlignment="1">
      <alignment horizontal="center"/>
    </xf>
    <xf numFmtId="37" fontId="18" fillId="0" borderId="0" xfId="37" applyNumberFormat="1" applyFont="1" applyAlignment="1">
      <alignment horizontal="left" vertical="top"/>
    </xf>
    <xf numFmtId="167" fontId="19" fillId="0" borderId="0" xfId="1" applyFont="1" applyAlignment="1">
      <alignment vertical="top"/>
    </xf>
    <xf numFmtId="37" fontId="19" fillId="0" borderId="0" xfId="37" applyNumberFormat="1" applyFont="1" applyAlignment="1">
      <alignment vertical="top"/>
    </xf>
    <xf numFmtId="37" fontId="18" fillId="0" borderId="4" xfId="23" applyNumberFormat="1" applyFont="1" applyBorder="1" applyAlignment="1">
      <alignment horizontal="left" vertical="center"/>
    </xf>
    <xf numFmtId="175" fontId="18" fillId="0" borderId="4" xfId="37" applyNumberFormat="1" applyFont="1" applyBorder="1" applyAlignment="1">
      <alignment horizontal="left" vertical="top"/>
    </xf>
    <xf numFmtId="175" fontId="18" fillId="0" borderId="4" xfId="37" applyNumberFormat="1" applyFont="1" applyBorder="1" applyAlignment="1">
      <alignment horizontal="right" vertical="top"/>
    </xf>
    <xf numFmtId="175" fontId="18" fillId="0" borderId="0" xfId="37" applyNumberFormat="1" applyFont="1" applyAlignment="1">
      <alignment horizontal="left" vertical="top"/>
    </xf>
    <xf numFmtId="175" fontId="18" fillId="0" borderId="0" xfId="37" applyNumberFormat="1" applyFont="1" applyAlignment="1">
      <alignment horizontal="right" vertical="top"/>
    </xf>
    <xf numFmtId="0" fontId="19" fillId="0" borderId="0" xfId="37" applyFont="1" applyAlignment="1">
      <alignment vertical="top"/>
    </xf>
    <xf numFmtId="169" fontId="18" fillId="0" borderId="0" xfId="1" applyNumberFormat="1" applyFont="1" applyAlignment="1">
      <alignment horizontal="center" vertical="center"/>
    </xf>
    <xf numFmtId="169" fontId="18" fillId="0" borderId="0" xfId="23" applyNumberFormat="1" applyFont="1" applyAlignment="1">
      <alignment horizontal="right" vertical="center"/>
    </xf>
    <xf numFmtId="175" fontId="18" fillId="0" borderId="0" xfId="23" applyNumberFormat="1" applyFont="1" applyAlignment="1">
      <alignment horizontal="right" vertical="center"/>
    </xf>
    <xf numFmtId="0" fontId="19" fillId="0" borderId="0" xfId="37" applyFont="1" applyAlignment="1">
      <alignment horizontal="center" vertical="top"/>
    </xf>
    <xf numFmtId="176" fontId="18" fillId="0" borderId="0" xfId="23" quotePrefix="1" applyNumberFormat="1" applyFont="1" applyAlignment="1">
      <alignment horizontal="right" vertical="center"/>
    </xf>
    <xf numFmtId="175" fontId="18" fillId="0" borderId="0" xfId="4" applyNumberFormat="1" applyFont="1" applyAlignment="1">
      <alignment horizontal="right" vertical="top"/>
    </xf>
    <xf numFmtId="176" fontId="18" fillId="0" borderId="0" xfId="23" applyNumberFormat="1" applyFont="1" applyAlignment="1">
      <alignment horizontal="right" vertical="center"/>
    </xf>
    <xf numFmtId="175" fontId="18" fillId="0" borderId="0" xfId="4" applyNumberFormat="1" applyFont="1" applyAlignment="1">
      <alignment horizontal="right" vertical="center"/>
    </xf>
    <xf numFmtId="167" fontId="19" fillId="0" borderId="0" xfId="1" applyFont="1" applyAlignment="1">
      <alignment horizontal="center" vertical="top"/>
    </xf>
    <xf numFmtId="176" fontId="18" fillId="0" borderId="4" xfId="23" applyNumberFormat="1" applyFont="1" applyBorder="1" applyAlignment="1">
      <alignment horizontal="right" vertical="center"/>
    </xf>
    <xf numFmtId="176" fontId="18" fillId="4" borderId="0" xfId="23" applyNumberFormat="1" applyFont="1" applyFill="1" applyAlignment="1">
      <alignment horizontal="right" vertical="center"/>
    </xf>
    <xf numFmtId="0" fontId="18" fillId="0" borderId="0" xfId="37" applyFont="1" applyAlignment="1">
      <alignment vertical="top"/>
    </xf>
    <xf numFmtId="175" fontId="19" fillId="4" borderId="0" xfId="49" applyNumberFormat="1" applyFont="1" applyFill="1" applyAlignment="1">
      <alignment horizontal="right" vertical="center"/>
    </xf>
    <xf numFmtId="175" fontId="19" fillId="0" borderId="0" xfId="37" applyNumberFormat="1" applyFont="1" applyAlignment="1">
      <alignment horizontal="center" vertical="top"/>
    </xf>
    <xf numFmtId="175" fontId="19" fillId="0" borderId="0" xfId="37" applyNumberFormat="1" applyFont="1" applyAlignment="1">
      <alignment horizontal="right" vertical="top"/>
    </xf>
    <xf numFmtId="175" fontId="19" fillId="4" borderId="0" xfId="37" applyNumberFormat="1" applyFont="1" applyFill="1" applyAlignment="1">
      <alignment horizontal="center" vertical="top"/>
    </xf>
    <xf numFmtId="175" fontId="19" fillId="0" borderId="0" xfId="37" applyNumberFormat="1" applyFont="1" applyAlignment="1">
      <alignment vertical="top"/>
    </xf>
    <xf numFmtId="175" fontId="19" fillId="0" borderId="0" xfId="4" applyNumberFormat="1" applyFont="1" applyAlignment="1">
      <alignment horizontal="right" vertical="top"/>
    </xf>
    <xf numFmtId="167" fontId="19" fillId="0" borderId="0" xfId="37" applyNumberFormat="1" applyFont="1" applyAlignment="1">
      <alignment vertical="top"/>
    </xf>
    <xf numFmtId="175" fontId="19" fillId="0" borderId="4" xfId="4" applyNumberFormat="1" applyFont="1" applyBorder="1" applyAlignment="1">
      <alignment horizontal="right" vertical="top"/>
    </xf>
    <xf numFmtId="175" fontId="19" fillId="0" borderId="5" xfId="4" applyNumberFormat="1" applyFont="1" applyBorder="1" applyAlignment="1">
      <alignment horizontal="right" vertical="top"/>
    </xf>
    <xf numFmtId="0" fontId="19" fillId="0" borderId="4" xfId="23" applyFont="1" applyBorder="1" applyAlignment="1">
      <alignment vertical="center"/>
    </xf>
    <xf numFmtId="0" fontId="19" fillId="0" borderId="4" xfId="25" applyFont="1" applyBorder="1" applyAlignment="1">
      <alignment horizontal="left" vertical="center"/>
    </xf>
    <xf numFmtId="176" fontId="19" fillId="4" borderId="0" xfId="37" applyNumberFormat="1" applyFont="1" applyFill="1" applyAlignment="1">
      <alignment horizontal="right" vertical="top"/>
    </xf>
    <xf numFmtId="176" fontId="19" fillId="0" borderId="0" xfId="37" applyNumberFormat="1" applyFont="1" applyAlignment="1">
      <alignment horizontal="right" vertical="top"/>
    </xf>
    <xf numFmtId="176" fontId="19" fillId="0" borderId="0" xfId="4" applyNumberFormat="1" applyFont="1" applyAlignment="1">
      <alignment horizontal="right" vertical="top"/>
    </xf>
    <xf numFmtId="0" fontId="19" fillId="0" borderId="0" xfId="37" applyFont="1" applyAlignment="1">
      <alignment vertical="top" wrapText="1"/>
    </xf>
    <xf numFmtId="176" fontId="19" fillId="0" borderId="4" xfId="37" applyNumberFormat="1" applyFont="1" applyBorder="1" applyAlignment="1">
      <alignment horizontal="right" vertical="top"/>
    </xf>
    <xf numFmtId="176" fontId="19" fillId="0" borderId="4" xfId="19" applyNumberFormat="1" applyFont="1" applyBorder="1" applyAlignment="1">
      <alignment horizontal="right" vertical="top"/>
    </xf>
    <xf numFmtId="39" fontId="19" fillId="0" borderId="0" xfId="37" applyNumberFormat="1" applyFont="1" applyAlignment="1">
      <alignment vertical="top"/>
    </xf>
    <xf numFmtId="176" fontId="19" fillId="0" borderId="4" xfId="4" applyNumberFormat="1" applyFont="1" applyBorder="1" applyAlignment="1">
      <alignment horizontal="right" vertical="top"/>
    </xf>
    <xf numFmtId="0" fontId="19" fillId="0" borderId="4" xfId="37" applyFont="1" applyBorder="1" applyAlignment="1">
      <alignment vertical="top"/>
    </xf>
    <xf numFmtId="175" fontId="19" fillId="0" borderId="4" xfId="37" applyNumberFormat="1" applyFont="1" applyBorder="1" applyAlignment="1">
      <alignment horizontal="right" vertical="top"/>
    </xf>
    <xf numFmtId="175" fontId="21" fillId="0" borderId="0" xfId="23" applyNumberFormat="1" applyFont="1" applyAlignment="1">
      <alignment horizontal="center" vertical="top"/>
    </xf>
    <xf numFmtId="175" fontId="21" fillId="0" borderId="0" xfId="23" applyNumberFormat="1" applyFont="1" applyAlignment="1">
      <alignment horizontal="right" vertical="top"/>
    </xf>
    <xf numFmtId="0" fontId="19" fillId="0" borderId="0" xfId="23" applyFont="1" applyAlignment="1">
      <alignment vertical="top"/>
    </xf>
    <xf numFmtId="175" fontId="19" fillId="0" borderId="0" xfId="23" applyNumberFormat="1" applyFont="1" applyAlignment="1">
      <alignment horizontal="right" vertical="top"/>
    </xf>
    <xf numFmtId="175" fontId="19" fillId="0" borderId="0" xfId="4" applyNumberFormat="1" applyFont="1" applyAlignment="1">
      <alignment vertical="top"/>
    </xf>
    <xf numFmtId="175" fontId="19" fillId="0" borderId="6" xfId="23" applyNumberFormat="1" applyFont="1" applyBorder="1" applyAlignment="1">
      <alignment horizontal="right" vertical="top"/>
    </xf>
    <xf numFmtId="175" fontId="19" fillId="0" borderId="0" xfId="23" applyNumberFormat="1" applyFont="1" applyAlignment="1">
      <alignment vertical="top"/>
    </xf>
    <xf numFmtId="0" fontId="19" fillId="0" borderId="0" xfId="37" applyFont="1" applyAlignment="1">
      <alignment vertical="center"/>
    </xf>
    <xf numFmtId="37" fontId="18" fillId="0" borderId="0" xfId="37" applyNumberFormat="1" applyFont="1" applyAlignment="1">
      <alignment horizontal="left" vertical="center"/>
    </xf>
    <xf numFmtId="176" fontId="18" fillId="0" borderId="0" xfId="25" applyNumberFormat="1" applyFont="1" applyAlignment="1">
      <alignment horizontal="right" vertical="center"/>
    </xf>
    <xf numFmtId="176" fontId="18" fillId="0" borderId="4" xfId="1" quotePrefix="1" applyNumberFormat="1" applyFont="1" applyFill="1" applyBorder="1" applyAlignment="1">
      <alignment horizontal="right" vertical="center"/>
    </xf>
    <xf numFmtId="176" fontId="19" fillId="0" borderId="0" xfId="37" applyNumberFormat="1" applyFont="1" applyAlignment="1">
      <alignment vertical="center"/>
    </xf>
    <xf numFmtId="0" fontId="18" fillId="0" borderId="0" xfId="37" applyFont="1" applyAlignment="1">
      <alignment vertical="center"/>
    </xf>
    <xf numFmtId="0" fontId="19" fillId="0" borderId="0" xfId="23" applyFont="1" applyAlignment="1">
      <alignment horizontal="left" vertical="center"/>
    </xf>
    <xf numFmtId="0" fontId="18" fillId="0" borderId="0" xfId="23" applyFont="1" applyAlignment="1">
      <alignment vertical="center"/>
    </xf>
    <xf numFmtId="176" fontId="19" fillId="4" borderId="0" xfId="23" applyNumberFormat="1" applyFont="1" applyFill="1" applyAlignment="1">
      <alignment horizontal="right" vertical="center"/>
    </xf>
    <xf numFmtId="176" fontId="19" fillId="0" borderId="0" xfId="23" applyNumberFormat="1" applyFont="1" applyAlignment="1">
      <alignment horizontal="right" vertical="center"/>
    </xf>
    <xf numFmtId="178" fontId="19" fillId="0" borderId="0" xfId="23" applyNumberFormat="1" applyFont="1" applyAlignment="1">
      <alignment vertical="center"/>
    </xf>
    <xf numFmtId="178" fontId="19" fillId="0" borderId="5" xfId="1" applyNumberFormat="1" applyFont="1" applyFill="1" applyBorder="1" applyAlignment="1">
      <alignment horizontal="right" vertical="center"/>
    </xf>
    <xf numFmtId="178" fontId="19" fillId="0" borderId="0" xfId="23" applyNumberFormat="1" applyFont="1" applyAlignment="1">
      <alignment horizontal="right" vertical="center"/>
    </xf>
    <xf numFmtId="0" fontId="19" fillId="0" borderId="4" xfId="37" applyFont="1" applyBorder="1" applyAlignment="1">
      <alignment vertical="center"/>
    </xf>
    <xf numFmtId="176" fontId="19" fillId="0" borderId="4" xfId="37" applyNumberFormat="1" applyFont="1" applyBorder="1" applyAlignment="1">
      <alignment horizontal="right" vertical="center"/>
    </xf>
    <xf numFmtId="176" fontId="19" fillId="0" borderId="4" xfId="37" applyNumberFormat="1" applyFont="1" applyBorder="1" applyAlignment="1">
      <alignment vertical="center"/>
    </xf>
    <xf numFmtId="176" fontId="19" fillId="0" borderId="0" xfId="37" applyNumberFormat="1" applyFont="1" applyAlignment="1">
      <alignment horizontal="right" vertical="center"/>
    </xf>
    <xf numFmtId="37" fontId="28" fillId="0" borderId="0" xfId="37" applyNumberFormat="1" applyFont="1" applyAlignment="1">
      <alignment vertical="center"/>
    </xf>
    <xf numFmtId="0" fontId="30" fillId="0" borderId="0" xfId="37" applyFont="1" applyAlignment="1">
      <alignment vertical="center"/>
    </xf>
    <xf numFmtId="37" fontId="28" fillId="0" borderId="0" xfId="37" applyNumberFormat="1" applyFont="1" applyAlignment="1">
      <alignment horizontal="left" vertical="center"/>
    </xf>
    <xf numFmtId="0" fontId="30" fillId="0" borderId="0" xfId="25" applyFont="1" applyAlignment="1">
      <alignment horizontal="center" vertical="center"/>
    </xf>
    <xf numFmtId="0" fontId="28" fillId="0" borderId="0" xfId="25" applyFont="1" applyAlignment="1">
      <alignment horizontal="center" vertical="center"/>
    </xf>
    <xf numFmtId="0" fontId="28" fillId="0" borderId="4" xfId="25" applyFont="1" applyBorder="1" applyAlignment="1">
      <alignment horizontal="center" vertical="center"/>
    </xf>
    <xf numFmtId="0" fontId="31" fillId="0" borderId="0" xfId="25" applyFont="1" applyAlignment="1">
      <alignment horizontal="center" vertical="center"/>
    </xf>
    <xf numFmtId="0" fontId="28" fillId="0" borderId="0" xfId="37" applyFont="1" applyAlignment="1">
      <alignment vertical="center"/>
    </xf>
    <xf numFmtId="173" fontId="30" fillId="0" borderId="0" xfId="23" applyNumberFormat="1" applyFont="1" applyAlignment="1">
      <alignment vertical="center"/>
    </xf>
    <xf numFmtId="0" fontId="30" fillId="0" borderId="0" xfId="37" applyFont="1" applyAlignment="1">
      <alignment horizontal="center" vertical="center"/>
    </xf>
    <xf numFmtId="173" fontId="28" fillId="0" borderId="0" xfId="23" applyNumberFormat="1" applyFont="1" applyAlignment="1">
      <alignment vertical="center"/>
    </xf>
    <xf numFmtId="49" fontId="28" fillId="0" borderId="0" xfId="23" applyNumberFormat="1" applyFont="1" applyAlignment="1">
      <alignment vertical="center"/>
    </xf>
    <xf numFmtId="37" fontId="30" fillId="0" borderId="0" xfId="37" applyNumberFormat="1" applyFont="1" applyAlignment="1">
      <alignment horizontal="center" vertical="center"/>
    </xf>
    <xf numFmtId="37" fontId="33" fillId="0" borderId="0" xfId="37" applyNumberFormat="1" applyFont="1" applyAlignment="1">
      <alignment horizontal="center" vertical="center"/>
    </xf>
    <xf numFmtId="0" fontId="30" fillId="0" borderId="4" xfId="37" applyFont="1" applyBorder="1" applyAlignment="1">
      <alignment vertical="center"/>
    </xf>
    <xf numFmtId="37" fontId="18" fillId="0" borderId="4" xfId="37" applyNumberFormat="1" applyFont="1" applyBorder="1" applyAlignment="1">
      <alignment vertical="center"/>
    </xf>
    <xf numFmtId="176" fontId="18" fillId="0" borderId="0" xfId="37" applyNumberFormat="1" applyFont="1" applyAlignment="1">
      <alignment horizontal="right" vertical="center"/>
    </xf>
    <xf numFmtId="176" fontId="18" fillId="0" borderId="0" xfId="37" applyNumberFormat="1" applyFont="1" applyAlignment="1">
      <alignment horizontal="left" vertical="center"/>
    </xf>
    <xf numFmtId="176" fontId="18" fillId="0" borderId="0" xfId="23" applyNumberFormat="1" applyFont="1" applyAlignment="1">
      <alignment vertical="center"/>
    </xf>
    <xf numFmtId="176" fontId="18" fillId="0" borderId="0" xfId="23" applyNumberFormat="1" applyFont="1" applyAlignment="1">
      <alignment horizontal="center" vertical="center"/>
    </xf>
    <xf numFmtId="176" fontId="18" fillId="0" borderId="8" xfId="23" applyNumberFormat="1" applyFont="1" applyBorder="1" applyAlignment="1">
      <alignment horizontal="center" vertical="center"/>
    </xf>
    <xf numFmtId="176" fontId="18" fillId="0" borderId="0" xfId="37" applyNumberFormat="1" applyFont="1" applyAlignment="1">
      <alignment vertical="center"/>
    </xf>
    <xf numFmtId="0" fontId="18" fillId="0" borderId="0" xfId="37" applyFont="1" applyAlignment="1">
      <alignment horizontal="right" vertical="center"/>
    </xf>
    <xf numFmtId="0" fontId="18" fillId="0" borderId="4" xfId="37" applyFont="1" applyBorder="1" applyAlignment="1">
      <alignment horizontal="center" vertical="center"/>
    </xf>
    <xf numFmtId="175" fontId="18" fillId="0" borderId="4" xfId="23" applyNumberFormat="1" applyFont="1" applyBorder="1" applyAlignment="1">
      <alignment horizontal="right" vertical="center"/>
    </xf>
    <xf numFmtId="0" fontId="28" fillId="0" borderId="0" xfId="23" applyFont="1" applyAlignment="1">
      <alignment vertical="center"/>
    </xf>
    <xf numFmtId="168" fontId="29" fillId="0" borderId="0" xfId="23" applyNumberFormat="1" applyFont="1" applyAlignment="1">
      <alignment vertical="center"/>
    </xf>
    <xf numFmtId="49" fontId="30" fillId="0" borderId="0" xfId="23" applyNumberFormat="1" applyFont="1" applyAlignment="1">
      <alignment vertical="center"/>
    </xf>
    <xf numFmtId="176" fontId="19" fillId="0" borderId="4" xfId="23" applyNumberFormat="1" applyFont="1" applyBorder="1" applyAlignment="1">
      <alignment horizontal="right" vertical="center"/>
    </xf>
    <xf numFmtId="0" fontId="30" fillId="0" borderId="0" xfId="23" applyFont="1" applyAlignment="1">
      <alignment vertical="center"/>
    </xf>
    <xf numFmtId="176" fontId="19" fillId="0" borderId="5" xfId="23" applyNumberFormat="1" applyFont="1" applyBorder="1" applyAlignment="1">
      <alignment horizontal="right" vertical="center"/>
    </xf>
    <xf numFmtId="168" fontId="29" fillId="0" borderId="0" xfId="23" applyNumberFormat="1" applyFont="1" applyAlignment="1">
      <alignment horizontal="center" vertical="center"/>
    </xf>
    <xf numFmtId="0" fontId="30" fillId="0" borderId="0" xfId="23" applyFont="1" applyAlignment="1">
      <alignment horizontal="center" vertical="center"/>
    </xf>
    <xf numFmtId="176" fontId="19" fillId="4" borderId="4" xfId="23" applyNumberFormat="1" applyFont="1" applyFill="1" applyBorder="1" applyAlignment="1">
      <alignment horizontal="right" vertical="center"/>
    </xf>
    <xf numFmtId="176" fontId="19" fillId="4" borderId="5" xfId="23" applyNumberFormat="1" applyFont="1" applyFill="1" applyBorder="1" applyAlignment="1">
      <alignment horizontal="right" vertical="center"/>
    </xf>
    <xf numFmtId="0" fontId="18" fillId="0" borderId="0" xfId="37" applyFont="1" applyAlignment="1">
      <alignment horizontal="center" vertical="center"/>
    </xf>
    <xf numFmtId="0" fontId="18" fillId="0" borderId="0" xfId="23" applyFont="1" applyAlignment="1">
      <alignment horizontal="center" vertical="center"/>
    </xf>
    <xf numFmtId="175" fontId="18" fillId="0" borderId="0" xfId="25" applyNumberFormat="1" applyFont="1" applyAlignment="1">
      <alignment horizontal="right" vertical="center"/>
    </xf>
    <xf numFmtId="169" fontId="19" fillId="0" borderId="0" xfId="23" applyNumberFormat="1" applyFont="1" applyAlignment="1">
      <alignment horizontal="right" vertical="center"/>
    </xf>
    <xf numFmtId="165" fontId="19" fillId="0" borderId="0" xfId="23" applyNumberFormat="1" applyFont="1" applyAlignment="1">
      <alignment horizontal="center" vertical="center"/>
    </xf>
    <xf numFmtId="49" fontId="19" fillId="0" borderId="0" xfId="23" applyNumberFormat="1" applyFont="1" applyAlignment="1">
      <alignment vertical="center"/>
    </xf>
    <xf numFmtId="0" fontId="19" fillId="0" borderId="0" xfId="23" applyFont="1" applyAlignment="1">
      <alignment vertical="center"/>
    </xf>
    <xf numFmtId="169" fontId="19" fillId="0" borderId="5" xfId="23" applyNumberFormat="1" applyFont="1" applyBorder="1" applyAlignment="1">
      <alignment horizontal="right" vertical="center"/>
    </xf>
    <xf numFmtId="168" fontId="19" fillId="0" borderId="0" xfId="23" applyNumberFormat="1" applyFont="1" applyAlignment="1">
      <alignment vertical="center"/>
    </xf>
    <xf numFmtId="176" fontId="19" fillId="0" borderId="0" xfId="23" applyNumberFormat="1" applyFont="1" applyAlignment="1">
      <alignment horizontal="center" vertical="center"/>
    </xf>
    <xf numFmtId="169" fontId="19" fillId="4" borderId="0" xfId="23" applyNumberFormat="1" applyFont="1" applyFill="1" applyAlignment="1">
      <alignment horizontal="right" vertical="center"/>
    </xf>
    <xf numFmtId="0" fontId="19" fillId="0" borderId="0" xfId="23" applyFont="1" applyAlignment="1">
      <alignment horizontal="center" vertical="center"/>
    </xf>
    <xf numFmtId="169" fontId="19" fillId="4" borderId="4" xfId="23" applyNumberFormat="1" applyFont="1" applyFill="1" applyBorder="1" applyAlignment="1">
      <alignment horizontal="right" vertical="center"/>
    </xf>
    <xf numFmtId="169" fontId="19" fillId="4" borderId="5" xfId="23" applyNumberFormat="1" applyFont="1" applyFill="1" applyBorder="1" applyAlignment="1">
      <alignment horizontal="right" vertical="center"/>
    </xf>
    <xf numFmtId="169" fontId="19" fillId="0" borderId="0" xfId="37" applyNumberFormat="1" applyFont="1" applyAlignment="1">
      <alignment vertical="center"/>
    </xf>
    <xf numFmtId="37" fontId="28" fillId="0" borderId="4" xfId="37" applyNumberFormat="1" applyFont="1" applyBorder="1" applyAlignment="1">
      <alignment vertical="center"/>
    </xf>
    <xf numFmtId="37" fontId="30" fillId="0" borderId="0" xfId="37" applyNumberFormat="1" applyFont="1" applyAlignment="1">
      <alignment vertical="center"/>
    </xf>
    <xf numFmtId="38" fontId="28" fillId="0" borderId="0" xfId="37" applyNumberFormat="1" applyFont="1" applyAlignment="1">
      <alignment vertical="center"/>
    </xf>
    <xf numFmtId="38" fontId="30" fillId="0" borderId="0" xfId="37" applyNumberFormat="1" applyFont="1" applyAlignment="1">
      <alignment vertical="center"/>
    </xf>
    <xf numFmtId="0" fontId="30" fillId="0" borderId="0" xfId="23" applyFont="1" applyAlignment="1">
      <alignment horizontal="left" vertical="center"/>
    </xf>
    <xf numFmtId="0" fontId="18" fillId="0" borderId="0" xfId="23" applyFont="1" applyAlignment="1">
      <alignment horizontal="left" vertical="center"/>
    </xf>
    <xf numFmtId="175" fontId="19" fillId="0" borderId="0" xfId="1" applyNumberFormat="1" applyFont="1" applyFill="1" applyAlignment="1">
      <alignment horizontal="right" vertical="center"/>
    </xf>
    <xf numFmtId="175" fontId="19" fillId="0" borderId="0" xfId="4" applyNumberFormat="1" applyFont="1" applyAlignment="1">
      <alignment horizontal="right" vertical="top" wrapText="1"/>
    </xf>
    <xf numFmtId="0" fontId="19" fillId="0" borderId="0" xfId="37" applyFont="1" applyAlignment="1">
      <alignment horizontal="center" vertical="top"/>
    </xf>
    <xf numFmtId="176" fontId="18" fillId="0" borderId="8" xfId="23" applyNumberFormat="1" applyFont="1" applyBorder="1" applyAlignment="1">
      <alignment horizontal="center" vertical="center"/>
    </xf>
    <xf numFmtId="0" fontId="35" fillId="0" borderId="0" xfId="37" applyFont="1" applyAlignment="1">
      <alignment vertical="center"/>
    </xf>
    <xf numFmtId="0" fontId="35" fillId="0" borderId="0" xfId="37" applyFont="1" applyBorder="1" applyAlignment="1">
      <alignment vertical="center"/>
    </xf>
    <xf numFmtId="0" fontId="28" fillId="0" borderId="0" xfId="37" applyFont="1" applyFill="1" applyAlignment="1">
      <alignment vertical="center"/>
    </xf>
    <xf numFmtId="0" fontId="35" fillId="0" borderId="0" xfId="37" applyFont="1" applyFill="1" applyAlignment="1">
      <alignment vertical="center"/>
    </xf>
    <xf numFmtId="37" fontId="18" fillId="0" borderId="0" xfId="37" applyNumberFormat="1" applyFont="1" applyAlignment="1">
      <alignment vertical="center"/>
    </xf>
    <xf numFmtId="176" fontId="19" fillId="0" borderId="7" xfId="6" applyNumberFormat="1" applyFont="1" applyFill="1" applyBorder="1" applyAlignment="1">
      <alignment horizontal="right" vertical="center"/>
    </xf>
    <xf numFmtId="176" fontId="19" fillId="0" borderId="7" xfId="6" applyNumberFormat="1" applyFont="1" applyFill="1" applyBorder="1" applyAlignment="1">
      <alignment horizontal="center" vertical="center"/>
    </xf>
    <xf numFmtId="176" fontId="18" fillId="0" borderId="0" xfId="6" applyNumberFormat="1" applyFont="1" applyFill="1" applyBorder="1" applyAlignment="1">
      <alignment horizontal="center" vertical="center"/>
    </xf>
    <xf numFmtId="176" fontId="19" fillId="4" borderId="0" xfId="37" applyNumberFormat="1" applyFont="1" applyFill="1" applyAlignment="1">
      <alignment vertical="center"/>
    </xf>
    <xf numFmtId="176" fontId="19" fillId="4" borderId="0" xfId="1" applyNumberFormat="1" applyFont="1" applyFill="1" applyAlignment="1">
      <alignment horizontal="right" vertical="center"/>
    </xf>
    <xf numFmtId="176" fontId="19" fillId="4" borderId="4" xfId="1" applyNumberFormat="1" applyFont="1" applyFill="1" applyBorder="1" applyAlignment="1">
      <alignment horizontal="right" vertical="center"/>
    </xf>
    <xf numFmtId="176" fontId="19" fillId="0" borderId="5" xfId="1" applyNumberFormat="1" applyFont="1" applyFill="1" applyBorder="1" applyAlignment="1">
      <alignment horizontal="right" vertical="center"/>
    </xf>
    <xf numFmtId="176" fontId="19" fillId="0" borderId="0" xfId="37" applyNumberFormat="1" applyFont="1" applyAlignment="1">
      <alignment horizontal="center" vertical="center"/>
    </xf>
    <xf numFmtId="176" fontId="19" fillId="0" borderId="0" xfId="1" applyNumberFormat="1" applyFont="1" applyFill="1" applyBorder="1" applyAlignment="1">
      <alignment horizontal="center" vertical="center"/>
    </xf>
    <xf numFmtId="176" fontId="18" fillId="0" borderId="0" xfId="1" applyNumberFormat="1" applyFont="1" applyFill="1" applyBorder="1" applyAlignment="1">
      <alignment horizontal="right" vertical="center"/>
    </xf>
    <xf numFmtId="176" fontId="19" fillId="0" borderId="0" xfId="23" applyNumberFormat="1" applyFont="1" applyAlignment="1">
      <alignment vertical="center"/>
    </xf>
    <xf numFmtId="0" fontId="35" fillId="0" borderId="4" xfId="37" applyFont="1" applyBorder="1" applyAlignment="1">
      <alignment vertical="center"/>
    </xf>
    <xf numFmtId="169" fontId="35" fillId="0" borderId="0" xfId="25" applyNumberFormat="1" applyFont="1" applyAlignment="1">
      <alignment horizontal="centerContinuous" vertical="center"/>
    </xf>
    <xf numFmtId="169" fontId="34" fillId="0" borderId="0" xfId="25" applyNumberFormat="1" applyFont="1" applyAlignment="1">
      <alignment horizontal="center" vertical="center"/>
    </xf>
    <xf numFmtId="169" fontId="35" fillId="0" borderId="0" xfId="25" applyNumberFormat="1" applyFont="1" applyAlignment="1">
      <alignment horizontal="center" vertical="center"/>
    </xf>
    <xf numFmtId="169" fontId="36" fillId="0" borderId="0" xfId="25" applyNumberFormat="1" applyFont="1" applyAlignment="1">
      <alignment horizontal="center" vertical="center"/>
    </xf>
    <xf numFmtId="0" fontId="35" fillId="0" borderId="0" xfId="23" applyFont="1" applyAlignment="1">
      <alignment vertical="center"/>
    </xf>
    <xf numFmtId="175" fontId="19" fillId="0" borderId="4" xfId="1" applyNumberFormat="1" applyFont="1" applyFill="1" applyBorder="1" applyAlignment="1">
      <alignment horizontal="right" vertical="center"/>
    </xf>
    <xf numFmtId="175" fontId="19" fillId="0" borderId="7" xfId="1" applyNumberFormat="1" applyFont="1" applyFill="1" applyBorder="1" applyAlignment="1">
      <alignment horizontal="right" vertical="center"/>
    </xf>
    <xf numFmtId="175" fontId="19" fillId="0" borderId="7" xfId="6" applyNumberFormat="1" applyFont="1" applyFill="1" applyBorder="1" applyAlignment="1">
      <alignment horizontal="centerContinuous" vertical="center"/>
    </xf>
    <xf numFmtId="175" fontId="19" fillId="0" borderId="7" xfId="6" applyNumberFormat="1" applyFont="1" applyFill="1" applyBorder="1" applyAlignment="1">
      <alignment horizontal="right" vertical="center"/>
    </xf>
    <xf numFmtId="175" fontId="18" fillId="0" borderId="0" xfId="6" applyNumberFormat="1" applyFont="1" applyFill="1" applyBorder="1" applyAlignment="1">
      <alignment horizontal="center" vertical="center"/>
    </xf>
    <xf numFmtId="175" fontId="18" fillId="0" borderId="0" xfId="1" applyNumberFormat="1" applyFont="1" applyFill="1" applyBorder="1" applyAlignment="1">
      <alignment horizontal="right" vertical="center"/>
    </xf>
    <xf numFmtId="175" fontId="18" fillId="0" borderId="0" xfId="6" applyNumberFormat="1" applyFont="1" applyFill="1" applyBorder="1" applyAlignment="1">
      <alignment horizontal="right" vertical="center"/>
    </xf>
    <xf numFmtId="175" fontId="18" fillId="0" borderId="4" xfId="1" quotePrefix="1" applyNumberFormat="1" applyFont="1" applyFill="1" applyBorder="1" applyAlignment="1">
      <alignment horizontal="right" vertical="center"/>
    </xf>
    <xf numFmtId="175" fontId="18" fillId="0" borderId="4" xfId="6" quotePrefix="1" applyNumberFormat="1" applyFont="1" applyFill="1" applyBorder="1" applyAlignment="1">
      <alignment horizontal="right" vertical="center"/>
    </xf>
    <xf numFmtId="175" fontId="18" fillId="0" borderId="0" xfId="6" quotePrefix="1" applyNumberFormat="1" applyFont="1" applyFill="1" applyBorder="1" applyAlignment="1">
      <alignment horizontal="right" vertical="center"/>
    </xf>
    <xf numFmtId="175" fontId="19" fillId="0" borderId="0" xfId="37" applyNumberFormat="1" applyFont="1" applyFill="1" applyAlignment="1">
      <alignment horizontal="right" vertical="center"/>
    </xf>
    <xf numFmtId="175" fontId="19" fillId="0" borderId="0" xfId="6" applyNumberFormat="1" applyFont="1" applyFill="1" applyBorder="1" applyAlignment="1">
      <alignment horizontal="center" vertical="center"/>
    </xf>
    <xf numFmtId="175" fontId="19" fillId="0" borderId="0" xfId="1" applyNumberFormat="1" applyFont="1" applyFill="1" applyAlignment="1">
      <alignment vertical="center"/>
    </xf>
    <xf numFmtId="175" fontId="19" fillId="0" borderId="0" xfId="6" applyNumberFormat="1" applyFont="1" applyFill="1" applyBorder="1" applyAlignment="1">
      <alignment horizontal="right" vertical="center"/>
    </xf>
    <xf numFmtId="175" fontId="19" fillId="0" borderId="0" xfId="1" applyNumberFormat="1" applyFont="1" applyFill="1" applyBorder="1" applyAlignment="1">
      <alignment horizontal="right" vertical="center"/>
    </xf>
    <xf numFmtId="175" fontId="19" fillId="0" borderId="0" xfId="6" applyNumberFormat="1" applyFont="1" applyFill="1" applyAlignment="1">
      <alignment horizontal="center" vertical="center"/>
    </xf>
    <xf numFmtId="175" fontId="19" fillId="0" borderId="0" xfId="37" applyNumberFormat="1" applyFont="1" applyFill="1" applyAlignment="1">
      <alignment vertical="center"/>
    </xf>
    <xf numFmtId="176" fontId="19" fillId="0" borderId="0" xfId="1" applyNumberFormat="1" applyFont="1" applyFill="1" applyBorder="1" applyAlignment="1">
      <alignment vertical="center"/>
    </xf>
    <xf numFmtId="175" fontId="19" fillId="0" borderId="0" xfId="1" applyNumberFormat="1" applyFont="1" applyFill="1" applyBorder="1" applyAlignment="1">
      <alignment vertical="center"/>
    </xf>
    <xf numFmtId="175" fontId="19" fillId="0" borderId="5" xfId="1" applyNumberFormat="1" applyFont="1" applyFill="1" applyBorder="1" applyAlignment="1">
      <alignment horizontal="right" vertical="center"/>
    </xf>
    <xf numFmtId="168" fontId="19" fillId="0" borderId="0" xfId="23" applyNumberFormat="1" applyFont="1" applyAlignment="1">
      <alignment horizontal="center" vertical="center"/>
    </xf>
    <xf numFmtId="167" fontId="19" fillId="0" borderId="4" xfId="1" applyFont="1" applyFill="1" applyBorder="1" applyAlignment="1">
      <alignment vertical="center"/>
    </xf>
    <xf numFmtId="37" fontId="34" fillId="0" borderId="0" xfId="37" applyNumberFormat="1" applyFont="1" applyAlignment="1">
      <alignment horizontal="left" vertical="top"/>
    </xf>
    <xf numFmtId="37" fontId="34" fillId="0" borderId="4" xfId="37" applyNumberFormat="1" applyFont="1" applyBorder="1" applyAlignment="1">
      <alignment horizontal="left" vertical="top"/>
    </xf>
    <xf numFmtId="0" fontId="34" fillId="0" borderId="0" xfId="25" applyFont="1" applyAlignment="1">
      <alignment horizontal="center" vertical="center"/>
    </xf>
    <xf numFmtId="0" fontId="34" fillId="0" borderId="0" xfId="25" applyFont="1" applyAlignment="1">
      <alignment horizontal="center" vertical="top"/>
    </xf>
    <xf numFmtId="0" fontId="35" fillId="0" borderId="0" xfId="37" applyFont="1" applyAlignment="1">
      <alignment horizontal="center" vertical="top"/>
    </xf>
    <xf numFmtId="0" fontId="35" fillId="0" borderId="0" xfId="37" applyFont="1" applyAlignment="1">
      <alignment vertical="top"/>
    </xf>
    <xf numFmtId="0" fontId="35" fillId="0" borderId="4" xfId="25" applyFont="1" applyBorder="1" applyAlignment="1">
      <alignment horizontal="left" vertical="center"/>
    </xf>
    <xf numFmtId="0" fontId="35" fillId="0" borderId="0" xfId="37" applyFont="1" applyAlignment="1">
      <alignment horizontal="left" vertical="top"/>
    </xf>
    <xf numFmtId="0" fontId="35" fillId="0" borderId="0" xfId="37" applyFont="1" applyFill="1" applyAlignment="1">
      <alignment vertical="top"/>
    </xf>
    <xf numFmtId="0" fontId="35" fillId="0" borderId="4" xfId="37" applyFont="1" applyBorder="1" applyAlignment="1">
      <alignment vertical="top"/>
    </xf>
    <xf numFmtId="168" fontId="19" fillId="0" borderId="0" xfId="23" applyNumberFormat="1" applyFont="1" applyFill="1" applyAlignment="1">
      <alignment vertical="center"/>
    </xf>
    <xf numFmtId="168" fontId="29" fillId="0" borderId="0" xfId="23" applyNumberFormat="1" applyFont="1" applyFill="1" applyAlignment="1">
      <alignment vertical="center"/>
    </xf>
    <xf numFmtId="37" fontId="28" fillId="0" borderId="0" xfId="37" applyNumberFormat="1" applyFont="1" applyAlignment="1">
      <alignment horizontal="center" vertical="top"/>
    </xf>
    <xf numFmtId="37" fontId="28" fillId="0" borderId="4" xfId="37" applyNumberFormat="1" applyFont="1" applyBorder="1" applyAlignment="1">
      <alignment horizontal="center" vertical="top"/>
    </xf>
    <xf numFmtId="0" fontId="28" fillId="0" borderId="0" xfId="25" applyFont="1" applyAlignment="1">
      <alignment horizontal="center" vertical="top"/>
    </xf>
    <xf numFmtId="0" fontId="30" fillId="0" borderId="0" xfId="37" applyFont="1" applyAlignment="1">
      <alignment horizontal="center" vertical="top"/>
    </xf>
    <xf numFmtId="0" fontId="37" fillId="0" borderId="0" xfId="37" applyFont="1" applyAlignment="1">
      <alignment horizontal="center" vertical="top"/>
    </xf>
    <xf numFmtId="0" fontId="30" fillId="0" borderId="4" xfId="25" applyFont="1" applyBorder="1" applyAlignment="1">
      <alignment horizontal="center" vertical="center"/>
    </xf>
    <xf numFmtId="0" fontId="37" fillId="0" borderId="4" xfId="37" applyFont="1" applyBorder="1" applyAlignment="1">
      <alignment horizontal="center" vertical="top"/>
    </xf>
    <xf numFmtId="0" fontId="30" fillId="0" borderId="0" xfId="37" applyFont="1" applyFill="1" applyAlignment="1">
      <alignment horizontal="center" vertical="top"/>
    </xf>
    <xf numFmtId="49" fontId="30" fillId="0" borderId="0" xfId="23" applyNumberFormat="1" applyFont="1" applyFill="1" applyAlignment="1">
      <alignment vertical="center"/>
    </xf>
    <xf numFmtId="49" fontId="19" fillId="0" borderId="0" xfId="37" applyNumberFormat="1" applyFont="1" applyAlignment="1">
      <alignment horizontal="center" vertical="center"/>
    </xf>
    <xf numFmtId="49" fontId="19" fillId="0" borderId="4" xfId="37" applyNumberFormat="1" applyFont="1" applyBorder="1" applyAlignment="1">
      <alignment horizontal="center" vertical="center"/>
    </xf>
    <xf numFmtId="49" fontId="19" fillId="0" borderId="0" xfId="25" applyNumberFormat="1" applyFont="1" applyAlignment="1">
      <alignment horizontal="center" vertical="center"/>
    </xf>
    <xf numFmtId="49" fontId="19" fillId="0" borderId="4" xfId="25" applyNumberFormat="1" applyFont="1" applyBorder="1" applyAlignment="1">
      <alignment horizontal="center" vertical="center"/>
    </xf>
    <xf numFmtId="49" fontId="19" fillId="0" borderId="0" xfId="1" applyNumberFormat="1" applyFont="1" applyFill="1" applyBorder="1" applyAlignment="1">
      <alignment horizontal="center" vertical="center"/>
    </xf>
    <xf numFmtId="49" fontId="19" fillId="0" borderId="0" xfId="23" applyNumberFormat="1" applyFont="1" applyAlignment="1">
      <alignment horizontal="center" vertical="center"/>
    </xf>
    <xf numFmtId="175" fontId="19" fillId="0" borderId="4" xfId="37" applyNumberFormat="1" applyFont="1" applyFill="1" applyBorder="1" applyAlignment="1">
      <alignment vertical="center"/>
    </xf>
    <xf numFmtId="175" fontId="19" fillId="0" borderId="4" xfId="37" applyNumberFormat="1" applyFont="1" applyFill="1" applyBorder="1" applyAlignment="1">
      <alignment horizontal="right" vertical="center"/>
    </xf>
    <xf numFmtId="175" fontId="19" fillId="0" borderId="0" xfId="37" applyNumberFormat="1" applyFont="1" applyFill="1" applyBorder="1" applyAlignment="1">
      <alignment vertical="center"/>
    </xf>
    <xf numFmtId="175" fontId="19" fillId="0" borderId="0" xfId="23" applyNumberFormat="1" applyFont="1" applyFill="1" applyAlignment="1">
      <alignment vertical="center"/>
    </xf>
    <xf numFmtId="175" fontId="19" fillId="0" borderId="0" xfId="23" applyNumberFormat="1" applyFont="1" applyFill="1" applyAlignment="1">
      <alignment horizontal="right" vertical="center"/>
    </xf>
    <xf numFmtId="167" fontId="19" fillId="0" borderId="0" xfId="1" applyFont="1" applyFill="1" applyAlignment="1">
      <alignment vertical="top"/>
    </xf>
    <xf numFmtId="176" fontId="19" fillId="0" borderId="0" xfId="37" applyNumberFormat="1" applyFont="1" applyFill="1" applyAlignment="1">
      <alignment horizontal="right" vertical="top"/>
    </xf>
    <xf numFmtId="0" fontId="30" fillId="0" borderId="0" xfId="37" applyFont="1" applyFill="1" applyAlignment="1">
      <alignment horizontal="center" vertical="center"/>
    </xf>
    <xf numFmtId="168" fontId="19" fillId="4" borderId="5" xfId="1" applyNumberFormat="1" applyFont="1" applyFill="1" applyBorder="1" applyAlignment="1">
      <alignment horizontal="right" vertical="center"/>
    </xf>
    <xf numFmtId="168" fontId="19" fillId="4" borderId="4" xfId="1" applyNumberFormat="1" applyFont="1" applyFill="1" applyBorder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4" borderId="0" xfId="1" applyNumberFormat="1" applyFont="1" applyFill="1" applyAlignment="1">
      <alignment horizontal="right" vertical="center"/>
    </xf>
    <xf numFmtId="168" fontId="19" fillId="4" borderId="0" xfId="1" applyNumberFormat="1" applyFont="1" applyFill="1" applyBorder="1" applyAlignment="1">
      <alignment horizontal="right" vertical="center"/>
    </xf>
    <xf numFmtId="0" fontId="19" fillId="0" borderId="0" xfId="37" applyFont="1" applyAlignment="1">
      <alignment horizontal="center" vertical="top"/>
    </xf>
    <xf numFmtId="168" fontId="19" fillId="0" borderId="0" xfId="1" applyNumberFormat="1" applyFont="1" applyFill="1" applyAlignment="1">
      <alignment horizontal="right" vertical="center"/>
    </xf>
    <xf numFmtId="176" fontId="19" fillId="5" borderId="4" xfId="1" applyNumberFormat="1" applyFont="1" applyFill="1" applyBorder="1" applyAlignment="1">
      <alignment horizontal="right" vertical="center"/>
    </xf>
    <xf numFmtId="175" fontId="19" fillId="5" borderId="0" xfId="23" applyNumberFormat="1" applyFont="1" applyFill="1" applyAlignment="1">
      <alignment horizontal="right" vertical="top"/>
    </xf>
    <xf numFmtId="175" fontId="19" fillId="5" borderId="0" xfId="4" applyNumberFormat="1" applyFont="1" applyFill="1" applyAlignment="1">
      <alignment horizontal="right" vertical="top"/>
    </xf>
    <xf numFmtId="176" fontId="19" fillId="5" borderId="4" xfId="23" applyNumberFormat="1" applyFont="1" applyFill="1" applyBorder="1" applyAlignment="1">
      <alignment horizontal="right" vertical="center"/>
    </xf>
    <xf numFmtId="168" fontId="19" fillId="5" borderId="0" xfId="1" applyNumberFormat="1" applyFont="1" applyFill="1" applyAlignment="1">
      <alignment horizontal="right" vertical="center"/>
    </xf>
    <xf numFmtId="168" fontId="19" fillId="4" borderId="0" xfId="1" applyNumberFormat="1" applyFont="1" applyFill="1" applyAlignment="1">
      <alignment horizontal="right" vertical="center" wrapText="1"/>
    </xf>
    <xf numFmtId="178" fontId="19" fillId="4" borderId="0" xfId="1" applyNumberFormat="1" applyFont="1" applyFill="1" applyBorder="1" applyAlignment="1">
      <alignment horizontal="right" vertical="center"/>
    </xf>
    <xf numFmtId="49" fontId="19" fillId="0" borderId="0" xfId="37" applyNumberFormat="1" applyFont="1" applyBorder="1" applyAlignment="1">
      <alignment horizontal="center" vertical="center"/>
    </xf>
    <xf numFmtId="175" fontId="19" fillId="0" borderId="0" xfId="37" applyNumberFormat="1" applyFont="1" applyFill="1" applyBorder="1" applyAlignment="1">
      <alignment horizontal="right" vertical="center"/>
    </xf>
    <xf numFmtId="173" fontId="30" fillId="0" borderId="0" xfId="23" applyNumberFormat="1" applyFont="1" applyFill="1" applyAlignment="1">
      <alignment vertical="center"/>
    </xf>
    <xf numFmtId="49" fontId="19" fillId="0" borderId="0" xfId="37" applyNumberFormat="1" applyFont="1" applyFill="1" applyAlignment="1">
      <alignment horizontal="center" vertical="center"/>
    </xf>
    <xf numFmtId="0" fontId="18" fillId="0" borderId="0" xfId="23" applyFont="1" applyFill="1" applyAlignment="1">
      <alignment horizontal="left" vertical="center"/>
    </xf>
    <xf numFmtId="176" fontId="18" fillId="0" borderId="0" xfId="25" applyNumberFormat="1" applyFont="1" applyFill="1" applyAlignment="1">
      <alignment horizontal="right" vertical="center"/>
    </xf>
    <xf numFmtId="176" fontId="18" fillId="0" borderId="0" xfId="25" applyNumberFormat="1" applyFont="1" applyFill="1" applyAlignment="1">
      <alignment horizontal="center" vertical="center"/>
    </xf>
    <xf numFmtId="173" fontId="28" fillId="0" borderId="0" xfId="23" applyNumberFormat="1" applyFont="1" applyFill="1" applyAlignment="1">
      <alignment vertical="center"/>
    </xf>
    <xf numFmtId="169" fontId="18" fillId="0" borderId="4" xfId="1" applyNumberFormat="1" applyFont="1" applyFill="1" applyBorder="1" applyAlignment="1">
      <alignment horizontal="center" vertical="center"/>
    </xf>
    <xf numFmtId="0" fontId="19" fillId="0" borderId="0" xfId="37" applyFont="1" applyAlignment="1">
      <alignment horizontal="center" vertical="top"/>
    </xf>
    <xf numFmtId="176" fontId="18" fillId="0" borderId="4" xfId="1" applyNumberFormat="1" applyFont="1" applyFill="1" applyBorder="1" applyAlignment="1">
      <alignment horizontal="center" vertical="center"/>
    </xf>
    <xf numFmtId="0" fontId="18" fillId="0" borderId="0" xfId="37" applyFont="1" applyFill="1" applyAlignment="1">
      <alignment horizontal="left" vertical="center"/>
    </xf>
    <xf numFmtId="37" fontId="18" fillId="0" borderId="4" xfId="37" applyNumberFormat="1" applyFont="1" applyFill="1" applyBorder="1" applyAlignment="1">
      <alignment horizontal="left" vertical="center"/>
    </xf>
    <xf numFmtId="176" fontId="18" fillId="0" borderId="4" xfId="37" applyNumberFormat="1" applyFont="1" applyFill="1" applyBorder="1" applyAlignment="1">
      <alignment horizontal="center" vertical="center"/>
    </xf>
    <xf numFmtId="176" fontId="18" fillId="0" borderId="4" xfId="0" applyNumberFormat="1" applyFont="1" applyFill="1" applyBorder="1" applyAlignment="1">
      <alignment horizontal="center" vertical="center"/>
    </xf>
    <xf numFmtId="176" fontId="18" fillId="0" borderId="8" xfId="0" applyNumberFormat="1" applyFont="1" applyFill="1" applyBorder="1" applyAlignment="1">
      <alignment horizontal="center" vertical="center"/>
    </xf>
    <xf numFmtId="0" fontId="18" fillId="0" borderId="4" xfId="37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169" fontId="28" fillId="0" borderId="4" xfId="1" applyNumberFormat="1" applyFont="1" applyFill="1" applyBorder="1" applyAlignment="1">
      <alignment horizontal="center" vertical="center"/>
    </xf>
    <xf numFmtId="37" fontId="28" fillId="0" borderId="0" xfId="37" applyNumberFormat="1" applyFont="1" applyFill="1" applyAlignment="1">
      <alignment horizontal="left" vertical="center"/>
    </xf>
    <xf numFmtId="37" fontId="28" fillId="0" borderId="4" xfId="37" applyNumberFormat="1" applyFont="1" applyFill="1" applyBorder="1" applyAlignment="1">
      <alignment horizontal="left" vertical="center"/>
    </xf>
    <xf numFmtId="169" fontId="18" fillId="0" borderId="4" xfId="1" applyNumberFormat="1" applyFont="1" applyBorder="1" applyAlignment="1">
      <alignment horizontal="center" vertical="center"/>
    </xf>
    <xf numFmtId="37" fontId="18" fillId="0" borderId="4" xfId="23" applyNumberFormat="1" applyFont="1" applyBorder="1" applyAlignment="1">
      <alignment horizontal="left" vertical="center"/>
    </xf>
    <xf numFmtId="176" fontId="18" fillId="0" borderId="4" xfId="6" applyNumberFormat="1" applyFont="1" applyFill="1" applyBorder="1" applyAlignment="1">
      <alignment horizontal="center" vertical="center"/>
    </xf>
    <xf numFmtId="176" fontId="18" fillId="0" borderId="4" xfId="37" applyNumberFormat="1" applyFont="1" applyBorder="1" applyAlignment="1">
      <alignment horizontal="center" vertical="center"/>
    </xf>
    <xf numFmtId="176" fontId="18" fillId="0" borderId="8" xfId="23" applyNumberFormat="1" applyFont="1" applyBorder="1" applyAlignment="1">
      <alignment horizontal="center" vertical="center"/>
    </xf>
    <xf numFmtId="0" fontId="18" fillId="0" borderId="4" xfId="37" applyFont="1" applyBorder="1" applyAlignment="1">
      <alignment horizontal="center" vertical="center"/>
    </xf>
    <xf numFmtId="0" fontId="18" fillId="0" borderId="8" xfId="37" applyFont="1" applyBorder="1" applyAlignment="1">
      <alignment horizontal="center" vertical="center"/>
    </xf>
    <xf numFmtId="0" fontId="18" fillId="0" borderId="8" xfId="23" applyFont="1" applyBorder="1" applyAlignment="1">
      <alignment horizontal="center" vertical="center"/>
    </xf>
    <xf numFmtId="175" fontId="18" fillId="0" borderId="4" xfId="6" applyNumberFormat="1" applyFont="1" applyFill="1" applyBorder="1" applyAlignment="1">
      <alignment horizontal="center" vertical="center"/>
    </xf>
    <xf numFmtId="37" fontId="28" fillId="0" borderId="0" xfId="37" applyNumberFormat="1" applyFont="1" applyBorder="1" applyAlignment="1">
      <alignment horizontal="left" vertical="center"/>
    </xf>
    <xf numFmtId="37" fontId="28" fillId="0" borderId="0" xfId="37" applyNumberFormat="1" applyFont="1" applyAlignment="1">
      <alignment horizontal="left" vertical="center"/>
    </xf>
  </cellXfs>
  <cellStyles count="514">
    <cellStyle name="Comma" xfId="1" builtinId="3"/>
    <cellStyle name="Comma 10" xfId="222" xr:uid="{0E299D35-66DC-4872-A83C-E65ECE8F1977}"/>
    <cellStyle name="Comma 11" xfId="313" xr:uid="{85D20146-2676-40F2-A4CC-2E3EE306BFDB}"/>
    <cellStyle name="Comma 12" xfId="335" xr:uid="{3104EE74-767D-4E93-8EEA-636ADBDB5D47}"/>
    <cellStyle name="Comma 13" xfId="100" xr:uid="{A65A0EA9-8B58-4902-B268-14616561CD27}"/>
    <cellStyle name="Comma 13 2" xfId="301" xr:uid="{987D4BD5-7FE8-4219-A6A3-A7383892CAFA}"/>
    <cellStyle name="Comma 13 2 2" xfId="334" xr:uid="{DCFF29C9-E441-4F29-A885-680593AD493D}"/>
    <cellStyle name="Comma 13 2 2 2" xfId="504" xr:uid="{BFD610E9-ADE6-491F-81C0-C2913C065235}"/>
    <cellStyle name="Comma 13 2 3" xfId="491" xr:uid="{3725C858-FEA6-4F5C-A41C-EBCF4483E0CF}"/>
    <cellStyle name="Comma 16" xfId="2" xr:uid="{00000000-0005-0000-0000-000001000000}"/>
    <cellStyle name="Comma 16 2" xfId="322" xr:uid="{90D20C30-A889-4181-83FB-8645F15C6890}"/>
    <cellStyle name="Comma 176" xfId="3" xr:uid="{00000000-0005-0000-0000-000002000000}"/>
    <cellStyle name="Comma 176 2" xfId="319" xr:uid="{BC09E7B2-B5C7-4135-A4A0-787267AECA3B}"/>
    <cellStyle name="Comma 2" xfId="4" xr:uid="{00000000-0005-0000-0000-000003000000}"/>
    <cellStyle name="Comma 2 2" xfId="5" xr:uid="{00000000-0005-0000-0000-000004000000}"/>
    <cellStyle name="Comma 2 2 2" xfId="75" xr:uid="{EA678A35-F07C-45CA-AF4F-14C3748D3FE6}"/>
    <cellStyle name="Comma 2 2 2 2" xfId="114" xr:uid="{6EAF4408-3416-4600-A406-0509348703A9}"/>
    <cellStyle name="Comma 2 2 2 2 2" xfId="167" xr:uid="{5B6C65E6-E585-432F-B2EF-B3C4E5CAA455}"/>
    <cellStyle name="Comma 2 2 2 2 2 2" xfId="285" xr:uid="{4A5879EE-1625-41DA-84F2-3DAFC651DB14}"/>
    <cellStyle name="Comma 2 2 2 2 2 2 2" xfId="479" xr:uid="{E7726689-CECD-47FC-A299-CF07A975FA7E}"/>
    <cellStyle name="Comma 2 2 2 2 2 3" xfId="400" xr:uid="{A0B62E13-F53B-4484-A701-99DB373C9202}"/>
    <cellStyle name="Comma 2 2 2 2 3" xfId="234" xr:uid="{73DDA2B2-B276-47A7-9DD9-E7C7EE972E96}"/>
    <cellStyle name="Comma 2 2 2 2 3 2" xfId="443" xr:uid="{31B27905-E0FF-4CC2-A49E-5114D330892A}"/>
    <cellStyle name="Comma 2 2 2 2 4" xfId="364" xr:uid="{5E6A7C6D-EE56-4C75-BABC-74DA3FF0857C}"/>
    <cellStyle name="Comma 2 2 2 3" xfId="141" xr:uid="{6215013D-88A8-4E3C-AF30-C553FCECF88E}"/>
    <cellStyle name="Comma 2 2 2 3 2" xfId="259" xr:uid="{3F1F0045-6422-434D-8122-512246B77B42}"/>
    <cellStyle name="Comma 2 2 2 3 2 2" xfId="461" xr:uid="{5C6BD8BD-768C-43E3-81FC-C9A21F269BAC}"/>
    <cellStyle name="Comma 2 2 2 3 3" xfId="382" xr:uid="{37846AF7-DB40-4600-9E29-1A289B854D19}"/>
    <cellStyle name="Comma 2 2 2 4" xfId="207" xr:uid="{6773BBC6-4131-4E3B-B603-139621A3862F}"/>
    <cellStyle name="Comma 2 2 2 4 2" xfId="425" xr:uid="{AAD3C61C-4244-44D1-97DC-E2AF90F922DD}"/>
    <cellStyle name="Comma 2 2 2 5" xfId="346" xr:uid="{C78D92E6-422E-4546-8B4C-5B88400EA8A9}"/>
    <cellStyle name="Comma 2 2 3" xfId="81" xr:uid="{376AE0BB-37CA-4834-8267-B418F58A99D9}"/>
    <cellStyle name="Comma 2 2 3 2" xfId="118" xr:uid="{B17C75BD-85A9-4800-92BA-1FA95CB313D7}"/>
    <cellStyle name="Comma 2 2 3 2 2" xfId="171" xr:uid="{4D05306E-283A-4E5F-8E9D-A0D9B0AF4C96}"/>
    <cellStyle name="Comma 2 2 3 2 2 2" xfId="289" xr:uid="{1E4C934F-2EA4-4B38-8F1A-30FA2D56CE0A}"/>
    <cellStyle name="Comma 2 2 3 2 2 2 2" xfId="481" xr:uid="{726487E0-165A-45C5-853F-C8DCF86D342F}"/>
    <cellStyle name="Comma 2 2 3 2 2 3" xfId="402" xr:uid="{79DE1D73-71A9-4D1D-85C2-0F1D69A227AF}"/>
    <cellStyle name="Comma 2 2 3 2 3" xfId="238" xr:uid="{5CE4E3A8-11C9-4ED8-86AE-B4901A1D1C9A}"/>
    <cellStyle name="Comma 2 2 3 2 3 2" xfId="445" xr:uid="{4B459424-5B06-470C-8F3A-2A157B44CB33}"/>
    <cellStyle name="Comma 2 2 3 2 4" xfId="366" xr:uid="{6D77E8DA-F726-4038-B6E3-BA9CDB03F910}"/>
    <cellStyle name="Comma 2 2 3 3" xfId="145" xr:uid="{A74EB679-E48E-4413-90D0-BDB13FDEABF4}"/>
    <cellStyle name="Comma 2 2 3 3 2" xfId="263" xr:uid="{30FE2320-7C0C-4422-8F1E-871F2F371BE8}"/>
    <cellStyle name="Comma 2 2 3 3 2 2" xfId="463" xr:uid="{BAF9EA7F-A71C-4FF1-8760-46605FEFC762}"/>
    <cellStyle name="Comma 2 2 3 3 3" xfId="384" xr:uid="{1DCCAD93-AB8D-4A4A-9221-D199544BC937}"/>
    <cellStyle name="Comma 2 2 3 4" xfId="211" xr:uid="{AB486D4A-D118-4DDC-87FA-0C3BB8B1A2FD}"/>
    <cellStyle name="Comma 2 2 3 4 2" xfId="427" xr:uid="{40162FD2-23E8-406B-806C-4D7ED8AFF629}"/>
    <cellStyle name="Comma 2 2 3 5" xfId="348" xr:uid="{523BC38E-84C1-455A-87A7-FC3DECC0A2EF}"/>
    <cellStyle name="Comma 2 2 4" xfId="120" xr:uid="{08A5EFC8-24BA-4C37-87EC-867A42912634}"/>
    <cellStyle name="Comma 2 2 4 11" xfId="184" xr:uid="{732FA2A5-1CBE-45F3-9EE8-4E686210CDEA}"/>
    <cellStyle name="Comma 2 2 4 11 2" xfId="302" xr:uid="{06D6DD5F-8417-4839-9FD5-FE2245E3474A}"/>
    <cellStyle name="Comma 2 2 4 2" xfId="173" xr:uid="{BA6E3EAB-2E7C-4BE6-88DA-75930FE3255F}"/>
    <cellStyle name="Comma 2 2 4 2 2" xfId="291" xr:uid="{CC374265-31D8-430E-8E31-01D22456493D}"/>
    <cellStyle name="Comma 2 2 4 3" xfId="240" xr:uid="{2CED6457-AE2B-463F-B28A-44049FC1EC8A}"/>
    <cellStyle name="Comma 2 2 5" xfId="147" xr:uid="{CFF9E596-4BAC-4988-BB95-46BCF648C169}"/>
    <cellStyle name="Comma 2 2 5 2" xfId="265" xr:uid="{CD7BF283-8F02-4487-BDC8-0783B8B5B4C3}"/>
    <cellStyle name="Comma 2 2 6" xfId="213" xr:uid="{5B43620E-FC0A-4F27-A990-72DA141DD7D3}"/>
    <cellStyle name="Comma 2 2 7" xfId="326" xr:uid="{81438C7A-F445-4496-A782-1DC71157059A}"/>
    <cellStyle name="Comma 2 2 8" xfId="86" xr:uid="{059C8F02-0D28-49C2-8A67-389A336497C1}"/>
    <cellStyle name="Comma 2 3" xfId="314" xr:uid="{7D9B3051-392E-4F69-A172-5F5D797BAF07}"/>
    <cellStyle name="Comma 2 4" xfId="54" xr:uid="{AE56DEDC-6E49-4E1E-ABE0-3D24D6CC74F3}"/>
    <cellStyle name="Comma 2 7" xfId="6" xr:uid="{00000000-0005-0000-0000-000005000000}"/>
    <cellStyle name="Comma 2 7 2" xfId="331" xr:uid="{9198CD06-C0C5-4450-9348-E1A1E13B550D}"/>
    <cellStyle name="Comma 2_WR_TB2012-04(1)" xfId="7" xr:uid="{00000000-0005-0000-0000-000006000000}"/>
    <cellStyle name="Comma 3" xfId="8" xr:uid="{00000000-0005-0000-0000-000007000000}"/>
    <cellStyle name="Comma 3 2" xfId="9" xr:uid="{00000000-0005-0000-0000-000008000000}"/>
    <cellStyle name="Comma 3 2 2" xfId="158" xr:uid="{58375424-1132-48EC-8B8B-DE2AE8C901A4}"/>
    <cellStyle name="Comma 3 2 2 2" xfId="276" xr:uid="{5365E205-AE07-469B-8E8B-E9BF913B0EE0}"/>
    <cellStyle name="Comma 3 2 3" xfId="225" xr:uid="{6BC163AD-7D0C-42A7-88D9-09F6C1D9E58D}"/>
    <cellStyle name="Comma 3 2 4" xfId="333" xr:uid="{8E6D6266-88CD-48B2-A77E-DD253B82F1AB}"/>
    <cellStyle name="Comma 3 2 5" xfId="104" xr:uid="{C0C97B6F-5BDA-4437-8656-7B127EB9E40E}"/>
    <cellStyle name="Comma 3 3" xfId="49" xr:uid="{9569B01C-8401-4A30-8244-3CAA7AB3BE32}"/>
    <cellStyle name="Comma 3 3 2" xfId="116" xr:uid="{C5EE42C4-0FC4-4BEE-A110-2A8D46C791FA}"/>
    <cellStyle name="Comma 3 3 2 2" xfId="169" xr:uid="{7B14E1C6-BC6B-462D-85C8-E0DDBC32624B}"/>
    <cellStyle name="Comma 3 3 2 2 2" xfId="287" xr:uid="{0F71040D-3813-4773-ABDA-BDFD64C4857B}"/>
    <cellStyle name="Comma 3 3 2 3" xfId="236" xr:uid="{DA0DD0E6-7D4B-46D4-9B29-8E22A8BFA265}"/>
    <cellStyle name="Comma 3 3 3" xfId="143" xr:uid="{151005EE-1E60-4F38-8317-FEC45E54F8D6}"/>
    <cellStyle name="Comma 3 3 3 2" xfId="261" xr:uid="{A87758FE-AAD5-4B59-A5A2-11021E5EDA80}"/>
    <cellStyle name="Comma 3 3 4" xfId="209" xr:uid="{57CB9FE1-BB30-498E-9140-FD188E39D7ED}"/>
    <cellStyle name="Comma 3 3 5" xfId="315" xr:uid="{4B6BAEC8-EDA7-4ACE-BF07-0F9284E47760}"/>
    <cellStyle name="Comma 3 3 6" xfId="77" xr:uid="{514D310E-2FB0-4537-A91D-CE205F49B1AC}"/>
    <cellStyle name="Comma 3 4" xfId="131" xr:uid="{918AEEED-BFDD-4FE9-B1AC-640AF628151A}"/>
    <cellStyle name="Comma 3 4 2" xfId="250" xr:uid="{8620EE15-E0E7-43D5-8B8C-BA1C4F99ED58}"/>
    <cellStyle name="Comma 3 5" xfId="197" xr:uid="{56FF3A9B-8A0E-44C8-8EC3-6F79075A3BF6}"/>
    <cellStyle name="Comma 3 6" xfId="328" xr:uid="{35B64E07-877A-4DEF-8117-145BCE4C5378}"/>
    <cellStyle name="Comma 3 6 2" xfId="500" xr:uid="{A20EB82E-A0B4-4D9C-B7E3-80C0C2C350BC}"/>
    <cellStyle name="Comma 3 7" xfId="55" xr:uid="{1226AE49-142D-4351-A7E8-28B0AC0527AD}"/>
    <cellStyle name="Comma 4" xfId="10" xr:uid="{00000000-0005-0000-0000-000009000000}"/>
    <cellStyle name="Comma 4 2" xfId="89" xr:uid="{4E97F372-682A-4481-8881-D369821F66B4}"/>
    <cellStyle name="Comma 4 2 2" xfId="121" xr:uid="{A1B30195-1012-4B07-A193-948BF949BA28}"/>
    <cellStyle name="Comma 4 2 2 2" xfId="174" xr:uid="{FB7C9310-8AE7-44AF-BE59-C7A18728907B}"/>
    <cellStyle name="Comma 4 2 2 2 2" xfId="292" xr:uid="{6DB13BC2-55C2-4094-BEA4-652A9A27F875}"/>
    <cellStyle name="Comma 4 2 2 3" xfId="241" xr:uid="{3E9AA63D-AAB0-457C-B37A-EA065842BA6A}"/>
    <cellStyle name="Comma 4 2 3" xfId="148" xr:uid="{75FE807E-DC19-4F2E-8AB3-D6BB0202E9F6}"/>
    <cellStyle name="Comma 4 2 3 2" xfId="266" xr:uid="{450B55EB-20E4-49CB-8DA0-09920C510110}"/>
    <cellStyle name="Comma 4 2 4" xfId="214" xr:uid="{CBE49750-92B4-4296-9E8E-972B1601E95D}"/>
    <cellStyle name="Comma 4 3" xfId="97" xr:uid="{ABACA631-7FC3-42DF-89D7-C744F787E61C}"/>
    <cellStyle name="Comma 4 3 2" xfId="126" xr:uid="{876C71DC-BBC5-4A59-B1BB-10EAB0CF8019}"/>
    <cellStyle name="Comma 4 3 2 2" xfId="179" xr:uid="{69600AA5-3CB7-466C-B5F0-443645EB1CFC}"/>
    <cellStyle name="Comma 4 3 2 2 2" xfId="297" xr:uid="{32C5E089-F5AD-4BB4-8016-61CCEE010343}"/>
    <cellStyle name="Comma 4 3 2 2 2 2" xfId="487" xr:uid="{B6434DF2-D9EF-47E0-A7F8-17D10D5D9256}"/>
    <cellStyle name="Comma 4 3 2 2 3" xfId="408" xr:uid="{18566D2C-4ABE-4F52-A430-0E01D89A22C1}"/>
    <cellStyle name="Comma 4 3 2 3" xfId="246" xr:uid="{513AB23D-CF45-4C9A-9628-8F2224040C93}"/>
    <cellStyle name="Comma 4 3 2 3 2" xfId="451" xr:uid="{B231697D-36B6-4727-A260-327C00DA45D3}"/>
    <cellStyle name="Comma 4 3 2 4" xfId="372" xr:uid="{6ABF0D03-E0C1-45EB-8A13-7C6D04D09C76}"/>
    <cellStyle name="Comma 4 3 3" xfId="153" xr:uid="{75535E1D-BF26-4D1F-83BD-1E97329158D8}"/>
    <cellStyle name="Comma 4 3 3 2" xfId="271" xr:uid="{7DD63A19-C4C0-47E9-9139-FD803FC36AED}"/>
    <cellStyle name="Comma 4 3 3 2 2" xfId="469" xr:uid="{71561B64-A4FA-4024-80AE-C0C96E201DBA}"/>
    <cellStyle name="Comma 4 3 3 3" xfId="390" xr:uid="{40B1AD2F-D2B8-45C6-977E-D82739C891BA}"/>
    <cellStyle name="Comma 4 3 4" xfId="220" xr:uid="{51C24F48-8E03-48B7-BF53-153F9E7B6150}"/>
    <cellStyle name="Comma 4 3 4 2" xfId="433" xr:uid="{1EE553F2-BE8A-4261-AFBC-C19246445668}"/>
    <cellStyle name="Comma 4 3 5" xfId="354" xr:uid="{07CE971F-6A3E-4626-BF51-E8A8B585379F}"/>
    <cellStyle name="Comma 4 4" xfId="106" xr:uid="{5CD1E749-0537-4179-84D9-C50CD8CBE519}"/>
    <cellStyle name="Comma 4 4 2" xfId="159" xr:uid="{2D6E9027-8EE8-4A5B-B48D-3CAE1A836491}"/>
    <cellStyle name="Comma 4 4 2 2" xfId="277" xr:uid="{31A67DFE-FDF6-4202-9205-2E1166E3E445}"/>
    <cellStyle name="Comma 4 4 3" xfId="226" xr:uid="{1388C811-7797-432C-B7B7-03918F5C96D0}"/>
    <cellStyle name="Comma 4 5" xfId="133" xr:uid="{15E5CB0B-5B0F-40B2-9C44-3DA03C249B40}"/>
    <cellStyle name="Comma 4 5 2" xfId="251" xr:uid="{81A10367-851A-43E3-AFB7-19905862315E}"/>
    <cellStyle name="Comma 4 6" xfId="199" xr:uid="{C36FD189-8A27-4C95-8F08-620798D622DB}"/>
    <cellStyle name="Comma 4 7" xfId="65" xr:uid="{D2CE4FAA-375A-444F-89F1-7C3B8887D55C}"/>
    <cellStyle name="Comma 42" xfId="70" xr:uid="{08E88819-A0B5-4EEE-90D1-6AB9213C65F0}"/>
    <cellStyle name="Comma 42 2" xfId="110" xr:uid="{88CB3967-B82E-46F0-9455-7F55A769A50F}"/>
    <cellStyle name="Comma 42 2 2" xfId="163" xr:uid="{41BB503E-D6D4-4E75-AA18-30DC6966B3F1}"/>
    <cellStyle name="Comma 42 2 2 2" xfId="281" xr:uid="{13D62615-73D1-4BA3-91E1-177E9FD82C1B}"/>
    <cellStyle name="Comma 42 2 2 2 2" xfId="475" xr:uid="{46C16DE5-1358-4AD5-B112-AE3281FD082B}"/>
    <cellStyle name="Comma 42 2 2 3" xfId="396" xr:uid="{DAE8FF58-598B-41EC-82B7-365BB7BF7330}"/>
    <cellStyle name="Comma 42 2 3" xfId="230" xr:uid="{F3B9E0AE-8596-4170-813C-3BA079DE9A8E}"/>
    <cellStyle name="Comma 42 2 3 2" xfId="439" xr:uid="{532B7247-6B9B-47DB-A787-ABD87EA26F34}"/>
    <cellStyle name="Comma 42 2 4" xfId="360" xr:uid="{977BCBAE-5D29-411D-888C-011FBD811A77}"/>
    <cellStyle name="Comma 42 3" xfId="137" xr:uid="{37A00AC4-A8A5-4D69-9396-52B00B719B6F}"/>
    <cellStyle name="Comma 42 3 2" xfId="255" xr:uid="{A0EA5CEF-D986-43C2-9288-8AC6A8F5E768}"/>
    <cellStyle name="Comma 42 3 2 2" xfId="457" xr:uid="{A9E4BF7F-62CF-4883-84E1-66A81ED7FF5B}"/>
    <cellStyle name="Comma 42 3 3" xfId="378" xr:uid="{76229330-7E2D-4281-B08B-519F04F2CE48}"/>
    <cellStyle name="Comma 42 4" xfId="203" xr:uid="{DFE374F7-AB67-4BCF-8BFC-B25219218FCE}"/>
    <cellStyle name="Comma 42 4 2" xfId="421" xr:uid="{BD1960CB-BBC2-4A7A-A38E-A30B6DDD439E}"/>
    <cellStyle name="Comma 42 5" xfId="342" xr:uid="{9B69094A-C36E-4B31-BCFF-B1206A083D75}"/>
    <cellStyle name="Comma 47 4" xfId="193" xr:uid="{B90453B3-DD06-49D1-B7CA-58A04B0CB06A}"/>
    <cellStyle name="Comma 47 4 2" xfId="308" xr:uid="{CF1BDB9F-638B-4B3B-8262-6143BD71ED54}"/>
    <cellStyle name="Comma 47 4 2 2" xfId="497" xr:uid="{DBFCC1C0-DDD4-40CD-9314-0B2795B2EE18}"/>
    <cellStyle name="Comma 47 4 3" xfId="417" xr:uid="{12481422-1FCD-4FB6-AF93-7AE68EE80286}"/>
    <cellStyle name="Comma 5" xfId="11" xr:uid="{00000000-0005-0000-0000-00000A000000}"/>
    <cellStyle name="Comma 5 2" xfId="125" xr:uid="{A24EAE8C-9691-47BB-BA5E-73E1F93DF769}"/>
    <cellStyle name="Comma 5 2 2" xfId="178" xr:uid="{D6FB4C8C-8E2A-40CE-BCB2-BC5A582499EC}"/>
    <cellStyle name="Comma 5 2 2 2" xfId="296" xr:uid="{D84855C5-C00D-4000-9A25-58464833F8A5}"/>
    <cellStyle name="Comma 5 2 2 2 2" xfId="486" xr:uid="{1CEB07A0-86DE-44EA-A65C-AA70B8D79536}"/>
    <cellStyle name="Comma 5 2 2 3" xfId="407" xr:uid="{EDB63280-97DE-4B75-A91E-89CE4127F7F4}"/>
    <cellStyle name="Comma 5 2 3" xfId="245" xr:uid="{285C11CE-790A-422E-B35F-E6B7F50C9948}"/>
    <cellStyle name="Comma 5 2 3 2" xfId="450" xr:uid="{676AC9D1-4594-4399-9DA4-C0F236D37F16}"/>
    <cellStyle name="Comma 5 2 4" xfId="371" xr:uid="{D7DA13D1-0EC5-44B5-998E-F5B6D8D06CC8}"/>
    <cellStyle name="Comma 5 3" xfId="152" xr:uid="{310E0EF7-8F6A-479D-A688-055090DCB616}"/>
    <cellStyle name="Comma 5 3 2" xfId="270" xr:uid="{607D3E2D-93AC-485F-B8FC-19F46A80EB55}"/>
    <cellStyle name="Comma 5 3 2 2" xfId="468" xr:uid="{D806B638-F704-463A-8437-7507275D6E92}"/>
    <cellStyle name="Comma 5 3 3" xfId="389" xr:uid="{C1969F97-2D46-4B0A-AAE7-31C45E7704C5}"/>
    <cellStyle name="Comma 5 4" xfId="219" xr:uid="{0A3802A7-85F3-414C-9D80-1FC0E8CD4D7A}"/>
    <cellStyle name="Comma 5 4 2" xfId="432" xr:uid="{2ED39904-834F-4104-8B2E-03FB13ED0EBB}"/>
    <cellStyle name="Comma 5 5" xfId="318" xr:uid="{7C35715D-850A-494F-A9F8-A44B00A13B3B}"/>
    <cellStyle name="Comma 5 6" xfId="95" xr:uid="{069134B5-FE36-4FF4-A1D3-C2ECD3B99A9F}"/>
    <cellStyle name="Comma 5 7" xfId="216" xr:uid="{A44ACF62-5368-475F-8969-3103B0A9623E}"/>
    <cellStyle name="Comma 5 7 2" xfId="325" xr:uid="{F6C77724-EE4A-432E-82CF-2A461AC90AFC}"/>
    <cellStyle name="Comma 5 8" xfId="353" xr:uid="{A4CAD5F4-70BD-4773-BE54-3BF16D3E3D44}"/>
    <cellStyle name="Comma 5 9" xfId="69" xr:uid="{9E8D1335-FE00-4443-9844-1A990721AE30}"/>
    <cellStyle name="Comma 5 9 2" xfId="109" xr:uid="{21B1E073-BAC5-4018-BDF6-9C6A0315B916}"/>
    <cellStyle name="Comma 5 9 2 2" xfId="162" xr:uid="{3619BE12-247A-43A4-A51D-6A36C4513FF9}"/>
    <cellStyle name="Comma 5 9 2 2 2" xfId="280" xr:uid="{C450E3CF-BB6D-4094-B047-560568B3083B}"/>
    <cellStyle name="Comma 5 9 2 3" xfId="229" xr:uid="{D1BF33A7-A586-4E2F-A234-5A7232F129D4}"/>
    <cellStyle name="Comma 5 9 3" xfId="136" xr:uid="{796E8217-C207-41F4-ADF9-BE2A3F89411C}"/>
    <cellStyle name="Comma 5 9 3 2" xfId="254" xr:uid="{C9344039-086C-4922-AB22-058C0867787B}"/>
    <cellStyle name="Comma 5 9 4" xfId="202" xr:uid="{DEA55998-6FCC-42D5-9C0D-18E230A247C1}"/>
    <cellStyle name="Comma 6" xfId="12" xr:uid="{00000000-0005-0000-0000-00000B000000}"/>
    <cellStyle name="Comma 6 2" xfId="128" xr:uid="{46F69411-D583-473A-BAAA-C4550DB9DCA8}"/>
    <cellStyle name="Comma 6 2 2" xfId="181" xr:uid="{B7867F86-16B0-4D1B-92EC-542CDC141C4A}"/>
    <cellStyle name="Comma 6 2 2 2" xfId="299" xr:uid="{46D06310-3D53-4760-93DE-153DFFDDF4DD}"/>
    <cellStyle name="Comma 6 2 2 2 2" xfId="489" xr:uid="{BC5359AE-FFCD-41BC-8DBF-A3F44EAA0DBC}"/>
    <cellStyle name="Comma 6 2 2 3" xfId="410" xr:uid="{9199A12A-E92D-42E0-AF39-2E76E9668955}"/>
    <cellStyle name="Comma 6 2 3" xfId="248" xr:uid="{8E22D3E6-64AB-4844-9332-FEAD18274D6A}"/>
    <cellStyle name="Comma 6 2 3 2" xfId="453" xr:uid="{C705E088-B6B3-4358-9B02-63A9D8D57D09}"/>
    <cellStyle name="Comma 6 2 4" xfId="374" xr:uid="{30F62D2A-2858-4BFE-BA73-48BBE67B26D7}"/>
    <cellStyle name="Comma 6 3" xfId="157" xr:uid="{9674CF1C-11FB-499E-8280-F6DA3683E56F}"/>
    <cellStyle name="Comma 6 3 2" xfId="275" xr:uid="{17CA83F5-4BCB-4F39-A0BC-A6E2781BA9EE}"/>
    <cellStyle name="Comma 6 3 2 2" xfId="472" xr:uid="{9DE59815-492F-481D-A521-553F5BB89A32}"/>
    <cellStyle name="Comma 6 3 3" xfId="393" xr:uid="{8F726506-8418-4A7D-913A-B44287B35437}"/>
    <cellStyle name="Comma 6 4" xfId="224" xr:uid="{49C3BC3E-C3ED-4A3E-A5B0-E139B1DA399A}"/>
    <cellStyle name="Comma 6 4 2" xfId="436" xr:uid="{38BDE914-60DB-4884-9945-0606C60833FC}"/>
    <cellStyle name="Comma 6 5" xfId="102" xr:uid="{45210A87-B6C4-4203-AB23-6A000C6DA049}"/>
    <cellStyle name="Comma 6 6" xfId="357" xr:uid="{610A4288-9488-4D02-817D-6562D47724B5}"/>
    <cellStyle name="Comma 7" xfId="13" xr:uid="{00000000-0005-0000-0000-00000C000000}"/>
    <cellStyle name="Comma 7 2" xfId="115" xr:uid="{ABA9CCD1-0F49-45C3-B217-4AB4364024B8}"/>
    <cellStyle name="Comma 7 2 2" xfId="168" xr:uid="{BDC713A9-F7D8-4F35-9FA8-F963BBF323B7}"/>
    <cellStyle name="Comma 7 2 2 2" xfId="286" xr:uid="{AF715F3D-02AE-4FCF-BB65-73CE8260ADAE}"/>
    <cellStyle name="Comma 7 2 3" xfId="235" xr:uid="{FD7FA1E7-8E85-418F-926C-5E398813D5C1}"/>
    <cellStyle name="Comma 7 3" xfId="142" xr:uid="{3292A5DC-A9AC-456B-A3AB-A3EFEC4FDE2E}"/>
    <cellStyle name="Comma 7 3 2" xfId="260" xr:uid="{FCAD5B95-CE7F-4EA2-8FAB-9BCC88EA2C8A}"/>
    <cellStyle name="Comma 7 4" xfId="208" xr:uid="{8A317AF0-01EE-4384-B1FE-7BCC32121082}"/>
    <cellStyle name="Comma 7 5" xfId="321" xr:uid="{42FFB538-95B3-4347-B41F-5A8DA4B74A89}"/>
    <cellStyle name="Comma 7 5 2" xfId="499" xr:uid="{935E1EFC-93D4-445C-AE45-4B7A923A8DEB}"/>
    <cellStyle name="Comma 7 6" xfId="76" xr:uid="{1BF0C951-E18D-408C-A584-747356DD44B1}"/>
    <cellStyle name="Comma 8" xfId="155" xr:uid="{F9F3405F-1A90-4A2B-AD8B-F6EE985462C4}"/>
    <cellStyle name="Comma 8 2" xfId="273" xr:uid="{CE4DFACA-25E0-4C0B-A21C-B11F4FD39C7E}"/>
    <cellStyle name="Comma 9" xfId="188" xr:uid="{B2756E64-B30D-4E76-AA89-E09DA4B54991}"/>
    <cellStyle name="Comma 9 2" xfId="304" xr:uid="{59A1F880-4507-4742-81EE-16295BA25260}"/>
    <cellStyle name="Comma 9 2 2" xfId="493" xr:uid="{E35B8CA4-C457-4602-A1E3-8FCC7F1ACF20}"/>
    <cellStyle name="Comma 9 3" xfId="413" xr:uid="{0AB9A3B8-9956-4284-BB84-54A2C3208AA4}"/>
    <cellStyle name="comma zerodec" xfId="14" xr:uid="{00000000-0005-0000-0000-00000D000000}"/>
    <cellStyle name="Currency 2" xfId="53" xr:uid="{CBD6BB66-E03B-461B-B299-21246A2B3224}"/>
    <cellStyle name="Currency1" xfId="15" xr:uid="{00000000-0005-0000-0000-00000E000000}"/>
    <cellStyle name="Dollar (zero dec)" xfId="16" xr:uid="{00000000-0005-0000-0000-00000F000000}"/>
    <cellStyle name="E&amp;Y House" xfId="17" xr:uid="{00000000-0005-0000-0000-000010000000}"/>
    <cellStyle name="Followed Hyperlink" xfId="59" xr:uid="{2E955539-E30E-4B2D-A2EE-1F3DB154EDB8}"/>
    <cellStyle name="Grey" xfId="18" xr:uid="{00000000-0005-0000-0000-000011000000}"/>
    <cellStyle name="Hyperlink" xfId="19" builtinId="8"/>
    <cellStyle name="Hyperlink 2" xfId="60" xr:uid="{3B40DA14-AF1A-4CFC-AE5D-8EC1DA765018}"/>
    <cellStyle name="Hyperlink 2 2" xfId="186" xr:uid="{B05EE0D2-FC28-42D7-9038-69AB590A31CD}"/>
    <cellStyle name="Hyperlink 3" xfId="64" xr:uid="{EB4FFB50-8159-4657-A4DA-55522F278A60}"/>
    <cellStyle name="Hyperlink 4" xfId="96" xr:uid="{2CB74FBB-2386-4E6D-BE41-683C2438D343}"/>
    <cellStyle name="Hyperlink 5" xfId="320" xr:uid="{3C5D1101-9B81-4452-9103-AC273B9854FA}"/>
    <cellStyle name="Hyperlink 6" xfId="57" xr:uid="{38CF5321-BCF5-4EA1-8AD8-F1FA3224B7E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82" xr:uid="{0F4001B2-F17B-4175-9149-D1B3DF716F88}"/>
    <cellStyle name="Normal 11" xfId="67" xr:uid="{D2C07E6F-7760-41DB-9DEB-7CB9DF86AF60}"/>
    <cellStyle name="Normal 11 2" xfId="72" xr:uid="{BCA439D5-740E-4758-B9FA-446F3210DE9A}"/>
    <cellStyle name="Normal 11 2 2" xfId="111" xr:uid="{2D996A41-6CE3-4B77-918B-9162FCD25154}"/>
    <cellStyle name="Normal 11 2 2 2" xfId="164" xr:uid="{355E66A5-95F8-40B7-83A5-7443481944B3}"/>
    <cellStyle name="Normal 11 2 2 2 2" xfId="282" xr:uid="{BD3817ED-F42D-48F2-8127-23426421C3BF}"/>
    <cellStyle name="Normal 11 2 2 2 2 2" xfId="476" xr:uid="{37FEDD66-942D-4CA0-9087-A081302549B8}"/>
    <cellStyle name="Normal 11 2 2 2 3" xfId="397" xr:uid="{8AFCB61D-C5BA-45B6-A621-F0319340FB78}"/>
    <cellStyle name="Normal 11 2 2 3" xfId="231" xr:uid="{762A63BB-98EB-4FD7-8DD4-9483935B2B8F}"/>
    <cellStyle name="Normal 11 2 2 3 2" xfId="440" xr:uid="{34EFF193-FB66-431A-93B7-4F81987271BD}"/>
    <cellStyle name="Normal 11 2 2 4" xfId="361" xr:uid="{78484BF9-010A-4590-BF8A-6D8498963527}"/>
    <cellStyle name="Normal 11 2 3" xfId="138" xr:uid="{91E1B376-B935-4CF9-B509-9C0B523C9EFB}"/>
    <cellStyle name="Normal 11 2 3 2" xfId="256" xr:uid="{68AA7506-71F5-4321-8E09-74AE3C85754C}"/>
    <cellStyle name="Normal 11 2 3 2 2" xfId="458" xr:uid="{7A56694B-F67E-44B8-BBC3-8A649FAF96E1}"/>
    <cellStyle name="Normal 11 2 3 3" xfId="379" xr:uid="{B0C1E9DA-DEDE-4156-8CD0-A1C97DC8BF25}"/>
    <cellStyle name="Normal 11 2 4" xfId="204" xr:uid="{CEDC2F36-D421-4ECA-AAA6-3D398BA05729}"/>
    <cellStyle name="Normal 11 2 4 2" xfId="422" xr:uid="{4B31E13F-A16A-4825-91FD-09FC85E77336}"/>
    <cellStyle name="Normal 11 2 5" xfId="343" xr:uid="{BBBA3620-4EC2-41BD-803B-1F95822776A5}"/>
    <cellStyle name="Normal 11 3" xfId="107" xr:uid="{F706ABB1-41C9-419F-9A0A-C9DE578E36A3}"/>
    <cellStyle name="Normal 11 3 2" xfId="160" xr:uid="{1798AE83-E3FC-4F66-95AD-4FEC0238A0A0}"/>
    <cellStyle name="Normal 11 3 2 2" xfId="278" xr:uid="{B1A0DC06-C7AF-4974-A20D-90DF41E669B9}"/>
    <cellStyle name="Normal 11 3 2 2 2" xfId="473" xr:uid="{D0BB99AA-0650-4BEA-A9B4-2DC7B1E684F2}"/>
    <cellStyle name="Normal 11 3 2 3" xfId="394" xr:uid="{1FF0465B-A509-4C45-9F9F-966C4D92481D}"/>
    <cellStyle name="Normal 11 3 3" xfId="227" xr:uid="{E4D4A546-F9E9-4437-BAD8-0FA07507953F}"/>
    <cellStyle name="Normal 11 3 3 2" xfId="437" xr:uid="{50F458CC-EB7E-4051-935F-28A868B9B549}"/>
    <cellStyle name="Normal 11 3 4" xfId="358" xr:uid="{40089E29-4C03-43F2-8500-7DFA879C1A1A}"/>
    <cellStyle name="Normal 11 4" xfId="134" xr:uid="{BA9FF8EF-B2A9-4BA4-A813-762D9ACE40F0}"/>
    <cellStyle name="Normal 11 4 2" xfId="252" xr:uid="{67B33126-A0D9-48D3-A1D2-9AAA08A48BC1}"/>
    <cellStyle name="Normal 11 4 2 2" xfId="455" xr:uid="{D050C501-DBBC-452F-ACD4-3F7D8061D0D7}"/>
    <cellStyle name="Normal 11 4 3" xfId="376" xr:uid="{017927CE-4C2C-48A9-BB99-C3CB32097208}"/>
    <cellStyle name="Normal 11 5" xfId="200" xr:uid="{325AD8BF-87ED-4513-B0F0-26B6544BAF1C}"/>
    <cellStyle name="Normal 11 5 2" xfId="419" xr:uid="{30C38A40-F0BB-449C-8B39-016FCCC799B6}"/>
    <cellStyle name="Normal 11 6" xfId="340" xr:uid="{9DF0CC2D-BD16-4A39-AAE5-40ABC16A03FB}"/>
    <cellStyle name="Normal 117" xfId="79" xr:uid="{7EEAF001-FA4D-4963-BF06-100FA5D7DFBD}"/>
    <cellStyle name="Normal 12" xfId="94" xr:uid="{7E7396E5-B279-4558-AEA2-6F4CBF4DEEF9}"/>
    <cellStyle name="Normal 12 2" xfId="124" xr:uid="{CB1F9A27-04AD-4D7D-83FD-4ED48F2F0532}"/>
    <cellStyle name="Normal 12 2 2" xfId="177" xr:uid="{B626B828-7EC3-449E-825B-65BB50DECB4B}"/>
    <cellStyle name="Normal 12 2 2 2" xfId="295" xr:uid="{37610A4F-0068-4E4A-8E12-73DF52A5B7B7}"/>
    <cellStyle name="Normal 12 2 2 2 2" xfId="485" xr:uid="{A57E9B83-7E7B-439D-B806-71649C1A15E5}"/>
    <cellStyle name="Normal 12 2 2 3" xfId="406" xr:uid="{04DF142B-81F0-4A49-8635-7C6C838CB90B}"/>
    <cellStyle name="Normal 12 2 3" xfId="244" xr:uid="{20ED30E9-7791-4B9F-8829-0A9A6F721760}"/>
    <cellStyle name="Normal 12 2 3 2" xfId="449" xr:uid="{32A44400-DE39-4D5E-96AA-EBAEC24CA479}"/>
    <cellStyle name="Normal 12 2 4" xfId="370" xr:uid="{336DEF13-A1F7-45E4-9E2E-3CD6CBD7730B}"/>
    <cellStyle name="Normal 12 3" xfId="151" xr:uid="{F6678F3C-7FAB-4395-91B0-BD0626AFAEA7}"/>
    <cellStyle name="Normal 12 3 2" xfId="269" xr:uid="{4165D08C-BDFA-4B91-9506-E26886EE3C20}"/>
    <cellStyle name="Normal 12 3 2 2" xfId="467" xr:uid="{08C1F137-2F0F-4B75-862D-02D34E1552DD}"/>
    <cellStyle name="Normal 12 3 3" xfId="388" xr:uid="{24D2262B-554B-4654-890E-2D985AA5A4DA}"/>
    <cellStyle name="Normal 12 4" xfId="218" xr:uid="{2AFD0EF1-E9F9-4D4A-8B0F-21076158DBD3}"/>
    <cellStyle name="Normal 12 4 2" xfId="431" xr:uid="{35A74DF5-605A-45B2-A64F-3FDC726FAC36}"/>
    <cellStyle name="Normal 12 5" xfId="352" xr:uid="{4BABE856-CC38-4EFC-934B-4C2F7DA998DC}"/>
    <cellStyle name="Normal 128 5" xfId="192" xr:uid="{9A59B556-02A7-4A7F-A7CD-2D2B483A24FF}"/>
    <cellStyle name="Normal 128 5 2" xfId="307" xr:uid="{DA2F8D22-8D1F-484E-B50C-1F11E94617A7}"/>
    <cellStyle name="Normal 128 5 2 2" xfId="496" xr:uid="{D23A002B-9296-4877-B623-3747312947A9}"/>
    <cellStyle name="Normal 128 5 3" xfId="416" xr:uid="{1F90259D-22AB-48FF-A86B-AF3ED3A3EADA}"/>
    <cellStyle name="Normal 13" xfId="80" xr:uid="{29E97304-F4DB-4483-9402-A233E391D9E1}"/>
    <cellStyle name="Normal 13 2" xfId="117" xr:uid="{AAA8CDB4-0185-4D4E-965B-F813BC2C97EE}"/>
    <cellStyle name="Normal 13 2 2" xfId="170" xr:uid="{83ABB449-A551-4A8F-93D5-4B8DCBA3EF29}"/>
    <cellStyle name="Normal 13 2 2 2" xfId="288" xr:uid="{1661EECC-838A-467A-A69A-4E22CEAE145A}"/>
    <cellStyle name="Normal 13 2 2 2 2" xfId="480" xr:uid="{435C03D5-D7C6-4DE9-8D47-F61C95EBE1CA}"/>
    <cellStyle name="Normal 13 2 2 3" xfId="401" xr:uid="{5058ED28-659E-463C-B42C-C871406A987F}"/>
    <cellStyle name="Normal 13 2 3" xfId="237" xr:uid="{0F9A8242-A910-43E0-B087-3A393E55BC36}"/>
    <cellStyle name="Normal 13 2 3 2" xfId="444" xr:uid="{0AE4F4E0-346C-41B5-ADFF-EFA6CE82DB39}"/>
    <cellStyle name="Normal 13 2 4" xfId="365" xr:uid="{67B3D22A-B73D-42E6-A50C-9977CF25892F}"/>
    <cellStyle name="Normal 13 3" xfId="144" xr:uid="{8D48AE2E-B9CB-49AE-9F27-8E9CE4E3700D}"/>
    <cellStyle name="Normal 13 3 2" xfId="262" xr:uid="{C4FD7BA8-4C5B-4F59-9C3D-79BBA0F882DB}"/>
    <cellStyle name="Normal 13 3 2 2" xfId="462" xr:uid="{7D234106-B22A-4DE7-825A-3040DE86AA21}"/>
    <cellStyle name="Normal 13 3 3" xfId="383" xr:uid="{BA209632-AE40-4498-A69B-07A8A01C2B7B}"/>
    <cellStyle name="Normal 13 4" xfId="210" xr:uid="{188B71E5-59C7-44F6-AC0A-872FB4BB5FB9}"/>
    <cellStyle name="Normal 13 4 2" xfId="426" xr:uid="{A5586DBE-4085-4E33-AF91-847D75A8932B}"/>
    <cellStyle name="Normal 13 5" xfId="347" xr:uid="{38F3D35B-5E6A-46AD-8D5F-78719A8E0B7D}"/>
    <cellStyle name="Normal 132 2" xfId="183" xr:uid="{CD8B7F08-2BFD-49C0-B34F-D29EB01E519D}"/>
    <cellStyle name="Normal 14" xfId="73" xr:uid="{C4E4E3B8-9EF2-46E0-86A4-913327017D7F}"/>
    <cellStyle name="Normal 14 2" xfId="112" xr:uid="{00664D36-FBCC-448A-9C8F-0F89ADAB6715}"/>
    <cellStyle name="Normal 14 2 2" xfId="165" xr:uid="{F65552E5-30B2-448A-8DEA-6F9CBC5EB43C}"/>
    <cellStyle name="Normal 14 2 2 2" xfId="283" xr:uid="{C9594D2A-11E2-4311-91D0-82103B0D8595}"/>
    <cellStyle name="Normal 14 2 2 2 2" xfId="477" xr:uid="{5D8CD0B2-0287-457E-899C-ECA17DEFB394}"/>
    <cellStyle name="Normal 14 2 2 3" xfId="398" xr:uid="{35420065-299A-4ABB-9E3A-C7C82770E01D}"/>
    <cellStyle name="Normal 14 2 3" xfId="232" xr:uid="{2EF06840-B25A-4AAF-9B5F-E0530A11EF7A}"/>
    <cellStyle name="Normal 14 2 3 2" xfId="441" xr:uid="{6810D18D-AC2D-43EF-8946-BA101696E45C}"/>
    <cellStyle name="Normal 14 2 4" xfId="362" xr:uid="{FB7FF3A3-1B25-4187-A616-0B2284B38E31}"/>
    <cellStyle name="Normal 14 3" xfId="139" xr:uid="{D0509F3B-9C20-42F2-BE7C-7E1283CF1DFC}"/>
    <cellStyle name="Normal 14 3 2" xfId="257" xr:uid="{4ED7FDE5-C70D-4336-B35D-AA4247C773A4}"/>
    <cellStyle name="Normal 14 3 2 2" xfId="459" xr:uid="{FE4FBBEA-3DBF-4357-93C0-4E04FF403238}"/>
    <cellStyle name="Normal 14 3 3" xfId="380" xr:uid="{BDEAFA6C-CAE6-4F09-95A4-0F0D37959687}"/>
    <cellStyle name="Normal 14 4" xfId="205" xr:uid="{C609C7F0-75B9-4D47-B8E0-48B41FE4C871}"/>
    <cellStyle name="Normal 14 4 2" xfId="423" xr:uid="{F1BEA78D-8664-4EA0-ACF7-C74E81F8DA88}"/>
    <cellStyle name="Normal 14 5" xfId="344" xr:uid="{B77EE150-9248-4903-8088-87236FEF7145}"/>
    <cellStyle name="Normal 15" xfId="101" xr:uid="{1609589D-8766-4583-A66E-F00A555B819E}"/>
    <cellStyle name="Normal 15 2" xfId="156" xr:uid="{250E330C-AC5B-4BB5-B7B6-CCE9778AF69B}"/>
    <cellStyle name="Normal 15 2 2" xfId="274" xr:uid="{520B2699-FC61-4227-A4CF-B53B838D8A8A}"/>
    <cellStyle name="Normal 15 2 2 2" xfId="471" xr:uid="{571D9359-87A4-4B06-9372-278C44075206}"/>
    <cellStyle name="Normal 15 2 3" xfId="392" xr:uid="{7F5C44CE-E299-449E-8C59-98D1A17BF680}"/>
    <cellStyle name="Normal 15 3" xfId="223" xr:uid="{F01FBEF2-5B7B-43A0-8FCF-6BC5881E087D}"/>
    <cellStyle name="Normal 15 3 2" xfId="435" xr:uid="{C1A027AD-755C-4EFE-A46C-09CF91F0F694}"/>
    <cellStyle name="Normal 15 4" xfId="356" xr:uid="{963863BF-5C1B-4B11-BDCC-A1B835DD8A6C}"/>
    <cellStyle name="Normal 16" xfId="103" xr:uid="{F493AF8F-F948-4C4A-8BA3-EF49B312EACA}"/>
    <cellStyle name="Normal 161" xfId="194" xr:uid="{F950CB95-8113-4368-B364-7913B0BD3338}"/>
    <cellStyle name="Normal 17" xfId="130" xr:uid="{E1650A3E-53DB-4C2E-AE0F-F87F8B4521D1}"/>
    <cellStyle name="Normal 18" xfId="129" xr:uid="{55060058-7F11-4952-A87F-52F1887EC293}"/>
    <cellStyle name="Normal 18 2" xfId="249" xr:uid="{FFF8D1F9-762D-4EBF-B602-AA4E1171388F}"/>
    <cellStyle name="Normal 18 2 2" xfId="454" xr:uid="{BFDA5D80-8148-4AA9-AD67-9AEB7AE41AA6}"/>
    <cellStyle name="Normal 18 3" xfId="375" xr:uid="{67E97885-11D2-4AB0-9087-B911834057BA}"/>
    <cellStyle name="Normal 19" xfId="182" xr:uid="{DF4F2BA5-65DA-4E2D-8403-4AB947575364}"/>
    <cellStyle name="Normal 19 2" xfId="300" xr:uid="{30C10D34-8969-407F-B2A1-0B69C6FAC947}"/>
    <cellStyle name="Normal 19 2 2" xfId="490" xr:uid="{B1C22EDC-78BB-4F87-8759-4E8F13B9DA64}"/>
    <cellStyle name="Normal 19 3" xfId="411" xr:uid="{AA611421-5C4B-4975-86F8-D3D38C00801E}"/>
    <cellStyle name="Normal 2" xfId="23" xr:uid="{00000000-0005-0000-0000-000017000000}"/>
    <cellStyle name="Normal 2 2" xfId="24" xr:uid="{00000000-0005-0000-0000-000018000000}"/>
    <cellStyle name="Normal 2 2 2" xfId="311" xr:uid="{69B2D1CF-75FB-4065-B9E4-8A6035E844FD}"/>
    <cellStyle name="Normal 2 2 2 2" xfId="66" xr:uid="{E19690AF-2C8E-42FD-891A-D1E77D7B432A}"/>
    <cellStyle name="Normal 2 2 3" xfId="74" xr:uid="{FFC55573-B37D-4387-9B77-886C8CB9E4EF}"/>
    <cellStyle name="Normal 2 2 3 2" xfId="113" xr:uid="{1CE19F26-14EE-4AB8-AE57-DFE30549871F}"/>
    <cellStyle name="Normal 2 2 3 2 2" xfId="166" xr:uid="{3C72CF5F-43F7-42C9-AF9F-559953967027}"/>
    <cellStyle name="Normal 2 2 3 2 2 2" xfId="284" xr:uid="{EB69770C-4D1D-4D67-8A6D-98D895B292A4}"/>
    <cellStyle name="Normal 2 2 3 2 2 2 2" xfId="478" xr:uid="{FC8AC685-6BF7-4D42-8658-9A0F5ACFD157}"/>
    <cellStyle name="Normal 2 2 3 2 2 3" xfId="399" xr:uid="{8CA52E38-4A0E-482C-81AE-06E28B5DF78B}"/>
    <cellStyle name="Normal 2 2 3 2 3" xfId="233" xr:uid="{7EF85ED9-D955-41CD-9035-979CEB70142E}"/>
    <cellStyle name="Normal 2 2 3 2 3 2" xfId="442" xr:uid="{B8681000-DCDF-4273-B47E-14A0A2A028B8}"/>
    <cellStyle name="Normal 2 2 3 2 4" xfId="363" xr:uid="{08876176-E5BB-492E-B335-8DA8712A749D}"/>
    <cellStyle name="Normal 2 2 3 3" xfId="140" xr:uid="{1D341AD3-7859-49F5-833E-440D7E60F678}"/>
    <cellStyle name="Normal 2 2 3 3 2" xfId="258" xr:uid="{5A28FA34-CDAB-419B-9E18-2981955A890A}"/>
    <cellStyle name="Normal 2 2 3 3 2 2" xfId="460" xr:uid="{B14B6924-0649-43D7-84F1-C7BD746943C0}"/>
    <cellStyle name="Normal 2 2 3 3 3" xfId="381" xr:uid="{651E0A68-908E-4D36-9263-42B9D7A26209}"/>
    <cellStyle name="Normal 2 2 3 4" xfId="206" xr:uid="{3003C77E-2020-4B26-92A8-49F530BB67EE}"/>
    <cellStyle name="Normal 2 2 3 4 2" xfId="424" xr:uid="{6F18E27D-247A-4FEB-B6C1-5EF6C790E8FE}"/>
    <cellStyle name="Normal 2 2 3 5" xfId="345" xr:uid="{8B65FFB9-3EF1-47D3-920D-F93F4EADEE15}"/>
    <cellStyle name="Normal 2 2 4" xfId="56" xr:uid="{59478423-9B52-4D50-AC5A-32E5128AECED}"/>
    <cellStyle name="Normal 2 3" xfId="25" xr:uid="{00000000-0005-0000-0000-000019000000}"/>
    <cellStyle name="Normal 2 3 2" xfId="84" xr:uid="{73F881AC-1436-453B-A0E8-C6D89796302A}"/>
    <cellStyle name="Normal 2 3 2 3" xfId="71" xr:uid="{B566287D-47A1-400B-9CDE-D23E862F1BDE}"/>
    <cellStyle name="Normal 2 3 3" xfId="87" xr:uid="{5FDB9D6C-2CA8-4D1E-9D19-D04A4177F08A}"/>
    <cellStyle name="Normal 2 4" xfId="78" xr:uid="{E4F304BB-6871-4729-A227-1DB20D29CB3D}"/>
    <cellStyle name="Normal 2 5" xfId="26" xr:uid="{00000000-0005-0000-0000-00001A000000}"/>
    <cellStyle name="Normal 2 6" xfId="51" xr:uid="{7F9C2E94-E1EA-4DF4-9FC5-8152299FA727}"/>
    <cellStyle name="Normal 20" xfId="187" xr:uid="{D7FC4467-0709-4977-81F2-8F672FE9391B}"/>
    <cellStyle name="Normal 20 2" xfId="303" xr:uid="{3C2A6A58-CBDF-420F-BA8E-F57580E81D1A}"/>
    <cellStyle name="Normal 20 2 2" xfId="492" xr:uid="{CA419AE5-76C4-4AD1-A0DD-F2DE5D64393E}"/>
    <cellStyle name="Normal 20 3" xfId="412" xr:uid="{3822D174-BBE9-464D-B4C5-EBA6550D9C2A}"/>
    <cellStyle name="Normal 21" xfId="190" xr:uid="{5CA35422-781A-4A75-8088-2C7628290967}"/>
    <cellStyle name="Normal 21 2" xfId="306" xr:uid="{F247B83E-8EC0-4E9A-8BFD-482C25032100}"/>
    <cellStyle name="Normal 21 2 2" xfId="495" xr:uid="{F8C24267-0860-40E3-9AAB-1A9A2CB773BD}"/>
    <cellStyle name="Normal 21 3" xfId="415" xr:uid="{24B55567-2420-46C8-8D9A-3D3B5ECDDA64}"/>
    <cellStyle name="Normal 22" xfId="195" xr:uid="{983BBE0A-B679-4CF3-8179-11A593D2BFB7}"/>
    <cellStyle name="Normal 22 2" xfId="418" xr:uid="{A3427FDE-6F24-4D88-ADF5-A18C8347970C}"/>
    <cellStyle name="Normal 23" xfId="196" xr:uid="{2FA37B58-88D5-4268-9D82-0ED86866E47A}"/>
    <cellStyle name="Normal 24" xfId="309" xr:uid="{097BC142-BFFA-44FD-AB3B-6412692C58C6}"/>
    <cellStyle name="Normal 25" xfId="324" xr:uid="{6C3986B7-6D8C-49C0-B850-CC44EBDDBA90}"/>
    <cellStyle name="Normal 26" xfId="337" xr:uid="{B3AEC4BC-607D-4E22-B2E1-0E1C151A6770}"/>
    <cellStyle name="Normal 27" xfId="312" xr:uid="{4F0C8A07-165C-443D-9F74-911ECAC3851E}"/>
    <cellStyle name="Normal 28" xfId="336" xr:uid="{FCADC133-282A-4538-9466-8254A4608F64}"/>
    <cellStyle name="Normal 29" xfId="50" xr:uid="{FF660F5F-C9BE-4337-B313-8CABC344DC95}"/>
    <cellStyle name="Normal 29 2" xfId="510" xr:uid="{68981417-EBBC-4BC0-B601-B75898CB0316}"/>
    <cellStyle name="Normal 3" xfId="27" xr:uid="{00000000-0005-0000-0000-00001B000000}"/>
    <cellStyle name="Normal 3 2" xfId="28" xr:uid="{00000000-0005-0000-0000-00001C000000}"/>
    <cellStyle name="Normal 3 3" xfId="61" xr:uid="{FE18883E-F9CB-414E-B29A-1491E7F01A38}"/>
    <cellStyle name="Normal 3 4" xfId="330" xr:uid="{CB43259B-2FFF-4A50-8FD3-0C5055434657}"/>
    <cellStyle name="Normal 3 4 2" xfId="502" xr:uid="{98384EA0-30C0-40B5-AA64-0020BD51509F}"/>
    <cellStyle name="Normal 30" xfId="512" xr:uid="{174A2B4D-0DB7-4AF8-BE3B-C493482001A2}"/>
    <cellStyle name="Normal 31" xfId="509" xr:uid="{3E295203-32DF-4B6D-81C9-8A6A6055DE70}"/>
    <cellStyle name="Normal 32" xfId="511" xr:uid="{CD9A631A-EEBD-4F4C-9508-45033DA84572}"/>
    <cellStyle name="Normal 33" xfId="498" xr:uid="{BDCE1575-F2D7-463A-8BB6-3EF033D79054}"/>
    <cellStyle name="Normal 34" xfId="506" xr:uid="{CA843843-E880-4930-B5E9-560445AE84C7}"/>
    <cellStyle name="Normal 35" xfId="503" xr:uid="{9BA12651-D0A2-4A0F-B54A-08220B3E4EEE}"/>
    <cellStyle name="Normal 36" xfId="505" xr:uid="{C1A198E5-B27A-4E37-8A9C-DBDC5AA9E310}"/>
    <cellStyle name="Normal 37" xfId="507" xr:uid="{34149ECD-00EE-44A0-AEFD-CF051CCEF98A}"/>
    <cellStyle name="Normal 38" xfId="513" xr:uid="{5E0A0EA8-D4E7-48AB-A9FA-B98B1E16EBE2}"/>
    <cellStyle name="Normal 39" xfId="508" xr:uid="{3E6C2697-6EC6-4220-9D2B-969B200D2B97}"/>
    <cellStyle name="Normal 4" xfId="29" xr:uid="{00000000-0005-0000-0000-00001D000000}"/>
    <cellStyle name="Normal 4 2" xfId="90" xr:uid="{285922C9-FCE0-437D-84F4-7BD85F677D0F}"/>
    <cellStyle name="Normal 4 3" xfId="92" xr:uid="{569EF503-0D0C-4574-A97E-48AC0E1F0AA4}"/>
    <cellStyle name="Normal 4 4" xfId="327" xr:uid="{44B0FF40-F39D-435E-A5EA-56DE837595B8}"/>
    <cellStyle name="Normal 4 5" xfId="58" xr:uid="{906D85CA-CF08-44C4-82F2-EC45A2F25D17}"/>
    <cellStyle name="Normal 40" xfId="338" xr:uid="{A6D43CF1-23A0-400D-9546-9792F47700D0}"/>
    <cellStyle name="Normal 5" xfId="30" xr:uid="{00000000-0005-0000-0000-00001E000000}"/>
    <cellStyle name="Normal 5 2" xfId="99" xr:uid="{BB99B00E-DF74-4168-A6DB-EEDC3B2FBD32}"/>
    <cellStyle name="Normal 59" xfId="68" xr:uid="{6E6F5E20-EB01-4C97-A5CD-A15605563F84}"/>
    <cellStyle name="Normal 59 2" xfId="108" xr:uid="{9C517F07-898D-4458-BB72-4414CCE19FC5}"/>
    <cellStyle name="Normal 59 2 2" xfId="161" xr:uid="{53060B65-A626-40CF-A7F0-A591FB111889}"/>
    <cellStyle name="Normal 59 2 2 2" xfId="279" xr:uid="{F1CCB6C8-F5EA-452F-AFFC-3DEFEDC64468}"/>
    <cellStyle name="Normal 59 2 2 2 2" xfId="474" xr:uid="{8726084A-78B9-4571-9ECA-8D54175D04E3}"/>
    <cellStyle name="Normal 59 2 2 3" xfId="395" xr:uid="{E0394CED-F584-439B-876B-AD17EC9D8EA4}"/>
    <cellStyle name="Normal 59 2 3" xfId="228" xr:uid="{F3185A86-3387-4177-9385-1DCC06F54612}"/>
    <cellStyle name="Normal 59 2 3 2" xfId="438" xr:uid="{12DD82A8-4F70-44F7-89FA-4776F6A59E00}"/>
    <cellStyle name="Normal 59 2 4" xfId="359" xr:uid="{D8E77FC5-1A0E-461F-AC22-3D512F51009D}"/>
    <cellStyle name="Normal 59 3" xfId="135" xr:uid="{57EC0F92-8F1D-4C0E-936E-6167C8699C81}"/>
    <cellStyle name="Normal 59 3 2" xfId="253" xr:uid="{DDD47EC7-5872-4D68-8620-E6367FA533C8}"/>
    <cellStyle name="Normal 59 3 2 2" xfId="456" xr:uid="{80B446C1-816A-40B0-A0C2-7002D7F22A50}"/>
    <cellStyle name="Normal 59 3 3" xfId="377" xr:uid="{43F16662-6F6F-4CEC-AE89-3247CA2733AD}"/>
    <cellStyle name="Normal 59 4" xfId="201" xr:uid="{331E6638-0CC3-4279-94F9-FECB3B10E150}"/>
    <cellStyle name="Normal 59 4 2" xfId="420" xr:uid="{3C77AA34-9F1E-4735-815A-0553E9E8B6D1}"/>
    <cellStyle name="Normal 59 5" xfId="341" xr:uid="{9E373090-CBFD-4850-B228-6F468907E884}"/>
    <cellStyle name="Normal 6" xfId="31" xr:uid="{00000000-0005-0000-0000-00001F000000}"/>
    <cellStyle name="Normal 6 2" xfId="32" xr:uid="{00000000-0005-0000-0000-000020000000}"/>
    <cellStyle name="Normal 6 2 2" xfId="172" xr:uid="{C91E006A-09FE-4118-A9AC-F2BF32DA7E6C}"/>
    <cellStyle name="Normal 6 2 2 2" xfId="290" xr:uid="{B4B1B4B1-21E3-4A3D-8F22-53BE076B27FC}"/>
    <cellStyle name="Normal 6 2 2 2 2" xfId="482" xr:uid="{78DD61B5-9526-4B6F-8892-3B5F9B6732E9}"/>
    <cellStyle name="Normal 6 2 2 3" xfId="403" xr:uid="{68072954-E900-42A8-A804-DBF635EC282F}"/>
    <cellStyle name="Normal 6 2 3" xfId="239" xr:uid="{0FA0760D-20FA-4435-869F-DA024A3E3B37}"/>
    <cellStyle name="Normal 6 2 3 2" xfId="446" xr:uid="{D38DD86B-30F4-4368-9F8E-FB4C728E15B4}"/>
    <cellStyle name="Normal 6 2 4" xfId="317" xr:uid="{C78C69FE-8D93-4058-ACCB-7CBB092BE600}"/>
    <cellStyle name="Normal 6 2 5" xfId="119" xr:uid="{D2427E6B-2201-43DF-960C-E0753E7246FD}"/>
    <cellStyle name="Normal 6 2 6" xfId="367" xr:uid="{603ADA0D-A177-4E55-A50F-F492917F44D1}"/>
    <cellStyle name="Normal 6 3" xfId="146" xr:uid="{C0D6ED61-A446-45B3-9347-3DBA4D1A197B}"/>
    <cellStyle name="Normal 6 3 2" xfId="264" xr:uid="{7BA57A4A-9E2B-48E6-8FDC-456025F58F93}"/>
    <cellStyle name="Normal 6 3 2 2" xfId="464" xr:uid="{F798CCFF-E2AA-460C-915C-2164009F8FAC}"/>
    <cellStyle name="Normal 6 3 3" xfId="385" xr:uid="{ADBC7959-43BC-413E-A74E-3E1F102925B8}"/>
    <cellStyle name="Normal 6 4" xfId="212" xr:uid="{FA4BB0B5-08DD-4C52-837A-608015167B75}"/>
    <cellStyle name="Normal 6 4 2" xfId="428" xr:uid="{9A16A970-DAE4-4242-82FD-00DD73C91E62}"/>
    <cellStyle name="Normal 6 5" xfId="83" xr:uid="{8A21FC76-F39C-4387-8D2F-DD8CE33287BE}"/>
    <cellStyle name="Normal 6 6" xfId="349" xr:uid="{3A595E5F-5D0A-49E5-80DA-51AFEAD5A7EF}"/>
    <cellStyle name="Normal 63" xfId="191" xr:uid="{29F142C2-5A8D-4982-A720-6A4DB076BA35}"/>
    <cellStyle name="Normal 7" xfId="33" xr:uid="{00000000-0005-0000-0000-000021000000}"/>
    <cellStyle name="Normal 7 2" xfId="34" xr:uid="{00000000-0005-0000-0000-000022000000}"/>
    <cellStyle name="Normal 7 2 2" xfId="176" xr:uid="{0D449522-E326-4368-8DF2-664374FB3E6D}"/>
    <cellStyle name="Normal 7 2 2 2" xfId="294" xr:uid="{F9BCE511-1081-4348-B6D8-E48F2460F834}"/>
    <cellStyle name="Normal 7 2 2 2 2" xfId="484" xr:uid="{F295D8E0-0847-4AB4-8ACC-7824FFF3AF70}"/>
    <cellStyle name="Normal 7 2 2 3" xfId="405" xr:uid="{DD0759BF-D916-4EB1-B2E8-C37C16026270}"/>
    <cellStyle name="Normal 7 2 3" xfId="243" xr:uid="{0103601A-480E-405E-AB3B-69413CC6B312}"/>
    <cellStyle name="Normal 7 2 3 2" xfId="448" xr:uid="{FBDC0155-C2A4-4739-88EA-C3BC59A96F06}"/>
    <cellStyle name="Normal 7 2 4" xfId="323" xr:uid="{7491D983-86C8-400A-A24F-89CE1AAF01D1}"/>
    <cellStyle name="Normal 7 2 5" xfId="123" xr:uid="{AE92DF86-24FB-45F3-A64C-B929BA79FB54}"/>
    <cellStyle name="Normal 7 2 6" xfId="369" xr:uid="{A63130F6-8395-4AA9-A873-6148FA274731}"/>
    <cellStyle name="Normal 7 3" xfId="150" xr:uid="{B2DED568-C298-444F-8ECB-78DFCE71A241}"/>
    <cellStyle name="Normal 7 3 2" xfId="268" xr:uid="{9E2FD9AE-2533-4377-838D-868F47E6FD73}"/>
    <cellStyle name="Normal 7 3 2 2" xfId="466" xr:uid="{AC1D846C-370C-49A9-B26C-B0375F040DF8}"/>
    <cellStyle name="Normal 7 3 3" xfId="387" xr:uid="{7EC05DE5-D74E-45F3-A492-3B7F24D50E04}"/>
    <cellStyle name="Normal 7 4" xfId="217" xr:uid="{9DF795F3-C2B7-43E4-8933-17631A17AC70}"/>
    <cellStyle name="Normal 7 4 2" xfId="430" xr:uid="{677A7A9C-83EE-4B68-B364-2442F2D6E0E6}"/>
    <cellStyle name="Normal 7 5" xfId="93" xr:uid="{2D804DB2-D499-42B0-BC6A-A75A0DA47290}"/>
    <cellStyle name="Normal 7 6" xfId="351" xr:uid="{6C70BE9C-40AE-4009-8B23-CC31BC78BB7A}"/>
    <cellStyle name="Normal 8" xfId="35" xr:uid="{00000000-0005-0000-0000-000023000000}"/>
    <cellStyle name="Normal 8 2" xfId="91" xr:uid="{B01358D2-2E16-4ED0-9C95-158361750CBB}"/>
    <cellStyle name="Normal 8 2 2" xfId="122" xr:uid="{7BFEC9D5-6C16-49D4-AC14-A75D64CEB6C5}"/>
    <cellStyle name="Normal 8 2 2 2" xfId="175" xr:uid="{727C76BD-5C93-45BB-9B0E-C93678C551AA}"/>
    <cellStyle name="Normal 8 2 2 2 2" xfId="293" xr:uid="{A3C53E9E-9216-43E5-BED1-8D3B8F3BA9B0}"/>
    <cellStyle name="Normal 8 2 2 2 2 2" xfId="483" xr:uid="{8D9D218F-054B-485F-8CEB-2E881D24CCFB}"/>
    <cellStyle name="Normal 8 2 2 2 3" xfId="404" xr:uid="{D2FAB362-811E-47B4-890B-584F5AD56AA8}"/>
    <cellStyle name="Normal 8 2 2 3" xfId="242" xr:uid="{09A3155A-4CA2-4D39-AA06-F7CE312E9366}"/>
    <cellStyle name="Normal 8 2 2 3 2" xfId="447" xr:uid="{FC0A9B07-FE18-476D-804C-2862218EA98B}"/>
    <cellStyle name="Normal 8 2 2 4" xfId="368" xr:uid="{8FD11D7E-ECD3-4F06-A385-B32A7E1FF3B4}"/>
    <cellStyle name="Normal 8 2 3" xfId="149" xr:uid="{96AC6EDE-AC47-467C-A3E2-EB2B7486982A}"/>
    <cellStyle name="Normal 8 2 3 2" xfId="267" xr:uid="{BD1859FF-AA9E-4871-B1B8-4BB54CA86499}"/>
    <cellStyle name="Normal 8 2 3 2 2" xfId="465" xr:uid="{D99342D7-369B-4189-8D94-F0865A4D9075}"/>
    <cellStyle name="Normal 8 2 3 3" xfId="386" xr:uid="{D09994F4-9625-4299-BC41-D0C9AE4BCAD4}"/>
    <cellStyle name="Normal 8 2 4" xfId="215" xr:uid="{128B7C69-42A5-4BDF-9BEC-929A49A925BB}"/>
    <cellStyle name="Normal 8 2 4 2" xfId="429" xr:uid="{BAE7849B-38D1-487F-AC11-3A66757F339B}"/>
    <cellStyle name="Normal 8 2 5" xfId="350" xr:uid="{BD33E1A5-BFF3-49E2-8209-7ED6D5EE33D3}"/>
    <cellStyle name="Normal 8 3" xfId="63" xr:uid="{3B0E0E1D-5289-4FAC-9481-B3C47F530C81}"/>
    <cellStyle name="Normal 9" xfId="36" xr:uid="{00000000-0005-0000-0000-000024000000}"/>
    <cellStyle name="Normal 9 2" xfId="329" xr:uid="{CEC7BA5D-25AF-43A8-86F6-03D481E5B60C}"/>
    <cellStyle name="Normal 9 2 2" xfId="501" xr:uid="{9407FA43-54B9-424A-A945-19DD3EBB617E}"/>
    <cellStyle name="Normal 9 3" xfId="88" xr:uid="{092AC6E0-31B2-4B94-BF19-42A45155C93C}"/>
    <cellStyle name="Normal_BS&amp;PLT Q1'2006" xfId="37" xr:uid="{00000000-0005-0000-0000-000025000000}"/>
    <cellStyle name="Percent [2]" xfId="38" xr:uid="{00000000-0005-0000-0000-000026000000}"/>
    <cellStyle name="Percent 10" xfId="339" xr:uid="{3BF7A1E6-4BEA-4062-9F28-A390223077CC}"/>
    <cellStyle name="Percent 2" xfId="39" xr:uid="{00000000-0005-0000-0000-000027000000}"/>
    <cellStyle name="Percent 2 2" xfId="85" xr:uid="{DB9E7E34-9F91-477F-A709-8D25FD06B062}"/>
    <cellStyle name="Percent 2 2 7" xfId="185" xr:uid="{8E6BD2EF-730E-472B-A2AF-A7D6EDAFCABB}"/>
    <cellStyle name="Percent 2 3" xfId="332" xr:uid="{EC85B772-ABEC-4F92-B0A3-5DC309D30D2E}"/>
    <cellStyle name="Percent 2 4" xfId="52" xr:uid="{35AA5629-CA52-46C5-A9E0-035E00EF0D60}"/>
    <cellStyle name="Percent 3" xfId="98" xr:uid="{F60CB66C-25F9-4B17-B826-4552FC46202D}"/>
    <cellStyle name="Percent 3 2" xfId="127" xr:uid="{03F22592-0A32-4287-8136-47CB736F355C}"/>
    <cellStyle name="Percent 3 2 2" xfId="180" xr:uid="{C8E8134E-DCEF-492A-9E65-699A8DBBF7A8}"/>
    <cellStyle name="Percent 3 2 2 2" xfId="298" xr:uid="{9D206E8E-33BF-46A9-B3AB-C2DCD24E9A1D}"/>
    <cellStyle name="Percent 3 2 2 2 2" xfId="488" xr:uid="{84A006F6-4B5A-4D4C-AF36-9C5BB2A808FA}"/>
    <cellStyle name="Percent 3 2 2 3" xfId="409" xr:uid="{A03C9161-A371-4595-A4B8-2A50728DD51D}"/>
    <cellStyle name="Percent 3 2 3" xfId="247" xr:uid="{8B6A50DA-A36E-436D-9AC1-33B450E58C3D}"/>
    <cellStyle name="Percent 3 2 3 2" xfId="452" xr:uid="{5DB70721-E15E-46B3-8EBC-E55603D9254F}"/>
    <cellStyle name="Percent 3 2 4" xfId="373" xr:uid="{04B3DAA0-25B0-459C-9D99-2E0346CD7295}"/>
    <cellStyle name="Percent 3 3" xfId="154" xr:uid="{528ED6B4-591F-44C4-A4B7-DF4465D72293}"/>
    <cellStyle name="Percent 3 3 2" xfId="272" xr:uid="{BF463668-5465-404F-AA60-7EE60373485A}"/>
    <cellStyle name="Percent 3 3 2 2" xfId="470" xr:uid="{E430349B-D755-48E2-9160-F80775A95833}"/>
    <cellStyle name="Percent 3 3 3" xfId="391" xr:uid="{B04677D2-B459-4404-BD7D-359CACB327DE}"/>
    <cellStyle name="Percent 3 4" xfId="221" xr:uid="{D11BFA73-E628-43DF-9402-011C13966594}"/>
    <cellStyle name="Percent 3 4 2" xfId="434" xr:uid="{FEE29ECD-D0B0-48D0-A106-38A8D8196921}"/>
    <cellStyle name="Percent 3 5" xfId="355" xr:uid="{9800C91F-FD50-4724-B298-AB843BF8F2CF}"/>
    <cellStyle name="Percent 4" xfId="105" xr:uid="{097050CA-3487-4134-9E4B-91F311C9EE13}"/>
    <cellStyle name="Percent 5" xfId="132" xr:uid="{41F2E790-7499-494E-8635-F222A857E254}"/>
    <cellStyle name="Percent 6" xfId="189" xr:uid="{2C1F5E0B-7AE9-4AC2-9273-652BDA3620FF}"/>
    <cellStyle name="Percent 6 2" xfId="305" xr:uid="{08D23BEC-9558-4C8F-B9BE-BBA5C24EE531}"/>
    <cellStyle name="Percent 6 2 2" xfId="494" xr:uid="{36D4B377-E5FB-4AC9-B940-5F5926421B27}"/>
    <cellStyle name="Percent 6 3" xfId="414" xr:uid="{EC10F916-5546-4419-8780-CABC635F2739}"/>
    <cellStyle name="Percent 7" xfId="198" xr:uid="{54A20D7D-302D-4A64-A654-B06EB51D76B7}"/>
    <cellStyle name="Percent 8" xfId="310" xr:uid="{2779670C-B5BF-49E7-AF1A-8409B111A178}"/>
    <cellStyle name="Percent 9" xfId="62" xr:uid="{59FAE155-5C4C-4644-9962-BA77AD92226F}"/>
    <cellStyle name="Quantity" xfId="40" xr:uid="{00000000-0005-0000-0000-000028000000}"/>
    <cellStyle name="Total" xfId="41" builtinId="25" customBuiltin="1"/>
    <cellStyle name="Total 2" xfId="316" xr:uid="{B9DCE99D-CEFA-4358-9F62-FB07913D7498}"/>
    <cellStyle name="เครื่องหมายจุลภาค [0]_PERSONAL" xfId="42" xr:uid="{00000000-0005-0000-0000-00002A000000}"/>
    <cellStyle name="เครื่องหมายจุลภาค_PERSONAL" xfId="43" xr:uid="{00000000-0005-0000-0000-00002B000000}"/>
    <cellStyle name="เครื่องหมายสกุลเงิน [0]_1" xfId="44" xr:uid="{00000000-0005-0000-0000-00002C000000}"/>
    <cellStyle name="เครื่องหมายสกุลเงิน_1" xfId="45" xr:uid="{00000000-0005-0000-0000-00002D000000}"/>
    <cellStyle name="เชื่อมโยงหลายมิติ" xfId="46" xr:uid="{00000000-0005-0000-0000-00002E000000}"/>
    <cellStyle name="ตามการเชื่อมโยงหลายมิติ" xfId="47" xr:uid="{00000000-0005-0000-0000-00002F000000}"/>
    <cellStyle name="ปกติ_1" xfId="48" xr:uid="{00000000-0005-0000-0000-000030000000}"/>
  </cellStyles>
  <dxfs count="0"/>
  <tableStyles count="0" defaultTableStyle="TableStyleMedium9" defaultPivotStyle="PivotStyleLight16"/>
  <colors>
    <mruColors>
      <color rgb="FFFAFAFA"/>
      <color rgb="FF66FFFF"/>
      <color rgb="FFF9F9F9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/>
  </sheetPr>
  <dimension ref="A1:J105"/>
  <sheetViews>
    <sheetView topLeftCell="A7" zoomScaleNormal="100" zoomScaleSheetLayoutView="100" workbookViewId="0">
      <selection activeCell="N84" sqref="N84"/>
    </sheetView>
  </sheetViews>
  <sheetFormatPr defaultColWidth="7.875" defaultRowHeight="18.95" customHeight="1"/>
  <cols>
    <col min="1" max="1" width="29.75" style="24" customWidth="1"/>
    <col min="2" max="2" width="7.375" style="23" customWidth="1"/>
    <col min="3" max="3" width="0.875" style="24" customWidth="1"/>
    <col min="4" max="4" width="10.625" style="27" customWidth="1"/>
    <col min="5" max="5" width="0.875" style="27" customWidth="1"/>
    <col min="6" max="6" width="10.625" style="27" customWidth="1"/>
    <col min="7" max="7" width="0.875" style="27" customWidth="1"/>
    <col min="8" max="8" width="10.625" style="29" customWidth="1"/>
    <col min="9" max="9" width="1" style="29" customWidth="1"/>
    <col min="10" max="10" width="10.625" style="29" customWidth="1"/>
    <col min="11" max="130" width="7.875" style="24"/>
    <col min="131" max="131" width="25.375" style="24" customWidth="1"/>
    <col min="132" max="132" width="6.25" style="24" customWidth="1"/>
    <col min="133" max="133" width="0.875" style="24" customWidth="1"/>
    <col min="134" max="134" width="9" style="24" customWidth="1"/>
    <col min="135" max="135" width="0.875" style="24" customWidth="1"/>
    <col min="136" max="136" width="9" style="24" customWidth="1"/>
    <col min="137" max="137" width="0.875" style="24" customWidth="1"/>
    <col min="138" max="138" width="9" style="24" customWidth="1"/>
    <col min="139" max="139" width="0.875" style="24" customWidth="1"/>
    <col min="140" max="140" width="9" style="24" customWidth="1"/>
    <col min="141" max="141" width="0.875" style="24" customWidth="1"/>
    <col min="142" max="142" width="9" style="24" customWidth="1"/>
    <col min="143" max="143" width="0.875" style="24" customWidth="1"/>
    <col min="144" max="144" width="9" style="24" customWidth="1"/>
    <col min="145" max="16384" width="7.875" style="24"/>
  </cols>
  <sheetData>
    <row r="1" spans="1:10" s="3" customFormat="1" ht="18.95" customHeight="1">
      <c r="A1" s="1" t="s">
        <v>51</v>
      </c>
      <c r="B1" s="2"/>
      <c r="C1" s="1"/>
      <c r="D1" s="1"/>
      <c r="E1" s="1"/>
      <c r="F1" s="1"/>
      <c r="G1" s="1"/>
      <c r="H1" s="1"/>
      <c r="I1" s="1"/>
      <c r="J1" s="1"/>
    </row>
    <row r="2" spans="1:10" s="3" customFormat="1" ht="18.95" customHeight="1">
      <c r="A2" s="1" t="s">
        <v>18</v>
      </c>
      <c r="B2" s="2"/>
      <c r="C2" s="1"/>
      <c r="D2" s="1"/>
      <c r="E2" s="1"/>
      <c r="F2" s="1"/>
      <c r="G2" s="1"/>
      <c r="H2" s="1"/>
      <c r="I2" s="1"/>
      <c r="J2" s="1"/>
    </row>
    <row r="3" spans="1:10" s="3" customFormat="1" ht="18.95" customHeight="1">
      <c r="A3" s="4" t="s">
        <v>170</v>
      </c>
      <c r="B3" s="5"/>
      <c r="C3" s="4"/>
      <c r="D3" s="6"/>
      <c r="E3" s="6"/>
      <c r="F3" s="6"/>
      <c r="G3" s="6"/>
      <c r="H3" s="6"/>
      <c r="I3" s="6"/>
      <c r="J3" s="6"/>
    </row>
    <row r="4" spans="1:10" s="3" customFormat="1" ht="18.95" customHeight="1">
      <c r="A4" s="7"/>
      <c r="B4" s="8"/>
      <c r="C4" s="7"/>
      <c r="D4" s="9"/>
      <c r="E4" s="9"/>
      <c r="F4" s="9"/>
      <c r="G4" s="9"/>
      <c r="H4" s="9"/>
      <c r="I4" s="9"/>
      <c r="J4" s="9"/>
    </row>
    <row r="5" spans="1:10" s="10" customFormat="1" ht="18.95" customHeight="1">
      <c r="B5" s="11"/>
      <c r="C5" s="11"/>
      <c r="D5" s="534" t="s">
        <v>75</v>
      </c>
      <c r="E5" s="534"/>
      <c r="F5" s="534"/>
      <c r="G5" s="12"/>
      <c r="H5" s="534" t="s">
        <v>76</v>
      </c>
      <c r="I5" s="534"/>
      <c r="J5" s="534"/>
    </row>
    <row r="6" spans="1:10" s="13" customFormat="1" ht="18.95" customHeight="1">
      <c r="B6" s="14"/>
      <c r="C6" s="14"/>
      <c r="D6" s="15" t="s">
        <v>171</v>
      </c>
      <c r="E6" s="16"/>
      <c r="F6" s="15" t="s">
        <v>143</v>
      </c>
      <c r="G6" s="16"/>
      <c r="H6" s="15" t="s">
        <v>171</v>
      </c>
      <c r="I6" s="16"/>
      <c r="J6" s="15" t="s">
        <v>143</v>
      </c>
    </row>
    <row r="7" spans="1:10" s="13" customFormat="1" ht="18.95" customHeight="1">
      <c r="B7" s="18" t="s">
        <v>0</v>
      </c>
      <c r="C7" s="14"/>
      <c r="D7" s="19" t="s">
        <v>91</v>
      </c>
      <c r="E7" s="20"/>
      <c r="F7" s="19" t="s">
        <v>91</v>
      </c>
      <c r="G7" s="20"/>
      <c r="H7" s="19" t="s">
        <v>91</v>
      </c>
      <c r="I7" s="20"/>
      <c r="J7" s="19" t="s">
        <v>91</v>
      </c>
    </row>
    <row r="8" spans="1:10" s="13" customFormat="1" ht="8.1" customHeight="1">
      <c r="B8" s="21"/>
      <c r="C8" s="14"/>
      <c r="D8" s="249"/>
      <c r="E8" s="20"/>
      <c r="F8" s="17"/>
      <c r="G8" s="20"/>
      <c r="H8" s="249"/>
      <c r="I8" s="20"/>
      <c r="J8" s="17"/>
    </row>
    <row r="9" spans="1:10" ht="18.95" customHeight="1">
      <c r="A9" s="22" t="s">
        <v>17</v>
      </c>
      <c r="D9" s="228"/>
      <c r="E9" s="25"/>
      <c r="F9" s="286"/>
      <c r="G9" s="25"/>
      <c r="H9" s="250"/>
      <c r="I9" s="25"/>
      <c r="J9" s="25"/>
    </row>
    <row r="10" spans="1:10" ht="8.1" customHeight="1">
      <c r="A10" s="22"/>
      <c r="D10" s="250"/>
      <c r="E10" s="25"/>
      <c r="F10" s="25"/>
      <c r="G10" s="25"/>
      <c r="H10" s="250"/>
      <c r="I10" s="25"/>
      <c r="J10" s="25"/>
    </row>
    <row r="11" spans="1:10" ht="18.95" customHeight="1">
      <c r="A11" s="22" t="s">
        <v>1</v>
      </c>
      <c r="D11" s="251"/>
      <c r="H11" s="257"/>
    </row>
    <row r="12" spans="1:10" ht="8.1" customHeight="1">
      <c r="A12" s="22"/>
      <c r="D12" s="250"/>
      <c r="E12" s="25"/>
      <c r="F12" s="25"/>
      <c r="G12" s="25"/>
      <c r="H12" s="250"/>
      <c r="I12" s="25"/>
      <c r="J12" s="25"/>
    </row>
    <row r="13" spans="1:10" ht="18.95" customHeight="1">
      <c r="A13" s="30" t="s">
        <v>15</v>
      </c>
      <c r="B13" s="23">
        <v>7</v>
      </c>
      <c r="D13" s="252"/>
      <c r="E13" s="31"/>
      <c r="F13" s="31">
        <v>65111329</v>
      </c>
      <c r="G13" s="31"/>
      <c r="H13" s="252"/>
      <c r="I13" s="31"/>
      <c r="J13" s="31">
        <v>8707775</v>
      </c>
    </row>
    <row r="14" spans="1:10" ht="18.95" customHeight="1">
      <c r="A14" s="30" t="s">
        <v>68</v>
      </c>
      <c r="B14" s="23">
        <v>8</v>
      </c>
      <c r="D14" s="253"/>
      <c r="E14" s="31"/>
      <c r="F14" s="32">
        <v>23039546</v>
      </c>
      <c r="G14" s="31"/>
      <c r="H14" s="252"/>
      <c r="I14" s="31"/>
      <c r="J14" s="31">
        <v>391936409</v>
      </c>
    </row>
    <row r="15" spans="1:10" ht="18.95" customHeight="1">
      <c r="A15" s="30" t="s">
        <v>23</v>
      </c>
      <c r="B15" s="23">
        <v>26.4</v>
      </c>
      <c r="D15" s="253"/>
      <c r="E15" s="32"/>
      <c r="F15" s="32" t="s">
        <v>154</v>
      </c>
      <c r="G15" s="32"/>
      <c r="H15" s="252"/>
      <c r="I15" s="32"/>
      <c r="J15" s="31">
        <v>1234992000</v>
      </c>
    </row>
    <row r="16" spans="1:10" ht="18.95" customHeight="1">
      <c r="A16" s="30" t="s">
        <v>20</v>
      </c>
      <c r="D16" s="254"/>
      <c r="E16" s="32"/>
      <c r="F16" s="33">
        <v>20232641</v>
      </c>
      <c r="G16" s="32"/>
      <c r="H16" s="254"/>
      <c r="I16" s="32"/>
      <c r="J16" s="33">
        <v>20232340</v>
      </c>
    </row>
    <row r="17" spans="1:10" ht="8.1" customHeight="1">
      <c r="A17" s="22"/>
      <c r="D17" s="255">
        <v>0</v>
      </c>
      <c r="E17" s="25"/>
      <c r="F17" s="26">
        <v>0</v>
      </c>
      <c r="G17" s="25"/>
      <c r="H17" s="255"/>
      <c r="I17" s="25"/>
      <c r="J17" s="26"/>
    </row>
    <row r="18" spans="1:10" ht="18.95" customHeight="1">
      <c r="A18" s="22" t="s">
        <v>12</v>
      </c>
      <c r="B18" s="34"/>
      <c r="D18" s="254">
        <f>SUM(D13:D17)</f>
        <v>0</v>
      </c>
      <c r="E18" s="31"/>
      <c r="F18" s="33">
        <f>SUM(F13:F17)</f>
        <v>108383516</v>
      </c>
      <c r="G18" s="31"/>
      <c r="H18" s="254">
        <f>SUM(H13:H17)</f>
        <v>0</v>
      </c>
      <c r="I18" s="31"/>
      <c r="J18" s="33">
        <f>SUM(J13:J17)</f>
        <v>1655868524</v>
      </c>
    </row>
    <row r="19" spans="1:10" ht="18.95" customHeight="1">
      <c r="A19" s="22"/>
      <c r="B19" s="34"/>
      <c r="D19" s="252"/>
      <c r="E19" s="31"/>
      <c r="F19" s="31"/>
      <c r="G19" s="31"/>
      <c r="H19" s="253"/>
      <c r="I19" s="31"/>
      <c r="J19" s="32"/>
    </row>
    <row r="20" spans="1:10" ht="18.95" customHeight="1">
      <c r="A20" s="22" t="s">
        <v>2</v>
      </c>
      <c r="B20" s="34"/>
      <c r="D20" s="252"/>
      <c r="E20" s="31"/>
      <c r="F20" s="31"/>
      <c r="G20" s="31"/>
      <c r="H20" s="252"/>
      <c r="I20" s="31"/>
      <c r="J20" s="31"/>
    </row>
    <row r="21" spans="1:10" ht="8.1" customHeight="1">
      <c r="A21" s="22"/>
      <c r="D21" s="250"/>
      <c r="E21" s="25"/>
      <c r="F21" s="25"/>
      <c r="G21" s="25"/>
      <c r="H21" s="255"/>
      <c r="I21" s="25"/>
      <c r="J21" s="26"/>
    </row>
    <row r="22" spans="1:10" ht="18.95" customHeight="1">
      <c r="A22" s="30" t="s">
        <v>22</v>
      </c>
      <c r="B22" s="23">
        <v>10</v>
      </c>
      <c r="D22" s="252"/>
      <c r="E22" s="32"/>
      <c r="F22" s="31" t="s">
        <v>154</v>
      </c>
      <c r="G22" s="32"/>
      <c r="H22" s="253"/>
      <c r="I22" s="32"/>
      <c r="J22" s="32">
        <v>514500000</v>
      </c>
    </row>
    <row r="23" spans="1:10" ht="18.95" customHeight="1">
      <c r="A23" s="30" t="s">
        <v>52</v>
      </c>
      <c r="B23" s="23">
        <v>9</v>
      </c>
      <c r="D23" s="252"/>
      <c r="E23" s="32"/>
      <c r="F23" s="31" t="s">
        <v>154</v>
      </c>
      <c r="G23" s="32"/>
      <c r="H23" s="252"/>
      <c r="I23" s="32"/>
      <c r="J23" s="31">
        <v>50000000</v>
      </c>
    </row>
    <row r="24" spans="1:10" ht="18.95" customHeight="1">
      <c r="A24" s="30" t="s">
        <v>90</v>
      </c>
      <c r="B24" s="23">
        <v>26.5</v>
      </c>
      <c r="D24" s="252"/>
      <c r="E24" s="32"/>
      <c r="F24" s="31">
        <v>262503081</v>
      </c>
      <c r="G24" s="32"/>
      <c r="H24" s="252"/>
      <c r="I24" s="32"/>
      <c r="J24" s="31">
        <v>496778103</v>
      </c>
    </row>
    <row r="25" spans="1:10" ht="18.95" customHeight="1">
      <c r="A25" s="30" t="s">
        <v>69</v>
      </c>
      <c r="B25" s="23">
        <v>11</v>
      </c>
      <c r="D25" s="252"/>
      <c r="E25" s="31"/>
      <c r="F25" s="31">
        <v>1396855767</v>
      </c>
      <c r="G25" s="31"/>
      <c r="H25" s="252"/>
      <c r="I25" s="31"/>
      <c r="J25" s="31">
        <v>549346964</v>
      </c>
    </row>
    <row r="26" spans="1:10" ht="18.95" customHeight="1">
      <c r="A26" s="290" t="s">
        <v>175</v>
      </c>
      <c r="D26" s="252"/>
      <c r="E26" s="31"/>
      <c r="F26" s="31"/>
      <c r="G26" s="31"/>
      <c r="H26" s="252"/>
      <c r="I26" s="31"/>
      <c r="J26" s="31"/>
    </row>
    <row r="27" spans="1:10" ht="18.95" customHeight="1">
      <c r="A27" s="30" t="s">
        <v>89</v>
      </c>
      <c r="B27" s="23">
        <v>12</v>
      </c>
      <c r="D27" s="252"/>
      <c r="E27" s="32"/>
      <c r="F27" s="31">
        <v>785152450</v>
      </c>
      <c r="G27" s="32"/>
      <c r="H27" s="258"/>
      <c r="I27" s="32"/>
      <c r="J27" s="28">
        <v>92853035</v>
      </c>
    </row>
    <row r="28" spans="1:10" ht="18.95" customHeight="1">
      <c r="A28" s="30" t="s">
        <v>176</v>
      </c>
      <c r="B28" s="23">
        <v>13</v>
      </c>
      <c r="D28" s="252"/>
      <c r="E28" s="32"/>
      <c r="F28" s="31">
        <v>1993145</v>
      </c>
      <c r="G28" s="32"/>
      <c r="H28" s="253"/>
      <c r="I28" s="32"/>
      <c r="J28" s="32">
        <v>1993144</v>
      </c>
    </row>
    <row r="29" spans="1:10" ht="18.95" customHeight="1">
      <c r="A29" s="30" t="s">
        <v>70</v>
      </c>
      <c r="B29" s="23">
        <v>14</v>
      </c>
      <c r="D29" s="252"/>
      <c r="E29" s="32"/>
      <c r="F29" s="31">
        <v>47827173</v>
      </c>
      <c r="G29" s="32"/>
      <c r="H29" s="253"/>
      <c r="I29" s="31"/>
      <c r="J29" s="32">
        <v>13686605</v>
      </c>
    </row>
    <row r="30" spans="1:10" ht="18.95" customHeight="1">
      <c r="A30" s="30" t="s">
        <v>67</v>
      </c>
      <c r="D30" s="254"/>
      <c r="E30" s="32"/>
      <c r="F30" s="33">
        <v>1569656</v>
      </c>
      <c r="G30" s="32"/>
      <c r="H30" s="254"/>
      <c r="I30" s="32"/>
      <c r="J30" s="33">
        <v>1504654</v>
      </c>
    </row>
    <row r="31" spans="1:10" ht="8.1" customHeight="1">
      <c r="A31" s="22"/>
      <c r="D31" s="255"/>
      <c r="E31" s="25"/>
      <c r="F31" s="26"/>
      <c r="G31" s="25"/>
      <c r="H31" s="253"/>
      <c r="I31" s="32"/>
      <c r="J31" s="32"/>
    </row>
    <row r="32" spans="1:10" ht="18.95" customHeight="1">
      <c r="A32" s="22" t="s">
        <v>3</v>
      </c>
      <c r="D32" s="254">
        <f>SUM(D22:D31)</f>
        <v>0</v>
      </c>
      <c r="E32" s="32"/>
      <c r="F32" s="33">
        <f>SUM(F22:F31)</f>
        <v>2495901272</v>
      </c>
      <c r="G32" s="32"/>
      <c r="H32" s="254">
        <f>SUM(H22:H31)</f>
        <v>0</v>
      </c>
      <c r="I32" s="32"/>
      <c r="J32" s="33">
        <f>SUM(J22:J31)</f>
        <v>1720662505</v>
      </c>
    </row>
    <row r="33" spans="1:10" ht="8.1" customHeight="1">
      <c r="A33" s="22"/>
      <c r="D33" s="255"/>
      <c r="E33" s="25"/>
      <c r="F33" s="26"/>
      <c r="G33" s="25"/>
      <c r="H33" s="255"/>
      <c r="I33" s="25"/>
      <c r="J33" s="26"/>
    </row>
    <row r="34" spans="1:10" ht="18.95" customHeight="1" thickBot="1">
      <c r="A34" s="22" t="s">
        <v>4</v>
      </c>
      <c r="D34" s="256">
        <f>+D18+D32</f>
        <v>0</v>
      </c>
      <c r="F34" s="35">
        <f>+F18+F32</f>
        <v>2604284788</v>
      </c>
      <c r="H34" s="256">
        <f>+H18+H32</f>
        <v>0</v>
      </c>
      <c r="I34" s="27"/>
      <c r="J34" s="35">
        <f>+J18+J32</f>
        <v>3376531029</v>
      </c>
    </row>
    <row r="35" spans="1:10" ht="18.95" customHeight="1" thickTop="1">
      <c r="A35" s="22"/>
      <c r="H35" s="27"/>
      <c r="I35" s="32"/>
      <c r="J35" s="27"/>
    </row>
    <row r="36" spans="1:10" ht="18.95" customHeight="1">
      <c r="A36" s="22"/>
      <c r="H36" s="27"/>
      <c r="I36" s="32"/>
      <c r="J36" s="27"/>
    </row>
    <row r="37" spans="1:10" ht="18.95" customHeight="1">
      <c r="A37" s="22"/>
      <c r="H37" s="27"/>
      <c r="I37" s="27"/>
      <c r="J37" s="27"/>
    </row>
    <row r="38" spans="1:10" ht="18.95" customHeight="1">
      <c r="A38" s="22"/>
      <c r="H38" s="27"/>
      <c r="I38" s="27"/>
      <c r="J38" s="27"/>
    </row>
    <row r="39" spans="1:10" ht="18.95" customHeight="1">
      <c r="A39" s="22"/>
      <c r="H39" s="27"/>
      <c r="I39" s="27"/>
      <c r="J39" s="27"/>
    </row>
    <row r="40" spans="1:10" ht="18.95" customHeight="1">
      <c r="A40" s="22"/>
    </row>
    <row r="41" spans="1:10" ht="10.5" customHeight="1">
      <c r="A41" s="22"/>
    </row>
    <row r="42" spans="1:10" ht="9" customHeight="1">
      <c r="A42" s="22"/>
    </row>
    <row r="43" spans="1:10" ht="18.95" customHeight="1">
      <c r="A43" s="22"/>
    </row>
    <row r="44" spans="1:10" ht="18.95" customHeight="1">
      <c r="A44" s="22"/>
    </row>
    <row r="45" spans="1:10" ht="18.95" customHeight="1">
      <c r="A45" s="535" t="s">
        <v>177</v>
      </c>
      <c r="B45" s="535"/>
      <c r="C45" s="535"/>
      <c r="D45" s="535"/>
      <c r="E45" s="535"/>
      <c r="F45" s="535"/>
      <c r="G45" s="535"/>
      <c r="H45" s="535"/>
      <c r="I45" s="535"/>
      <c r="J45" s="535"/>
    </row>
    <row r="46" spans="1:10" ht="18.95" customHeight="1">
      <c r="D46" s="23"/>
      <c r="F46" s="23"/>
      <c r="H46" s="27"/>
      <c r="I46" s="27"/>
      <c r="J46" s="27"/>
    </row>
    <row r="47" spans="1:10" ht="19.5" customHeight="1">
      <c r="D47" s="23"/>
      <c r="F47" s="23"/>
      <c r="H47" s="27"/>
      <c r="I47" s="27"/>
      <c r="J47" s="27"/>
    </row>
    <row r="48" spans="1:10" ht="21.95" customHeight="1">
      <c r="A48" s="36" t="s">
        <v>80</v>
      </c>
      <c r="B48" s="37"/>
      <c r="C48" s="36"/>
      <c r="D48" s="36"/>
      <c r="E48" s="36"/>
      <c r="F48" s="36"/>
      <c r="G48" s="36"/>
      <c r="H48" s="36"/>
      <c r="I48" s="36"/>
      <c r="J48" s="36"/>
    </row>
    <row r="49" spans="1:10" s="3" customFormat="1" ht="18" customHeight="1">
      <c r="A49" s="1" t="s">
        <v>51</v>
      </c>
      <c r="B49" s="2"/>
      <c r="C49" s="1"/>
      <c r="D49" s="1"/>
      <c r="E49" s="1"/>
      <c r="F49" s="1"/>
      <c r="G49" s="1"/>
      <c r="H49" s="1"/>
      <c r="I49" s="1"/>
      <c r="J49" s="1"/>
    </row>
    <row r="50" spans="1:10" s="3" customFormat="1" ht="18" customHeight="1">
      <c r="A50" s="1" t="s">
        <v>146</v>
      </c>
      <c r="B50" s="2"/>
      <c r="C50" s="1"/>
      <c r="D50" s="1"/>
      <c r="E50" s="1"/>
      <c r="F50" s="1"/>
      <c r="G50" s="1"/>
      <c r="H50" s="1"/>
      <c r="I50" s="1"/>
      <c r="J50" s="1"/>
    </row>
    <row r="51" spans="1:10" s="3" customFormat="1" ht="18" customHeight="1">
      <c r="A51" s="4" t="s">
        <v>170</v>
      </c>
      <c r="B51" s="5"/>
      <c r="C51" s="4"/>
      <c r="D51" s="6"/>
      <c r="E51" s="6"/>
      <c r="F51" s="6"/>
      <c r="G51" s="6"/>
      <c r="H51" s="6"/>
      <c r="I51" s="6"/>
      <c r="J51" s="6"/>
    </row>
    <row r="52" spans="1:10" s="38" customFormat="1" ht="17.45" customHeight="1">
      <c r="A52" s="7"/>
      <c r="B52" s="8"/>
      <c r="C52" s="7"/>
      <c r="D52" s="9"/>
      <c r="E52" s="9"/>
      <c r="F52" s="9"/>
      <c r="G52" s="9"/>
      <c r="H52" s="9"/>
      <c r="I52" s="9"/>
      <c r="J52" s="9"/>
    </row>
    <row r="53" spans="1:10" s="38" customFormat="1" ht="17.45" customHeight="1">
      <c r="A53" s="7"/>
      <c r="B53" s="11"/>
      <c r="C53" s="11"/>
      <c r="D53" s="534" t="s">
        <v>75</v>
      </c>
      <c r="E53" s="534"/>
      <c r="F53" s="534"/>
      <c r="G53" s="12"/>
      <c r="H53" s="534" t="s">
        <v>76</v>
      </c>
      <c r="I53" s="534"/>
      <c r="J53" s="534"/>
    </row>
    <row r="54" spans="1:10" s="38" customFormat="1" ht="17.45" customHeight="1">
      <c r="A54" s="7"/>
      <c r="B54" s="14"/>
      <c r="C54" s="14"/>
      <c r="D54" s="15" t="s">
        <v>171</v>
      </c>
      <c r="E54" s="16"/>
      <c r="F54" s="15" t="s">
        <v>143</v>
      </c>
      <c r="G54" s="20"/>
      <c r="H54" s="15" t="s">
        <v>171</v>
      </c>
      <c r="I54" s="16"/>
      <c r="J54" s="15" t="s">
        <v>143</v>
      </c>
    </row>
    <row r="55" spans="1:10" s="38" customFormat="1" ht="17.45" customHeight="1">
      <c r="A55" s="7"/>
      <c r="B55" s="18" t="s">
        <v>0</v>
      </c>
      <c r="C55" s="14"/>
      <c r="D55" s="19" t="s">
        <v>91</v>
      </c>
      <c r="E55" s="20"/>
      <c r="F55" s="19" t="s">
        <v>91</v>
      </c>
      <c r="G55" s="20"/>
      <c r="H55" s="19" t="s">
        <v>91</v>
      </c>
      <c r="I55" s="20"/>
      <c r="J55" s="19" t="s">
        <v>91</v>
      </c>
    </row>
    <row r="56" spans="1:10" ht="17.45" customHeight="1">
      <c r="A56" s="22" t="s">
        <v>49</v>
      </c>
      <c r="D56" s="259"/>
      <c r="E56" s="39"/>
      <c r="F56" s="39"/>
      <c r="G56" s="39"/>
      <c r="H56" s="259"/>
      <c r="I56" s="39"/>
      <c r="J56" s="39"/>
    </row>
    <row r="57" spans="1:10" ht="5.0999999999999996" customHeight="1">
      <c r="A57" s="22"/>
      <c r="D57" s="259"/>
      <c r="E57" s="39"/>
      <c r="F57" s="39"/>
      <c r="G57" s="39"/>
      <c r="H57" s="259"/>
      <c r="I57" s="39"/>
      <c r="J57" s="39"/>
    </row>
    <row r="58" spans="1:10" ht="17.45" customHeight="1">
      <c r="A58" s="22" t="s">
        <v>5</v>
      </c>
      <c r="D58" s="259"/>
      <c r="E58" s="39"/>
      <c r="F58" s="39"/>
      <c r="G58" s="39"/>
      <c r="H58" s="259"/>
      <c r="I58" s="39"/>
      <c r="J58" s="39"/>
    </row>
    <row r="59" spans="1:10" ht="5.0999999999999996" customHeight="1">
      <c r="A59" s="22"/>
      <c r="D59" s="259"/>
      <c r="E59" s="39"/>
      <c r="F59" s="39"/>
      <c r="G59" s="39"/>
      <c r="H59" s="259"/>
      <c r="I59" s="39"/>
      <c r="J59" s="39"/>
    </row>
    <row r="60" spans="1:10" ht="17.45" customHeight="1">
      <c r="A60" s="291" t="s">
        <v>19</v>
      </c>
      <c r="B60" s="292">
        <v>16</v>
      </c>
      <c r="C60" s="293"/>
      <c r="D60" s="294"/>
      <c r="E60" s="295"/>
      <c r="F60" s="296">
        <v>80953262</v>
      </c>
      <c r="G60" s="295"/>
      <c r="H60" s="294"/>
      <c r="I60" s="295"/>
      <c r="J60" s="296">
        <v>80632978</v>
      </c>
    </row>
    <row r="61" spans="1:10" ht="17.45" customHeight="1">
      <c r="A61" s="291" t="s">
        <v>166</v>
      </c>
      <c r="B61" s="292" t="s">
        <v>153</v>
      </c>
      <c r="C61" s="293"/>
      <c r="D61" s="294"/>
      <c r="E61" s="295"/>
      <c r="F61" s="296">
        <v>95024123</v>
      </c>
      <c r="G61" s="295"/>
      <c r="H61" s="294"/>
      <c r="I61" s="295"/>
      <c r="J61" s="296">
        <v>0</v>
      </c>
    </row>
    <row r="62" spans="1:10" ht="17.45" customHeight="1">
      <c r="A62" s="291" t="s">
        <v>155</v>
      </c>
      <c r="B62" s="292">
        <v>26.6</v>
      </c>
      <c r="C62" s="293"/>
      <c r="D62" s="294"/>
      <c r="E62" s="295"/>
      <c r="F62" s="296">
        <v>0</v>
      </c>
      <c r="G62" s="295"/>
      <c r="H62" s="294"/>
      <c r="I62" s="295"/>
      <c r="J62" s="296">
        <v>0</v>
      </c>
    </row>
    <row r="63" spans="1:10" ht="17.45" customHeight="1">
      <c r="A63" s="291" t="s">
        <v>53</v>
      </c>
      <c r="B63" s="292">
        <v>17</v>
      </c>
      <c r="C63" s="293"/>
      <c r="D63" s="297"/>
      <c r="E63" s="295"/>
      <c r="F63" s="298">
        <v>6811829</v>
      </c>
      <c r="G63" s="295"/>
      <c r="H63" s="294"/>
      <c r="I63" s="295"/>
      <c r="J63" s="296">
        <v>6811829</v>
      </c>
    </row>
    <row r="64" spans="1:10" ht="17.45" customHeight="1">
      <c r="A64" s="291" t="s">
        <v>54</v>
      </c>
      <c r="B64" s="292"/>
      <c r="C64" s="293"/>
      <c r="D64" s="297"/>
      <c r="E64" s="295"/>
      <c r="F64" s="298">
        <v>9788721</v>
      </c>
      <c r="G64" s="295"/>
      <c r="H64" s="294"/>
      <c r="I64" s="295"/>
      <c r="J64" s="296">
        <v>9728721</v>
      </c>
    </row>
    <row r="65" spans="1:10" ht="17.45" customHeight="1">
      <c r="A65" s="291" t="s">
        <v>55</v>
      </c>
      <c r="B65" s="292"/>
      <c r="C65" s="293"/>
      <c r="D65" s="297"/>
      <c r="E65" s="299"/>
      <c r="F65" s="298">
        <v>91081</v>
      </c>
      <c r="G65" s="299"/>
      <c r="H65" s="294"/>
      <c r="I65" s="299"/>
      <c r="J65" s="296">
        <v>91081</v>
      </c>
    </row>
    <row r="66" spans="1:10" ht="17.45" customHeight="1">
      <c r="A66" s="291" t="s">
        <v>21</v>
      </c>
      <c r="B66" s="292"/>
      <c r="C66" s="293"/>
      <c r="D66" s="300"/>
      <c r="E66" s="299"/>
      <c r="F66" s="301">
        <v>1373014</v>
      </c>
      <c r="G66" s="299"/>
      <c r="H66" s="302"/>
      <c r="I66" s="299"/>
      <c r="J66" s="303">
        <v>592255</v>
      </c>
    </row>
    <row r="67" spans="1:10" ht="5.0999999999999996" customHeight="1">
      <c r="A67" s="304"/>
      <c r="B67" s="292"/>
      <c r="C67" s="293"/>
      <c r="D67" s="305"/>
      <c r="E67" s="295"/>
      <c r="F67" s="295"/>
      <c r="G67" s="295"/>
      <c r="H67" s="305"/>
      <c r="I67" s="295"/>
      <c r="J67" s="295"/>
    </row>
    <row r="68" spans="1:10" ht="17.45" customHeight="1">
      <c r="A68" s="304" t="s">
        <v>11</v>
      </c>
      <c r="B68" s="306"/>
      <c r="C68" s="293"/>
      <c r="D68" s="300">
        <f>SUM(D60:D67)</f>
        <v>0</v>
      </c>
      <c r="E68" s="299"/>
      <c r="F68" s="301">
        <f>SUM(F60:F67)</f>
        <v>194042030</v>
      </c>
      <c r="G68" s="299"/>
      <c r="H68" s="300">
        <f>SUM(H60:H67)</f>
        <v>0</v>
      </c>
      <c r="I68" s="295"/>
      <c r="J68" s="301">
        <f>SUM(J60:J67)</f>
        <v>97856864</v>
      </c>
    </row>
    <row r="69" spans="1:10" ht="8.1" customHeight="1">
      <c r="A69" s="22"/>
      <c r="B69" s="34"/>
      <c r="D69" s="261"/>
      <c r="E69" s="41"/>
      <c r="F69" s="41"/>
      <c r="G69" s="41"/>
      <c r="H69" s="259"/>
      <c r="I69" s="41"/>
      <c r="J69" s="39"/>
    </row>
    <row r="70" spans="1:10" ht="17.45" customHeight="1">
      <c r="A70" s="22" t="s">
        <v>6</v>
      </c>
      <c r="B70" s="34"/>
      <c r="C70" s="30"/>
      <c r="D70" s="261"/>
      <c r="E70" s="41"/>
      <c r="F70" s="41"/>
      <c r="G70" s="41"/>
      <c r="H70" s="261"/>
      <c r="I70" s="41"/>
      <c r="J70" s="41"/>
    </row>
    <row r="71" spans="1:10" ht="4.5" customHeight="1">
      <c r="A71" s="22"/>
      <c r="D71" s="259"/>
      <c r="E71" s="39"/>
      <c r="F71" s="39"/>
      <c r="G71" s="39"/>
      <c r="H71" s="259"/>
      <c r="I71" s="39"/>
      <c r="J71" s="39"/>
    </row>
    <row r="72" spans="1:10" ht="17.45" customHeight="1">
      <c r="A72" s="24" t="s">
        <v>152</v>
      </c>
      <c r="B72" s="23" t="s">
        <v>156</v>
      </c>
      <c r="C72" s="30"/>
      <c r="D72" s="239"/>
      <c r="E72" s="41"/>
      <c r="F72" s="40">
        <v>480000000</v>
      </c>
      <c r="G72" s="41"/>
      <c r="H72" s="261"/>
      <c r="I72" s="41"/>
      <c r="J72" s="41">
        <v>480000000</v>
      </c>
    </row>
    <row r="73" spans="1:10" ht="17.45" customHeight="1">
      <c r="A73" s="30" t="s">
        <v>57</v>
      </c>
      <c r="C73" s="30"/>
      <c r="D73" s="239"/>
      <c r="E73" s="41"/>
      <c r="F73" s="40">
        <v>204723345</v>
      </c>
      <c r="G73" s="41"/>
      <c r="H73" s="261"/>
      <c r="I73" s="41"/>
      <c r="J73" s="41">
        <v>12581809</v>
      </c>
    </row>
    <row r="74" spans="1:10" ht="17.45" customHeight="1">
      <c r="A74" s="30" t="s">
        <v>33</v>
      </c>
      <c r="B74" s="23">
        <v>18</v>
      </c>
      <c r="C74" s="30"/>
      <c r="D74" s="246"/>
      <c r="E74" s="41"/>
      <c r="F74" s="42">
        <v>3393874</v>
      </c>
      <c r="G74" s="41"/>
      <c r="H74" s="246"/>
      <c r="I74" s="41"/>
      <c r="J74" s="42">
        <v>3295263</v>
      </c>
    </row>
    <row r="75" spans="1:10" ht="5.0999999999999996" customHeight="1">
      <c r="A75" s="22"/>
      <c r="D75" s="259"/>
      <c r="E75" s="39"/>
      <c r="F75" s="39"/>
      <c r="G75" s="39"/>
      <c r="H75" s="259"/>
      <c r="I75" s="39"/>
      <c r="J75" s="39"/>
    </row>
    <row r="76" spans="1:10" ht="17.45" customHeight="1">
      <c r="A76" s="22" t="s">
        <v>7</v>
      </c>
      <c r="B76" s="34"/>
      <c r="D76" s="246">
        <f>SUM(D72:D74)</f>
        <v>0</v>
      </c>
      <c r="E76" s="41"/>
      <c r="F76" s="42">
        <f>SUM(F72:F74)</f>
        <v>688117219</v>
      </c>
      <c r="G76" s="41"/>
      <c r="H76" s="246">
        <f>SUM(H72:H74)</f>
        <v>0</v>
      </c>
      <c r="I76" s="41"/>
      <c r="J76" s="42">
        <f>SUM(J72:J74)</f>
        <v>495877072</v>
      </c>
    </row>
    <row r="77" spans="1:10" ht="5.0999999999999996" customHeight="1">
      <c r="A77" s="22"/>
      <c r="D77" s="259"/>
      <c r="E77" s="39"/>
      <c r="F77" s="39"/>
      <c r="G77" s="39"/>
      <c r="H77" s="259"/>
      <c r="I77" s="39"/>
      <c r="J77" s="39"/>
    </row>
    <row r="78" spans="1:10" ht="17.45" customHeight="1">
      <c r="A78" s="22" t="s">
        <v>14</v>
      </c>
      <c r="B78" s="34"/>
      <c r="D78" s="246">
        <f>+D68+D76</f>
        <v>0</v>
      </c>
      <c r="E78" s="41"/>
      <c r="F78" s="42">
        <f>+F68+F76</f>
        <v>882159249</v>
      </c>
      <c r="G78" s="41"/>
      <c r="H78" s="246">
        <f>+H68+H76</f>
        <v>0</v>
      </c>
      <c r="I78" s="41"/>
      <c r="J78" s="42">
        <f>+J68+J76</f>
        <v>593733936</v>
      </c>
    </row>
    <row r="79" spans="1:10" ht="8.1" customHeight="1">
      <c r="A79" s="22"/>
      <c r="B79" s="34"/>
      <c r="D79" s="255"/>
      <c r="E79" s="26"/>
      <c r="F79" s="26"/>
      <c r="G79" s="26"/>
      <c r="H79" s="253"/>
      <c r="I79" s="26"/>
      <c r="J79" s="32"/>
    </row>
    <row r="80" spans="1:10" ht="17.45" customHeight="1">
      <c r="A80" s="43" t="s">
        <v>42</v>
      </c>
      <c r="D80" s="262"/>
      <c r="E80" s="45"/>
      <c r="F80" s="44"/>
      <c r="G80" s="45"/>
      <c r="H80" s="269"/>
      <c r="I80" s="45"/>
      <c r="J80" s="287"/>
    </row>
    <row r="81" spans="1:10" ht="5.0999999999999996" customHeight="1">
      <c r="A81" s="46"/>
      <c r="D81" s="253"/>
      <c r="E81" s="32"/>
      <c r="F81" s="32"/>
      <c r="G81" s="32"/>
      <c r="H81" s="266"/>
      <c r="I81" s="32"/>
      <c r="J81" s="47"/>
    </row>
    <row r="82" spans="1:10" ht="17.45" customHeight="1">
      <c r="A82" s="24" t="s">
        <v>8</v>
      </c>
      <c r="B82" s="23">
        <v>19</v>
      </c>
      <c r="D82" s="263"/>
      <c r="E82" s="48"/>
      <c r="F82" s="48"/>
      <c r="G82" s="48"/>
      <c r="H82" s="252"/>
      <c r="I82" s="48"/>
      <c r="J82" s="31"/>
    </row>
    <row r="83" spans="1:10" ht="17.45" customHeight="1">
      <c r="A83" s="24" t="s">
        <v>16</v>
      </c>
      <c r="D83" s="263"/>
      <c r="E83" s="48"/>
      <c r="F83" s="48"/>
      <c r="G83" s="48"/>
      <c r="H83" s="252"/>
      <c r="I83" s="48"/>
      <c r="J83" s="31"/>
    </row>
    <row r="84" spans="1:10" ht="17.45" customHeight="1">
      <c r="A84" s="46" t="s">
        <v>58</v>
      </c>
      <c r="D84" s="264"/>
      <c r="E84" s="24"/>
      <c r="F84" s="24"/>
      <c r="G84" s="24"/>
      <c r="H84" s="264"/>
      <c r="I84" s="24"/>
      <c r="J84" s="24"/>
    </row>
    <row r="85" spans="1:10" ht="17.45" customHeight="1" thickBot="1">
      <c r="A85" s="46" t="s">
        <v>132</v>
      </c>
      <c r="D85" s="265"/>
      <c r="E85" s="32"/>
      <c r="F85" s="49">
        <v>4761824999.4000006</v>
      </c>
      <c r="G85" s="32"/>
      <c r="H85" s="265"/>
      <c r="I85" s="48"/>
      <c r="J85" s="49">
        <v>4761824999.4000006</v>
      </c>
    </row>
    <row r="86" spans="1:10" ht="17.45" customHeight="1" thickTop="1">
      <c r="A86" s="24" t="s">
        <v>35</v>
      </c>
      <c r="D86" s="253"/>
      <c r="E86" s="32"/>
      <c r="F86" s="32"/>
      <c r="G86" s="32"/>
      <c r="H86" s="252"/>
      <c r="I86" s="32"/>
      <c r="J86" s="31"/>
    </row>
    <row r="87" spans="1:10" ht="17.45" customHeight="1">
      <c r="A87" s="46" t="s">
        <v>60</v>
      </c>
      <c r="B87" s="34"/>
      <c r="D87" s="264"/>
      <c r="E87" s="24"/>
      <c r="F87" s="24"/>
      <c r="G87" s="24"/>
      <c r="H87" s="264"/>
      <c r="I87" s="24"/>
      <c r="J87" s="24"/>
    </row>
    <row r="88" spans="1:10" ht="17.45" customHeight="1">
      <c r="A88" s="46" t="s">
        <v>59</v>
      </c>
      <c r="D88" s="266"/>
      <c r="E88" s="50"/>
      <c r="F88" s="47">
        <f>'EQ conso 10'!F18</f>
        <v>61152469</v>
      </c>
      <c r="G88" s="50"/>
      <c r="H88" s="266"/>
      <c r="I88" s="32"/>
      <c r="J88" s="47">
        <f>'EQ company 11'!F18</f>
        <v>61152469</v>
      </c>
    </row>
    <row r="89" spans="1:10" ht="17.45" customHeight="1">
      <c r="A89" s="24" t="s">
        <v>29</v>
      </c>
      <c r="B89" s="23">
        <v>19</v>
      </c>
      <c r="D89" s="267"/>
      <c r="E89" s="50"/>
      <c r="F89" s="51">
        <f>'EQ conso 10'!H18</f>
        <v>65335309</v>
      </c>
      <c r="G89" s="50"/>
      <c r="H89" s="267"/>
      <c r="I89" s="50"/>
      <c r="J89" s="51">
        <f>'EQ company 11'!H18</f>
        <v>6520000</v>
      </c>
    </row>
    <row r="90" spans="1:10" ht="17.45" customHeight="1">
      <c r="A90" s="24" t="s">
        <v>61</v>
      </c>
      <c r="B90" s="23">
        <v>19</v>
      </c>
      <c r="D90" s="267"/>
      <c r="E90" s="50"/>
      <c r="F90" s="51">
        <f>'EQ conso 10'!J18</f>
        <v>6520000</v>
      </c>
      <c r="G90" s="50"/>
      <c r="H90" s="267"/>
      <c r="I90" s="50"/>
      <c r="J90" s="51">
        <v>0</v>
      </c>
    </row>
    <row r="91" spans="1:10" ht="17.45" customHeight="1">
      <c r="A91" s="24" t="s">
        <v>36</v>
      </c>
      <c r="D91" s="253"/>
      <c r="E91" s="32"/>
      <c r="F91" s="32"/>
      <c r="G91" s="32"/>
      <c r="H91" s="253"/>
      <c r="I91" s="32"/>
      <c r="J91" s="32"/>
    </row>
    <row r="92" spans="1:10" ht="17.45" customHeight="1">
      <c r="A92" s="24" t="s">
        <v>37</v>
      </c>
      <c r="B92" s="23">
        <v>20</v>
      </c>
      <c r="D92" s="267"/>
      <c r="E92" s="50"/>
      <c r="F92" s="51">
        <f>'EQ conso 10'!L18</f>
        <v>-1026758011</v>
      </c>
      <c r="G92" s="50"/>
      <c r="H92" s="267"/>
      <c r="I92" s="50"/>
      <c r="J92" s="51">
        <f>'EQ company 11'!J18</f>
        <v>99248852</v>
      </c>
    </row>
    <row r="93" spans="1:10" ht="17.45" customHeight="1">
      <c r="A93" s="24" t="s">
        <v>34</v>
      </c>
      <c r="D93" s="267"/>
      <c r="E93" s="50"/>
      <c r="F93" s="51">
        <f>'EQ conso 10'!N18</f>
        <v>761434</v>
      </c>
      <c r="G93" s="50"/>
      <c r="H93" s="267"/>
      <c r="I93" s="50"/>
      <c r="J93" s="51">
        <f>'EQ company 11'!L18</f>
        <v>761434</v>
      </c>
    </row>
    <row r="94" spans="1:10" ht="17.45" customHeight="1">
      <c r="A94" s="24" t="s">
        <v>122</v>
      </c>
      <c r="D94" s="254"/>
      <c r="E94" s="32"/>
      <c r="F94" s="33">
        <f>'EQ conso 10'!R18</f>
        <v>1722125539</v>
      </c>
      <c r="G94" s="32"/>
      <c r="H94" s="270"/>
      <c r="I94" s="32"/>
      <c r="J94" s="288">
        <f>'EQ company 11'!P18</f>
        <v>2782797093</v>
      </c>
    </row>
    <row r="95" spans="1:10" ht="5.0999999999999996" customHeight="1">
      <c r="A95" s="46"/>
      <c r="D95" s="266"/>
      <c r="E95" s="32"/>
      <c r="F95" s="47"/>
      <c r="G95" s="32"/>
      <c r="H95" s="266"/>
      <c r="I95" s="32"/>
      <c r="J95" s="47"/>
    </row>
    <row r="96" spans="1:10" ht="17.45" customHeight="1">
      <c r="A96" s="22" t="s">
        <v>43</v>
      </c>
      <c r="D96" s="254">
        <f>SUM(D88:D95)</f>
        <v>0</v>
      </c>
      <c r="E96" s="32"/>
      <c r="F96" s="33">
        <f>SUM(F88:F95)</f>
        <v>829136740</v>
      </c>
      <c r="G96" s="32"/>
      <c r="H96" s="254">
        <f>SUM(H88:H95)</f>
        <v>0</v>
      </c>
      <c r="I96" s="32"/>
      <c r="J96" s="33">
        <f>SUM(J88:J95)</f>
        <v>2950479848</v>
      </c>
    </row>
    <row r="97" spans="1:10" ht="5.0999999999999996" customHeight="1">
      <c r="A97" s="46"/>
      <c r="D97" s="266"/>
      <c r="E97" s="32"/>
      <c r="F97" s="47"/>
      <c r="G97" s="32"/>
      <c r="H97" s="266"/>
      <c r="I97" s="32"/>
      <c r="J97" s="47"/>
    </row>
    <row r="98" spans="1:10" ht="17.45" customHeight="1" thickBot="1">
      <c r="A98" s="22" t="s">
        <v>44</v>
      </c>
      <c r="D98" s="256">
        <f>SUM(D96,D78)</f>
        <v>0</v>
      </c>
      <c r="E98" s="32"/>
      <c r="F98" s="35">
        <f>SUM(F96,F78)</f>
        <v>1711295989</v>
      </c>
      <c r="G98" s="32"/>
      <c r="H98" s="256">
        <f>SUM(H96,H78)</f>
        <v>0</v>
      </c>
      <c r="I98" s="32"/>
      <c r="J98" s="35">
        <f>SUM(J96,J78)</f>
        <v>3544213784</v>
      </c>
    </row>
    <row r="99" spans="1:10" ht="18" customHeight="1" thickTop="1">
      <c r="A99" s="22"/>
      <c r="D99" s="32"/>
      <c r="E99" s="32"/>
      <c r="F99" s="32"/>
      <c r="G99" s="32"/>
      <c r="H99" s="32"/>
      <c r="I99" s="32"/>
      <c r="J99" s="32"/>
    </row>
    <row r="100" spans="1:10" ht="15" customHeight="1">
      <c r="A100" s="22"/>
      <c r="D100" s="32"/>
      <c r="E100" s="32"/>
      <c r="F100" s="32"/>
      <c r="G100" s="32"/>
      <c r="H100" s="32"/>
      <c r="I100" s="32"/>
      <c r="J100" s="32"/>
    </row>
    <row r="101" spans="1:10" ht="21.95" customHeight="1">
      <c r="A101" s="52" t="str">
        <f>A48</f>
        <v>หมายเหตุประกอบงบการเงินเป็นส่วนหนึ่งของงบการเงินนี้</v>
      </c>
      <c r="B101" s="53"/>
      <c r="C101" s="52"/>
      <c r="D101" s="54"/>
      <c r="E101" s="54"/>
      <c r="F101" s="54"/>
      <c r="G101" s="54"/>
      <c r="H101" s="33"/>
      <c r="I101" s="33"/>
      <c r="J101" s="33"/>
    </row>
    <row r="102" spans="1:10" ht="20.100000000000001" customHeight="1">
      <c r="A102" s="22"/>
      <c r="B102" s="34"/>
      <c r="D102" s="26"/>
      <c r="E102" s="26"/>
      <c r="F102" s="26"/>
      <c r="G102" s="26"/>
      <c r="H102" s="32"/>
      <c r="I102" s="32"/>
      <c r="J102" s="32"/>
    </row>
    <row r="105" spans="1:10" ht="18.95" customHeight="1">
      <c r="H105" s="27"/>
      <c r="I105" s="27"/>
      <c r="J105" s="27"/>
    </row>
  </sheetData>
  <mergeCells count="5">
    <mergeCell ref="H53:J53"/>
    <mergeCell ref="H5:J5"/>
    <mergeCell ref="D5:F5"/>
    <mergeCell ref="D53:F53"/>
    <mergeCell ref="A45:J45"/>
  </mergeCells>
  <pageMargins left="0.8" right="0.5" top="0.5" bottom="0.4" header="0.49" footer="0.4"/>
  <pageSetup paperSize="9" firstPageNumber="7" fitToHeight="3" orientation="portrait" useFirstPageNumber="1" horizontalDpi="1200" verticalDpi="1200" r:id="rId1"/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E69EEC"/>
  </sheetPr>
  <dimension ref="A1:M51"/>
  <sheetViews>
    <sheetView zoomScaleNormal="100" zoomScaleSheetLayoutView="100" workbookViewId="0">
      <selection activeCell="N84" sqref="N84"/>
    </sheetView>
  </sheetViews>
  <sheetFormatPr defaultColWidth="7.875" defaultRowHeight="21" customHeight="1"/>
  <cols>
    <col min="1" max="1" width="1.375" style="61" customWidth="1"/>
    <col min="2" max="2" width="30.625" style="61" customWidth="1"/>
    <col min="3" max="3" width="5.375" style="61" customWidth="1"/>
    <col min="4" max="4" width="0.875" style="61" customWidth="1"/>
    <col min="5" max="5" width="10.625" style="114" customWidth="1"/>
    <col min="6" max="6" width="0.875" style="101" customWidth="1"/>
    <col min="7" max="7" width="10.625" style="114" customWidth="1"/>
    <col min="8" max="8" width="0.875" style="82" customWidth="1"/>
    <col min="9" max="9" width="10.625" style="91" customWidth="1"/>
    <col min="10" max="10" width="0.875" style="82" customWidth="1"/>
    <col min="11" max="11" width="10.625" style="91" customWidth="1"/>
    <col min="12" max="12" width="7.875" style="57"/>
    <col min="13" max="13" width="11.25" style="58" bestFit="1" customWidth="1"/>
    <col min="14" max="15" width="7.875" style="58"/>
    <col min="16" max="16" width="8.125" style="58" bestFit="1" customWidth="1"/>
    <col min="17" max="16384" width="7.875" style="58"/>
  </cols>
  <sheetData>
    <row r="1" spans="1:12" ht="21" customHeight="1">
      <c r="A1" s="55" t="s">
        <v>50</v>
      </c>
      <c r="B1" s="55"/>
      <c r="C1" s="55"/>
      <c r="D1" s="55"/>
      <c r="E1" s="56"/>
      <c r="F1" s="56"/>
      <c r="G1" s="56"/>
      <c r="H1" s="56"/>
      <c r="I1" s="56"/>
      <c r="J1" s="56"/>
      <c r="K1" s="56"/>
    </row>
    <row r="2" spans="1:12" ht="21" customHeight="1">
      <c r="A2" s="55" t="s">
        <v>45</v>
      </c>
      <c r="B2" s="55"/>
      <c r="C2" s="55"/>
      <c r="D2" s="55"/>
      <c r="E2" s="56"/>
      <c r="F2" s="56"/>
      <c r="G2" s="56"/>
      <c r="H2" s="56"/>
      <c r="I2" s="56"/>
      <c r="J2" s="56"/>
      <c r="K2" s="56"/>
    </row>
    <row r="3" spans="1:12" ht="21" customHeight="1">
      <c r="A3" s="59" t="s">
        <v>172</v>
      </c>
      <c r="B3" s="59"/>
      <c r="C3" s="59"/>
      <c r="D3" s="59"/>
      <c r="E3" s="60"/>
      <c r="F3" s="60"/>
      <c r="G3" s="60"/>
      <c r="H3" s="60"/>
      <c r="I3" s="60"/>
      <c r="J3" s="60"/>
      <c r="K3" s="60"/>
    </row>
    <row r="4" spans="1:12" ht="18" customHeight="1">
      <c r="B4" s="62"/>
      <c r="C4" s="63"/>
      <c r="D4" s="63"/>
      <c r="E4" s="64"/>
      <c r="F4" s="65"/>
      <c r="G4" s="64"/>
      <c r="H4" s="66"/>
      <c r="I4" s="66"/>
      <c r="J4" s="65"/>
      <c r="K4" s="66"/>
    </row>
    <row r="5" spans="1:12" s="72" customFormat="1" ht="18" customHeight="1">
      <c r="A5" s="67"/>
      <c r="B5" s="67"/>
      <c r="C5" s="68"/>
      <c r="D5" s="69"/>
      <c r="E5" s="536" t="s">
        <v>75</v>
      </c>
      <c r="F5" s="536"/>
      <c r="G5" s="536"/>
      <c r="H5" s="70"/>
      <c r="I5" s="536" t="s">
        <v>76</v>
      </c>
      <c r="J5" s="536"/>
      <c r="K5" s="536"/>
      <c r="L5" s="71"/>
    </row>
    <row r="6" spans="1:12" s="72" customFormat="1" ht="18" customHeight="1">
      <c r="A6" s="67"/>
      <c r="B6" s="67"/>
      <c r="C6" s="68"/>
      <c r="D6" s="69"/>
      <c r="E6" s="73" t="s">
        <v>171</v>
      </c>
      <c r="F6" s="74"/>
      <c r="G6" s="73" t="s">
        <v>143</v>
      </c>
      <c r="H6" s="74"/>
      <c r="I6" s="75" t="s">
        <v>171</v>
      </c>
      <c r="J6" s="74"/>
      <c r="K6" s="75" t="s">
        <v>143</v>
      </c>
      <c r="L6" s="71"/>
    </row>
    <row r="7" spans="1:12" s="72" customFormat="1" ht="18" customHeight="1">
      <c r="A7" s="67"/>
      <c r="B7" s="67"/>
      <c r="C7" s="76" t="s">
        <v>0</v>
      </c>
      <c r="D7" s="77"/>
      <c r="E7" s="78" t="s">
        <v>91</v>
      </c>
      <c r="F7" s="79"/>
      <c r="G7" s="78" t="s">
        <v>91</v>
      </c>
      <c r="H7" s="75"/>
      <c r="I7" s="80" t="s">
        <v>91</v>
      </c>
      <c r="J7" s="79"/>
      <c r="K7" s="80" t="s">
        <v>91</v>
      </c>
      <c r="L7" s="71"/>
    </row>
    <row r="8" spans="1:12" s="84" customFormat="1" ht="17.45" customHeight="1">
      <c r="A8" s="55" t="s">
        <v>104</v>
      </c>
      <c r="B8" s="67"/>
      <c r="C8" s="67"/>
      <c r="D8" s="81"/>
      <c r="E8" s="236"/>
      <c r="F8" s="82"/>
      <c r="G8" s="236"/>
      <c r="H8" s="82"/>
      <c r="I8" s="245"/>
      <c r="J8" s="82"/>
      <c r="K8" s="245"/>
      <c r="L8" s="83"/>
    </row>
    <row r="9" spans="1:12" s="84" customFormat="1" ht="6" customHeight="1">
      <c r="A9" s="55"/>
      <c r="B9" s="67"/>
      <c r="C9" s="67"/>
      <c r="D9" s="81"/>
      <c r="E9" s="236"/>
      <c r="F9" s="82"/>
      <c r="G9" s="236"/>
      <c r="H9" s="82"/>
      <c r="I9" s="245"/>
      <c r="J9" s="82"/>
      <c r="K9" s="245"/>
      <c r="L9" s="83"/>
    </row>
    <row r="10" spans="1:12" s="84" customFormat="1" ht="17.45" customHeight="1">
      <c r="A10" s="61" t="s">
        <v>77</v>
      </c>
      <c r="B10" s="85"/>
      <c r="C10" s="86"/>
      <c r="D10" s="61"/>
      <c r="E10" s="237"/>
      <c r="F10" s="87"/>
      <c r="G10" s="237">
        <v>22923802</v>
      </c>
      <c r="H10" s="87"/>
      <c r="I10" s="239"/>
      <c r="J10" s="88"/>
      <c r="K10" s="239">
        <v>22923802</v>
      </c>
      <c r="L10" s="83"/>
    </row>
    <row r="11" spans="1:12" s="84" customFormat="1" ht="17.45" customHeight="1">
      <c r="A11" s="61" t="s">
        <v>164</v>
      </c>
      <c r="B11" s="85"/>
      <c r="C11" s="89"/>
      <c r="D11" s="61"/>
      <c r="E11" s="238"/>
      <c r="F11" s="87"/>
      <c r="G11" s="238">
        <v>2329698</v>
      </c>
      <c r="H11" s="87"/>
      <c r="I11" s="246"/>
      <c r="J11" s="88"/>
      <c r="K11" s="246">
        <v>2329698</v>
      </c>
      <c r="L11" s="83"/>
    </row>
    <row r="12" spans="1:12" s="84" customFormat="1" ht="6" customHeight="1">
      <c r="A12" s="61"/>
      <c r="B12" s="85"/>
      <c r="C12" s="89"/>
      <c r="D12" s="61"/>
      <c r="E12" s="237"/>
      <c r="F12" s="87"/>
      <c r="G12" s="237"/>
      <c r="H12" s="87"/>
      <c r="I12" s="239"/>
      <c r="J12" s="88"/>
      <c r="K12" s="239"/>
      <c r="L12" s="83"/>
    </row>
    <row r="13" spans="1:12" s="84" customFormat="1" ht="18" customHeight="1">
      <c r="A13" s="90" t="s">
        <v>105</v>
      </c>
      <c r="B13" s="85"/>
      <c r="C13" s="89"/>
      <c r="D13" s="61"/>
      <c r="E13" s="239">
        <f>SUM(E10:E12)</f>
        <v>0</v>
      </c>
      <c r="F13" s="40"/>
      <c r="G13" s="239">
        <f>SUM(G10:G12)</f>
        <v>25253500</v>
      </c>
      <c r="H13" s="40"/>
      <c r="I13" s="239">
        <f>SUM(I10:I12)</f>
        <v>0</v>
      </c>
      <c r="J13" s="40"/>
      <c r="K13" s="239">
        <f>SUM(K10:K12)</f>
        <v>25253500</v>
      </c>
      <c r="L13" s="83"/>
    </row>
    <row r="14" spans="1:12" s="84" customFormat="1" ht="6.6" customHeight="1">
      <c r="A14" s="61"/>
      <c r="B14" s="85"/>
      <c r="C14" s="89"/>
      <c r="D14" s="61"/>
      <c r="E14" s="239"/>
      <c r="F14" s="40"/>
      <c r="G14" s="239"/>
      <c r="H14" s="40"/>
      <c r="I14" s="239"/>
      <c r="J14" s="40"/>
      <c r="K14" s="239"/>
      <c r="L14" s="40"/>
    </row>
    <row r="15" spans="1:12" s="84" customFormat="1" ht="17.45" customHeight="1">
      <c r="A15" s="90" t="s">
        <v>135</v>
      </c>
      <c r="B15" s="85"/>
      <c r="C15" s="89"/>
      <c r="D15" s="61"/>
      <c r="E15" s="239"/>
      <c r="F15" s="40"/>
      <c r="G15" s="239"/>
      <c r="H15" s="40"/>
      <c r="I15" s="239"/>
      <c r="J15" s="40"/>
      <c r="K15" s="239"/>
      <c r="L15" s="40"/>
    </row>
    <row r="16" spans="1:12" s="84" customFormat="1" ht="17.45" customHeight="1">
      <c r="A16" s="61" t="s">
        <v>94</v>
      </c>
      <c r="B16" s="85"/>
      <c r="C16" s="86"/>
      <c r="D16" s="61"/>
      <c r="E16" s="239"/>
      <c r="F16" s="40"/>
      <c r="G16" s="239">
        <v>-56095102</v>
      </c>
      <c r="H16" s="40"/>
      <c r="I16" s="239"/>
      <c r="J16" s="40"/>
      <c r="K16" s="239">
        <v>-56095102</v>
      </c>
      <c r="L16" s="83"/>
    </row>
    <row r="17" spans="1:13" s="84" customFormat="1" ht="17.45" customHeight="1">
      <c r="A17" s="61" t="s">
        <v>165</v>
      </c>
      <c r="B17" s="85"/>
      <c r="C17" s="86"/>
      <c r="D17" s="61"/>
      <c r="E17" s="238"/>
      <c r="F17" s="91"/>
      <c r="G17" s="238">
        <v>-960842</v>
      </c>
      <c r="H17" s="91"/>
      <c r="I17" s="246"/>
      <c r="J17" s="92"/>
      <c r="K17" s="246">
        <v>-960842</v>
      </c>
      <c r="L17" s="83"/>
    </row>
    <row r="18" spans="1:13" s="84" customFormat="1" ht="6" customHeight="1">
      <c r="A18" s="61"/>
      <c r="B18" s="85"/>
      <c r="C18" s="86"/>
      <c r="D18" s="61"/>
      <c r="E18" s="240"/>
      <c r="F18" s="92"/>
      <c r="G18" s="240"/>
      <c r="H18" s="92"/>
      <c r="I18" s="241"/>
      <c r="J18" s="92"/>
      <c r="K18" s="241"/>
      <c r="L18" s="92"/>
    </row>
    <row r="19" spans="1:13" s="84" customFormat="1" ht="17.45" customHeight="1">
      <c r="A19" s="90" t="s">
        <v>136</v>
      </c>
      <c r="B19" s="85"/>
      <c r="C19" s="86"/>
      <c r="D19" s="61"/>
      <c r="E19" s="240">
        <f>SUM(E16:E17)</f>
        <v>0</v>
      </c>
      <c r="F19" s="92"/>
      <c r="G19" s="240">
        <f>SUM(G16:G17)</f>
        <v>-57055944</v>
      </c>
      <c r="H19" s="92"/>
      <c r="I19" s="240">
        <f>SUM(I16:I17)</f>
        <v>0</v>
      </c>
      <c r="J19" s="92"/>
      <c r="K19" s="240">
        <f>SUM(K16:K17)</f>
        <v>-57055944</v>
      </c>
      <c r="L19" s="92"/>
    </row>
    <row r="20" spans="1:13" s="94" customFormat="1" ht="12" customHeight="1">
      <c r="A20" s="61"/>
      <c r="B20" s="85"/>
      <c r="C20" s="86"/>
      <c r="D20" s="61"/>
      <c r="E20" s="240"/>
      <c r="F20" s="92"/>
      <c r="G20" s="240"/>
      <c r="H20" s="92"/>
      <c r="I20" s="241"/>
      <c r="J20" s="92"/>
      <c r="K20" s="241"/>
      <c r="L20" s="92"/>
    </row>
    <row r="21" spans="1:13" s="84" customFormat="1" ht="17.45" customHeight="1">
      <c r="A21" s="95" t="s">
        <v>96</v>
      </c>
      <c r="B21" s="61"/>
      <c r="C21" s="86"/>
      <c r="D21" s="61"/>
      <c r="E21" s="239">
        <f>+E13+E19</f>
        <v>0</v>
      </c>
      <c r="F21" s="40"/>
      <c r="G21" s="239">
        <f>+G13+G19</f>
        <v>-31802444</v>
      </c>
      <c r="H21" s="40"/>
      <c r="I21" s="239">
        <f>+I13+I19</f>
        <v>0</v>
      </c>
      <c r="J21" s="40"/>
      <c r="K21" s="239">
        <f>+K13+K19</f>
        <v>-31802444</v>
      </c>
      <c r="L21" s="83"/>
    </row>
    <row r="22" spans="1:13" s="84" customFormat="1" ht="17.45" customHeight="1">
      <c r="A22" s="61" t="s">
        <v>93</v>
      </c>
      <c r="B22" s="85"/>
      <c r="C22" s="86"/>
      <c r="D22" s="61"/>
      <c r="E22" s="239"/>
      <c r="F22" s="40"/>
      <c r="G22" s="239">
        <v>29941802</v>
      </c>
      <c r="H22" s="40"/>
      <c r="I22" s="239"/>
      <c r="J22" s="40"/>
      <c r="K22" s="239">
        <v>105102440</v>
      </c>
      <c r="L22" s="83"/>
    </row>
    <row r="23" spans="1:13" s="84" customFormat="1" ht="17.45" customHeight="1">
      <c r="A23" s="61" t="s">
        <v>92</v>
      </c>
      <c r="B23" s="85"/>
      <c r="C23" s="86"/>
      <c r="D23" s="61"/>
      <c r="E23" s="239"/>
      <c r="F23" s="40"/>
      <c r="G23" s="239">
        <v>223352</v>
      </c>
      <c r="H23" s="40"/>
      <c r="I23" s="239"/>
      <c r="J23" s="40"/>
      <c r="K23" s="239">
        <v>139717</v>
      </c>
      <c r="L23" s="83"/>
    </row>
    <row r="24" spans="1:13" s="84" customFormat="1" ht="17.45" customHeight="1">
      <c r="A24" s="61" t="s">
        <v>106</v>
      </c>
      <c r="B24" s="85"/>
      <c r="C24" s="86"/>
      <c r="D24" s="61"/>
      <c r="E24" s="239"/>
      <c r="F24" s="40"/>
      <c r="G24" s="239">
        <v>0</v>
      </c>
      <c r="H24" s="40"/>
      <c r="I24" s="239"/>
      <c r="J24" s="40"/>
      <c r="K24" s="239">
        <v>0</v>
      </c>
      <c r="L24" s="83"/>
    </row>
    <row r="25" spans="1:13" s="84" customFormat="1" ht="17.45" customHeight="1">
      <c r="A25" s="61" t="s">
        <v>78</v>
      </c>
      <c r="B25" s="85"/>
      <c r="C25" s="86"/>
      <c r="D25" s="61"/>
      <c r="E25" s="239"/>
      <c r="F25" s="40"/>
      <c r="G25" s="239">
        <v>-1605228</v>
      </c>
      <c r="H25" s="40"/>
      <c r="I25" s="239"/>
      <c r="J25" s="40"/>
      <c r="K25" s="239">
        <v>-1605228</v>
      </c>
      <c r="L25" s="83"/>
    </row>
    <row r="26" spans="1:13" s="84" customFormat="1" ht="17.45" customHeight="1">
      <c r="A26" s="61" t="s">
        <v>79</v>
      </c>
      <c r="B26" s="85"/>
      <c r="C26" s="86"/>
      <c r="D26" s="61"/>
      <c r="E26" s="239"/>
      <c r="F26" s="40"/>
      <c r="G26" s="239">
        <v>-168125242</v>
      </c>
      <c r="H26" s="40"/>
      <c r="I26" s="239"/>
      <c r="J26" s="40"/>
      <c r="K26" s="239">
        <v>-70138129</v>
      </c>
      <c r="L26" s="83"/>
      <c r="M26" s="96"/>
    </row>
    <row r="27" spans="1:13" s="84" customFormat="1" ht="17.45" customHeight="1">
      <c r="A27" s="61" t="s">
        <v>95</v>
      </c>
      <c r="B27" s="85"/>
      <c r="C27" s="86">
        <v>21</v>
      </c>
      <c r="D27" s="61"/>
      <c r="E27" s="239"/>
      <c r="F27" s="40"/>
      <c r="G27" s="239">
        <v>-29844854</v>
      </c>
      <c r="H27" s="40"/>
      <c r="I27" s="239"/>
      <c r="J27" s="40"/>
      <c r="K27" s="239">
        <v>-28436294</v>
      </c>
      <c r="L27" s="83"/>
    </row>
    <row r="28" spans="1:13" s="84" customFormat="1" ht="17.45" customHeight="1">
      <c r="A28" s="97" t="s">
        <v>66</v>
      </c>
      <c r="B28" s="85"/>
      <c r="C28" s="86">
        <v>9</v>
      </c>
      <c r="D28" s="61"/>
      <c r="E28" s="238"/>
      <c r="F28" s="98"/>
      <c r="G28" s="238">
        <v>-111351081</v>
      </c>
      <c r="H28" s="98"/>
      <c r="I28" s="247"/>
      <c r="J28" s="88"/>
      <c r="K28" s="247">
        <v>0</v>
      </c>
      <c r="L28" s="83"/>
    </row>
    <row r="29" spans="1:13" s="84" customFormat="1" ht="6" customHeight="1">
      <c r="A29" s="61"/>
      <c r="B29" s="85"/>
      <c r="C29" s="86"/>
      <c r="D29" s="61"/>
      <c r="E29" s="240"/>
      <c r="F29" s="92"/>
      <c r="G29" s="240"/>
      <c r="H29" s="92"/>
      <c r="I29" s="241"/>
      <c r="J29" s="92"/>
      <c r="K29" s="241"/>
      <c r="L29" s="83"/>
    </row>
    <row r="30" spans="1:13" s="84" customFormat="1" ht="17.45" customHeight="1">
      <c r="A30" s="99" t="s">
        <v>97</v>
      </c>
      <c r="B30" s="95"/>
      <c r="C30" s="61"/>
      <c r="D30" s="61"/>
      <c r="E30" s="240">
        <f>SUM(E21:E28)</f>
        <v>0</v>
      </c>
      <c r="F30" s="92"/>
      <c r="G30" s="240">
        <f>SUM(G21:G28)</f>
        <v>-312563695</v>
      </c>
      <c r="H30" s="92"/>
      <c r="I30" s="240">
        <f>SUM(I21:I28)</f>
        <v>0</v>
      </c>
      <c r="J30" s="92"/>
      <c r="K30" s="240">
        <f>SUM(K21:K28)</f>
        <v>-26739938</v>
      </c>
      <c r="L30" s="83"/>
    </row>
    <row r="31" spans="1:13" s="84" customFormat="1" ht="17.45" customHeight="1">
      <c r="A31" s="61" t="s">
        <v>98</v>
      </c>
      <c r="B31" s="85"/>
      <c r="C31" s="86">
        <v>23</v>
      </c>
      <c r="D31" s="61"/>
      <c r="E31" s="238"/>
      <c r="F31" s="100"/>
      <c r="G31" s="238">
        <v>4669889</v>
      </c>
      <c r="H31" s="100"/>
      <c r="I31" s="247"/>
      <c r="J31" s="88"/>
      <c r="K31" s="247">
        <v>4669889</v>
      </c>
      <c r="L31" s="83"/>
    </row>
    <row r="32" spans="1:13" s="84" customFormat="1" ht="6" customHeight="1">
      <c r="A32" s="61"/>
      <c r="B32" s="95"/>
      <c r="C32" s="61"/>
      <c r="D32" s="61"/>
      <c r="E32" s="240"/>
      <c r="F32" s="92"/>
      <c r="G32" s="240"/>
      <c r="H32" s="92"/>
      <c r="I32" s="248"/>
      <c r="J32" s="101"/>
      <c r="K32" s="248"/>
      <c r="L32" s="83"/>
    </row>
    <row r="33" spans="1:12" s="84" customFormat="1" ht="17.45" customHeight="1" thickBot="1">
      <c r="A33" s="90" t="s">
        <v>99</v>
      </c>
      <c r="B33" s="61"/>
      <c r="C33" s="61"/>
      <c r="D33" s="61"/>
      <c r="E33" s="242">
        <f>SUM(E30:E31)</f>
        <v>0</v>
      </c>
      <c r="F33" s="92"/>
      <c r="G33" s="242">
        <f>SUM(G30:G31)</f>
        <v>-307893806</v>
      </c>
      <c r="H33" s="92"/>
      <c r="I33" s="242">
        <f>SUM(I30:I31)</f>
        <v>0</v>
      </c>
      <c r="J33" s="92"/>
      <c r="K33" s="242">
        <f>SUM(K30:K31)</f>
        <v>-22070049</v>
      </c>
      <c r="L33" s="83"/>
    </row>
    <row r="34" spans="1:12" s="84" customFormat="1" ht="6" customHeight="1" thickTop="1">
      <c r="A34" s="61"/>
      <c r="B34" s="95"/>
      <c r="C34" s="61"/>
      <c r="D34" s="61"/>
      <c r="E34" s="240"/>
      <c r="F34" s="92"/>
      <c r="G34" s="240"/>
      <c r="H34" s="92"/>
      <c r="I34" s="248"/>
      <c r="J34" s="101"/>
      <c r="K34" s="248"/>
      <c r="L34" s="83"/>
    </row>
    <row r="35" spans="1:12" s="84" customFormat="1" ht="17.45" customHeight="1" thickBot="1">
      <c r="A35" s="103" t="s">
        <v>100</v>
      </c>
      <c r="B35" s="67"/>
      <c r="C35" s="104"/>
      <c r="D35" s="67"/>
      <c r="E35" s="242">
        <f>E33</f>
        <v>0</v>
      </c>
      <c r="F35" s="92"/>
      <c r="G35" s="242">
        <f>G33</f>
        <v>-307893806</v>
      </c>
      <c r="H35" s="92"/>
      <c r="I35" s="242">
        <f>I33</f>
        <v>0</v>
      </c>
      <c r="J35" s="92"/>
      <c r="K35" s="242">
        <f>K33</f>
        <v>-22070049</v>
      </c>
      <c r="L35" s="83"/>
    </row>
    <row r="36" spans="1:12" s="84" customFormat="1" ht="6" customHeight="1" thickTop="1">
      <c r="A36" s="67"/>
      <c r="B36" s="103"/>
      <c r="C36" s="105"/>
      <c r="D36" s="67"/>
      <c r="E36" s="240"/>
      <c r="F36" s="106"/>
      <c r="G36" s="240"/>
      <c r="H36" s="106"/>
      <c r="I36" s="241"/>
      <c r="J36" s="106"/>
      <c r="K36" s="241"/>
      <c r="L36" s="83"/>
    </row>
    <row r="37" spans="1:12" s="84" customFormat="1" ht="17.45" customHeight="1">
      <c r="A37" s="107" t="s">
        <v>101</v>
      </c>
      <c r="B37" s="67"/>
      <c r="C37" s="67"/>
      <c r="D37" s="61"/>
      <c r="E37" s="243"/>
      <c r="F37" s="92"/>
      <c r="G37" s="243"/>
      <c r="H37" s="92"/>
      <c r="I37" s="249"/>
      <c r="J37" s="92"/>
      <c r="K37" s="249"/>
      <c r="L37" s="83"/>
    </row>
    <row r="38" spans="1:12" s="84" customFormat="1" ht="6" customHeight="1">
      <c r="A38" s="67"/>
      <c r="B38" s="61"/>
      <c r="C38" s="61"/>
      <c r="D38" s="61"/>
      <c r="E38" s="240"/>
      <c r="F38" s="82"/>
      <c r="G38" s="240"/>
      <c r="H38" s="82"/>
      <c r="I38" s="241"/>
      <c r="J38" s="82"/>
      <c r="K38" s="241"/>
      <c r="L38" s="83"/>
    </row>
    <row r="39" spans="1:12" s="84" customFormat="1" ht="17.45" customHeight="1" thickBot="1">
      <c r="A39" s="97" t="s">
        <v>102</v>
      </c>
      <c r="B39" s="67"/>
      <c r="C39" s="86">
        <v>24</v>
      </c>
      <c r="D39" s="61"/>
      <c r="E39" s="244">
        <f>E33/2490585084</f>
        <v>0</v>
      </c>
      <c r="F39" s="108"/>
      <c r="G39" s="244">
        <f>G33/2490585084</f>
        <v>-0.12362308277599883</v>
      </c>
      <c r="H39" s="108"/>
      <c r="I39" s="244">
        <f>I33/2490585084</f>
        <v>0</v>
      </c>
      <c r="J39" s="108"/>
      <c r="K39" s="244">
        <f>K33/2490585084</f>
        <v>-8.8613913019002077E-3</v>
      </c>
      <c r="L39" s="83"/>
    </row>
    <row r="40" spans="1:12" s="84" customFormat="1" ht="17.45" customHeight="1" thickTop="1">
      <c r="A40" s="97"/>
      <c r="B40" s="67"/>
      <c r="C40" s="86"/>
      <c r="D40" s="61"/>
      <c r="E40" s="231"/>
      <c r="F40" s="108"/>
      <c r="G40" s="231"/>
      <c r="H40" s="108"/>
      <c r="I40" s="231"/>
      <c r="J40" s="108"/>
      <c r="K40" s="231"/>
      <c r="L40" s="83"/>
    </row>
    <row r="41" spans="1:12" s="84" customFormat="1" ht="17.45" customHeight="1">
      <c r="A41" s="97"/>
      <c r="B41" s="67"/>
      <c r="C41" s="86"/>
      <c r="D41" s="61"/>
      <c r="E41" s="231"/>
      <c r="F41" s="108"/>
      <c r="G41" s="231"/>
      <c r="H41" s="108"/>
      <c r="I41" s="231"/>
      <c r="J41" s="108"/>
      <c r="K41" s="231"/>
      <c r="L41" s="83"/>
    </row>
    <row r="42" spans="1:12" s="84" customFormat="1" ht="17.45" customHeight="1">
      <c r="A42" s="97"/>
      <c r="B42" s="67"/>
      <c r="C42" s="86"/>
      <c r="D42" s="61"/>
      <c r="E42" s="231"/>
      <c r="F42" s="108"/>
      <c r="G42" s="231"/>
      <c r="H42" s="108"/>
      <c r="I42" s="231"/>
      <c r="J42" s="108"/>
      <c r="K42" s="231"/>
      <c r="L42" s="83"/>
    </row>
    <row r="43" spans="1:12" s="84" customFormat="1" ht="17.45" customHeight="1">
      <c r="A43" s="97"/>
      <c r="B43" s="67"/>
      <c r="C43" s="86"/>
      <c r="D43" s="61"/>
      <c r="E43" s="231"/>
      <c r="F43" s="108"/>
      <c r="G43" s="231"/>
      <c r="H43" s="108"/>
      <c r="I43" s="231"/>
      <c r="J43" s="108"/>
      <c r="K43" s="231"/>
      <c r="L43" s="83"/>
    </row>
    <row r="44" spans="1:12" s="84" customFormat="1" ht="17.45" customHeight="1">
      <c r="A44" s="97"/>
      <c r="B44" s="67"/>
      <c r="C44" s="86"/>
      <c r="D44" s="61"/>
      <c r="E44" s="231"/>
      <c r="F44" s="108"/>
      <c r="G44" s="231"/>
      <c r="H44" s="108"/>
      <c r="I44" s="231"/>
      <c r="J44" s="108"/>
      <c r="K44" s="231"/>
      <c r="L44" s="83"/>
    </row>
    <row r="45" spans="1:12" s="84" customFormat="1" ht="17.45" customHeight="1">
      <c r="A45" s="97"/>
      <c r="B45" s="67"/>
      <c r="C45" s="86"/>
      <c r="D45" s="61"/>
      <c r="E45" s="231"/>
      <c r="F45" s="108"/>
      <c r="G45" s="231"/>
      <c r="H45" s="108"/>
      <c r="I45" s="231"/>
      <c r="J45" s="108"/>
      <c r="K45" s="231"/>
      <c r="L45" s="83"/>
    </row>
    <row r="46" spans="1:12" s="84" customFormat="1" ht="17.45" customHeight="1">
      <c r="A46" s="97"/>
      <c r="B46" s="67"/>
      <c r="C46" s="86"/>
      <c r="D46" s="61"/>
      <c r="E46" s="231"/>
      <c r="F46" s="108"/>
      <c r="G46" s="231"/>
      <c r="H46" s="108"/>
      <c r="I46" s="231"/>
      <c r="J46" s="108"/>
      <c r="K46" s="231"/>
      <c r="L46" s="83"/>
    </row>
    <row r="47" spans="1:12" s="84" customFormat="1" ht="17.45" customHeight="1">
      <c r="A47" s="97"/>
      <c r="B47" s="67"/>
      <c r="C47" s="86"/>
      <c r="D47" s="61"/>
      <c r="E47" s="231"/>
      <c r="F47" s="108"/>
      <c r="G47" s="231"/>
      <c r="H47" s="108"/>
      <c r="I47" s="231"/>
      <c r="J47" s="108"/>
      <c r="K47" s="231"/>
      <c r="L47" s="83"/>
    </row>
    <row r="48" spans="1:12" s="84" customFormat="1" ht="30" customHeight="1">
      <c r="A48" s="97"/>
      <c r="B48" s="67"/>
      <c r="C48" s="86"/>
      <c r="D48" s="61"/>
      <c r="E48" s="231"/>
      <c r="F48" s="108"/>
      <c r="G48" s="231"/>
      <c r="H48" s="108"/>
      <c r="I48" s="231"/>
      <c r="J48" s="108"/>
      <c r="K48" s="231"/>
      <c r="L48" s="83"/>
    </row>
    <row r="49" spans="1:12" s="110" customFormat="1" ht="22.5" customHeight="1">
      <c r="A49" s="97"/>
      <c r="B49" s="67"/>
      <c r="C49" s="86"/>
      <c r="D49" s="61"/>
      <c r="E49" s="93"/>
      <c r="F49" s="82"/>
      <c r="G49" s="93"/>
      <c r="H49" s="82"/>
      <c r="I49" s="92"/>
      <c r="J49" s="82"/>
      <c r="K49" s="92"/>
      <c r="L49" s="109"/>
    </row>
    <row r="50" spans="1:12" s="72" customFormat="1" ht="21.95" customHeight="1">
      <c r="A50" s="111" t="str">
        <f>'BS 7-8'!A48</f>
        <v>หมายเหตุประกอบงบการเงินเป็นส่วนหนึ่งของงบการเงินนี้</v>
      </c>
      <c r="B50" s="111"/>
      <c r="C50" s="111"/>
      <c r="D50" s="111"/>
      <c r="E50" s="112"/>
      <c r="F50" s="113"/>
      <c r="G50" s="112"/>
      <c r="H50" s="113"/>
      <c r="I50" s="102"/>
      <c r="J50" s="113"/>
      <c r="K50" s="102"/>
      <c r="L50" s="71"/>
    </row>
    <row r="51" spans="1:12" s="72" customFormat="1" ht="20.100000000000001" customHeight="1">
      <c r="A51" s="61"/>
      <c r="B51" s="61"/>
      <c r="C51" s="61"/>
      <c r="D51" s="61"/>
      <c r="E51" s="114"/>
      <c r="F51" s="101"/>
      <c r="G51" s="114"/>
      <c r="H51" s="82"/>
      <c r="I51" s="91"/>
      <c r="J51" s="82"/>
      <c r="K51" s="91"/>
      <c r="L51" s="71"/>
    </row>
  </sheetData>
  <mergeCells count="2">
    <mergeCell ref="E5:G5"/>
    <mergeCell ref="I5:K5"/>
  </mergeCells>
  <pageMargins left="0.8" right="0.5" top="0.5" bottom="0.4" header="0.49" footer="0.4"/>
  <pageSetup paperSize="9" firstPageNumber="9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92D050"/>
  </sheetPr>
  <dimension ref="A1:R70"/>
  <sheetViews>
    <sheetView topLeftCell="A19" zoomScaleNormal="100" zoomScaleSheetLayoutView="100" workbookViewId="0">
      <selection activeCell="N84" sqref="N84"/>
    </sheetView>
  </sheetViews>
  <sheetFormatPr defaultColWidth="7.875" defaultRowHeight="20.100000000000001" customHeight="1"/>
  <cols>
    <col min="1" max="1" width="30.25" style="58" customWidth="1"/>
    <col min="2" max="2" width="6.25" style="58" customWidth="1"/>
    <col min="3" max="3" width="0.875" style="58" customWidth="1"/>
    <col min="4" max="4" width="10.5" style="163" customWidth="1"/>
    <col min="5" max="5" width="0.875" style="57" customWidth="1"/>
    <col min="6" max="6" width="10" style="163" customWidth="1"/>
    <col min="7" max="7" width="0.875" style="57" customWidth="1"/>
    <col min="8" max="8" width="10.75" style="57" customWidth="1"/>
    <col min="9" max="9" width="0.875" style="57" customWidth="1"/>
    <col min="10" max="10" width="10.625" style="163" customWidth="1"/>
    <col min="11" max="11" width="0.875" style="57" customWidth="1"/>
    <col min="12" max="12" width="10.625" style="163" customWidth="1"/>
    <col min="13" max="13" width="0.875" style="57" customWidth="1"/>
    <col min="14" max="14" width="17.125" style="163" customWidth="1"/>
    <col min="15" max="15" width="0.875" style="163" customWidth="1"/>
    <col min="16" max="16" width="10.5" style="163" customWidth="1"/>
    <col min="17" max="17" width="0.875" style="163" customWidth="1"/>
    <col min="18" max="18" width="11.125" style="163" customWidth="1"/>
    <col min="19" max="16384" width="7.875" style="58"/>
  </cols>
  <sheetData>
    <row r="1" spans="1:18" ht="20.100000000000001" customHeight="1">
      <c r="A1" s="537" t="s">
        <v>50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537"/>
      <c r="R1" s="537"/>
    </row>
    <row r="2" spans="1:18" ht="20.100000000000001" customHeight="1">
      <c r="A2" s="537" t="s">
        <v>46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  <c r="P2" s="537"/>
      <c r="Q2" s="537"/>
      <c r="R2" s="537"/>
    </row>
    <row r="3" spans="1:18" ht="20.100000000000001" customHeight="1">
      <c r="A3" s="538" t="s">
        <v>172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</row>
    <row r="4" spans="1:18" s="72" customFormat="1" ht="20.100000000000001" customHeight="1">
      <c r="A4" s="115"/>
      <c r="B4" s="115"/>
      <c r="C4" s="115"/>
      <c r="D4" s="116"/>
      <c r="E4" s="117"/>
      <c r="F4" s="116"/>
      <c r="G4" s="117"/>
      <c r="H4" s="117"/>
      <c r="I4" s="117"/>
      <c r="J4" s="116"/>
      <c r="K4" s="117"/>
      <c r="L4" s="116"/>
      <c r="M4" s="117"/>
      <c r="N4" s="116"/>
      <c r="O4" s="116"/>
      <c r="P4" s="116"/>
      <c r="Q4" s="116"/>
      <c r="R4" s="116"/>
    </row>
    <row r="5" spans="1:18" ht="20.100000000000001" customHeight="1">
      <c r="D5" s="539" t="s">
        <v>75</v>
      </c>
      <c r="E5" s="539"/>
      <c r="F5" s="539"/>
      <c r="G5" s="539"/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</row>
    <row r="6" spans="1:18" s="125" customFormat="1" ht="20.100000000000001" customHeight="1">
      <c r="A6" s="118"/>
      <c r="B6" s="58"/>
      <c r="C6" s="119"/>
      <c r="D6" s="120"/>
      <c r="E6" s="121"/>
      <c r="F6" s="122"/>
      <c r="G6" s="121"/>
      <c r="H6" s="121"/>
      <c r="I6" s="121"/>
      <c r="J6" s="540" t="s">
        <v>73</v>
      </c>
      <c r="K6" s="540"/>
      <c r="L6" s="540"/>
      <c r="M6" s="123"/>
      <c r="N6" s="541" t="s">
        <v>122</v>
      </c>
      <c r="O6" s="541"/>
      <c r="P6" s="541"/>
      <c r="Q6" s="124"/>
      <c r="R6" s="121"/>
    </row>
    <row r="7" spans="1:18" s="125" customFormat="1" ht="20.100000000000001" customHeight="1">
      <c r="A7" s="118"/>
      <c r="B7" s="58"/>
      <c r="C7" s="119"/>
      <c r="D7" s="120"/>
      <c r="E7" s="121"/>
      <c r="F7" s="122"/>
      <c r="G7" s="121"/>
      <c r="H7" s="121"/>
      <c r="I7" s="121"/>
      <c r="J7" s="124"/>
      <c r="K7" s="124"/>
      <c r="L7" s="124"/>
      <c r="M7" s="123"/>
      <c r="N7" s="284" t="s">
        <v>137</v>
      </c>
      <c r="O7" s="124"/>
      <c r="P7" s="121" t="s">
        <v>123</v>
      </c>
      <c r="Q7" s="121"/>
      <c r="R7" s="121"/>
    </row>
    <row r="8" spans="1:18" s="125" customFormat="1" ht="20.100000000000001" customHeight="1">
      <c r="A8" s="118"/>
      <c r="B8" s="58"/>
      <c r="C8" s="119"/>
      <c r="D8" s="126"/>
      <c r="E8" s="121"/>
      <c r="F8" s="121"/>
      <c r="G8" s="121"/>
      <c r="H8" s="121" t="s">
        <v>62</v>
      </c>
      <c r="I8" s="121"/>
      <c r="J8" s="121" t="s">
        <v>39</v>
      </c>
      <c r="K8" s="127"/>
      <c r="L8" s="127"/>
      <c r="M8" s="128"/>
      <c r="N8" s="121" t="s">
        <v>126</v>
      </c>
      <c r="O8" s="121"/>
      <c r="P8" s="129" t="s">
        <v>127</v>
      </c>
      <c r="R8" s="121"/>
    </row>
    <row r="9" spans="1:18" s="125" customFormat="1" ht="20.100000000000001" customHeight="1">
      <c r="A9" s="118"/>
      <c r="B9" s="118"/>
      <c r="C9" s="130"/>
      <c r="D9" s="128" t="s">
        <v>30</v>
      </c>
      <c r="E9" s="121"/>
      <c r="F9" s="128" t="s">
        <v>9</v>
      </c>
      <c r="G9" s="121"/>
      <c r="H9" s="121" t="s">
        <v>63</v>
      </c>
      <c r="I9" s="121"/>
      <c r="J9" s="131" t="s">
        <v>41</v>
      </c>
      <c r="K9" s="127"/>
      <c r="L9" s="127"/>
      <c r="M9" s="128"/>
      <c r="N9" s="121" t="s">
        <v>124</v>
      </c>
      <c r="O9" s="128"/>
      <c r="P9" s="128" t="s">
        <v>128</v>
      </c>
      <c r="Q9" s="128"/>
      <c r="R9" s="128" t="s">
        <v>32</v>
      </c>
    </row>
    <row r="10" spans="1:18" s="125" customFormat="1" ht="20.100000000000001" customHeight="1">
      <c r="A10" s="118"/>
      <c r="B10" s="118"/>
      <c r="C10" s="130"/>
      <c r="D10" s="121" t="s">
        <v>38</v>
      </c>
      <c r="E10" s="121"/>
      <c r="F10" s="121" t="s">
        <v>31</v>
      </c>
      <c r="G10" s="121"/>
      <c r="H10" s="132" t="s">
        <v>64</v>
      </c>
      <c r="I10" s="121"/>
      <c r="J10" s="116" t="s">
        <v>40</v>
      </c>
      <c r="K10" s="133"/>
      <c r="L10" s="116" t="s">
        <v>10</v>
      </c>
      <c r="M10" s="121"/>
      <c r="N10" s="134" t="s">
        <v>125</v>
      </c>
      <c r="O10" s="121"/>
      <c r="P10" s="121" t="s">
        <v>48</v>
      </c>
      <c r="Q10" s="121"/>
      <c r="R10" s="121" t="s">
        <v>48</v>
      </c>
    </row>
    <row r="11" spans="1:18" s="125" customFormat="1" ht="20.100000000000001" customHeight="1">
      <c r="A11" s="118"/>
      <c r="B11" s="135" t="s">
        <v>0</v>
      </c>
      <c r="C11" s="130"/>
      <c r="D11" s="136" t="s">
        <v>91</v>
      </c>
      <c r="E11" s="121"/>
      <c r="F11" s="136" t="s">
        <v>91</v>
      </c>
      <c r="G11" s="121"/>
      <c r="H11" s="136" t="s">
        <v>91</v>
      </c>
      <c r="I11" s="121"/>
      <c r="J11" s="136" t="s">
        <v>91</v>
      </c>
      <c r="K11" s="127"/>
      <c r="L11" s="136" t="s">
        <v>91</v>
      </c>
      <c r="M11" s="128"/>
      <c r="N11" s="136" t="s">
        <v>91</v>
      </c>
      <c r="O11" s="121"/>
      <c r="P11" s="136" t="s">
        <v>91</v>
      </c>
      <c r="Q11" s="136"/>
      <c r="R11" s="136" t="s">
        <v>91</v>
      </c>
    </row>
    <row r="12" spans="1:18" s="125" customFormat="1" ht="20.100000000000001" customHeight="1">
      <c r="A12" s="118"/>
      <c r="B12" s="118"/>
      <c r="C12" s="130"/>
      <c r="D12" s="121"/>
      <c r="E12" s="121"/>
      <c r="F12" s="121"/>
      <c r="G12" s="121"/>
      <c r="H12" s="121"/>
      <c r="I12" s="121"/>
      <c r="J12" s="121"/>
      <c r="K12" s="137"/>
      <c r="L12" s="116"/>
      <c r="M12" s="126"/>
      <c r="N12" s="121"/>
      <c r="O12" s="121"/>
      <c r="P12" s="121"/>
      <c r="Q12" s="121"/>
      <c r="R12" s="121"/>
    </row>
    <row r="13" spans="1:18" s="143" customFormat="1" ht="20.100000000000001" customHeight="1">
      <c r="A13" s="138" t="s">
        <v>144</v>
      </c>
      <c r="B13" s="139"/>
      <c r="C13" s="152"/>
      <c r="D13" s="141">
        <v>2615114338</v>
      </c>
      <c r="E13" s="142"/>
      <c r="F13" s="141">
        <v>61152469</v>
      </c>
      <c r="G13" s="141"/>
      <c r="H13" s="141">
        <v>65335309</v>
      </c>
      <c r="I13" s="141"/>
      <c r="J13" s="141">
        <v>6520000</v>
      </c>
      <c r="K13" s="141"/>
      <c r="L13" s="141">
        <v>-718864205</v>
      </c>
      <c r="M13" s="141"/>
      <c r="N13" s="141">
        <v>761434</v>
      </c>
      <c r="O13" s="121"/>
      <c r="P13" s="122">
        <v>761434</v>
      </c>
      <c r="Q13" s="141"/>
      <c r="R13" s="141">
        <f>SUM(D13:L13)+P13</f>
        <v>2030019345</v>
      </c>
    </row>
    <row r="14" spans="1:18" s="143" customFormat="1" ht="8.1" customHeight="1">
      <c r="A14" s="138"/>
      <c r="B14" s="139"/>
      <c r="C14" s="152"/>
      <c r="D14" s="141"/>
      <c r="E14" s="142"/>
      <c r="F14" s="141"/>
      <c r="G14" s="141"/>
      <c r="H14" s="141"/>
      <c r="I14" s="141"/>
      <c r="J14" s="141"/>
      <c r="K14" s="141"/>
      <c r="L14" s="141"/>
      <c r="M14" s="141"/>
      <c r="N14" s="141"/>
      <c r="O14" s="121"/>
      <c r="P14" s="122"/>
      <c r="Q14" s="141"/>
      <c r="R14" s="141"/>
    </row>
    <row r="15" spans="1:18" s="143" customFormat="1" ht="20.100000000000001" customHeight="1">
      <c r="A15" s="144" t="s">
        <v>103</v>
      </c>
      <c r="B15" s="144"/>
      <c r="C15" s="152"/>
      <c r="D15" s="141"/>
      <c r="E15" s="142"/>
      <c r="F15" s="141"/>
      <c r="G15" s="141"/>
      <c r="H15" s="141"/>
      <c r="I15" s="141"/>
      <c r="J15" s="141"/>
      <c r="K15" s="141"/>
      <c r="L15" s="141"/>
      <c r="M15" s="141"/>
      <c r="N15" s="141"/>
      <c r="O15" s="121"/>
      <c r="P15" s="122"/>
      <c r="Q15" s="141"/>
      <c r="R15" s="141"/>
    </row>
    <row r="16" spans="1:18" s="143" customFormat="1" ht="20.100000000000001" customHeight="1">
      <c r="A16" s="145" t="s">
        <v>138</v>
      </c>
      <c r="B16" s="149"/>
      <c r="C16" s="152"/>
      <c r="D16" s="147">
        <v>0</v>
      </c>
      <c r="E16" s="142"/>
      <c r="F16" s="147">
        <v>0</v>
      </c>
      <c r="G16" s="141"/>
      <c r="H16" s="147">
        <v>0</v>
      </c>
      <c r="I16" s="141"/>
      <c r="J16" s="147">
        <v>0</v>
      </c>
      <c r="K16" s="141"/>
      <c r="L16" s="147">
        <v>-307893806</v>
      </c>
      <c r="M16" s="141"/>
      <c r="N16" s="147">
        <v>0</v>
      </c>
      <c r="O16" s="121"/>
      <c r="P16" s="147">
        <v>0</v>
      </c>
      <c r="Q16" s="153"/>
      <c r="R16" s="147">
        <f>SUM(D16:L16,P16)</f>
        <v>-307893806</v>
      </c>
    </row>
    <row r="17" spans="1:18" s="143" customFormat="1" ht="8.1" customHeight="1">
      <c r="A17" s="148"/>
      <c r="B17" s="149"/>
      <c r="C17" s="152"/>
      <c r="D17" s="122"/>
      <c r="E17" s="142"/>
      <c r="F17" s="122"/>
      <c r="G17" s="141"/>
      <c r="H17" s="122"/>
      <c r="I17" s="141"/>
      <c r="J17" s="122"/>
      <c r="K17" s="141"/>
      <c r="L17" s="122"/>
      <c r="M17" s="141"/>
      <c r="N17" s="122"/>
      <c r="O17" s="121"/>
      <c r="P17" s="122"/>
      <c r="Q17" s="122"/>
      <c r="R17" s="122"/>
    </row>
    <row r="18" spans="1:18" s="151" customFormat="1" ht="20.100000000000001" customHeight="1" thickBot="1">
      <c r="A18" s="138" t="s">
        <v>145</v>
      </c>
      <c r="B18" s="139"/>
      <c r="C18" s="154"/>
      <c r="D18" s="150">
        <f>SUM(D13:D16)</f>
        <v>2615114338</v>
      </c>
      <c r="E18" s="142"/>
      <c r="F18" s="150">
        <f>SUM(F13:F16)</f>
        <v>61152469</v>
      </c>
      <c r="G18" s="122"/>
      <c r="H18" s="150">
        <f>SUM(H13:H16)</f>
        <v>65335309</v>
      </c>
      <c r="I18" s="122"/>
      <c r="J18" s="150">
        <f>SUM(J13:J16)</f>
        <v>6520000</v>
      </c>
      <c r="K18" s="122"/>
      <c r="L18" s="150">
        <f>SUM(L13:L16)</f>
        <v>-1026758011</v>
      </c>
      <c r="M18" s="122"/>
      <c r="N18" s="150">
        <f>SUM(N13:N16)</f>
        <v>761434</v>
      </c>
      <c r="O18" s="121"/>
      <c r="P18" s="150">
        <f>SUM(P13:P16)</f>
        <v>761434</v>
      </c>
      <c r="Q18" s="122"/>
      <c r="R18" s="150">
        <f>SUM(R13:R16)</f>
        <v>1722125539</v>
      </c>
    </row>
    <row r="19" spans="1:18" s="151" customFormat="1" ht="20.100000000000001" customHeight="1" thickTop="1">
      <c r="A19" s="138"/>
      <c r="B19" s="149"/>
      <c r="C19" s="140"/>
      <c r="D19" s="122"/>
      <c r="E19" s="142"/>
      <c r="F19" s="122"/>
      <c r="G19" s="122"/>
      <c r="H19" s="122"/>
      <c r="I19" s="122"/>
      <c r="J19" s="122"/>
      <c r="K19" s="122"/>
      <c r="L19" s="122"/>
      <c r="M19" s="122"/>
      <c r="N19" s="122"/>
      <c r="O19" s="121"/>
      <c r="P19" s="122"/>
      <c r="Q19" s="122"/>
      <c r="R19" s="122"/>
    </row>
    <row r="20" spans="1:18" s="143" customFormat="1" ht="20.100000000000001" customHeight="1">
      <c r="A20" s="138" t="s">
        <v>173</v>
      </c>
      <c r="B20" s="139"/>
      <c r="C20" s="152"/>
      <c r="D20" s="232"/>
      <c r="E20" s="142"/>
      <c r="F20" s="232"/>
      <c r="G20" s="141"/>
      <c r="H20" s="232"/>
      <c r="I20" s="141"/>
      <c r="J20" s="232"/>
      <c r="K20" s="141"/>
      <c r="L20" s="232"/>
      <c r="M20" s="141"/>
      <c r="N20" s="232"/>
      <c r="O20" s="121"/>
      <c r="P20" s="234"/>
      <c r="Q20" s="141"/>
      <c r="R20" s="232">
        <f>SUM(D20:L20)+P20</f>
        <v>0</v>
      </c>
    </row>
    <row r="21" spans="1:18" s="143" customFormat="1" ht="8.1" customHeight="1">
      <c r="A21" s="138"/>
      <c r="B21" s="139"/>
      <c r="C21" s="152"/>
      <c r="D21" s="232"/>
      <c r="E21" s="142"/>
      <c r="F21" s="232"/>
      <c r="G21" s="141"/>
      <c r="H21" s="232"/>
      <c r="I21" s="141"/>
      <c r="J21" s="232"/>
      <c r="K21" s="141"/>
      <c r="L21" s="232"/>
      <c r="M21" s="141"/>
      <c r="N21" s="232"/>
      <c r="O21" s="121"/>
      <c r="P21" s="234"/>
      <c r="Q21" s="141"/>
      <c r="R21" s="232"/>
    </row>
    <row r="22" spans="1:18" s="143" customFormat="1" ht="20.100000000000001" customHeight="1">
      <c r="A22" s="144" t="s">
        <v>103</v>
      </c>
      <c r="B22" s="144"/>
      <c r="C22" s="152"/>
      <c r="D22" s="232"/>
      <c r="E22" s="142"/>
      <c r="F22" s="232"/>
      <c r="G22" s="141"/>
      <c r="H22" s="232"/>
      <c r="I22" s="141"/>
      <c r="J22" s="232"/>
      <c r="K22" s="141"/>
      <c r="L22" s="232"/>
      <c r="M22" s="141"/>
      <c r="N22" s="232"/>
      <c r="O22" s="121"/>
      <c r="P22" s="234"/>
      <c r="Q22" s="141"/>
      <c r="R22" s="232"/>
    </row>
    <row r="23" spans="1:18" s="143" customFormat="1" ht="20.100000000000001" customHeight="1">
      <c r="A23" s="145" t="s">
        <v>138</v>
      </c>
      <c r="B23" s="149"/>
      <c r="C23" s="152"/>
      <c r="D23" s="233"/>
      <c r="E23" s="142"/>
      <c r="F23" s="233"/>
      <c r="G23" s="141"/>
      <c r="H23" s="233"/>
      <c r="I23" s="141"/>
      <c r="J23" s="233"/>
      <c r="K23" s="141"/>
      <c r="L23" s="233"/>
      <c r="M23" s="141"/>
      <c r="N23" s="233"/>
      <c r="O23" s="121"/>
      <c r="P23" s="233"/>
      <c r="Q23" s="153"/>
      <c r="R23" s="233">
        <f>SUM(D23:L23,P23)</f>
        <v>0</v>
      </c>
    </row>
    <row r="24" spans="1:18" s="143" customFormat="1" ht="8.1" customHeight="1">
      <c r="A24" s="148"/>
      <c r="B24" s="149"/>
      <c r="C24" s="152"/>
      <c r="D24" s="234"/>
      <c r="E24" s="142"/>
      <c r="F24" s="234"/>
      <c r="G24" s="141"/>
      <c r="H24" s="234"/>
      <c r="I24" s="141"/>
      <c r="J24" s="234"/>
      <c r="K24" s="141"/>
      <c r="L24" s="234"/>
      <c r="M24" s="141"/>
      <c r="N24" s="234"/>
      <c r="O24" s="121"/>
      <c r="P24" s="234"/>
      <c r="Q24" s="122"/>
      <c r="R24" s="234"/>
    </row>
    <row r="25" spans="1:18" s="151" customFormat="1" ht="20.100000000000001" customHeight="1" thickBot="1">
      <c r="A25" s="138" t="s">
        <v>174</v>
      </c>
      <c r="B25" s="139"/>
      <c r="C25" s="154"/>
      <c r="D25" s="235">
        <f>SUM(D20:D23)</f>
        <v>0</v>
      </c>
      <c r="E25" s="142"/>
      <c r="F25" s="235">
        <f>SUM(F20:F23)</f>
        <v>0</v>
      </c>
      <c r="G25" s="122"/>
      <c r="H25" s="235">
        <f>SUM(H20:H23)</f>
        <v>0</v>
      </c>
      <c r="I25" s="122"/>
      <c r="J25" s="235">
        <f>SUM(J20:J23)</f>
        <v>0</v>
      </c>
      <c r="K25" s="122"/>
      <c r="L25" s="235">
        <f>SUM(L20:L23)</f>
        <v>0</v>
      </c>
      <c r="M25" s="122"/>
      <c r="N25" s="235">
        <f>SUM(N20:N23)</f>
        <v>0</v>
      </c>
      <c r="O25" s="121"/>
      <c r="P25" s="235">
        <f>SUM(P20:P23)</f>
        <v>0</v>
      </c>
      <c r="Q25" s="122"/>
      <c r="R25" s="235">
        <f>SUM(R20:R23)</f>
        <v>0</v>
      </c>
    </row>
    <row r="26" spans="1:18" s="151" customFormat="1" ht="20.100000000000001" customHeight="1" thickTop="1">
      <c r="A26" s="138"/>
      <c r="B26" s="149"/>
      <c r="C26" s="140"/>
      <c r="D26" s="122"/>
      <c r="E26" s="142"/>
      <c r="F26" s="122"/>
      <c r="G26" s="122"/>
      <c r="H26" s="122"/>
      <c r="I26" s="122"/>
      <c r="J26" s="122"/>
      <c r="K26" s="122"/>
      <c r="L26" s="122"/>
      <c r="M26" s="122"/>
      <c r="N26" s="122"/>
      <c r="O26" s="121"/>
      <c r="P26" s="122"/>
      <c r="Q26" s="122"/>
      <c r="R26" s="122"/>
    </row>
    <row r="27" spans="1:18" s="151" customFormat="1" ht="20.100000000000001" customHeight="1">
      <c r="A27" s="138"/>
      <c r="B27" s="72"/>
      <c r="C27" s="72"/>
      <c r="D27" s="122"/>
      <c r="E27" s="142"/>
      <c r="F27" s="122"/>
      <c r="G27" s="122"/>
      <c r="H27" s="122"/>
      <c r="I27" s="122"/>
      <c r="J27" s="122"/>
      <c r="K27" s="122"/>
      <c r="L27" s="122"/>
      <c r="M27" s="122"/>
      <c r="N27" s="122"/>
      <c r="O27" s="121"/>
      <c r="P27" s="122"/>
      <c r="Q27" s="122"/>
      <c r="R27" s="122"/>
    </row>
    <row r="28" spans="1:18" s="151" customFormat="1" ht="20.100000000000001" customHeight="1">
      <c r="A28" s="138"/>
      <c r="B28" s="72"/>
      <c r="C28" s="72"/>
      <c r="D28" s="122"/>
      <c r="E28" s="142"/>
      <c r="F28" s="122"/>
      <c r="G28" s="122"/>
      <c r="H28" s="122"/>
      <c r="I28" s="122"/>
      <c r="J28" s="122"/>
      <c r="K28" s="122"/>
      <c r="L28" s="122"/>
      <c r="M28" s="122"/>
      <c r="N28" s="122"/>
      <c r="O28" s="121"/>
      <c r="P28" s="122"/>
      <c r="Q28" s="122"/>
      <c r="R28" s="122"/>
    </row>
    <row r="29" spans="1:18" s="151" customFormat="1" ht="20.100000000000001" customHeight="1">
      <c r="A29" s="138"/>
      <c r="B29" s="72"/>
      <c r="C29" s="72"/>
      <c r="D29" s="122"/>
      <c r="E29" s="142"/>
      <c r="F29" s="122"/>
      <c r="G29" s="122"/>
      <c r="H29" s="122"/>
      <c r="I29" s="122"/>
      <c r="J29" s="122"/>
      <c r="K29" s="122"/>
      <c r="L29" s="122"/>
      <c r="M29" s="122"/>
      <c r="N29" s="122"/>
      <c r="O29" s="121"/>
      <c r="P29" s="122"/>
      <c r="Q29" s="122"/>
      <c r="R29" s="122"/>
    </row>
    <row r="30" spans="1:18" s="151" customFormat="1" ht="14.25" customHeight="1">
      <c r="A30" s="138"/>
      <c r="B30" s="72"/>
      <c r="C30" s="72"/>
      <c r="D30" s="122"/>
      <c r="E30" s="142"/>
      <c r="F30" s="122"/>
      <c r="G30" s="122"/>
      <c r="H30" s="122"/>
      <c r="I30" s="122"/>
      <c r="J30" s="122"/>
      <c r="K30" s="122"/>
      <c r="L30" s="122"/>
      <c r="M30" s="122"/>
      <c r="N30" s="122"/>
      <c r="O30" s="121"/>
      <c r="P30" s="122"/>
      <c r="Q30" s="122"/>
      <c r="R30" s="122"/>
    </row>
    <row r="31" spans="1:18" s="72" customFormat="1" ht="21.95" customHeight="1">
      <c r="A31" s="156" t="str">
        <f>'BS 7-8'!A48</f>
        <v>หมายเหตุประกอบงบการเงินเป็นส่วนหนึ่งของงบการเงินนี้</v>
      </c>
      <c r="B31" s="157"/>
      <c r="C31" s="158"/>
      <c r="D31" s="156"/>
      <c r="E31" s="156"/>
      <c r="F31" s="159"/>
      <c r="G31" s="160"/>
      <c r="H31" s="159"/>
      <c r="I31" s="160"/>
      <c r="J31" s="159"/>
      <c r="K31" s="160"/>
      <c r="L31" s="159"/>
      <c r="M31" s="161"/>
      <c r="N31" s="156"/>
      <c r="O31" s="162"/>
      <c r="P31" s="156"/>
      <c r="Q31" s="156"/>
      <c r="R31" s="156"/>
    </row>
    <row r="32" spans="1:18" s="72" customFormat="1" ht="20.100000000000001" customHeight="1">
      <c r="A32" s="115"/>
      <c r="B32" s="118"/>
      <c r="C32" s="130"/>
      <c r="D32" s="116"/>
      <c r="E32" s="117"/>
      <c r="F32" s="116"/>
      <c r="G32" s="117"/>
      <c r="H32" s="117"/>
      <c r="I32" s="117"/>
      <c r="J32" s="116"/>
      <c r="K32" s="117"/>
      <c r="L32" s="116"/>
      <c r="M32" s="117"/>
      <c r="N32" s="116"/>
      <c r="O32" s="116"/>
      <c r="P32" s="116"/>
      <c r="Q32" s="116"/>
      <c r="R32" s="116"/>
    </row>
    <row r="33" spans="1:18" s="72" customFormat="1" ht="20.100000000000001" customHeight="1">
      <c r="A33" s="115"/>
      <c r="B33" s="118"/>
      <c r="C33" s="130"/>
      <c r="D33" s="116"/>
      <c r="E33" s="117"/>
      <c r="F33" s="116"/>
      <c r="G33" s="117"/>
      <c r="H33" s="117"/>
      <c r="I33" s="117"/>
      <c r="J33" s="116"/>
      <c r="K33" s="117"/>
      <c r="L33" s="116"/>
      <c r="M33" s="117"/>
      <c r="N33" s="116"/>
      <c r="O33" s="116"/>
      <c r="P33" s="116"/>
      <c r="Q33" s="116"/>
      <c r="R33" s="116"/>
    </row>
    <row r="34" spans="1:18" s="72" customFormat="1" ht="20.100000000000001" customHeight="1">
      <c r="A34" s="115"/>
      <c r="B34" s="118"/>
      <c r="C34" s="130"/>
      <c r="D34" s="116"/>
      <c r="E34" s="117"/>
      <c r="F34" s="116"/>
      <c r="G34" s="117"/>
      <c r="H34" s="117"/>
      <c r="I34" s="117"/>
      <c r="J34" s="116"/>
      <c r="K34" s="117"/>
      <c r="L34" s="116"/>
      <c r="M34" s="117"/>
      <c r="N34" s="116"/>
      <c r="O34" s="116"/>
      <c r="P34" s="116"/>
      <c r="Q34" s="116"/>
      <c r="R34" s="116"/>
    </row>
    <row r="35" spans="1:18" s="72" customFormat="1" ht="20.100000000000001" customHeight="1">
      <c r="A35" s="115"/>
      <c r="B35" s="118"/>
      <c r="C35" s="130"/>
      <c r="D35" s="116"/>
      <c r="E35" s="117"/>
      <c r="F35" s="116"/>
      <c r="G35" s="117"/>
      <c r="H35" s="117"/>
      <c r="I35" s="117"/>
      <c r="J35" s="116"/>
      <c r="K35" s="117"/>
      <c r="L35" s="116"/>
      <c r="M35" s="117"/>
      <c r="N35" s="116"/>
      <c r="O35" s="116"/>
      <c r="P35" s="116"/>
      <c r="Q35" s="116"/>
      <c r="R35" s="116"/>
    </row>
    <row r="36" spans="1:18" s="72" customFormat="1" ht="20.100000000000001" customHeight="1">
      <c r="A36" s="115"/>
      <c r="B36" s="118"/>
      <c r="C36" s="130"/>
      <c r="D36" s="116"/>
      <c r="E36" s="117"/>
      <c r="F36" s="116"/>
      <c r="G36" s="117"/>
      <c r="H36" s="117"/>
      <c r="I36" s="117"/>
      <c r="J36" s="116"/>
      <c r="K36" s="117"/>
      <c r="L36" s="116"/>
      <c r="M36" s="117"/>
      <c r="N36" s="116"/>
      <c r="O36" s="116"/>
      <c r="P36" s="116"/>
      <c r="Q36" s="116"/>
      <c r="R36" s="116"/>
    </row>
    <row r="37" spans="1:18" s="72" customFormat="1" ht="20.100000000000001" customHeight="1">
      <c r="A37" s="115"/>
      <c r="B37" s="118"/>
      <c r="C37" s="130"/>
      <c r="D37" s="116"/>
      <c r="E37" s="117"/>
      <c r="F37" s="116"/>
      <c r="G37" s="117"/>
      <c r="H37" s="117"/>
      <c r="I37" s="117"/>
      <c r="J37" s="116"/>
      <c r="K37" s="117"/>
      <c r="L37" s="116"/>
      <c r="M37" s="117"/>
      <c r="N37" s="116"/>
      <c r="O37" s="116"/>
      <c r="P37" s="116"/>
      <c r="Q37" s="116"/>
      <c r="R37" s="116"/>
    </row>
    <row r="38" spans="1:18" s="72" customFormat="1" ht="20.100000000000001" customHeight="1">
      <c r="A38" s="115"/>
      <c r="B38" s="118"/>
      <c r="C38" s="130"/>
      <c r="D38" s="116"/>
      <c r="E38" s="117"/>
      <c r="F38" s="116"/>
      <c r="G38" s="117"/>
      <c r="H38" s="117"/>
      <c r="I38" s="117"/>
      <c r="J38" s="116"/>
      <c r="K38" s="117"/>
      <c r="L38" s="116"/>
      <c r="M38" s="117"/>
      <c r="N38" s="116"/>
      <c r="O38" s="116"/>
      <c r="P38" s="116"/>
      <c r="Q38" s="116"/>
      <c r="R38" s="116"/>
    </row>
    <row r="39" spans="1:18" s="72" customFormat="1" ht="20.100000000000001" customHeight="1">
      <c r="A39" s="115"/>
      <c r="B39" s="118"/>
      <c r="C39" s="130"/>
      <c r="D39" s="116"/>
      <c r="E39" s="117"/>
      <c r="F39" s="116"/>
      <c r="G39" s="117"/>
      <c r="H39" s="117"/>
      <c r="I39" s="117"/>
      <c r="J39" s="116"/>
      <c r="K39" s="117"/>
      <c r="L39" s="116"/>
      <c r="M39" s="117"/>
      <c r="N39" s="116"/>
      <c r="O39" s="116"/>
      <c r="P39" s="116"/>
      <c r="Q39" s="116"/>
      <c r="R39" s="116"/>
    </row>
    <row r="40" spans="1:18" s="72" customFormat="1" ht="20.100000000000001" customHeight="1">
      <c r="A40" s="115"/>
      <c r="B40" s="118"/>
      <c r="C40" s="130"/>
      <c r="D40" s="116"/>
      <c r="E40" s="117"/>
      <c r="F40" s="116"/>
      <c r="G40" s="117"/>
      <c r="H40" s="117"/>
      <c r="I40" s="117"/>
      <c r="J40" s="116"/>
      <c r="K40" s="117"/>
      <c r="L40" s="116"/>
      <c r="M40" s="117"/>
      <c r="N40" s="116"/>
      <c r="O40" s="116"/>
      <c r="P40" s="116"/>
      <c r="Q40" s="116"/>
      <c r="R40" s="116"/>
    </row>
    <row r="41" spans="1:18" s="72" customFormat="1" ht="20.100000000000001" customHeight="1">
      <c r="A41" s="115"/>
      <c r="B41" s="118"/>
      <c r="C41" s="130"/>
      <c r="D41" s="116"/>
      <c r="E41" s="117"/>
      <c r="F41" s="116"/>
      <c r="G41" s="117"/>
      <c r="H41" s="117"/>
      <c r="I41" s="117"/>
      <c r="J41" s="116"/>
      <c r="K41" s="117"/>
      <c r="L41" s="116"/>
      <c r="M41" s="117"/>
      <c r="N41" s="116"/>
      <c r="O41" s="116"/>
      <c r="P41" s="116"/>
      <c r="Q41" s="116"/>
      <c r="R41" s="116"/>
    </row>
    <row r="42" spans="1:18" s="72" customFormat="1" ht="20.100000000000001" customHeight="1">
      <c r="A42" s="115"/>
      <c r="B42" s="118"/>
      <c r="C42" s="130"/>
      <c r="D42" s="116"/>
      <c r="E42" s="117"/>
      <c r="F42" s="116"/>
      <c r="G42" s="117"/>
      <c r="H42" s="117"/>
      <c r="I42" s="117"/>
      <c r="J42" s="116"/>
      <c r="K42" s="117"/>
      <c r="L42" s="116"/>
      <c r="M42" s="117"/>
      <c r="N42" s="116"/>
      <c r="O42" s="116"/>
      <c r="P42" s="116"/>
      <c r="Q42" s="116"/>
      <c r="R42" s="116"/>
    </row>
    <row r="43" spans="1:18" s="72" customFormat="1" ht="20.100000000000001" customHeight="1">
      <c r="A43" s="115"/>
      <c r="B43" s="118"/>
      <c r="C43" s="130"/>
      <c r="D43" s="116"/>
      <c r="E43" s="117"/>
      <c r="F43" s="116"/>
      <c r="G43" s="117"/>
      <c r="H43" s="117"/>
      <c r="I43" s="117"/>
      <c r="J43" s="116"/>
      <c r="K43" s="117"/>
      <c r="L43" s="116"/>
      <c r="M43" s="117"/>
      <c r="N43" s="116"/>
      <c r="O43" s="116"/>
      <c r="P43" s="116"/>
      <c r="Q43" s="116"/>
      <c r="R43" s="116"/>
    </row>
    <row r="44" spans="1:18" s="72" customFormat="1" ht="20.100000000000001" customHeight="1">
      <c r="A44" s="115"/>
      <c r="B44" s="118"/>
      <c r="C44" s="130"/>
      <c r="D44" s="116"/>
      <c r="E44" s="117"/>
      <c r="F44" s="116"/>
      <c r="G44" s="117"/>
      <c r="H44" s="117"/>
      <c r="I44" s="117"/>
      <c r="J44" s="116"/>
      <c r="K44" s="117"/>
      <c r="L44" s="116"/>
      <c r="M44" s="117"/>
      <c r="N44" s="116"/>
      <c r="O44" s="116"/>
      <c r="P44" s="116"/>
      <c r="Q44" s="116"/>
      <c r="R44" s="116"/>
    </row>
    <row r="45" spans="1:18" s="72" customFormat="1" ht="20.100000000000001" customHeight="1">
      <c r="A45" s="115"/>
      <c r="B45" s="118"/>
      <c r="C45" s="130"/>
      <c r="D45" s="116"/>
      <c r="E45" s="117"/>
      <c r="F45" s="116"/>
      <c r="G45" s="117"/>
      <c r="H45" s="117"/>
      <c r="I45" s="117"/>
      <c r="J45" s="116"/>
      <c r="K45" s="117"/>
      <c r="L45" s="116"/>
      <c r="M45" s="117"/>
      <c r="N45" s="116"/>
      <c r="O45" s="116"/>
      <c r="P45" s="116"/>
      <c r="Q45" s="116"/>
      <c r="R45" s="116"/>
    </row>
    <row r="46" spans="1:18" s="72" customFormat="1" ht="20.100000000000001" customHeight="1">
      <c r="A46" s="115"/>
      <c r="B46" s="118"/>
      <c r="C46" s="130"/>
      <c r="D46" s="116"/>
      <c r="E46" s="117"/>
      <c r="F46" s="116"/>
      <c r="G46" s="117"/>
      <c r="H46" s="117"/>
      <c r="I46" s="117"/>
      <c r="J46" s="116"/>
      <c r="K46" s="117"/>
      <c r="L46" s="116"/>
      <c r="M46" s="117"/>
      <c r="N46" s="116"/>
      <c r="O46" s="116"/>
      <c r="P46" s="116"/>
      <c r="Q46" s="116"/>
      <c r="R46" s="116"/>
    </row>
    <row r="47" spans="1:18" s="72" customFormat="1" ht="20.100000000000001" customHeight="1">
      <c r="A47" s="115"/>
      <c r="B47" s="118"/>
      <c r="C47" s="130"/>
      <c r="D47" s="116"/>
      <c r="E47" s="117"/>
      <c r="F47" s="116"/>
      <c r="G47" s="117"/>
      <c r="H47" s="117"/>
      <c r="I47" s="117"/>
      <c r="J47" s="116"/>
      <c r="K47" s="117"/>
      <c r="L47" s="116"/>
      <c r="M47" s="117"/>
      <c r="N47" s="116"/>
      <c r="O47" s="116"/>
      <c r="P47" s="116"/>
      <c r="Q47" s="116"/>
      <c r="R47" s="116"/>
    </row>
    <row r="48" spans="1:18" s="72" customFormat="1" ht="20.100000000000001" customHeight="1">
      <c r="A48" s="115"/>
      <c r="B48" s="118"/>
      <c r="C48" s="130"/>
      <c r="D48" s="116"/>
      <c r="E48" s="117"/>
      <c r="F48" s="116"/>
      <c r="G48" s="117"/>
      <c r="H48" s="117"/>
      <c r="I48" s="117"/>
      <c r="J48" s="116"/>
      <c r="K48" s="117"/>
      <c r="L48" s="116"/>
      <c r="M48" s="117"/>
      <c r="N48" s="116"/>
      <c r="O48" s="116"/>
      <c r="P48" s="116"/>
      <c r="Q48" s="116"/>
      <c r="R48" s="116"/>
    </row>
    <row r="49" spans="1:18" s="72" customFormat="1" ht="20.100000000000001" customHeight="1">
      <c r="A49" s="115"/>
      <c r="B49" s="118"/>
      <c r="C49" s="130"/>
      <c r="D49" s="116"/>
      <c r="E49" s="117"/>
      <c r="F49" s="116"/>
      <c r="G49" s="117"/>
      <c r="H49" s="117"/>
      <c r="I49" s="117"/>
      <c r="J49" s="116"/>
      <c r="K49" s="117"/>
      <c r="L49" s="116"/>
      <c r="M49" s="117"/>
      <c r="N49" s="116"/>
      <c r="O49" s="116"/>
      <c r="P49" s="116"/>
      <c r="Q49" s="116"/>
      <c r="R49" s="116"/>
    </row>
    <row r="50" spans="1:18" s="72" customFormat="1" ht="20.100000000000001" customHeight="1">
      <c r="A50" s="115"/>
      <c r="B50" s="118"/>
      <c r="C50" s="130"/>
      <c r="D50" s="116"/>
      <c r="E50" s="117"/>
      <c r="F50" s="116"/>
      <c r="G50" s="117"/>
      <c r="H50" s="117"/>
      <c r="I50" s="117"/>
      <c r="J50" s="116"/>
      <c r="K50" s="117"/>
      <c r="L50" s="116"/>
      <c r="M50" s="117"/>
      <c r="N50" s="116"/>
      <c r="O50" s="116"/>
      <c r="P50" s="116"/>
      <c r="Q50" s="116"/>
      <c r="R50" s="116"/>
    </row>
    <row r="51" spans="1:18" s="72" customFormat="1" ht="20.100000000000001" customHeight="1">
      <c r="A51" s="115"/>
      <c r="B51" s="118"/>
      <c r="C51" s="130"/>
      <c r="D51" s="116"/>
      <c r="E51" s="117"/>
      <c r="F51" s="116"/>
      <c r="G51" s="117"/>
      <c r="H51" s="117"/>
      <c r="I51" s="117"/>
      <c r="J51" s="116"/>
      <c r="K51" s="117"/>
      <c r="L51" s="116"/>
      <c r="M51" s="117"/>
      <c r="N51" s="116"/>
      <c r="O51" s="116"/>
      <c r="P51" s="116"/>
      <c r="Q51" s="116"/>
      <c r="R51" s="116"/>
    </row>
    <row r="52" spans="1:18" s="72" customFormat="1" ht="20.100000000000001" customHeight="1">
      <c r="A52" s="115"/>
      <c r="B52" s="118"/>
      <c r="C52" s="130"/>
      <c r="D52" s="116"/>
      <c r="E52" s="117"/>
      <c r="F52" s="116"/>
      <c r="G52" s="117"/>
      <c r="H52" s="117"/>
      <c r="I52" s="117"/>
      <c r="J52" s="116"/>
      <c r="K52" s="117"/>
      <c r="L52" s="116"/>
      <c r="M52" s="117"/>
      <c r="N52" s="116"/>
      <c r="O52" s="116"/>
      <c r="P52" s="116"/>
      <c r="Q52" s="116"/>
      <c r="R52" s="116"/>
    </row>
    <row r="53" spans="1:18" s="72" customFormat="1" ht="20.100000000000001" customHeight="1">
      <c r="A53" s="115"/>
      <c r="B53" s="118"/>
      <c r="C53" s="130"/>
      <c r="D53" s="116"/>
      <c r="E53" s="117"/>
      <c r="F53" s="116"/>
      <c r="G53" s="117"/>
      <c r="H53" s="117"/>
      <c r="I53" s="117"/>
      <c r="J53" s="116"/>
      <c r="K53" s="117"/>
      <c r="L53" s="116"/>
      <c r="M53" s="117"/>
      <c r="N53" s="116"/>
      <c r="O53" s="116"/>
      <c r="P53" s="116"/>
      <c r="Q53" s="116"/>
      <c r="R53" s="116"/>
    </row>
    <row r="54" spans="1:18" s="72" customFormat="1" ht="20.100000000000001" customHeight="1">
      <c r="A54" s="115"/>
      <c r="B54" s="118"/>
      <c r="C54" s="130"/>
      <c r="D54" s="116"/>
      <c r="E54" s="117"/>
      <c r="F54" s="116"/>
      <c r="G54" s="117"/>
      <c r="H54" s="117"/>
      <c r="I54" s="117"/>
      <c r="J54" s="116"/>
      <c r="K54" s="117"/>
      <c r="L54" s="116"/>
      <c r="M54" s="117"/>
      <c r="N54" s="116"/>
      <c r="O54" s="116"/>
      <c r="P54" s="116"/>
      <c r="Q54" s="116"/>
      <c r="R54" s="116"/>
    </row>
    <row r="55" spans="1:18" s="72" customFormat="1" ht="20.100000000000001" customHeight="1">
      <c r="A55" s="115"/>
      <c r="B55" s="118"/>
      <c r="C55" s="130"/>
      <c r="D55" s="116"/>
      <c r="E55" s="117"/>
      <c r="F55" s="116"/>
      <c r="G55" s="117"/>
      <c r="H55" s="117"/>
      <c r="I55" s="117"/>
      <c r="J55" s="116"/>
      <c r="K55" s="117"/>
      <c r="L55" s="116"/>
      <c r="M55" s="117"/>
      <c r="N55" s="116"/>
      <c r="O55" s="116"/>
      <c r="P55" s="116"/>
      <c r="Q55" s="116"/>
      <c r="R55" s="116"/>
    </row>
    <row r="56" spans="1:18" s="72" customFormat="1" ht="20.100000000000001" customHeight="1">
      <c r="A56" s="115"/>
      <c r="B56" s="118"/>
      <c r="C56" s="130"/>
      <c r="D56" s="116"/>
      <c r="E56" s="117"/>
      <c r="F56" s="116"/>
      <c r="G56" s="117"/>
      <c r="H56" s="117"/>
      <c r="I56" s="117"/>
      <c r="J56" s="116"/>
      <c r="K56" s="117"/>
      <c r="L56" s="116"/>
      <c r="M56" s="117"/>
      <c r="N56" s="116"/>
      <c r="O56" s="116"/>
      <c r="P56" s="116"/>
      <c r="Q56" s="116"/>
      <c r="R56" s="116"/>
    </row>
    <row r="57" spans="1:18" s="72" customFormat="1" ht="20.100000000000001" customHeight="1">
      <c r="A57" s="115"/>
      <c r="B57" s="118"/>
      <c r="C57" s="130"/>
      <c r="D57" s="116"/>
      <c r="E57" s="117"/>
      <c r="F57" s="116"/>
      <c r="G57" s="117"/>
      <c r="H57" s="117"/>
      <c r="I57" s="117"/>
      <c r="J57" s="116"/>
      <c r="K57" s="117"/>
      <c r="L57" s="116"/>
      <c r="M57" s="117"/>
      <c r="N57" s="116"/>
      <c r="O57" s="116"/>
      <c r="P57" s="116"/>
      <c r="Q57" s="116"/>
      <c r="R57" s="116"/>
    </row>
    <row r="58" spans="1:18" s="72" customFormat="1" ht="20.100000000000001" customHeight="1">
      <c r="A58" s="115"/>
      <c r="B58" s="118"/>
      <c r="C58" s="130"/>
      <c r="D58" s="116"/>
      <c r="E58" s="117"/>
      <c r="F58" s="116"/>
      <c r="G58" s="117"/>
      <c r="H58" s="117"/>
      <c r="I58" s="117"/>
      <c r="J58" s="116"/>
      <c r="K58" s="117"/>
      <c r="L58" s="116"/>
      <c r="M58" s="117"/>
      <c r="N58" s="116"/>
      <c r="O58" s="116"/>
      <c r="P58" s="116"/>
      <c r="Q58" s="116"/>
      <c r="R58" s="116"/>
    </row>
    <row r="59" spans="1:18" s="72" customFormat="1" ht="20.100000000000001" customHeight="1">
      <c r="A59" s="115"/>
      <c r="B59" s="118"/>
      <c r="C59" s="130"/>
      <c r="D59" s="116"/>
      <c r="E59" s="117"/>
      <c r="F59" s="116"/>
      <c r="G59" s="117"/>
      <c r="H59" s="117"/>
      <c r="I59" s="117"/>
      <c r="J59" s="116"/>
      <c r="K59" s="117"/>
      <c r="L59" s="116"/>
      <c r="M59" s="117"/>
      <c r="N59" s="116"/>
      <c r="O59" s="116"/>
      <c r="P59" s="116"/>
      <c r="Q59" s="116"/>
      <c r="R59" s="116"/>
    </row>
    <row r="60" spans="1:18" s="72" customFormat="1" ht="20.100000000000001" customHeight="1">
      <c r="A60" s="115"/>
      <c r="B60" s="118"/>
      <c r="C60" s="130"/>
      <c r="D60" s="116"/>
      <c r="E60" s="117"/>
      <c r="F60" s="116"/>
      <c r="G60" s="117"/>
      <c r="H60" s="117"/>
      <c r="I60" s="117"/>
      <c r="J60" s="116"/>
      <c r="K60" s="117"/>
      <c r="L60" s="116"/>
      <c r="M60" s="117"/>
      <c r="N60" s="116"/>
      <c r="O60" s="116"/>
      <c r="P60" s="116"/>
      <c r="Q60" s="116"/>
      <c r="R60" s="116"/>
    </row>
    <row r="61" spans="1:18" s="72" customFormat="1" ht="20.100000000000001" customHeight="1">
      <c r="A61" s="115"/>
      <c r="B61" s="118"/>
      <c r="C61" s="130"/>
      <c r="D61" s="116"/>
      <c r="E61" s="117"/>
      <c r="F61" s="116"/>
      <c r="G61" s="117"/>
      <c r="H61" s="117"/>
      <c r="I61" s="117"/>
      <c r="J61" s="116"/>
      <c r="K61" s="117"/>
      <c r="L61" s="116"/>
      <c r="M61" s="117"/>
      <c r="N61" s="116"/>
      <c r="O61" s="116"/>
      <c r="P61" s="116"/>
      <c r="Q61" s="116"/>
      <c r="R61" s="116"/>
    </row>
    <row r="62" spans="1:18" s="72" customFormat="1" ht="20.100000000000001" customHeight="1">
      <c r="A62" s="115"/>
      <c r="B62" s="118"/>
      <c r="C62" s="130"/>
      <c r="D62" s="116"/>
      <c r="E62" s="117"/>
      <c r="F62" s="116"/>
      <c r="G62" s="117"/>
      <c r="H62" s="117"/>
      <c r="I62" s="117"/>
      <c r="J62" s="116"/>
      <c r="K62" s="117"/>
      <c r="L62" s="116"/>
      <c r="M62" s="117"/>
      <c r="N62" s="116"/>
      <c r="O62" s="116"/>
      <c r="P62" s="116"/>
      <c r="Q62" s="116"/>
      <c r="R62" s="116"/>
    </row>
    <row r="63" spans="1:18" s="72" customFormat="1" ht="20.100000000000001" customHeight="1">
      <c r="A63" s="115"/>
      <c r="B63" s="118"/>
      <c r="C63" s="130"/>
      <c r="D63" s="116"/>
      <c r="E63" s="117"/>
      <c r="F63" s="116"/>
      <c r="G63" s="117"/>
      <c r="H63" s="117"/>
      <c r="I63" s="117"/>
      <c r="J63" s="116"/>
      <c r="K63" s="117"/>
      <c r="L63" s="116"/>
      <c r="M63" s="117"/>
      <c r="N63" s="116"/>
      <c r="O63" s="116"/>
      <c r="P63" s="116"/>
      <c r="Q63" s="116"/>
      <c r="R63" s="116"/>
    </row>
    <row r="64" spans="1:18" s="72" customFormat="1" ht="20.100000000000001" customHeight="1">
      <c r="A64" s="115"/>
      <c r="B64" s="118"/>
      <c r="C64" s="130"/>
      <c r="D64" s="116"/>
      <c r="E64" s="117"/>
      <c r="F64" s="116"/>
      <c r="G64" s="117"/>
      <c r="H64" s="117"/>
      <c r="I64" s="117"/>
      <c r="J64" s="116"/>
      <c r="K64" s="117"/>
      <c r="L64" s="116"/>
      <c r="M64" s="117"/>
      <c r="N64" s="116"/>
      <c r="O64" s="116"/>
      <c r="P64" s="116"/>
      <c r="Q64" s="116"/>
      <c r="R64" s="116"/>
    </row>
    <row r="65" spans="2:3" ht="20.100000000000001" customHeight="1">
      <c r="B65" s="118"/>
      <c r="C65" s="130"/>
    </row>
    <row r="66" spans="2:3" ht="20.100000000000001" customHeight="1">
      <c r="B66" s="118"/>
      <c r="C66" s="130"/>
    </row>
    <row r="67" spans="2:3" ht="20.100000000000001" customHeight="1">
      <c r="B67" s="118"/>
      <c r="C67" s="130"/>
    </row>
    <row r="68" spans="2:3" ht="20.100000000000001" customHeight="1">
      <c r="B68" s="118"/>
      <c r="C68" s="130"/>
    </row>
    <row r="69" spans="2:3" ht="20.100000000000001" customHeight="1">
      <c r="B69" s="118"/>
      <c r="C69" s="130"/>
    </row>
    <row r="70" spans="2:3" ht="20.100000000000001" customHeight="1">
      <c r="B70" s="118"/>
      <c r="C70" s="130"/>
    </row>
  </sheetData>
  <mergeCells count="6">
    <mergeCell ref="A1:R1"/>
    <mergeCell ref="A2:R2"/>
    <mergeCell ref="A3:R3"/>
    <mergeCell ref="D5:R5"/>
    <mergeCell ref="J6:L6"/>
    <mergeCell ref="N6:P6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92D050"/>
  </sheetPr>
  <dimension ref="A1:P71"/>
  <sheetViews>
    <sheetView zoomScaleNormal="100" zoomScaleSheetLayoutView="100" workbookViewId="0">
      <selection activeCell="N84" sqref="N84"/>
    </sheetView>
  </sheetViews>
  <sheetFormatPr defaultColWidth="7.875" defaultRowHeight="21" customHeight="1"/>
  <cols>
    <col min="1" max="1" width="30.75" style="58" customWidth="1"/>
    <col min="2" max="2" width="6.25" style="58" customWidth="1"/>
    <col min="3" max="3" width="0.875" style="58" customWidth="1"/>
    <col min="4" max="4" width="10.25" style="175" customWidth="1"/>
    <col min="5" max="5" width="0.875" style="58" customWidth="1"/>
    <col min="6" max="6" width="10.375" style="175" customWidth="1"/>
    <col min="7" max="7" width="0.875" style="58" customWidth="1"/>
    <col min="8" max="8" width="12.125" style="175" customWidth="1"/>
    <col min="9" max="9" width="0.875" style="58" customWidth="1"/>
    <col min="10" max="10" width="11.625" style="175" customWidth="1"/>
    <col min="11" max="11" width="0.875" style="58" customWidth="1"/>
    <col min="12" max="12" width="17.25" style="175" customWidth="1"/>
    <col min="13" max="13" width="0.875" style="175" customWidth="1"/>
    <col min="14" max="14" width="10.5" style="175" customWidth="1"/>
    <col min="15" max="15" width="0.875" style="175" customWidth="1"/>
    <col min="16" max="16" width="10.375" style="175" customWidth="1"/>
    <col min="17" max="16384" width="7.875" style="24"/>
  </cols>
  <sheetData>
    <row r="1" spans="1:16" ht="21" customHeight="1">
      <c r="A1" s="125" t="s">
        <v>50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6" ht="21" customHeight="1">
      <c r="A2" s="125" t="s">
        <v>147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16" ht="21" customHeight="1">
      <c r="A3" s="164" t="s">
        <v>172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6" s="10" customFormat="1" ht="2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</row>
    <row r="5" spans="1:16" ht="20.45" customHeight="1">
      <c r="D5" s="542" t="s">
        <v>76</v>
      </c>
      <c r="E5" s="542"/>
      <c r="F5" s="542"/>
      <c r="G5" s="542"/>
      <c r="H5" s="542"/>
      <c r="I5" s="542"/>
      <c r="J5" s="542"/>
      <c r="K5" s="542"/>
      <c r="L5" s="542"/>
      <c r="M5" s="542"/>
      <c r="N5" s="542"/>
      <c r="O5" s="542"/>
      <c r="P5" s="542"/>
    </row>
    <row r="6" spans="1:16" ht="20.45" customHeight="1">
      <c r="C6" s="119"/>
      <c r="D6" s="119"/>
      <c r="E6" s="119"/>
      <c r="F6" s="119"/>
      <c r="G6" s="119"/>
      <c r="H6" s="543" t="s">
        <v>72</v>
      </c>
      <c r="I6" s="543"/>
      <c r="J6" s="543"/>
      <c r="K6" s="119"/>
      <c r="L6" s="541" t="s">
        <v>122</v>
      </c>
      <c r="M6" s="541"/>
      <c r="N6" s="541"/>
      <c r="O6" s="124"/>
      <c r="P6" s="119"/>
    </row>
    <row r="7" spans="1:16" ht="20.45" customHeight="1">
      <c r="C7" s="119"/>
      <c r="D7" s="119"/>
      <c r="E7" s="119"/>
      <c r="F7" s="119"/>
      <c r="G7" s="119"/>
      <c r="H7" s="165"/>
      <c r="I7" s="165"/>
      <c r="J7" s="165"/>
      <c r="K7" s="119"/>
      <c r="L7" s="230" t="s">
        <v>137</v>
      </c>
      <c r="M7" s="124"/>
      <c r="N7" s="121" t="s">
        <v>123</v>
      </c>
      <c r="O7" s="124"/>
      <c r="P7" s="119"/>
    </row>
    <row r="8" spans="1:16" ht="20.45" customHeight="1">
      <c r="C8" s="119"/>
      <c r="D8" s="119"/>
      <c r="E8" s="119"/>
      <c r="F8" s="119"/>
      <c r="G8" s="119"/>
      <c r="H8" s="166" t="s">
        <v>39</v>
      </c>
      <c r="I8" s="165"/>
      <c r="J8" s="165"/>
      <c r="K8" s="119"/>
      <c r="L8" s="121" t="s">
        <v>126</v>
      </c>
      <c r="M8" s="121"/>
      <c r="N8" s="129" t="s">
        <v>127</v>
      </c>
      <c r="O8" s="121"/>
      <c r="P8" s="119"/>
    </row>
    <row r="9" spans="1:16" s="22" customFormat="1" ht="20.45" customHeight="1">
      <c r="A9" s="118"/>
      <c r="B9" s="118"/>
      <c r="C9" s="130"/>
      <c r="D9" s="167" t="s">
        <v>30</v>
      </c>
      <c r="E9" s="130"/>
      <c r="F9" s="167" t="s">
        <v>9</v>
      </c>
      <c r="G9" s="130"/>
      <c r="H9" s="166" t="s">
        <v>41</v>
      </c>
      <c r="I9" s="168"/>
      <c r="J9" s="166"/>
      <c r="K9" s="169"/>
      <c r="L9" s="121" t="s">
        <v>124</v>
      </c>
      <c r="M9" s="128"/>
      <c r="N9" s="128" t="s">
        <v>128</v>
      </c>
      <c r="O9" s="128"/>
      <c r="P9" s="167" t="s">
        <v>32</v>
      </c>
    </row>
    <row r="10" spans="1:16" s="22" customFormat="1" ht="20.45" customHeight="1">
      <c r="A10" s="118"/>
      <c r="B10" s="118"/>
      <c r="C10" s="130"/>
      <c r="D10" s="166" t="s">
        <v>38</v>
      </c>
      <c r="E10" s="130"/>
      <c r="F10" s="166" t="s">
        <v>31</v>
      </c>
      <c r="G10" s="130"/>
      <c r="H10" s="166" t="s">
        <v>40</v>
      </c>
      <c r="I10" s="168"/>
      <c r="J10" s="166" t="s">
        <v>10</v>
      </c>
      <c r="K10" s="130"/>
      <c r="L10" s="134" t="s">
        <v>125</v>
      </c>
      <c r="M10" s="121"/>
      <c r="N10" s="121" t="s">
        <v>48</v>
      </c>
      <c r="O10" s="121"/>
      <c r="P10" s="166" t="s">
        <v>48</v>
      </c>
    </row>
    <row r="11" spans="1:16" s="22" customFormat="1" ht="20.45" customHeight="1">
      <c r="A11" s="118"/>
      <c r="B11" s="285" t="s">
        <v>0</v>
      </c>
      <c r="C11" s="130"/>
      <c r="D11" s="136" t="s">
        <v>91</v>
      </c>
      <c r="E11" s="130"/>
      <c r="F11" s="136" t="s">
        <v>91</v>
      </c>
      <c r="G11" s="130"/>
      <c r="H11" s="136" t="s">
        <v>91</v>
      </c>
      <c r="I11" s="168"/>
      <c r="J11" s="136" t="s">
        <v>91</v>
      </c>
      <c r="K11" s="169"/>
      <c r="L11" s="136" t="s">
        <v>91</v>
      </c>
      <c r="M11" s="121"/>
      <c r="N11" s="136" t="s">
        <v>91</v>
      </c>
      <c r="O11" s="121"/>
      <c r="P11" s="136" t="s">
        <v>91</v>
      </c>
    </row>
    <row r="12" spans="1:16" s="22" customFormat="1" ht="8.1" customHeight="1">
      <c r="A12" s="118"/>
      <c r="B12" s="118"/>
      <c r="C12" s="130"/>
      <c r="D12" s="166"/>
      <c r="E12" s="130"/>
      <c r="F12" s="166"/>
      <c r="G12" s="130"/>
      <c r="H12" s="166"/>
      <c r="I12" s="168"/>
      <c r="J12" s="166"/>
      <c r="K12" s="170"/>
      <c r="L12" s="166"/>
      <c r="M12" s="166"/>
      <c r="N12" s="166"/>
      <c r="O12" s="166"/>
      <c r="P12" s="166"/>
    </row>
    <row r="13" spans="1:16" s="22" customFormat="1" ht="20.45" customHeight="1">
      <c r="A13" s="139" t="s">
        <v>144</v>
      </c>
      <c r="B13" s="139"/>
      <c r="C13" s="152"/>
      <c r="D13" s="152">
        <v>2615114338</v>
      </c>
      <c r="E13" s="152"/>
      <c r="F13" s="152">
        <v>61152469</v>
      </c>
      <c r="G13" s="152"/>
      <c r="H13" s="152">
        <v>6520000</v>
      </c>
      <c r="I13" s="152"/>
      <c r="J13" s="152">
        <v>121318901</v>
      </c>
      <c r="K13" s="152"/>
      <c r="L13" s="152">
        <v>761434</v>
      </c>
      <c r="M13" s="152"/>
      <c r="N13" s="152">
        <v>761434</v>
      </c>
      <c r="O13" s="152"/>
      <c r="P13" s="141">
        <f>SUM(D13:J13,N13)</f>
        <v>2804867142</v>
      </c>
    </row>
    <row r="14" spans="1:16" s="22" customFormat="1" ht="8.1" customHeight="1">
      <c r="A14" s="139"/>
      <c r="B14" s="139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s="22" customFormat="1" ht="20.45" customHeight="1">
      <c r="A15" s="144" t="s">
        <v>103</v>
      </c>
      <c r="B15" s="144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</row>
    <row r="16" spans="1:16" s="22" customFormat="1" ht="20.45" customHeight="1">
      <c r="A16" s="146" t="s">
        <v>139</v>
      </c>
      <c r="B16" s="149"/>
      <c r="C16" s="152"/>
      <c r="D16" s="147">
        <v>0</v>
      </c>
      <c r="E16" s="152"/>
      <c r="F16" s="147">
        <v>0</v>
      </c>
      <c r="G16" s="152"/>
      <c r="H16" s="147">
        <v>0</v>
      </c>
      <c r="J16" s="289">
        <f>'PL 9'!K35</f>
        <v>-22070049</v>
      </c>
      <c r="K16" s="152"/>
      <c r="L16" s="147">
        <v>0</v>
      </c>
      <c r="M16" s="141"/>
      <c r="N16" s="147">
        <v>0</v>
      </c>
      <c r="O16" s="141"/>
      <c r="P16" s="147">
        <f>SUM(D16:J16,N16)</f>
        <v>-22070049</v>
      </c>
    </row>
    <row r="17" spans="1:16" s="22" customFormat="1" ht="8.1" customHeight="1">
      <c r="A17" s="149"/>
      <c r="B17" s="149"/>
      <c r="C17" s="152"/>
      <c r="D17" s="154"/>
      <c r="E17" s="152"/>
      <c r="F17" s="154"/>
      <c r="G17" s="152"/>
      <c r="H17" s="154"/>
      <c r="I17" s="152"/>
      <c r="J17" s="154"/>
      <c r="K17" s="152"/>
      <c r="L17" s="154"/>
      <c r="M17" s="154"/>
      <c r="N17" s="154"/>
      <c r="O17" s="154"/>
      <c r="P17" s="154"/>
    </row>
    <row r="18" spans="1:16" s="58" customFormat="1" ht="20.45" customHeight="1" thickBot="1">
      <c r="A18" s="139" t="s">
        <v>145</v>
      </c>
      <c r="B18" s="139"/>
      <c r="C18" s="154"/>
      <c r="D18" s="171">
        <f>SUM(D13:D16)</f>
        <v>2615114338</v>
      </c>
      <c r="E18" s="154"/>
      <c r="F18" s="171">
        <f>SUM(F13:F16)</f>
        <v>61152469</v>
      </c>
      <c r="G18" s="154"/>
      <c r="H18" s="171">
        <f>SUM(H13:H16)</f>
        <v>6520000</v>
      </c>
      <c r="I18" s="154"/>
      <c r="J18" s="171">
        <f>SUM(J13:J16)</f>
        <v>99248852</v>
      </c>
      <c r="K18" s="154"/>
      <c r="L18" s="171">
        <f>SUM(L13:L16)</f>
        <v>761434</v>
      </c>
      <c r="M18" s="154"/>
      <c r="N18" s="171">
        <f>SUM(N13:N16)</f>
        <v>761434</v>
      </c>
      <c r="O18" s="154"/>
      <c r="P18" s="171">
        <f>SUM(P13:P16)</f>
        <v>2782797093</v>
      </c>
    </row>
    <row r="19" spans="1:16" s="22" customFormat="1" ht="19.899999999999999" customHeight="1" thickTop="1">
      <c r="A19" s="149"/>
      <c r="B19" s="149"/>
      <c r="C19" s="140"/>
      <c r="D19" s="11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</row>
    <row r="20" spans="1:16" s="22" customFormat="1" ht="20.45" customHeight="1">
      <c r="A20" s="139" t="s">
        <v>173</v>
      </c>
      <c r="B20" s="139"/>
      <c r="C20" s="152"/>
      <c r="D20" s="271"/>
      <c r="E20" s="152"/>
      <c r="F20" s="271"/>
      <c r="G20" s="152"/>
      <c r="H20" s="271"/>
      <c r="I20" s="152"/>
      <c r="J20" s="271"/>
      <c r="K20" s="152"/>
      <c r="L20" s="271"/>
      <c r="M20" s="152"/>
      <c r="N20" s="271"/>
      <c r="O20" s="152"/>
      <c r="P20" s="232">
        <f>SUM(D20:J20,N20)</f>
        <v>0</v>
      </c>
    </row>
    <row r="21" spans="1:16" s="22" customFormat="1" ht="8.1" customHeight="1">
      <c r="A21" s="139"/>
      <c r="B21" s="139"/>
      <c r="C21" s="152"/>
      <c r="D21" s="271"/>
      <c r="E21" s="152"/>
      <c r="F21" s="271"/>
      <c r="G21" s="152"/>
      <c r="H21" s="271"/>
      <c r="I21" s="152"/>
      <c r="J21" s="271"/>
      <c r="K21" s="152"/>
      <c r="L21" s="271"/>
      <c r="M21" s="152"/>
      <c r="N21" s="271"/>
      <c r="O21" s="152"/>
      <c r="P21" s="271"/>
    </row>
    <row r="22" spans="1:16" s="22" customFormat="1" ht="20.45" customHeight="1">
      <c r="A22" s="144" t="s">
        <v>103</v>
      </c>
      <c r="B22" s="144"/>
      <c r="C22" s="152"/>
      <c r="D22" s="271"/>
      <c r="E22" s="152"/>
      <c r="F22" s="271"/>
      <c r="G22" s="152"/>
      <c r="H22" s="271"/>
      <c r="I22" s="152"/>
      <c r="J22" s="271"/>
      <c r="K22" s="152"/>
      <c r="L22" s="271"/>
      <c r="M22" s="152"/>
      <c r="N22" s="271"/>
      <c r="O22" s="152"/>
      <c r="P22" s="271"/>
    </row>
    <row r="23" spans="1:16" s="22" customFormat="1" ht="20.45" customHeight="1">
      <c r="A23" s="146" t="s">
        <v>139</v>
      </c>
      <c r="B23" s="149"/>
      <c r="C23" s="152"/>
      <c r="D23" s="233"/>
      <c r="E23" s="152"/>
      <c r="F23" s="233"/>
      <c r="G23" s="152"/>
      <c r="H23" s="233"/>
      <c r="J23" s="274"/>
      <c r="K23" s="152"/>
      <c r="L23" s="233"/>
      <c r="M23" s="141"/>
      <c r="N23" s="233"/>
      <c r="O23" s="141"/>
      <c r="P23" s="233">
        <f>SUM(D23:J23,N23)</f>
        <v>0</v>
      </c>
    </row>
    <row r="24" spans="1:16" s="22" customFormat="1" ht="8.1" customHeight="1">
      <c r="A24" s="149"/>
      <c r="B24" s="149"/>
      <c r="C24" s="152"/>
      <c r="D24" s="272"/>
      <c r="E24" s="152"/>
      <c r="F24" s="272"/>
      <c r="G24" s="152"/>
      <c r="H24" s="272"/>
      <c r="I24" s="152"/>
      <c r="J24" s="272"/>
      <c r="K24" s="152"/>
      <c r="L24" s="272"/>
      <c r="M24" s="154"/>
      <c r="N24" s="272"/>
      <c r="O24" s="154"/>
      <c r="P24" s="272"/>
    </row>
    <row r="25" spans="1:16" s="58" customFormat="1" ht="20.45" customHeight="1" thickBot="1">
      <c r="A25" s="139" t="s">
        <v>174</v>
      </c>
      <c r="B25" s="139"/>
      <c r="C25" s="154"/>
      <c r="D25" s="273">
        <f>SUM(D20:D23)</f>
        <v>0</v>
      </c>
      <c r="E25" s="154"/>
      <c r="F25" s="273">
        <f>SUM(F20:F23)</f>
        <v>0</v>
      </c>
      <c r="G25" s="154"/>
      <c r="H25" s="273">
        <f>SUM(H20:H23)</f>
        <v>0</v>
      </c>
      <c r="I25" s="154"/>
      <c r="J25" s="273">
        <f>SUM(J20:J23)</f>
        <v>0</v>
      </c>
      <c r="K25" s="154"/>
      <c r="L25" s="273">
        <f>SUM(L20:L23)</f>
        <v>0</v>
      </c>
      <c r="M25" s="154"/>
      <c r="N25" s="273">
        <f>SUM(N20:N23)</f>
        <v>0</v>
      </c>
      <c r="O25" s="154"/>
      <c r="P25" s="273">
        <f>SUM(P20:P23)</f>
        <v>0</v>
      </c>
    </row>
    <row r="26" spans="1:16" s="58" customFormat="1" ht="20.45" customHeight="1" thickTop="1">
      <c r="A26" s="139"/>
      <c r="B26" s="139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</row>
    <row r="27" spans="1:16" s="58" customFormat="1" ht="20.45" customHeight="1">
      <c r="A27" s="139"/>
      <c r="B27" s="139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16" s="58" customFormat="1" ht="20.45" customHeight="1">
      <c r="A28" s="139"/>
      <c r="B28" s="139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</row>
    <row r="29" spans="1:16" s="22" customFormat="1" ht="5.25" customHeight="1">
      <c r="A29" s="149"/>
      <c r="B29" s="149"/>
      <c r="C29" s="140"/>
      <c r="D29" s="11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</row>
    <row r="30" spans="1:16" s="22" customFormat="1" ht="21.95" customHeight="1">
      <c r="A30" s="172" t="str">
        <f>'BS 7-8'!A48</f>
        <v>หมายเหตุประกอบงบการเงินเป็นส่วนหนึ่งของงบการเงินนี้</v>
      </c>
      <c r="B30" s="172"/>
      <c r="C30" s="172"/>
      <c r="D30" s="172"/>
      <c r="E30" s="172"/>
      <c r="F30" s="173"/>
      <c r="G30" s="174"/>
      <c r="H30" s="173"/>
      <c r="I30" s="174"/>
      <c r="J30" s="173"/>
      <c r="K30" s="174"/>
      <c r="L30" s="173"/>
      <c r="M30" s="173"/>
      <c r="N30" s="173"/>
      <c r="O30" s="173"/>
      <c r="P30" s="173"/>
    </row>
    <row r="31" spans="1:16" s="22" customFormat="1" ht="21" customHeight="1">
      <c r="A31" s="118"/>
      <c r="B31" s="118"/>
      <c r="C31" s="130"/>
      <c r="D31" s="166"/>
      <c r="E31" s="130"/>
      <c r="F31" s="166"/>
      <c r="G31" s="130"/>
      <c r="H31" s="166"/>
      <c r="I31" s="168"/>
      <c r="J31" s="166"/>
      <c r="K31" s="170"/>
      <c r="L31" s="166"/>
      <c r="M31" s="166"/>
      <c r="N31" s="166"/>
      <c r="O31" s="166"/>
      <c r="P31" s="166"/>
    </row>
    <row r="32" spans="1:16" s="22" customFormat="1" ht="21" customHeight="1">
      <c r="A32" s="118"/>
      <c r="B32" s="118"/>
      <c r="C32" s="130"/>
      <c r="D32" s="166"/>
      <c r="E32" s="130"/>
      <c r="F32" s="166"/>
      <c r="G32" s="130"/>
      <c r="H32" s="166"/>
      <c r="I32" s="168"/>
      <c r="J32" s="166"/>
      <c r="K32" s="170"/>
      <c r="L32" s="166"/>
      <c r="M32" s="166"/>
      <c r="N32" s="166"/>
      <c r="O32" s="166"/>
      <c r="P32" s="166"/>
    </row>
    <row r="33" spans="1:16" s="22" customFormat="1" ht="21" customHeight="1">
      <c r="A33" s="118"/>
      <c r="B33" s="118"/>
      <c r="C33" s="130"/>
      <c r="D33" s="166"/>
      <c r="E33" s="130"/>
      <c r="F33" s="166"/>
      <c r="G33" s="130"/>
      <c r="H33" s="166"/>
      <c r="I33" s="168"/>
      <c r="J33" s="166"/>
      <c r="K33" s="170"/>
      <c r="L33" s="166"/>
      <c r="M33" s="166"/>
      <c r="N33" s="166"/>
      <c r="O33" s="166"/>
      <c r="P33" s="166"/>
    </row>
    <row r="34" spans="1:16" s="22" customFormat="1" ht="21" customHeight="1">
      <c r="A34" s="118"/>
      <c r="B34" s="118"/>
      <c r="C34" s="130"/>
      <c r="D34" s="166"/>
      <c r="E34" s="130"/>
      <c r="F34" s="166"/>
      <c r="G34" s="130"/>
      <c r="H34" s="166"/>
      <c r="I34" s="168"/>
      <c r="J34" s="166"/>
      <c r="K34" s="170"/>
      <c r="L34" s="166"/>
      <c r="M34" s="166"/>
      <c r="N34" s="166"/>
      <c r="O34" s="166"/>
      <c r="P34" s="166"/>
    </row>
    <row r="35" spans="1:16" s="22" customFormat="1" ht="21" customHeight="1">
      <c r="A35" s="118"/>
      <c r="B35" s="118"/>
      <c r="C35" s="130"/>
      <c r="D35" s="166"/>
      <c r="E35" s="130"/>
      <c r="F35" s="166"/>
      <c r="G35" s="130"/>
      <c r="H35" s="166"/>
      <c r="I35" s="168"/>
      <c r="J35" s="166"/>
      <c r="K35" s="170"/>
      <c r="L35" s="166"/>
      <c r="M35" s="166"/>
      <c r="N35" s="166"/>
      <c r="O35" s="166"/>
      <c r="P35" s="166"/>
    </row>
    <row r="36" spans="1:16" s="22" customFormat="1" ht="21" customHeight="1">
      <c r="A36" s="118"/>
      <c r="B36" s="118"/>
      <c r="C36" s="130"/>
      <c r="D36" s="166"/>
      <c r="E36" s="130"/>
      <c r="F36" s="166"/>
      <c r="G36" s="130"/>
      <c r="H36" s="166"/>
      <c r="I36" s="168"/>
      <c r="J36" s="166"/>
      <c r="K36" s="170"/>
      <c r="L36" s="166"/>
      <c r="M36" s="166"/>
      <c r="N36" s="166"/>
      <c r="O36" s="166"/>
      <c r="P36" s="166"/>
    </row>
    <row r="37" spans="1:16" s="22" customFormat="1" ht="21" customHeight="1">
      <c r="A37" s="118"/>
      <c r="B37" s="118"/>
      <c r="C37" s="130"/>
      <c r="D37" s="166"/>
      <c r="E37" s="130"/>
      <c r="F37" s="166"/>
      <c r="G37" s="130"/>
      <c r="H37" s="166"/>
      <c r="I37" s="168"/>
      <c r="J37" s="166"/>
      <c r="K37" s="170"/>
      <c r="L37" s="166"/>
      <c r="M37" s="166"/>
      <c r="N37" s="166"/>
      <c r="O37" s="166"/>
      <c r="P37" s="166"/>
    </row>
    <row r="38" spans="1:16" s="22" customFormat="1" ht="21" customHeight="1">
      <c r="A38" s="118"/>
      <c r="B38" s="118"/>
      <c r="C38" s="130"/>
      <c r="D38" s="166"/>
      <c r="E38" s="130"/>
      <c r="F38" s="166"/>
      <c r="G38" s="130"/>
      <c r="H38" s="166"/>
      <c r="I38" s="168"/>
      <c r="J38" s="166"/>
      <c r="K38" s="170"/>
      <c r="L38" s="166"/>
      <c r="M38" s="166"/>
      <c r="N38" s="166"/>
      <c r="O38" s="166"/>
      <c r="P38" s="166"/>
    </row>
    <row r="39" spans="1:16" s="22" customFormat="1" ht="21" customHeight="1">
      <c r="A39" s="118"/>
      <c r="B39" s="118"/>
      <c r="C39" s="130"/>
      <c r="D39" s="166"/>
      <c r="E39" s="130"/>
      <c r="F39" s="166"/>
      <c r="G39" s="130"/>
      <c r="H39" s="166"/>
      <c r="I39" s="168"/>
      <c r="J39" s="166"/>
      <c r="K39" s="170"/>
      <c r="L39" s="166"/>
      <c r="M39" s="166"/>
      <c r="N39" s="166"/>
      <c r="O39" s="166"/>
      <c r="P39" s="166"/>
    </row>
    <row r="40" spans="1:16" s="22" customFormat="1" ht="21" customHeight="1">
      <c r="A40" s="118"/>
      <c r="B40" s="118"/>
      <c r="C40" s="130"/>
      <c r="D40" s="166"/>
      <c r="E40" s="130"/>
      <c r="F40" s="166"/>
      <c r="G40" s="130"/>
      <c r="H40" s="166"/>
      <c r="I40" s="168"/>
      <c r="J40" s="166"/>
      <c r="K40" s="170"/>
      <c r="L40" s="166"/>
      <c r="M40" s="166"/>
      <c r="N40" s="166"/>
      <c r="O40" s="166"/>
      <c r="P40" s="166"/>
    </row>
    <row r="41" spans="1:16" s="22" customFormat="1" ht="21" customHeight="1">
      <c r="A41" s="118"/>
      <c r="B41" s="118"/>
      <c r="C41" s="130"/>
      <c r="D41" s="166"/>
      <c r="E41" s="130"/>
      <c r="F41" s="166"/>
      <c r="G41" s="130"/>
      <c r="H41" s="166"/>
      <c r="I41" s="168"/>
      <c r="J41" s="166"/>
      <c r="K41" s="170"/>
      <c r="L41" s="166"/>
      <c r="M41" s="166"/>
      <c r="N41" s="166"/>
      <c r="O41" s="166"/>
      <c r="P41" s="166"/>
    </row>
    <row r="42" spans="1:16" s="22" customFormat="1" ht="21" customHeight="1">
      <c r="A42" s="118"/>
      <c r="B42" s="118"/>
      <c r="C42" s="130"/>
      <c r="D42" s="166"/>
      <c r="E42" s="130"/>
      <c r="F42" s="166"/>
      <c r="G42" s="130"/>
      <c r="H42" s="166"/>
      <c r="I42" s="168"/>
      <c r="J42" s="166"/>
      <c r="K42" s="170"/>
      <c r="L42" s="166"/>
      <c r="M42" s="166"/>
      <c r="N42" s="166"/>
      <c r="O42" s="166"/>
      <c r="P42" s="166"/>
    </row>
    <row r="43" spans="1:16" s="22" customFormat="1" ht="21" customHeight="1">
      <c r="A43" s="118"/>
      <c r="B43" s="118"/>
      <c r="C43" s="130"/>
      <c r="D43" s="166"/>
      <c r="E43" s="130"/>
      <c r="F43" s="166"/>
      <c r="G43" s="130"/>
      <c r="H43" s="166"/>
      <c r="I43" s="168"/>
      <c r="J43" s="166"/>
      <c r="K43" s="170"/>
      <c r="L43" s="166"/>
      <c r="M43" s="166"/>
      <c r="N43" s="166"/>
      <c r="O43" s="166"/>
      <c r="P43" s="166"/>
    </row>
    <row r="44" spans="1:16" s="22" customFormat="1" ht="21" customHeight="1">
      <c r="A44" s="118"/>
      <c r="B44" s="118"/>
      <c r="C44" s="130"/>
      <c r="D44" s="166"/>
      <c r="E44" s="130"/>
      <c r="F44" s="166"/>
      <c r="G44" s="130"/>
      <c r="H44" s="166"/>
      <c r="I44" s="168"/>
      <c r="J44" s="166"/>
      <c r="K44" s="170"/>
      <c r="L44" s="166"/>
      <c r="M44" s="166"/>
      <c r="N44" s="166"/>
      <c r="O44" s="166"/>
      <c r="P44" s="166"/>
    </row>
    <row r="45" spans="1:16" s="22" customFormat="1" ht="21" customHeight="1">
      <c r="A45" s="118"/>
      <c r="B45" s="118"/>
      <c r="C45" s="130"/>
      <c r="D45" s="166"/>
      <c r="E45" s="130"/>
      <c r="F45" s="166"/>
      <c r="G45" s="130"/>
      <c r="H45" s="166"/>
      <c r="I45" s="168"/>
      <c r="J45" s="166"/>
      <c r="K45" s="170"/>
      <c r="L45" s="166"/>
      <c r="M45" s="166"/>
      <c r="N45" s="166"/>
      <c r="O45" s="166"/>
      <c r="P45" s="166"/>
    </row>
    <row r="46" spans="1:16" s="22" customFormat="1" ht="21" customHeight="1">
      <c r="A46" s="118"/>
      <c r="B46" s="118"/>
      <c r="C46" s="130"/>
      <c r="D46" s="166"/>
      <c r="E46" s="130"/>
      <c r="F46" s="166"/>
      <c r="G46" s="130"/>
      <c r="H46" s="166"/>
      <c r="I46" s="168"/>
      <c r="J46" s="166"/>
      <c r="K46" s="170"/>
      <c r="L46" s="166"/>
      <c r="M46" s="166"/>
      <c r="N46" s="166"/>
      <c r="O46" s="166"/>
      <c r="P46" s="166"/>
    </row>
    <row r="47" spans="1:16" s="22" customFormat="1" ht="21" customHeight="1">
      <c r="A47" s="118"/>
      <c r="B47" s="118"/>
      <c r="C47" s="130"/>
      <c r="D47" s="166"/>
      <c r="E47" s="130"/>
      <c r="F47" s="166"/>
      <c r="G47" s="130"/>
      <c r="H47" s="166"/>
      <c r="I47" s="168"/>
      <c r="J47" s="166"/>
      <c r="K47" s="170"/>
      <c r="L47" s="166"/>
      <c r="M47" s="166"/>
      <c r="N47" s="166"/>
      <c r="O47" s="166"/>
      <c r="P47" s="166"/>
    </row>
    <row r="48" spans="1:16" s="22" customFormat="1" ht="21" customHeight="1">
      <c r="A48" s="118"/>
      <c r="B48" s="118"/>
      <c r="C48" s="130"/>
      <c r="D48" s="166"/>
      <c r="E48" s="130"/>
      <c r="F48" s="166"/>
      <c r="G48" s="130"/>
      <c r="H48" s="166"/>
      <c r="I48" s="168"/>
      <c r="J48" s="166"/>
      <c r="K48" s="170"/>
      <c r="L48" s="166"/>
      <c r="M48" s="166"/>
      <c r="N48" s="166"/>
      <c r="O48" s="166"/>
      <c r="P48" s="166"/>
    </row>
    <row r="49" spans="1:16" s="22" customFormat="1" ht="21" customHeight="1">
      <c r="A49" s="118"/>
      <c r="B49" s="118"/>
      <c r="C49" s="130"/>
      <c r="D49" s="166"/>
      <c r="E49" s="130"/>
      <c r="F49" s="166"/>
      <c r="G49" s="130"/>
      <c r="H49" s="166"/>
      <c r="I49" s="168"/>
      <c r="J49" s="166"/>
      <c r="K49" s="170"/>
      <c r="L49" s="166"/>
      <c r="M49" s="166"/>
      <c r="N49" s="166"/>
      <c r="O49" s="166"/>
      <c r="P49" s="166"/>
    </row>
    <row r="50" spans="1:16" s="22" customFormat="1" ht="21" customHeight="1">
      <c r="A50" s="118"/>
      <c r="B50" s="118"/>
      <c r="C50" s="130"/>
      <c r="D50" s="166"/>
      <c r="E50" s="130"/>
      <c r="F50" s="166"/>
      <c r="G50" s="130"/>
      <c r="H50" s="166"/>
      <c r="I50" s="168"/>
      <c r="J50" s="166"/>
      <c r="K50" s="170"/>
      <c r="L50" s="166"/>
      <c r="M50" s="166"/>
      <c r="N50" s="166"/>
      <c r="O50" s="166"/>
      <c r="P50" s="166"/>
    </row>
    <row r="51" spans="1:16" s="22" customFormat="1" ht="21" customHeight="1">
      <c r="A51" s="118"/>
      <c r="B51" s="118"/>
      <c r="C51" s="130"/>
      <c r="D51" s="166"/>
      <c r="E51" s="130"/>
      <c r="F51" s="166"/>
      <c r="G51" s="130"/>
      <c r="H51" s="166"/>
      <c r="I51" s="168"/>
      <c r="J51" s="166"/>
      <c r="K51" s="170"/>
      <c r="L51" s="166"/>
      <c r="M51" s="166"/>
      <c r="N51" s="166"/>
      <c r="O51" s="166"/>
      <c r="P51" s="166"/>
    </row>
    <row r="52" spans="1:16" s="22" customFormat="1" ht="21" customHeight="1">
      <c r="A52" s="118"/>
      <c r="B52" s="118"/>
      <c r="C52" s="130"/>
      <c r="D52" s="166"/>
      <c r="E52" s="130"/>
      <c r="F52" s="166"/>
      <c r="G52" s="130"/>
      <c r="H52" s="166"/>
      <c r="I52" s="168"/>
      <c r="J52" s="166"/>
      <c r="K52" s="170"/>
      <c r="L52" s="166"/>
      <c r="M52" s="166"/>
      <c r="N52" s="166"/>
      <c r="O52" s="166"/>
      <c r="P52" s="166"/>
    </row>
    <row r="53" spans="1:16" s="22" customFormat="1" ht="21" customHeight="1">
      <c r="A53" s="118"/>
      <c r="B53" s="118"/>
      <c r="C53" s="130"/>
      <c r="D53" s="166"/>
      <c r="E53" s="130"/>
      <c r="F53" s="166"/>
      <c r="G53" s="130"/>
      <c r="H53" s="166"/>
      <c r="I53" s="168"/>
      <c r="J53" s="166"/>
      <c r="K53" s="170"/>
      <c r="L53" s="166"/>
      <c r="M53" s="166"/>
      <c r="N53" s="166"/>
      <c r="O53" s="166"/>
      <c r="P53" s="166"/>
    </row>
    <row r="54" spans="1:16" s="22" customFormat="1" ht="21" customHeight="1">
      <c r="A54" s="118"/>
      <c r="B54" s="118"/>
      <c r="C54" s="130"/>
      <c r="D54" s="166"/>
      <c r="E54" s="130"/>
      <c r="F54" s="166"/>
      <c r="G54" s="130"/>
      <c r="H54" s="166"/>
      <c r="I54" s="168"/>
      <c r="J54" s="166"/>
      <c r="K54" s="170"/>
      <c r="L54" s="166"/>
      <c r="M54" s="166"/>
      <c r="N54" s="166"/>
      <c r="O54" s="166"/>
      <c r="P54" s="166"/>
    </row>
    <row r="55" spans="1:16" s="22" customFormat="1" ht="21" customHeight="1">
      <c r="A55" s="118"/>
      <c r="B55" s="118"/>
      <c r="C55" s="130"/>
      <c r="D55" s="166"/>
      <c r="E55" s="130"/>
      <c r="F55" s="166"/>
      <c r="G55" s="130"/>
      <c r="H55" s="166"/>
      <c r="I55" s="168"/>
      <c r="J55" s="166"/>
      <c r="K55" s="170"/>
      <c r="L55" s="166"/>
      <c r="M55" s="166"/>
      <c r="N55" s="166"/>
      <c r="O55" s="166"/>
      <c r="P55" s="166"/>
    </row>
    <row r="56" spans="1:16" s="22" customFormat="1" ht="21" customHeight="1">
      <c r="A56" s="118"/>
      <c r="B56" s="118"/>
      <c r="C56" s="130"/>
      <c r="D56" s="166"/>
      <c r="E56" s="130"/>
      <c r="F56" s="166"/>
      <c r="G56" s="130"/>
      <c r="H56" s="166"/>
      <c r="I56" s="168"/>
      <c r="J56" s="166"/>
      <c r="K56" s="170"/>
      <c r="L56" s="166"/>
      <c r="M56" s="166"/>
      <c r="N56" s="166"/>
      <c r="O56" s="166"/>
      <c r="P56" s="166"/>
    </row>
    <row r="57" spans="1:16" s="22" customFormat="1" ht="21" customHeight="1">
      <c r="A57" s="118"/>
      <c r="B57" s="118"/>
      <c r="C57" s="130"/>
      <c r="D57" s="166"/>
      <c r="E57" s="130"/>
      <c r="F57" s="166"/>
      <c r="G57" s="130"/>
      <c r="H57" s="166"/>
      <c r="I57" s="168"/>
      <c r="J57" s="166"/>
      <c r="K57" s="170"/>
      <c r="L57" s="166"/>
      <c r="M57" s="166"/>
      <c r="N57" s="166"/>
      <c r="O57" s="166"/>
      <c r="P57" s="166"/>
    </row>
    <row r="58" spans="1:16" s="22" customFormat="1" ht="21" customHeight="1">
      <c r="A58" s="118"/>
      <c r="B58" s="118"/>
      <c r="C58" s="130"/>
      <c r="D58" s="166"/>
      <c r="E58" s="130"/>
      <c r="F58" s="166"/>
      <c r="G58" s="130"/>
      <c r="H58" s="166"/>
      <c r="I58" s="168"/>
      <c r="J58" s="166"/>
      <c r="K58" s="170"/>
      <c r="L58" s="166"/>
      <c r="M58" s="166"/>
      <c r="N58" s="166"/>
      <c r="O58" s="166"/>
      <c r="P58" s="166"/>
    </row>
    <row r="59" spans="1:16" s="22" customFormat="1" ht="21" customHeight="1">
      <c r="A59" s="118"/>
      <c r="B59" s="118"/>
      <c r="C59" s="130"/>
      <c r="D59" s="166"/>
      <c r="E59" s="130"/>
      <c r="F59" s="166"/>
      <c r="G59" s="130"/>
      <c r="H59" s="166"/>
      <c r="I59" s="168"/>
      <c r="J59" s="166"/>
      <c r="K59" s="170"/>
      <c r="L59" s="166"/>
      <c r="M59" s="166"/>
      <c r="N59" s="166"/>
      <c r="O59" s="166"/>
      <c r="P59" s="166"/>
    </row>
    <row r="60" spans="1:16" s="22" customFormat="1" ht="21" customHeight="1">
      <c r="A60" s="118"/>
      <c r="B60" s="118"/>
      <c r="C60" s="130"/>
      <c r="D60" s="166"/>
      <c r="E60" s="130"/>
      <c r="F60" s="166"/>
      <c r="G60" s="130"/>
      <c r="H60" s="166"/>
      <c r="I60" s="168"/>
      <c r="J60" s="166"/>
      <c r="K60" s="170"/>
      <c r="L60" s="166"/>
      <c r="M60" s="166"/>
      <c r="N60" s="166"/>
      <c r="O60" s="166"/>
      <c r="P60" s="166"/>
    </row>
    <row r="61" spans="1:16" s="22" customFormat="1" ht="21" customHeight="1">
      <c r="A61" s="118"/>
      <c r="B61" s="118"/>
      <c r="C61" s="130"/>
      <c r="D61" s="166"/>
      <c r="E61" s="130"/>
      <c r="F61" s="166"/>
      <c r="G61" s="130"/>
      <c r="H61" s="166"/>
      <c r="I61" s="168"/>
      <c r="J61" s="166"/>
      <c r="K61" s="170"/>
      <c r="L61" s="166"/>
      <c r="M61" s="166"/>
      <c r="N61" s="166"/>
      <c r="O61" s="166"/>
      <c r="P61" s="166"/>
    </row>
    <row r="62" spans="1:16" s="22" customFormat="1" ht="21" customHeight="1">
      <c r="A62" s="118"/>
      <c r="B62" s="118"/>
      <c r="C62" s="130"/>
      <c r="D62" s="166"/>
      <c r="E62" s="130"/>
      <c r="F62" s="166"/>
      <c r="G62" s="130"/>
      <c r="H62" s="166"/>
      <c r="I62" s="168"/>
      <c r="J62" s="166"/>
      <c r="K62" s="170"/>
      <c r="L62" s="166"/>
      <c r="M62" s="166"/>
      <c r="N62" s="166"/>
      <c r="O62" s="166"/>
      <c r="P62" s="166"/>
    </row>
    <row r="63" spans="1:16" s="22" customFormat="1" ht="21" customHeight="1">
      <c r="A63" s="118"/>
      <c r="B63" s="118"/>
      <c r="C63" s="130"/>
      <c r="D63" s="166"/>
      <c r="E63" s="130"/>
      <c r="F63" s="166"/>
      <c r="G63" s="130"/>
      <c r="H63" s="166"/>
      <c r="I63" s="168"/>
      <c r="J63" s="166"/>
      <c r="K63" s="170"/>
      <c r="L63" s="166"/>
      <c r="M63" s="166"/>
      <c r="N63" s="166"/>
      <c r="O63" s="166"/>
      <c r="P63" s="166"/>
    </row>
    <row r="64" spans="1:16" s="22" customFormat="1" ht="21" customHeight="1">
      <c r="A64" s="118"/>
      <c r="B64" s="118"/>
      <c r="C64" s="130"/>
      <c r="D64" s="166"/>
      <c r="E64" s="130"/>
      <c r="F64" s="166"/>
      <c r="G64" s="130"/>
      <c r="H64" s="166"/>
      <c r="I64" s="168"/>
      <c r="J64" s="166"/>
      <c r="K64" s="170"/>
      <c r="L64" s="166"/>
      <c r="M64" s="166"/>
      <c r="N64" s="166"/>
      <c r="O64" s="166"/>
      <c r="P64" s="166"/>
    </row>
    <row r="65" spans="1:16" s="22" customFormat="1" ht="21" customHeight="1">
      <c r="A65" s="118"/>
      <c r="B65" s="118"/>
      <c r="C65" s="130"/>
      <c r="D65" s="166"/>
      <c r="E65" s="130"/>
      <c r="F65" s="166"/>
      <c r="G65" s="130"/>
      <c r="H65" s="166"/>
      <c r="I65" s="168"/>
      <c r="J65" s="166"/>
      <c r="K65" s="170"/>
      <c r="L65" s="166"/>
      <c r="M65" s="166"/>
      <c r="N65" s="166"/>
      <c r="O65" s="166"/>
      <c r="P65" s="166"/>
    </row>
    <row r="66" spans="1:16" s="22" customFormat="1" ht="21" customHeight="1">
      <c r="A66" s="118"/>
      <c r="B66" s="118"/>
      <c r="C66" s="130"/>
      <c r="D66" s="166"/>
      <c r="E66" s="130"/>
      <c r="F66" s="166"/>
      <c r="G66" s="130"/>
      <c r="H66" s="166"/>
      <c r="I66" s="168"/>
      <c r="J66" s="166"/>
      <c r="K66" s="170"/>
      <c r="L66" s="166"/>
      <c r="M66" s="166"/>
      <c r="N66" s="166"/>
      <c r="O66" s="166"/>
      <c r="P66" s="166"/>
    </row>
    <row r="67" spans="1:16" s="22" customFormat="1" ht="21" customHeight="1">
      <c r="A67" s="118"/>
      <c r="B67" s="118"/>
      <c r="C67" s="130"/>
      <c r="D67" s="166"/>
      <c r="E67" s="130"/>
      <c r="F67" s="166"/>
      <c r="G67" s="130"/>
      <c r="H67" s="166"/>
      <c r="I67" s="168"/>
      <c r="J67" s="166"/>
      <c r="K67" s="170"/>
      <c r="L67" s="166"/>
      <c r="M67" s="166"/>
      <c r="N67" s="166"/>
      <c r="O67" s="166"/>
      <c r="P67" s="166"/>
    </row>
    <row r="68" spans="1:16" s="22" customFormat="1" ht="21" customHeight="1">
      <c r="A68" s="118"/>
      <c r="B68" s="118"/>
      <c r="C68" s="130"/>
      <c r="D68" s="166"/>
      <c r="E68" s="130"/>
      <c r="F68" s="166"/>
      <c r="G68" s="130"/>
      <c r="H68" s="166"/>
      <c r="I68" s="168"/>
      <c r="J68" s="166"/>
      <c r="K68" s="170"/>
      <c r="L68" s="166"/>
      <c r="M68" s="166"/>
      <c r="N68" s="166"/>
      <c r="O68" s="166"/>
      <c r="P68" s="166"/>
    </row>
    <row r="69" spans="1:16" s="22" customFormat="1" ht="21" customHeight="1">
      <c r="A69" s="118"/>
      <c r="B69" s="118"/>
      <c r="C69" s="130"/>
      <c r="D69" s="166"/>
      <c r="E69" s="130"/>
      <c r="F69" s="166"/>
      <c r="G69" s="130"/>
      <c r="H69" s="166"/>
      <c r="I69" s="168"/>
      <c r="J69" s="166"/>
      <c r="K69" s="170"/>
      <c r="L69" s="166"/>
      <c r="M69" s="166"/>
      <c r="N69" s="166"/>
      <c r="O69" s="166"/>
      <c r="P69" s="166"/>
    </row>
    <row r="70" spans="1:16" s="22" customFormat="1" ht="21" customHeight="1">
      <c r="A70" s="118"/>
      <c r="B70" s="118"/>
      <c r="C70" s="130"/>
      <c r="D70" s="166"/>
      <c r="E70" s="130"/>
      <c r="F70" s="166"/>
      <c r="G70" s="130"/>
      <c r="H70" s="166"/>
      <c r="I70" s="168"/>
      <c r="J70" s="166"/>
      <c r="K70" s="170"/>
      <c r="L70" s="166"/>
      <c r="M70" s="166"/>
      <c r="N70" s="166"/>
      <c r="O70" s="166"/>
      <c r="P70" s="166"/>
    </row>
    <row r="71" spans="1:16" s="22" customFormat="1" ht="21" customHeight="1">
      <c r="A71" s="118"/>
      <c r="B71" s="118"/>
      <c r="C71" s="130"/>
      <c r="D71" s="166"/>
      <c r="E71" s="130"/>
      <c r="F71" s="166"/>
      <c r="G71" s="130"/>
      <c r="H71" s="166"/>
      <c r="I71" s="168"/>
      <c r="J71" s="166"/>
      <c r="K71" s="170"/>
      <c r="L71" s="166"/>
      <c r="M71" s="166"/>
      <c r="N71" s="166"/>
      <c r="O71" s="166"/>
      <c r="P71" s="166"/>
    </row>
  </sheetData>
  <mergeCells count="3">
    <mergeCell ref="D5:P5"/>
    <mergeCell ref="H6:J6"/>
    <mergeCell ref="L6:N6"/>
  </mergeCells>
  <pageMargins left="0.6" right="0.6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theme="9" tint="0.59999389629810485"/>
  </sheetPr>
  <dimension ref="A1:L92"/>
  <sheetViews>
    <sheetView topLeftCell="A45" zoomScale="93" zoomScaleNormal="93" zoomScaleSheetLayoutView="100" workbookViewId="0">
      <selection activeCell="N84" sqref="N84"/>
    </sheetView>
  </sheetViews>
  <sheetFormatPr defaultColWidth="9" defaultRowHeight="20.100000000000001" customHeight="1"/>
  <cols>
    <col min="1" max="1" width="36.375" style="225" customWidth="1"/>
    <col min="2" max="2" width="7.5" style="225" bestFit="1" customWidth="1"/>
    <col min="3" max="3" width="0.875" style="225" customWidth="1"/>
    <col min="4" max="4" width="9.625" style="226" customWidth="1"/>
    <col min="5" max="5" width="0.875" style="225" customWidth="1"/>
    <col min="6" max="6" width="9.625" style="226" customWidth="1"/>
    <col min="7" max="7" width="0.875" style="225" customWidth="1"/>
    <col min="8" max="8" width="9.625" style="227" customWidth="1"/>
    <col min="9" max="9" width="0.875" style="225" customWidth="1"/>
    <col min="10" max="10" width="9.625" style="227" customWidth="1"/>
    <col min="11" max="16384" width="9" style="225"/>
  </cols>
  <sheetData>
    <row r="1" spans="1:10" s="155" customFormat="1" ht="20.100000000000001" customHeight="1">
      <c r="A1" s="545" t="s">
        <v>50</v>
      </c>
      <c r="B1" s="545"/>
      <c r="C1" s="545"/>
      <c r="D1" s="545"/>
      <c r="E1" s="545"/>
      <c r="F1" s="545"/>
      <c r="G1" s="545"/>
      <c r="H1" s="545"/>
      <c r="I1" s="545"/>
      <c r="J1" s="545"/>
    </row>
    <row r="2" spans="1:10" s="155" customFormat="1" ht="20.100000000000001" customHeight="1">
      <c r="A2" s="545" t="s">
        <v>47</v>
      </c>
      <c r="B2" s="545"/>
      <c r="C2" s="545"/>
      <c r="D2" s="545"/>
      <c r="E2" s="545"/>
      <c r="F2" s="545"/>
      <c r="G2" s="545"/>
      <c r="H2" s="545"/>
      <c r="I2" s="545"/>
      <c r="J2" s="545"/>
    </row>
    <row r="3" spans="1:10" s="155" customFormat="1" ht="20.100000000000001" customHeight="1">
      <c r="A3" s="546" t="s">
        <v>172</v>
      </c>
      <c r="B3" s="546"/>
      <c r="C3" s="546"/>
      <c r="D3" s="546"/>
      <c r="E3" s="546"/>
      <c r="F3" s="546"/>
      <c r="G3" s="546"/>
      <c r="H3" s="546"/>
      <c r="I3" s="546"/>
      <c r="J3" s="546"/>
    </row>
    <row r="4" spans="1:10" s="155" customFormat="1" ht="20.100000000000001" customHeight="1">
      <c r="A4" s="176"/>
      <c r="B4" s="177"/>
      <c r="C4" s="177"/>
      <c r="D4" s="178"/>
      <c r="E4" s="179"/>
      <c r="F4" s="178"/>
      <c r="G4" s="178"/>
      <c r="H4" s="178"/>
      <c r="I4" s="179"/>
      <c r="J4" s="178"/>
    </row>
    <row r="5" spans="1:10" s="180" customFormat="1" ht="20.100000000000001" customHeight="1">
      <c r="B5" s="181"/>
      <c r="C5" s="182"/>
      <c r="D5" s="544" t="s">
        <v>75</v>
      </c>
      <c r="E5" s="544"/>
      <c r="F5" s="544"/>
      <c r="G5" s="183"/>
      <c r="H5" s="544" t="s">
        <v>76</v>
      </c>
      <c r="I5" s="544"/>
      <c r="J5" s="544"/>
    </row>
    <row r="6" spans="1:10" s="180" customFormat="1" ht="20.100000000000001" customHeight="1">
      <c r="B6" s="181"/>
      <c r="C6" s="182"/>
      <c r="D6" s="184" t="s">
        <v>171</v>
      </c>
      <c r="E6" s="185"/>
      <c r="F6" s="184" t="s">
        <v>143</v>
      </c>
      <c r="G6" s="185"/>
      <c r="H6" s="184" t="s">
        <v>171</v>
      </c>
      <c r="I6" s="185"/>
      <c r="J6" s="184" t="s">
        <v>143</v>
      </c>
    </row>
    <row r="7" spans="1:10" s="180" customFormat="1" ht="20.100000000000001" customHeight="1">
      <c r="B7" s="186" t="s">
        <v>0</v>
      </c>
      <c r="C7" s="182"/>
      <c r="D7" s="187" t="s">
        <v>91</v>
      </c>
      <c r="E7" s="188"/>
      <c r="F7" s="187" t="s">
        <v>91</v>
      </c>
      <c r="G7" s="188"/>
      <c r="H7" s="187" t="s">
        <v>91</v>
      </c>
      <c r="I7" s="188"/>
      <c r="J7" s="187" t="s">
        <v>91</v>
      </c>
    </row>
    <row r="8" spans="1:10" s="180" customFormat="1" ht="20.100000000000001" customHeight="1">
      <c r="B8" s="189"/>
      <c r="C8" s="190"/>
      <c r="D8" s="275"/>
      <c r="E8" s="191"/>
      <c r="F8" s="191"/>
      <c r="G8" s="191"/>
      <c r="H8" s="275"/>
      <c r="I8" s="191"/>
      <c r="J8" s="191"/>
    </row>
    <row r="9" spans="1:10" s="194" customFormat="1" ht="20.100000000000001" customHeight="1">
      <c r="A9" s="192" t="s">
        <v>81</v>
      </c>
      <c r="B9" s="193"/>
      <c r="D9" s="276"/>
      <c r="F9" s="195"/>
      <c r="H9" s="276"/>
      <c r="I9" s="195"/>
      <c r="J9" s="195"/>
    </row>
    <row r="10" spans="1:10" s="194" customFormat="1" ht="20.100000000000001" customHeight="1">
      <c r="A10" s="196" t="s">
        <v>140</v>
      </c>
      <c r="B10" s="193"/>
      <c r="D10" s="277"/>
      <c r="E10" s="197"/>
      <c r="F10" s="197">
        <f>'PL 9'!G30</f>
        <v>-312563695</v>
      </c>
      <c r="G10" s="197"/>
      <c r="H10" s="277"/>
      <c r="I10" s="197"/>
      <c r="J10" s="197">
        <f>'PL 9'!K30</f>
        <v>-26739938</v>
      </c>
    </row>
    <row r="11" spans="1:10" s="194" customFormat="1" ht="20.100000000000001" customHeight="1">
      <c r="A11" s="148" t="s">
        <v>121</v>
      </c>
      <c r="B11" s="193"/>
      <c r="D11" s="277"/>
      <c r="E11" s="197"/>
      <c r="F11" s="197"/>
      <c r="G11" s="197"/>
      <c r="H11" s="277"/>
      <c r="I11" s="197"/>
      <c r="J11" s="197"/>
    </row>
    <row r="12" spans="1:10" s="194" customFormat="1" ht="20.100000000000001" customHeight="1">
      <c r="A12" s="196" t="s">
        <v>71</v>
      </c>
      <c r="B12" s="193">
        <v>8</v>
      </c>
      <c r="D12" s="277"/>
      <c r="E12" s="197"/>
      <c r="F12" s="197">
        <v>-2569385</v>
      </c>
      <c r="G12" s="197"/>
      <c r="H12" s="277"/>
      <c r="I12" s="197"/>
      <c r="J12" s="197">
        <v>-2569385</v>
      </c>
    </row>
    <row r="13" spans="1:10" s="194" customFormat="1" ht="20.100000000000001" customHeight="1">
      <c r="A13" s="196" t="s">
        <v>107</v>
      </c>
      <c r="B13" s="193">
        <v>8</v>
      </c>
      <c r="D13" s="277"/>
      <c r="E13" s="197"/>
      <c r="F13" s="197">
        <v>2452465</v>
      </c>
      <c r="G13" s="197"/>
      <c r="H13" s="277"/>
      <c r="I13" s="197"/>
      <c r="J13" s="197">
        <v>2452465</v>
      </c>
    </row>
    <row r="14" spans="1:10" s="194" customFormat="1" ht="20.100000000000001" customHeight="1">
      <c r="A14" s="196" t="s">
        <v>108</v>
      </c>
      <c r="B14" s="193" t="s">
        <v>157</v>
      </c>
      <c r="D14" s="277"/>
      <c r="E14" s="197"/>
      <c r="F14" s="197">
        <v>17694425</v>
      </c>
      <c r="G14" s="197"/>
      <c r="H14" s="277"/>
      <c r="I14" s="197"/>
      <c r="J14" s="197">
        <v>17694425</v>
      </c>
    </row>
    <row r="15" spans="1:10" s="194" customFormat="1" ht="20.100000000000001" customHeight="1">
      <c r="A15" s="196" t="s">
        <v>109</v>
      </c>
      <c r="B15" s="193">
        <v>12</v>
      </c>
      <c r="D15" s="277"/>
      <c r="E15" s="197"/>
      <c r="F15" s="197">
        <v>32914397</v>
      </c>
      <c r="G15" s="197"/>
      <c r="H15" s="277"/>
      <c r="I15" s="197"/>
      <c r="J15" s="197">
        <v>3701148</v>
      </c>
    </row>
    <row r="16" spans="1:10" s="194" customFormat="1" ht="20.100000000000001" customHeight="1">
      <c r="A16" s="194" t="s">
        <v>168</v>
      </c>
      <c r="B16" s="193"/>
      <c r="D16" s="277"/>
      <c r="E16" s="197"/>
      <c r="F16" s="197"/>
      <c r="G16" s="197"/>
      <c r="H16" s="277"/>
      <c r="I16" s="197"/>
      <c r="J16" s="197"/>
    </row>
    <row r="17" spans="1:12" s="194" customFormat="1" ht="20.100000000000001" customHeight="1">
      <c r="A17" s="194" t="s">
        <v>169</v>
      </c>
      <c r="B17" s="193">
        <v>11</v>
      </c>
      <c r="D17" s="277"/>
      <c r="E17" s="197"/>
      <c r="F17" s="197">
        <v>35120789</v>
      </c>
      <c r="G17" s="197"/>
      <c r="H17" s="277"/>
      <c r="I17" s="197"/>
      <c r="J17" s="197">
        <v>35120789</v>
      </c>
    </row>
    <row r="18" spans="1:12" s="194" customFormat="1" ht="20.100000000000001" customHeight="1">
      <c r="A18" s="194" t="s">
        <v>129</v>
      </c>
      <c r="B18" s="193"/>
      <c r="D18" s="278"/>
      <c r="H18" s="278"/>
    </row>
    <row r="19" spans="1:12" s="194" customFormat="1" ht="20.100000000000001" customHeight="1">
      <c r="A19" s="194" t="s">
        <v>130</v>
      </c>
      <c r="B19" s="193"/>
      <c r="D19" s="277"/>
      <c r="E19" s="197"/>
      <c r="F19" s="197">
        <v>0</v>
      </c>
      <c r="G19" s="197"/>
      <c r="H19" s="277"/>
      <c r="I19" s="197"/>
      <c r="J19" s="197">
        <v>0</v>
      </c>
    </row>
    <row r="20" spans="1:12" s="194" customFormat="1" ht="20.100000000000001" customHeight="1">
      <c r="A20" s="196" t="s">
        <v>110</v>
      </c>
      <c r="B20" s="193"/>
      <c r="D20" s="277"/>
      <c r="E20" s="197"/>
      <c r="F20" s="197">
        <v>15682220</v>
      </c>
      <c r="G20" s="197"/>
      <c r="H20" s="277"/>
      <c r="I20" s="197"/>
      <c r="J20" s="197">
        <v>1067100</v>
      </c>
    </row>
    <row r="21" spans="1:12" s="194" customFormat="1" ht="20.100000000000001" customHeight="1">
      <c r="A21" s="194" t="s">
        <v>111</v>
      </c>
      <c r="B21" s="193">
        <v>9</v>
      </c>
      <c r="D21" s="277"/>
      <c r="E21" s="197"/>
      <c r="F21" s="197">
        <v>111351081</v>
      </c>
      <c r="G21" s="197"/>
      <c r="H21" s="277"/>
      <c r="I21" s="197"/>
      <c r="J21" s="197">
        <v>0</v>
      </c>
    </row>
    <row r="22" spans="1:12" s="194" customFormat="1" ht="20.100000000000001" customHeight="1">
      <c r="A22" s="194" t="s">
        <v>112</v>
      </c>
      <c r="B22" s="193">
        <v>18</v>
      </c>
      <c r="D22" s="277"/>
      <c r="E22" s="197"/>
      <c r="F22" s="197">
        <v>761140</v>
      </c>
      <c r="G22" s="197"/>
      <c r="H22" s="277"/>
      <c r="I22" s="197"/>
      <c r="J22" s="197">
        <v>761140</v>
      </c>
    </row>
    <row r="23" spans="1:12" s="194" customFormat="1" ht="20.100000000000001" customHeight="1">
      <c r="A23" s="194" t="s">
        <v>113</v>
      </c>
      <c r="B23" s="193"/>
      <c r="D23" s="277"/>
      <c r="E23" s="197"/>
      <c r="F23" s="197">
        <v>-29941802</v>
      </c>
      <c r="G23" s="197"/>
      <c r="H23" s="277"/>
      <c r="I23" s="197"/>
      <c r="J23" s="197">
        <v>-105102440</v>
      </c>
    </row>
    <row r="24" spans="1:12" s="194" customFormat="1" ht="20.100000000000001" customHeight="1">
      <c r="A24" s="194" t="s">
        <v>114</v>
      </c>
      <c r="B24" s="198">
        <v>21</v>
      </c>
      <c r="C24" s="199"/>
      <c r="D24" s="279"/>
      <c r="E24" s="201"/>
      <c r="F24" s="200">
        <v>29844854</v>
      </c>
      <c r="G24" s="201"/>
      <c r="H24" s="279"/>
      <c r="I24" s="201"/>
      <c r="J24" s="200">
        <v>28436294</v>
      </c>
    </row>
    <row r="25" spans="1:12" s="194" customFormat="1" ht="6" customHeight="1">
      <c r="B25" s="198"/>
      <c r="C25" s="199"/>
      <c r="D25" s="280"/>
      <c r="E25" s="201"/>
      <c r="F25" s="201"/>
      <c r="G25" s="201"/>
      <c r="H25" s="280"/>
      <c r="I25" s="201"/>
      <c r="J25" s="201"/>
    </row>
    <row r="26" spans="1:12" s="194" customFormat="1" ht="20.100000000000001" customHeight="1">
      <c r="B26" s="198"/>
      <c r="C26" s="199"/>
      <c r="D26" s="280">
        <f>SUM(D10:D24)</f>
        <v>0</v>
      </c>
      <c r="E26" s="201"/>
      <c r="F26" s="201">
        <f>SUM(F10:F24)</f>
        <v>-99253511</v>
      </c>
      <c r="G26" s="201"/>
      <c r="H26" s="280">
        <f>SUM(H10:H24)</f>
        <v>0</v>
      </c>
      <c r="I26" s="201"/>
      <c r="J26" s="201">
        <f>SUM(J10:J24)</f>
        <v>-45178402</v>
      </c>
    </row>
    <row r="27" spans="1:12" s="194" customFormat="1" ht="20.100000000000001" customHeight="1">
      <c r="A27" s="196" t="s">
        <v>115</v>
      </c>
      <c r="B27" s="198"/>
      <c r="C27" s="199"/>
      <c r="D27" s="281"/>
      <c r="E27" s="203"/>
      <c r="F27" s="202"/>
      <c r="G27" s="203"/>
      <c r="H27" s="281"/>
      <c r="I27" s="203"/>
      <c r="J27" s="202"/>
    </row>
    <row r="28" spans="1:12" s="194" customFormat="1" ht="20.100000000000001" customHeight="1">
      <c r="A28" s="148" t="s">
        <v>24</v>
      </c>
      <c r="B28" s="204"/>
      <c r="C28" s="205"/>
      <c r="D28" s="277"/>
      <c r="E28" s="197"/>
      <c r="F28" s="197">
        <v>5069004</v>
      </c>
      <c r="G28" s="197"/>
      <c r="H28" s="277"/>
      <c r="I28" s="197"/>
      <c r="J28" s="197">
        <v>5070081</v>
      </c>
      <c r="K28" s="229"/>
      <c r="L28" s="229"/>
    </row>
    <row r="29" spans="1:12" s="194" customFormat="1" ht="20.100000000000001" customHeight="1">
      <c r="A29" s="196" t="s">
        <v>25</v>
      </c>
      <c r="B29" s="193"/>
      <c r="D29" s="277"/>
      <c r="E29" s="197"/>
      <c r="F29" s="197">
        <v>-2250304</v>
      </c>
      <c r="G29" s="197"/>
      <c r="H29" s="277"/>
      <c r="I29" s="197"/>
      <c r="J29" s="197">
        <v>-2250108</v>
      </c>
    </row>
    <row r="30" spans="1:12" s="194" customFormat="1" ht="20.100000000000001" customHeight="1">
      <c r="A30" s="194" t="s">
        <v>26</v>
      </c>
      <c r="B30" s="193"/>
      <c r="D30" s="277"/>
      <c r="E30" s="197"/>
      <c r="F30" s="197">
        <v>158</v>
      </c>
      <c r="G30" s="197"/>
      <c r="H30" s="277"/>
      <c r="I30" s="197"/>
      <c r="J30" s="197">
        <v>158</v>
      </c>
    </row>
    <row r="31" spans="1:12" s="194" customFormat="1" ht="20.100000000000001" customHeight="1">
      <c r="A31" s="206" t="s">
        <v>27</v>
      </c>
      <c r="B31" s="193"/>
      <c r="D31" s="277"/>
      <c r="E31" s="197"/>
      <c r="F31" s="197">
        <v>53665</v>
      </c>
      <c r="G31" s="197"/>
      <c r="H31" s="277"/>
      <c r="I31" s="197"/>
      <c r="J31" s="197">
        <v>-61755</v>
      </c>
    </row>
    <row r="32" spans="1:12" s="194" customFormat="1" ht="20.100000000000001" customHeight="1">
      <c r="A32" s="206" t="s">
        <v>116</v>
      </c>
      <c r="B32" s="193"/>
      <c r="D32" s="277"/>
      <c r="E32" s="197"/>
      <c r="F32" s="197">
        <v>-1420495</v>
      </c>
      <c r="G32" s="197"/>
      <c r="H32" s="277"/>
      <c r="I32" s="197"/>
      <c r="J32" s="197">
        <v>-1480495</v>
      </c>
    </row>
    <row r="33" spans="1:12" s="194" customFormat="1" ht="20.100000000000001" customHeight="1">
      <c r="A33" s="206" t="s">
        <v>28</v>
      </c>
      <c r="B33" s="193"/>
      <c r="D33" s="279"/>
      <c r="E33" s="197"/>
      <c r="F33" s="200">
        <v>-180141</v>
      </c>
      <c r="G33" s="197"/>
      <c r="H33" s="279"/>
      <c r="I33" s="197"/>
      <c r="J33" s="200">
        <v>-639263</v>
      </c>
    </row>
    <row r="34" spans="1:12" s="194" customFormat="1" ht="6" customHeight="1">
      <c r="A34" s="206"/>
      <c r="B34" s="193"/>
      <c r="D34" s="280"/>
      <c r="E34" s="197"/>
      <c r="F34" s="201"/>
      <c r="G34" s="197"/>
      <c r="H34" s="280"/>
      <c r="I34" s="197"/>
      <c r="J34" s="201"/>
    </row>
    <row r="35" spans="1:12" s="194" customFormat="1" ht="20.100000000000001" customHeight="1">
      <c r="A35" s="207" t="s">
        <v>82</v>
      </c>
      <c r="B35" s="193"/>
      <c r="D35" s="277">
        <f>SUM(D26:D33)</f>
        <v>0</v>
      </c>
      <c r="E35" s="197"/>
      <c r="F35" s="197">
        <f>SUM(F26:F33)</f>
        <v>-97981624</v>
      </c>
      <c r="G35" s="197"/>
      <c r="H35" s="277">
        <f>SUM(H26:H33)</f>
        <v>0</v>
      </c>
      <c r="I35" s="197"/>
      <c r="J35" s="197">
        <f>SUM(J26:J33)</f>
        <v>-44539784</v>
      </c>
    </row>
    <row r="36" spans="1:12" s="194" customFormat="1" ht="20.100000000000001" customHeight="1">
      <c r="A36" s="194" t="s">
        <v>117</v>
      </c>
      <c r="B36" s="193"/>
      <c r="C36" s="199"/>
      <c r="D36" s="277"/>
      <c r="E36" s="197"/>
      <c r="F36" s="197">
        <v>-4675963</v>
      </c>
      <c r="G36" s="197"/>
      <c r="H36" s="277"/>
      <c r="I36" s="197"/>
      <c r="J36" s="197">
        <v>-4675963</v>
      </c>
    </row>
    <row r="37" spans="1:12" s="194" customFormat="1" ht="20.100000000000001" customHeight="1">
      <c r="A37" s="194" t="s">
        <v>65</v>
      </c>
      <c r="B37" s="193"/>
      <c r="C37" s="199"/>
      <c r="D37" s="277"/>
      <c r="E37" s="197"/>
      <c r="F37" s="197">
        <v>34384110</v>
      </c>
      <c r="G37" s="197"/>
      <c r="H37" s="277"/>
      <c r="I37" s="197"/>
      <c r="J37" s="197">
        <v>64364515</v>
      </c>
    </row>
    <row r="38" spans="1:12" s="194" customFormat="1" ht="20.100000000000001" customHeight="1">
      <c r="A38" s="194" t="s">
        <v>161</v>
      </c>
      <c r="B38" s="193"/>
      <c r="D38" s="279"/>
      <c r="E38" s="197"/>
      <c r="F38" s="200">
        <v>-6580575</v>
      </c>
      <c r="G38" s="197"/>
      <c r="H38" s="279"/>
      <c r="I38" s="197"/>
      <c r="J38" s="200">
        <v>-196138</v>
      </c>
      <c r="L38" s="229"/>
    </row>
    <row r="39" spans="1:12" s="194" customFormat="1" ht="6" customHeight="1">
      <c r="B39" s="193"/>
      <c r="D39" s="280"/>
      <c r="E39" s="197"/>
      <c r="F39" s="201"/>
      <c r="G39" s="197"/>
      <c r="H39" s="280"/>
      <c r="I39" s="197"/>
      <c r="J39" s="201"/>
    </row>
    <row r="40" spans="1:12" s="194" customFormat="1" ht="20.100000000000001" customHeight="1">
      <c r="A40" s="208" t="s">
        <v>158</v>
      </c>
      <c r="B40" s="193"/>
      <c r="D40" s="279">
        <f>SUM(D35:D38)</f>
        <v>0</v>
      </c>
      <c r="E40" s="209"/>
      <c r="F40" s="200">
        <f>SUM(F35:F38)</f>
        <v>-74854052</v>
      </c>
      <c r="G40" s="209"/>
      <c r="H40" s="279">
        <f>SUM(H35:H38)</f>
        <v>0</v>
      </c>
      <c r="I40" s="201"/>
      <c r="J40" s="200">
        <f>SUM(J35:J38)</f>
        <v>14952630</v>
      </c>
    </row>
    <row r="41" spans="1:12" s="194" customFormat="1" ht="20.100000000000001" customHeight="1">
      <c r="A41" s="208"/>
      <c r="B41" s="193"/>
      <c r="D41" s="201"/>
      <c r="E41" s="209"/>
      <c r="F41" s="201"/>
      <c r="G41" s="209"/>
      <c r="H41" s="201"/>
      <c r="I41" s="201"/>
      <c r="J41" s="201"/>
    </row>
    <row r="42" spans="1:12" s="194" customFormat="1" ht="23.25" customHeight="1">
      <c r="A42" s="208"/>
      <c r="B42" s="193"/>
      <c r="D42" s="201"/>
      <c r="E42" s="209"/>
      <c r="F42" s="201"/>
      <c r="G42" s="209"/>
      <c r="H42" s="201"/>
      <c r="I42" s="201"/>
      <c r="J42" s="201"/>
    </row>
    <row r="43" spans="1:12" s="155" customFormat="1" ht="21.95" customHeight="1">
      <c r="A43" s="156" t="str">
        <f>'BS 7-8'!A48</f>
        <v>หมายเหตุประกอบงบการเงินเป็นส่วนหนึ่งของงบการเงินนี้</v>
      </c>
      <c r="B43" s="210"/>
      <c r="C43" s="156"/>
      <c r="D43" s="159"/>
      <c r="E43" s="160"/>
      <c r="F43" s="159"/>
      <c r="G43" s="160"/>
      <c r="H43" s="159"/>
      <c r="I43" s="160"/>
      <c r="J43" s="159"/>
    </row>
    <row r="44" spans="1:12" s="155" customFormat="1" ht="20.100000000000001" customHeight="1">
      <c r="A44" s="211" t="s">
        <v>50</v>
      </c>
      <c r="B44" s="212"/>
      <c r="C44" s="211"/>
      <c r="D44" s="211"/>
      <c r="E44" s="211"/>
      <c r="F44" s="211"/>
      <c r="G44" s="211"/>
      <c r="H44" s="211"/>
      <c r="I44" s="211"/>
      <c r="J44" s="211"/>
    </row>
    <row r="45" spans="1:12" s="155" customFormat="1" ht="20.100000000000001" customHeight="1">
      <c r="A45" s="211" t="s">
        <v>148</v>
      </c>
      <c r="B45" s="212"/>
      <c r="C45" s="211"/>
      <c r="D45" s="211"/>
      <c r="E45" s="211"/>
      <c r="F45" s="211"/>
      <c r="G45" s="211"/>
      <c r="H45" s="211"/>
      <c r="I45" s="211"/>
      <c r="J45" s="211"/>
    </row>
    <row r="46" spans="1:12" s="155" customFormat="1" ht="20.100000000000001" customHeight="1">
      <c r="A46" s="213" t="str">
        <f>A3</f>
        <v>สำหรับปีสิ้นสุดวันที่ 31 ธันวาคม พ.ศ. 2563</v>
      </c>
      <c r="B46" s="214"/>
      <c r="C46" s="213"/>
      <c r="D46" s="213"/>
      <c r="E46" s="213"/>
      <c r="F46" s="213"/>
      <c r="G46" s="213"/>
      <c r="H46" s="213"/>
      <c r="I46" s="213"/>
      <c r="J46" s="213"/>
    </row>
    <row r="47" spans="1:12" s="155" customFormat="1" ht="20.100000000000001" customHeight="1">
      <c r="A47" s="176"/>
      <c r="B47" s="177"/>
      <c r="C47" s="177"/>
      <c r="D47" s="178"/>
      <c r="E47" s="179"/>
      <c r="F47" s="178"/>
      <c r="G47" s="178"/>
      <c r="H47" s="178"/>
      <c r="I47" s="179"/>
      <c r="J47" s="178"/>
    </row>
    <row r="48" spans="1:12" s="180" customFormat="1" ht="20.100000000000001" customHeight="1">
      <c r="B48" s="181"/>
      <c r="C48" s="182"/>
      <c r="D48" s="544" t="s">
        <v>75</v>
      </c>
      <c r="E48" s="544"/>
      <c r="F48" s="544"/>
      <c r="G48" s="183"/>
      <c r="H48" s="544" t="s">
        <v>76</v>
      </c>
      <c r="I48" s="544"/>
      <c r="J48" s="544"/>
    </row>
    <row r="49" spans="1:10" s="180" customFormat="1" ht="20.100000000000001" customHeight="1">
      <c r="B49" s="181"/>
      <c r="C49" s="182"/>
      <c r="D49" s="184" t="s">
        <v>171</v>
      </c>
      <c r="E49" s="185"/>
      <c r="F49" s="184" t="s">
        <v>143</v>
      </c>
      <c r="G49" s="185"/>
      <c r="H49" s="184" t="s">
        <v>171</v>
      </c>
      <c r="I49" s="185"/>
      <c r="J49" s="184" t="s">
        <v>143</v>
      </c>
    </row>
    <row r="50" spans="1:10" s="180" customFormat="1" ht="20.100000000000001" customHeight="1">
      <c r="B50" s="186" t="s">
        <v>0</v>
      </c>
      <c r="C50" s="182"/>
      <c r="D50" s="187" t="s">
        <v>91</v>
      </c>
      <c r="E50" s="188"/>
      <c r="F50" s="187" t="s">
        <v>91</v>
      </c>
      <c r="G50" s="188"/>
      <c r="H50" s="187" t="s">
        <v>91</v>
      </c>
      <c r="I50" s="188"/>
      <c r="J50" s="187" t="s">
        <v>91</v>
      </c>
    </row>
    <row r="51" spans="1:10" s="180" customFormat="1" ht="20.100000000000001" customHeight="1">
      <c r="B51" s="189"/>
      <c r="C51" s="190"/>
      <c r="D51" s="275"/>
      <c r="E51" s="191"/>
      <c r="F51" s="191"/>
      <c r="G51" s="191"/>
      <c r="H51" s="275"/>
      <c r="I51" s="191"/>
      <c r="J51" s="191"/>
    </row>
    <row r="52" spans="1:10" s="194" customFormat="1" ht="20.100000000000001" customHeight="1">
      <c r="A52" s="215" t="s">
        <v>13</v>
      </c>
      <c r="B52" s="193"/>
      <c r="D52" s="276"/>
      <c r="F52" s="195"/>
      <c r="H52" s="276"/>
      <c r="I52" s="195"/>
      <c r="J52" s="195"/>
    </row>
    <row r="53" spans="1:10" s="194" customFormat="1" ht="20.100000000000001" customHeight="1">
      <c r="A53" s="194" t="s">
        <v>131</v>
      </c>
      <c r="B53" s="193"/>
      <c r="D53" s="278"/>
      <c r="H53" s="278"/>
    </row>
    <row r="54" spans="1:10" s="194" customFormat="1" ht="20.100000000000001" customHeight="1">
      <c r="A54" s="194" t="s">
        <v>56</v>
      </c>
      <c r="B54" s="193"/>
      <c r="D54" s="277"/>
      <c r="F54" s="197">
        <v>0</v>
      </c>
      <c r="H54" s="277"/>
      <c r="J54" s="197">
        <v>0</v>
      </c>
    </row>
    <row r="55" spans="1:10" s="194" customFormat="1" ht="20.100000000000001" customHeight="1">
      <c r="A55" s="194" t="s">
        <v>118</v>
      </c>
      <c r="B55" s="193">
        <v>13</v>
      </c>
      <c r="D55" s="277"/>
      <c r="E55" s="197"/>
      <c r="F55" s="197">
        <v>-1450876</v>
      </c>
      <c r="G55" s="197"/>
      <c r="H55" s="277"/>
      <c r="I55" s="197"/>
      <c r="J55" s="197">
        <v>-1450876</v>
      </c>
    </row>
    <row r="56" spans="1:10" s="194" customFormat="1" ht="20.100000000000001" customHeight="1">
      <c r="A56" s="194" t="s">
        <v>141</v>
      </c>
      <c r="B56" s="193">
        <v>9</v>
      </c>
      <c r="D56" s="277"/>
      <c r="E56" s="197"/>
      <c r="F56" s="197">
        <v>0</v>
      </c>
      <c r="G56" s="197"/>
      <c r="H56" s="277"/>
      <c r="I56" s="197"/>
      <c r="J56" s="197">
        <v>0</v>
      </c>
    </row>
    <row r="57" spans="1:10" s="194" customFormat="1" ht="20.100000000000001" customHeight="1">
      <c r="A57" s="194" t="s">
        <v>119</v>
      </c>
      <c r="B57" s="193">
        <v>26.4</v>
      </c>
      <c r="D57" s="277"/>
      <c r="E57" s="197"/>
      <c r="F57" s="197">
        <v>0</v>
      </c>
      <c r="G57" s="197"/>
      <c r="H57" s="277"/>
      <c r="I57" s="197"/>
      <c r="J57" s="197">
        <v>-45000000</v>
      </c>
    </row>
    <row r="58" spans="1:10" s="194" customFormat="1" ht="20.100000000000001" customHeight="1">
      <c r="A58" s="194" t="s">
        <v>120</v>
      </c>
      <c r="B58" s="193">
        <v>26.5</v>
      </c>
      <c r="D58" s="277"/>
      <c r="E58" s="197"/>
      <c r="F58" s="197">
        <v>-110000000</v>
      </c>
      <c r="G58" s="197"/>
      <c r="H58" s="277"/>
      <c r="I58" s="197"/>
      <c r="J58" s="197">
        <v>-110000000</v>
      </c>
    </row>
    <row r="59" spans="1:10" s="194" customFormat="1" ht="20.100000000000001" customHeight="1">
      <c r="A59" s="194" t="s">
        <v>151</v>
      </c>
      <c r="B59" s="193">
        <v>26.5</v>
      </c>
      <c r="D59" s="279"/>
      <c r="E59" s="197"/>
      <c r="F59" s="200">
        <v>10000000</v>
      </c>
      <c r="G59" s="197"/>
      <c r="H59" s="279"/>
      <c r="I59" s="197"/>
      <c r="J59" s="200">
        <v>10000000</v>
      </c>
    </row>
    <row r="60" spans="1:10" s="194" customFormat="1" ht="6" customHeight="1">
      <c r="B60" s="193"/>
      <c r="D60" s="280"/>
      <c r="E60" s="197"/>
      <c r="F60" s="201"/>
      <c r="G60" s="197"/>
      <c r="H60" s="280"/>
      <c r="I60" s="197"/>
      <c r="J60" s="201"/>
    </row>
    <row r="61" spans="1:10" s="194" customFormat="1" ht="20.100000000000001" customHeight="1">
      <c r="A61" s="208" t="s">
        <v>83</v>
      </c>
      <c r="B61" s="193"/>
      <c r="D61" s="279">
        <f>SUM(D54:D59)</f>
        <v>0</v>
      </c>
      <c r="E61" s="197"/>
      <c r="F61" s="200">
        <f>SUM(F54:F59)</f>
        <v>-101450876</v>
      </c>
      <c r="G61" s="197"/>
      <c r="H61" s="279">
        <f>SUM(H54:H59)</f>
        <v>0</v>
      </c>
      <c r="I61" s="197"/>
      <c r="J61" s="200">
        <f>SUM(J54:J59)</f>
        <v>-146450876</v>
      </c>
    </row>
    <row r="62" spans="1:10" s="194" customFormat="1" ht="20.100000000000001" customHeight="1">
      <c r="A62" s="208"/>
      <c r="B62" s="193"/>
      <c r="D62" s="280"/>
      <c r="E62" s="197"/>
      <c r="F62" s="201"/>
      <c r="G62" s="197"/>
      <c r="H62" s="280"/>
      <c r="I62" s="197"/>
      <c r="J62" s="201"/>
    </row>
    <row r="63" spans="1:10" s="194" customFormat="1" ht="20.100000000000001" customHeight="1">
      <c r="A63" s="215" t="s">
        <v>84</v>
      </c>
      <c r="B63" s="193"/>
      <c r="D63" s="282"/>
      <c r="E63" s="209"/>
      <c r="F63" s="216"/>
      <c r="G63" s="209"/>
      <c r="H63" s="282"/>
      <c r="I63" s="209"/>
      <c r="J63" s="216"/>
    </row>
    <row r="64" spans="1:10" s="194" customFormat="1" ht="20.100000000000001" customHeight="1">
      <c r="A64" s="196" t="s">
        <v>167</v>
      </c>
      <c r="B64" s="23">
        <v>15</v>
      </c>
      <c r="D64" s="277"/>
      <c r="E64" s="209"/>
      <c r="F64" s="197">
        <v>100000000</v>
      </c>
      <c r="G64" s="209"/>
      <c r="H64" s="277"/>
      <c r="I64" s="209"/>
      <c r="J64" s="197">
        <v>0</v>
      </c>
    </row>
    <row r="65" spans="1:10" s="194" customFormat="1" ht="20.100000000000001" customHeight="1">
      <c r="A65" s="196" t="s">
        <v>150</v>
      </c>
      <c r="B65" s="23" t="s">
        <v>159</v>
      </c>
      <c r="D65" s="277"/>
      <c r="E65" s="209"/>
      <c r="F65" s="197">
        <v>10000000</v>
      </c>
      <c r="G65" s="209"/>
      <c r="H65" s="277"/>
      <c r="I65" s="209"/>
      <c r="J65" s="197">
        <v>10000000</v>
      </c>
    </row>
    <row r="66" spans="1:10" s="194" customFormat="1" ht="20.100000000000001" customHeight="1">
      <c r="A66" s="196" t="s">
        <v>162</v>
      </c>
      <c r="B66" s="23"/>
      <c r="D66" s="277"/>
      <c r="E66" s="209"/>
      <c r="F66" s="197"/>
      <c r="G66" s="209"/>
      <c r="H66" s="277"/>
      <c r="I66" s="209"/>
      <c r="J66" s="197"/>
    </row>
    <row r="67" spans="1:10" s="194" customFormat="1" ht="20.100000000000001" customHeight="1">
      <c r="A67" s="196" t="s">
        <v>163</v>
      </c>
      <c r="B67" s="23" t="s">
        <v>159</v>
      </c>
      <c r="D67" s="277"/>
      <c r="E67" s="209"/>
      <c r="F67" s="197">
        <v>-10000000</v>
      </c>
      <c r="G67" s="209"/>
      <c r="H67" s="277"/>
      <c r="I67" s="209"/>
      <c r="J67" s="197">
        <v>-10000000</v>
      </c>
    </row>
    <row r="68" spans="1:10" s="194" customFormat="1" ht="20.100000000000001" customHeight="1">
      <c r="A68" s="196" t="s">
        <v>74</v>
      </c>
      <c r="B68" s="23" t="s">
        <v>160</v>
      </c>
      <c r="D68" s="279"/>
      <c r="E68" s="197"/>
      <c r="F68" s="200">
        <v>123500000</v>
      </c>
      <c r="G68" s="197"/>
      <c r="H68" s="279"/>
      <c r="I68" s="197"/>
      <c r="J68" s="200">
        <v>123500000</v>
      </c>
    </row>
    <row r="69" spans="1:10" s="194" customFormat="1" ht="6" customHeight="1">
      <c r="B69" s="193"/>
      <c r="D69" s="280"/>
      <c r="E69" s="201"/>
      <c r="F69" s="201"/>
      <c r="G69" s="201"/>
      <c r="H69" s="280"/>
      <c r="I69" s="201"/>
      <c r="J69" s="201"/>
    </row>
    <row r="70" spans="1:10" s="194" customFormat="1" ht="20.100000000000001" customHeight="1">
      <c r="A70" s="208" t="s">
        <v>142</v>
      </c>
      <c r="B70" s="193"/>
      <c r="D70" s="279">
        <f>SUM(D64:D68)</f>
        <v>0</v>
      </c>
      <c r="E70" s="201"/>
      <c r="F70" s="200">
        <f>SUM(F64:F68)</f>
        <v>223500000</v>
      </c>
      <c r="G70" s="201"/>
      <c r="H70" s="279">
        <f>SUM(H64:H68)</f>
        <v>0</v>
      </c>
      <c r="I70" s="201"/>
      <c r="J70" s="200">
        <f>SUM(J64:J68)</f>
        <v>123500000</v>
      </c>
    </row>
    <row r="71" spans="1:10" s="194" customFormat="1" ht="20.100000000000001" customHeight="1">
      <c r="A71" s="208"/>
      <c r="B71" s="193"/>
      <c r="D71" s="280"/>
      <c r="E71" s="201"/>
      <c r="F71" s="201"/>
      <c r="G71" s="201"/>
      <c r="H71" s="280"/>
      <c r="I71" s="201"/>
      <c r="J71" s="201"/>
    </row>
    <row r="72" spans="1:10" s="194" customFormat="1" ht="20.100000000000001" customHeight="1">
      <c r="A72" s="217" t="s">
        <v>85</v>
      </c>
      <c r="B72" s="193"/>
      <c r="D72" s="277">
        <f>+D40+D61+D70</f>
        <v>0</v>
      </c>
      <c r="E72" s="201"/>
      <c r="F72" s="197">
        <f>+F40+F61+F70</f>
        <v>47195072</v>
      </c>
      <c r="G72" s="201"/>
      <c r="H72" s="277">
        <f>+H40+H61+H70</f>
        <v>0</v>
      </c>
      <c r="I72" s="201"/>
      <c r="J72" s="197">
        <f>+J40+J61+J70</f>
        <v>-7998246</v>
      </c>
    </row>
    <row r="73" spans="1:10" s="194" customFormat="1" ht="20.100000000000001" customHeight="1">
      <c r="A73" s="205" t="s">
        <v>86</v>
      </c>
      <c r="B73" s="193"/>
      <c r="D73" s="279"/>
      <c r="E73" s="201"/>
      <c r="F73" s="200">
        <f>'BS 7-8'!H13</f>
        <v>0</v>
      </c>
      <c r="G73" s="201"/>
      <c r="H73" s="279"/>
      <c r="I73" s="201"/>
      <c r="J73" s="200">
        <f>'BS 7-8'!L13</f>
        <v>0</v>
      </c>
    </row>
    <row r="74" spans="1:10" s="194" customFormat="1" ht="6" customHeight="1">
      <c r="B74" s="193"/>
      <c r="D74" s="280"/>
      <c r="E74" s="201"/>
      <c r="F74" s="201"/>
      <c r="G74" s="201"/>
      <c r="H74" s="280"/>
      <c r="I74" s="201"/>
      <c r="J74" s="201"/>
    </row>
    <row r="75" spans="1:10" s="194" customFormat="1" ht="20.100000000000001" customHeight="1" thickBot="1">
      <c r="A75" s="217" t="s">
        <v>87</v>
      </c>
      <c r="B75" s="193"/>
      <c r="D75" s="283">
        <f>SUM(D72:D73)</f>
        <v>0</v>
      </c>
      <c r="E75" s="201"/>
      <c r="F75" s="218">
        <f>SUM(F72:F73)</f>
        <v>47195072</v>
      </c>
      <c r="G75" s="201"/>
      <c r="H75" s="283">
        <f>SUM(H72:H73)</f>
        <v>0</v>
      </c>
      <c r="I75" s="201"/>
      <c r="J75" s="218">
        <f>SUM(J72:J73)</f>
        <v>-7998246</v>
      </c>
    </row>
    <row r="76" spans="1:10" s="194" customFormat="1" ht="20.100000000000001" customHeight="1" thickTop="1">
      <c r="A76" s="205"/>
      <c r="B76" s="193"/>
      <c r="D76" s="278"/>
      <c r="H76" s="278"/>
    </row>
    <row r="77" spans="1:10" s="194" customFormat="1" ht="20.100000000000001" customHeight="1">
      <c r="A77" s="219" t="s">
        <v>88</v>
      </c>
      <c r="B77" s="193"/>
      <c r="D77" s="278"/>
      <c r="H77" s="278"/>
    </row>
    <row r="78" spans="1:10" s="194" customFormat="1" ht="6" customHeight="1">
      <c r="A78" s="215"/>
      <c r="B78" s="193"/>
      <c r="D78" s="278"/>
      <c r="H78" s="278"/>
    </row>
    <row r="79" spans="1:10" s="194" customFormat="1" ht="20.100000000000001" customHeight="1">
      <c r="A79" s="220" t="s">
        <v>133</v>
      </c>
      <c r="B79" s="193"/>
      <c r="D79" s="277"/>
      <c r="F79" s="197"/>
      <c r="H79" s="277"/>
      <c r="J79" s="197"/>
    </row>
    <row r="80" spans="1:10" s="194" customFormat="1" ht="20.100000000000001" customHeight="1">
      <c r="A80" s="220" t="s">
        <v>134</v>
      </c>
      <c r="B80" s="193"/>
      <c r="D80" s="278"/>
      <c r="H80" s="278"/>
    </row>
    <row r="81" spans="1:10" s="194" customFormat="1" ht="9.75" customHeight="1">
      <c r="A81" s="196"/>
      <c r="B81" s="193"/>
      <c r="D81" s="277"/>
      <c r="E81" s="197"/>
      <c r="F81" s="197"/>
      <c r="G81" s="197"/>
      <c r="H81" s="277"/>
      <c r="I81" s="197"/>
      <c r="J81" s="197"/>
    </row>
    <row r="82" spans="1:10" s="194" customFormat="1" ht="20.100000000000001" customHeight="1">
      <c r="A82" s="196" t="s">
        <v>149</v>
      </c>
      <c r="B82" s="193"/>
      <c r="D82" s="277"/>
      <c r="F82" s="197">
        <v>405000000</v>
      </c>
      <c r="H82" s="277"/>
      <c r="J82" s="197">
        <v>405000000</v>
      </c>
    </row>
    <row r="83" spans="1:10" s="194" customFormat="1" ht="20.100000000000001" customHeight="1">
      <c r="A83" s="196"/>
      <c r="B83" s="193"/>
      <c r="D83" s="197"/>
      <c r="F83" s="197"/>
      <c r="H83" s="197"/>
      <c r="J83" s="197"/>
    </row>
    <row r="84" spans="1:10" s="194" customFormat="1" ht="18.75">
      <c r="A84" s="196"/>
      <c r="B84" s="193"/>
      <c r="D84" s="197"/>
      <c r="F84" s="197"/>
      <c r="H84" s="197"/>
      <c r="J84" s="197"/>
    </row>
    <row r="85" spans="1:10" s="194" customFormat="1" ht="18.75">
      <c r="A85" s="196"/>
      <c r="B85" s="193"/>
      <c r="D85" s="197"/>
      <c r="F85" s="197"/>
      <c r="H85" s="197"/>
      <c r="J85" s="197"/>
    </row>
    <row r="86" spans="1:10" s="194" customFormat="1" ht="18.75">
      <c r="A86" s="196"/>
      <c r="B86" s="193"/>
      <c r="D86" s="197"/>
      <c r="F86" s="197"/>
      <c r="H86" s="197"/>
      <c r="J86" s="197"/>
    </row>
    <row r="87" spans="1:10" s="194" customFormat="1" ht="14.25" customHeight="1">
      <c r="A87" s="196"/>
      <c r="B87" s="193"/>
      <c r="D87" s="197"/>
      <c r="E87" s="197"/>
      <c r="F87" s="197"/>
      <c r="G87" s="197"/>
      <c r="H87" s="197"/>
      <c r="I87" s="197"/>
      <c r="J87" s="197"/>
    </row>
    <row r="88" spans="1:10" s="155" customFormat="1" ht="21.95" customHeight="1">
      <c r="A88" s="156" t="str">
        <f>A43</f>
        <v>หมายเหตุประกอบงบการเงินเป็นส่วนหนึ่งของงบการเงินนี้</v>
      </c>
      <c r="B88" s="210"/>
      <c r="C88" s="156"/>
      <c r="D88" s="159"/>
      <c r="E88" s="160"/>
      <c r="F88" s="159"/>
      <c r="G88" s="160"/>
      <c r="H88" s="159"/>
      <c r="I88" s="160"/>
      <c r="J88" s="159"/>
    </row>
    <row r="89" spans="1:10" s="221" customFormat="1" ht="20.100000000000001" customHeight="1">
      <c r="D89" s="222"/>
      <c r="F89" s="222"/>
      <c r="H89" s="223"/>
      <c r="J89" s="223"/>
    </row>
    <row r="90" spans="1:10" s="221" customFormat="1" ht="20.100000000000001" customHeight="1">
      <c r="D90" s="222"/>
      <c r="F90" s="222"/>
      <c r="H90" s="223"/>
      <c r="J90" s="223"/>
    </row>
    <row r="91" spans="1:10" s="221" customFormat="1" ht="20.100000000000001" customHeight="1">
      <c r="D91" s="224"/>
      <c r="F91" s="224"/>
      <c r="H91" s="224"/>
      <c r="J91" s="224"/>
    </row>
    <row r="92" spans="1:10" s="221" customFormat="1" ht="20.100000000000001" customHeight="1">
      <c r="D92" s="222"/>
      <c r="F92" s="222"/>
      <c r="H92" s="223"/>
      <c r="J92" s="223"/>
    </row>
  </sheetData>
  <mergeCells count="7">
    <mergeCell ref="D48:F48"/>
    <mergeCell ref="H48:J48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97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122D-8B93-467F-B52D-4D7D8D08FF99}">
  <sheetPr>
    <tabColor rgb="FF92D050"/>
  </sheetPr>
  <dimension ref="A1:N136"/>
  <sheetViews>
    <sheetView topLeftCell="A124" zoomScaleNormal="100" zoomScaleSheetLayoutView="90" workbookViewId="0">
      <selection activeCell="A139" sqref="A139"/>
    </sheetView>
  </sheetViews>
  <sheetFormatPr defaultColWidth="7.875" defaultRowHeight="20.100000000000001" customHeight="1"/>
  <cols>
    <col min="1" max="1" width="29.125" style="315" customWidth="1"/>
    <col min="2" max="2" width="7.625" style="492" customWidth="1"/>
    <col min="3" max="3" width="0.625" style="482" customWidth="1"/>
    <col min="4" max="4" width="11.875" style="332" customWidth="1"/>
    <col min="5" max="5" width="0.625" style="332" customWidth="1"/>
    <col min="6" max="6" width="11.375" style="330" bestFit="1" customWidth="1"/>
    <col min="7" max="7" width="0.625" style="332" customWidth="1"/>
    <col min="8" max="8" width="11.875" style="332" customWidth="1"/>
    <col min="9" max="9" width="0.625" style="332" customWidth="1"/>
    <col min="10" max="10" width="10.625" style="330" customWidth="1"/>
    <col min="11" max="11" width="7.875" style="308"/>
    <col min="12" max="12" width="11.625" style="308" customWidth="1"/>
    <col min="13" max="13" width="11.5" style="315" bestFit="1" customWidth="1"/>
    <col min="14" max="14" width="10.75" style="315" bestFit="1" customWidth="1"/>
    <col min="15" max="15" width="39.25" style="315" bestFit="1" customWidth="1"/>
    <col min="16" max="160" width="7.875" style="315"/>
    <col min="161" max="161" width="25.375" style="315" customWidth="1"/>
    <col min="162" max="162" width="6.25" style="315" customWidth="1"/>
    <col min="163" max="163" width="0.875" style="315" customWidth="1"/>
    <col min="164" max="164" width="9" style="315" customWidth="1"/>
    <col min="165" max="165" width="0.875" style="315" customWidth="1"/>
    <col min="166" max="166" width="9" style="315" customWidth="1"/>
    <col min="167" max="167" width="0.875" style="315" customWidth="1"/>
    <col min="168" max="168" width="9" style="315" customWidth="1"/>
    <col min="169" max="169" width="0.875" style="315" customWidth="1"/>
    <col min="170" max="170" width="9" style="315" customWidth="1"/>
    <col min="171" max="171" width="0.875" style="315" customWidth="1"/>
    <col min="172" max="172" width="9" style="315" customWidth="1"/>
    <col min="173" max="173" width="0.875" style="315" customWidth="1"/>
    <col min="174" max="174" width="9" style="315" customWidth="1"/>
    <col min="175" max="256" width="7.875" style="315"/>
    <col min="257" max="257" width="29.375" style="315" customWidth="1"/>
    <col min="258" max="258" width="6.5" style="315" customWidth="1"/>
    <col min="259" max="259" width="0.625" style="315" customWidth="1"/>
    <col min="260" max="260" width="11.875" style="315" customWidth="1"/>
    <col min="261" max="261" width="0.625" style="315" customWidth="1"/>
    <col min="262" max="262" width="10.625" style="315" customWidth="1"/>
    <col min="263" max="263" width="0.625" style="315" customWidth="1"/>
    <col min="264" max="264" width="11.875" style="315" customWidth="1"/>
    <col min="265" max="265" width="0.625" style="315" customWidth="1"/>
    <col min="266" max="266" width="10.625" style="315" customWidth="1"/>
    <col min="267" max="267" width="7.875" style="315"/>
    <col min="268" max="268" width="11.625" style="315" customWidth="1"/>
    <col min="269" max="269" width="11.5" style="315" bestFit="1" customWidth="1"/>
    <col min="270" max="270" width="10.75" style="315" bestFit="1" customWidth="1"/>
    <col min="271" max="271" width="39.25" style="315" bestFit="1" customWidth="1"/>
    <col min="272" max="416" width="7.875" style="315"/>
    <col min="417" max="417" width="25.375" style="315" customWidth="1"/>
    <col min="418" max="418" width="6.25" style="315" customWidth="1"/>
    <col min="419" max="419" width="0.875" style="315" customWidth="1"/>
    <col min="420" max="420" width="9" style="315" customWidth="1"/>
    <col min="421" max="421" width="0.875" style="315" customWidth="1"/>
    <col min="422" max="422" width="9" style="315" customWidth="1"/>
    <col min="423" max="423" width="0.875" style="315" customWidth="1"/>
    <col min="424" max="424" width="9" style="315" customWidth="1"/>
    <col min="425" max="425" width="0.875" style="315" customWidth="1"/>
    <col min="426" max="426" width="9" style="315" customWidth="1"/>
    <col min="427" max="427" width="0.875" style="315" customWidth="1"/>
    <col min="428" max="428" width="9" style="315" customWidth="1"/>
    <col min="429" max="429" width="0.875" style="315" customWidth="1"/>
    <col min="430" max="430" width="9" style="315" customWidth="1"/>
    <col min="431" max="512" width="7.875" style="315"/>
    <col min="513" max="513" width="29.375" style="315" customWidth="1"/>
    <col min="514" max="514" width="6.5" style="315" customWidth="1"/>
    <col min="515" max="515" width="0.625" style="315" customWidth="1"/>
    <col min="516" max="516" width="11.875" style="315" customWidth="1"/>
    <col min="517" max="517" width="0.625" style="315" customWidth="1"/>
    <col min="518" max="518" width="10.625" style="315" customWidth="1"/>
    <col min="519" max="519" width="0.625" style="315" customWidth="1"/>
    <col min="520" max="520" width="11.875" style="315" customWidth="1"/>
    <col min="521" max="521" width="0.625" style="315" customWidth="1"/>
    <col min="522" max="522" width="10.625" style="315" customWidth="1"/>
    <col min="523" max="523" width="7.875" style="315"/>
    <col min="524" max="524" width="11.625" style="315" customWidth="1"/>
    <col min="525" max="525" width="11.5" style="315" bestFit="1" customWidth="1"/>
    <col min="526" max="526" width="10.75" style="315" bestFit="1" customWidth="1"/>
    <col min="527" max="527" width="39.25" style="315" bestFit="1" customWidth="1"/>
    <col min="528" max="672" width="7.875" style="315"/>
    <col min="673" max="673" width="25.375" style="315" customWidth="1"/>
    <col min="674" max="674" width="6.25" style="315" customWidth="1"/>
    <col min="675" max="675" width="0.875" style="315" customWidth="1"/>
    <col min="676" max="676" width="9" style="315" customWidth="1"/>
    <col min="677" max="677" width="0.875" style="315" customWidth="1"/>
    <col min="678" max="678" width="9" style="315" customWidth="1"/>
    <col min="679" max="679" width="0.875" style="315" customWidth="1"/>
    <col min="680" max="680" width="9" style="315" customWidth="1"/>
    <col min="681" max="681" width="0.875" style="315" customWidth="1"/>
    <col min="682" max="682" width="9" style="315" customWidth="1"/>
    <col min="683" max="683" width="0.875" style="315" customWidth="1"/>
    <col min="684" max="684" width="9" style="315" customWidth="1"/>
    <col min="685" max="685" width="0.875" style="315" customWidth="1"/>
    <col min="686" max="686" width="9" style="315" customWidth="1"/>
    <col min="687" max="768" width="7.875" style="315"/>
    <col min="769" max="769" width="29.375" style="315" customWidth="1"/>
    <col min="770" max="770" width="6.5" style="315" customWidth="1"/>
    <col min="771" max="771" width="0.625" style="315" customWidth="1"/>
    <col min="772" max="772" width="11.875" style="315" customWidth="1"/>
    <col min="773" max="773" width="0.625" style="315" customWidth="1"/>
    <col min="774" max="774" width="10.625" style="315" customWidth="1"/>
    <col min="775" max="775" width="0.625" style="315" customWidth="1"/>
    <col min="776" max="776" width="11.875" style="315" customWidth="1"/>
    <col min="777" max="777" width="0.625" style="315" customWidth="1"/>
    <col min="778" max="778" width="10.625" style="315" customWidth="1"/>
    <col min="779" max="779" width="7.875" style="315"/>
    <col min="780" max="780" width="11.625" style="315" customWidth="1"/>
    <col min="781" max="781" width="11.5" style="315" bestFit="1" customWidth="1"/>
    <col min="782" max="782" width="10.75" style="315" bestFit="1" customWidth="1"/>
    <col min="783" max="783" width="39.25" style="315" bestFit="1" customWidth="1"/>
    <col min="784" max="928" width="7.875" style="315"/>
    <col min="929" max="929" width="25.375" style="315" customWidth="1"/>
    <col min="930" max="930" width="6.25" style="315" customWidth="1"/>
    <col min="931" max="931" width="0.875" style="315" customWidth="1"/>
    <col min="932" max="932" width="9" style="315" customWidth="1"/>
    <col min="933" max="933" width="0.875" style="315" customWidth="1"/>
    <col min="934" max="934" width="9" style="315" customWidth="1"/>
    <col min="935" max="935" width="0.875" style="315" customWidth="1"/>
    <col min="936" max="936" width="9" style="315" customWidth="1"/>
    <col min="937" max="937" width="0.875" style="315" customWidth="1"/>
    <col min="938" max="938" width="9" style="315" customWidth="1"/>
    <col min="939" max="939" width="0.875" style="315" customWidth="1"/>
    <col min="940" max="940" width="9" style="315" customWidth="1"/>
    <col min="941" max="941" width="0.875" style="315" customWidth="1"/>
    <col min="942" max="942" width="9" style="315" customWidth="1"/>
    <col min="943" max="1024" width="7.875" style="315"/>
    <col min="1025" max="1025" width="29.375" style="315" customWidth="1"/>
    <col min="1026" max="1026" width="6.5" style="315" customWidth="1"/>
    <col min="1027" max="1027" width="0.625" style="315" customWidth="1"/>
    <col min="1028" max="1028" width="11.875" style="315" customWidth="1"/>
    <col min="1029" max="1029" width="0.625" style="315" customWidth="1"/>
    <col min="1030" max="1030" width="10.625" style="315" customWidth="1"/>
    <col min="1031" max="1031" width="0.625" style="315" customWidth="1"/>
    <col min="1032" max="1032" width="11.875" style="315" customWidth="1"/>
    <col min="1033" max="1033" width="0.625" style="315" customWidth="1"/>
    <col min="1034" max="1034" width="10.625" style="315" customWidth="1"/>
    <col min="1035" max="1035" width="7.875" style="315"/>
    <col min="1036" max="1036" width="11.625" style="315" customWidth="1"/>
    <col min="1037" max="1037" width="11.5" style="315" bestFit="1" customWidth="1"/>
    <col min="1038" max="1038" width="10.75" style="315" bestFit="1" customWidth="1"/>
    <col min="1039" max="1039" width="39.25" style="315" bestFit="1" customWidth="1"/>
    <col min="1040" max="1184" width="7.875" style="315"/>
    <col min="1185" max="1185" width="25.375" style="315" customWidth="1"/>
    <col min="1186" max="1186" width="6.25" style="315" customWidth="1"/>
    <col min="1187" max="1187" width="0.875" style="315" customWidth="1"/>
    <col min="1188" max="1188" width="9" style="315" customWidth="1"/>
    <col min="1189" max="1189" width="0.875" style="315" customWidth="1"/>
    <col min="1190" max="1190" width="9" style="315" customWidth="1"/>
    <col min="1191" max="1191" width="0.875" style="315" customWidth="1"/>
    <col min="1192" max="1192" width="9" style="315" customWidth="1"/>
    <col min="1193" max="1193" width="0.875" style="315" customWidth="1"/>
    <col min="1194" max="1194" width="9" style="315" customWidth="1"/>
    <col min="1195" max="1195" width="0.875" style="315" customWidth="1"/>
    <col min="1196" max="1196" width="9" style="315" customWidth="1"/>
    <col min="1197" max="1197" width="0.875" style="315" customWidth="1"/>
    <col min="1198" max="1198" width="9" style="315" customWidth="1"/>
    <col min="1199" max="1280" width="7.875" style="315"/>
    <col min="1281" max="1281" width="29.375" style="315" customWidth="1"/>
    <col min="1282" max="1282" width="6.5" style="315" customWidth="1"/>
    <col min="1283" max="1283" width="0.625" style="315" customWidth="1"/>
    <col min="1284" max="1284" width="11.875" style="315" customWidth="1"/>
    <col min="1285" max="1285" width="0.625" style="315" customWidth="1"/>
    <col min="1286" max="1286" width="10.625" style="315" customWidth="1"/>
    <col min="1287" max="1287" width="0.625" style="315" customWidth="1"/>
    <col min="1288" max="1288" width="11.875" style="315" customWidth="1"/>
    <col min="1289" max="1289" width="0.625" style="315" customWidth="1"/>
    <col min="1290" max="1290" width="10.625" style="315" customWidth="1"/>
    <col min="1291" max="1291" width="7.875" style="315"/>
    <col min="1292" max="1292" width="11.625" style="315" customWidth="1"/>
    <col min="1293" max="1293" width="11.5" style="315" bestFit="1" customWidth="1"/>
    <col min="1294" max="1294" width="10.75" style="315" bestFit="1" customWidth="1"/>
    <col min="1295" max="1295" width="39.25" style="315" bestFit="1" customWidth="1"/>
    <col min="1296" max="1440" width="7.875" style="315"/>
    <col min="1441" max="1441" width="25.375" style="315" customWidth="1"/>
    <col min="1442" max="1442" width="6.25" style="315" customWidth="1"/>
    <col min="1443" max="1443" width="0.875" style="315" customWidth="1"/>
    <col min="1444" max="1444" width="9" style="315" customWidth="1"/>
    <col min="1445" max="1445" width="0.875" style="315" customWidth="1"/>
    <col min="1446" max="1446" width="9" style="315" customWidth="1"/>
    <col min="1447" max="1447" width="0.875" style="315" customWidth="1"/>
    <col min="1448" max="1448" width="9" style="315" customWidth="1"/>
    <col min="1449" max="1449" width="0.875" style="315" customWidth="1"/>
    <col min="1450" max="1450" width="9" style="315" customWidth="1"/>
    <col min="1451" max="1451" width="0.875" style="315" customWidth="1"/>
    <col min="1452" max="1452" width="9" style="315" customWidth="1"/>
    <col min="1453" max="1453" width="0.875" style="315" customWidth="1"/>
    <col min="1454" max="1454" width="9" style="315" customWidth="1"/>
    <col min="1455" max="1536" width="7.875" style="315"/>
    <col min="1537" max="1537" width="29.375" style="315" customWidth="1"/>
    <col min="1538" max="1538" width="6.5" style="315" customWidth="1"/>
    <col min="1539" max="1539" width="0.625" style="315" customWidth="1"/>
    <col min="1540" max="1540" width="11.875" style="315" customWidth="1"/>
    <col min="1541" max="1541" width="0.625" style="315" customWidth="1"/>
    <col min="1542" max="1542" width="10.625" style="315" customWidth="1"/>
    <col min="1543" max="1543" width="0.625" style="315" customWidth="1"/>
    <col min="1544" max="1544" width="11.875" style="315" customWidth="1"/>
    <col min="1545" max="1545" width="0.625" style="315" customWidth="1"/>
    <col min="1546" max="1546" width="10.625" style="315" customWidth="1"/>
    <col min="1547" max="1547" width="7.875" style="315"/>
    <col min="1548" max="1548" width="11.625" style="315" customWidth="1"/>
    <col min="1549" max="1549" width="11.5" style="315" bestFit="1" customWidth="1"/>
    <col min="1550" max="1550" width="10.75" style="315" bestFit="1" customWidth="1"/>
    <col min="1551" max="1551" width="39.25" style="315" bestFit="1" customWidth="1"/>
    <col min="1552" max="1696" width="7.875" style="315"/>
    <col min="1697" max="1697" width="25.375" style="315" customWidth="1"/>
    <col min="1698" max="1698" width="6.25" style="315" customWidth="1"/>
    <col min="1699" max="1699" width="0.875" style="315" customWidth="1"/>
    <col min="1700" max="1700" width="9" style="315" customWidth="1"/>
    <col min="1701" max="1701" width="0.875" style="315" customWidth="1"/>
    <col min="1702" max="1702" width="9" style="315" customWidth="1"/>
    <col min="1703" max="1703" width="0.875" style="315" customWidth="1"/>
    <col min="1704" max="1704" width="9" style="315" customWidth="1"/>
    <col min="1705" max="1705" width="0.875" style="315" customWidth="1"/>
    <col min="1706" max="1706" width="9" style="315" customWidth="1"/>
    <col min="1707" max="1707" width="0.875" style="315" customWidth="1"/>
    <col min="1708" max="1708" width="9" style="315" customWidth="1"/>
    <col min="1709" max="1709" width="0.875" style="315" customWidth="1"/>
    <col min="1710" max="1710" width="9" style="315" customWidth="1"/>
    <col min="1711" max="1792" width="7.875" style="315"/>
    <col min="1793" max="1793" width="29.375" style="315" customWidth="1"/>
    <col min="1794" max="1794" width="6.5" style="315" customWidth="1"/>
    <col min="1795" max="1795" width="0.625" style="315" customWidth="1"/>
    <col min="1796" max="1796" width="11.875" style="315" customWidth="1"/>
    <col min="1797" max="1797" width="0.625" style="315" customWidth="1"/>
    <col min="1798" max="1798" width="10.625" style="315" customWidth="1"/>
    <col min="1799" max="1799" width="0.625" style="315" customWidth="1"/>
    <col min="1800" max="1800" width="11.875" style="315" customWidth="1"/>
    <col min="1801" max="1801" width="0.625" style="315" customWidth="1"/>
    <col min="1802" max="1802" width="10.625" style="315" customWidth="1"/>
    <col min="1803" max="1803" width="7.875" style="315"/>
    <col min="1804" max="1804" width="11.625" style="315" customWidth="1"/>
    <col min="1805" max="1805" width="11.5" style="315" bestFit="1" customWidth="1"/>
    <col min="1806" max="1806" width="10.75" style="315" bestFit="1" customWidth="1"/>
    <col min="1807" max="1807" width="39.25" style="315" bestFit="1" customWidth="1"/>
    <col min="1808" max="1952" width="7.875" style="315"/>
    <col min="1953" max="1953" width="25.375" style="315" customWidth="1"/>
    <col min="1954" max="1954" width="6.25" style="315" customWidth="1"/>
    <col min="1955" max="1955" width="0.875" style="315" customWidth="1"/>
    <col min="1956" max="1956" width="9" style="315" customWidth="1"/>
    <col min="1957" max="1957" width="0.875" style="315" customWidth="1"/>
    <col min="1958" max="1958" width="9" style="315" customWidth="1"/>
    <col min="1959" max="1959" width="0.875" style="315" customWidth="1"/>
    <col min="1960" max="1960" width="9" style="315" customWidth="1"/>
    <col min="1961" max="1961" width="0.875" style="315" customWidth="1"/>
    <col min="1962" max="1962" width="9" style="315" customWidth="1"/>
    <col min="1963" max="1963" width="0.875" style="315" customWidth="1"/>
    <col min="1964" max="1964" width="9" style="315" customWidth="1"/>
    <col min="1965" max="1965" width="0.875" style="315" customWidth="1"/>
    <col min="1966" max="1966" width="9" style="315" customWidth="1"/>
    <col min="1967" max="2048" width="7.875" style="315"/>
    <col min="2049" max="2049" width="29.375" style="315" customWidth="1"/>
    <col min="2050" max="2050" width="6.5" style="315" customWidth="1"/>
    <col min="2051" max="2051" width="0.625" style="315" customWidth="1"/>
    <col min="2052" max="2052" width="11.875" style="315" customWidth="1"/>
    <col min="2053" max="2053" width="0.625" style="315" customWidth="1"/>
    <col min="2054" max="2054" width="10.625" style="315" customWidth="1"/>
    <col min="2055" max="2055" width="0.625" style="315" customWidth="1"/>
    <col min="2056" max="2056" width="11.875" style="315" customWidth="1"/>
    <col min="2057" max="2057" width="0.625" style="315" customWidth="1"/>
    <col min="2058" max="2058" width="10.625" style="315" customWidth="1"/>
    <col min="2059" max="2059" width="7.875" style="315"/>
    <col min="2060" max="2060" width="11.625" style="315" customWidth="1"/>
    <col min="2061" max="2061" width="11.5" style="315" bestFit="1" customWidth="1"/>
    <col min="2062" max="2062" width="10.75" style="315" bestFit="1" customWidth="1"/>
    <col min="2063" max="2063" width="39.25" style="315" bestFit="1" customWidth="1"/>
    <col min="2064" max="2208" width="7.875" style="315"/>
    <col min="2209" max="2209" width="25.375" style="315" customWidth="1"/>
    <col min="2210" max="2210" width="6.25" style="315" customWidth="1"/>
    <col min="2211" max="2211" width="0.875" style="315" customWidth="1"/>
    <col min="2212" max="2212" width="9" style="315" customWidth="1"/>
    <col min="2213" max="2213" width="0.875" style="315" customWidth="1"/>
    <col min="2214" max="2214" width="9" style="315" customWidth="1"/>
    <col min="2215" max="2215" width="0.875" style="315" customWidth="1"/>
    <col min="2216" max="2216" width="9" style="315" customWidth="1"/>
    <col min="2217" max="2217" width="0.875" style="315" customWidth="1"/>
    <col min="2218" max="2218" width="9" style="315" customWidth="1"/>
    <col min="2219" max="2219" width="0.875" style="315" customWidth="1"/>
    <col min="2220" max="2220" width="9" style="315" customWidth="1"/>
    <col min="2221" max="2221" width="0.875" style="315" customWidth="1"/>
    <col min="2222" max="2222" width="9" style="315" customWidth="1"/>
    <col min="2223" max="2304" width="7.875" style="315"/>
    <col min="2305" max="2305" width="29.375" style="315" customWidth="1"/>
    <col min="2306" max="2306" width="6.5" style="315" customWidth="1"/>
    <col min="2307" max="2307" width="0.625" style="315" customWidth="1"/>
    <col min="2308" max="2308" width="11.875" style="315" customWidth="1"/>
    <col min="2309" max="2309" width="0.625" style="315" customWidth="1"/>
    <col min="2310" max="2310" width="10.625" style="315" customWidth="1"/>
    <col min="2311" max="2311" width="0.625" style="315" customWidth="1"/>
    <col min="2312" max="2312" width="11.875" style="315" customWidth="1"/>
    <col min="2313" max="2313" width="0.625" style="315" customWidth="1"/>
    <col min="2314" max="2314" width="10.625" style="315" customWidth="1"/>
    <col min="2315" max="2315" width="7.875" style="315"/>
    <col min="2316" max="2316" width="11.625" style="315" customWidth="1"/>
    <col min="2317" max="2317" width="11.5" style="315" bestFit="1" customWidth="1"/>
    <col min="2318" max="2318" width="10.75" style="315" bestFit="1" customWidth="1"/>
    <col min="2319" max="2319" width="39.25" style="315" bestFit="1" customWidth="1"/>
    <col min="2320" max="2464" width="7.875" style="315"/>
    <col min="2465" max="2465" width="25.375" style="315" customWidth="1"/>
    <col min="2466" max="2466" width="6.25" style="315" customWidth="1"/>
    <col min="2467" max="2467" width="0.875" style="315" customWidth="1"/>
    <col min="2468" max="2468" width="9" style="315" customWidth="1"/>
    <col min="2469" max="2469" width="0.875" style="315" customWidth="1"/>
    <col min="2470" max="2470" width="9" style="315" customWidth="1"/>
    <col min="2471" max="2471" width="0.875" style="315" customWidth="1"/>
    <col min="2472" max="2472" width="9" style="315" customWidth="1"/>
    <col min="2473" max="2473" width="0.875" style="315" customWidth="1"/>
    <col min="2474" max="2474" width="9" style="315" customWidth="1"/>
    <col min="2475" max="2475" width="0.875" style="315" customWidth="1"/>
    <col min="2476" max="2476" width="9" style="315" customWidth="1"/>
    <col min="2477" max="2477" width="0.875" style="315" customWidth="1"/>
    <col min="2478" max="2478" width="9" style="315" customWidth="1"/>
    <col min="2479" max="2560" width="7.875" style="315"/>
    <col min="2561" max="2561" width="29.375" style="315" customWidth="1"/>
    <col min="2562" max="2562" width="6.5" style="315" customWidth="1"/>
    <col min="2563" max="2563" width="0.625" style="315" customWidth="1"/>
    <col min="2564" max="2564" width="11.875" style="315" customWidth="1"/>
    <col min="2565" max="2565" width="0.625" style="315" customWidth="1"/>
    <col min="2566" max="2566" width="10.625" style="315" customWidth="1"/>
    <col min="2567" max="2567" width="0.625" style="315" customWidth="1"/>
    <col min="2568" max="2568" width="11.875" style="315" customWidth="1"/>
    <col min="2569" max="2569" width="0.625" style="315" customWidth="1"/>
    <col min="2570" max="2570" width="10.625" style="315" customWidth="1"/>
    <col min="2571" max="2571" width="7.875" style="315"/>
    <col min="2572" max="2572" width="11.625" style="315" customWidth="1"/>
    <col min="2573" max="2573" width="11.5" style="315" bestFit="1" customWidth="1"/>
    <col min="2574" max="2574" width="10.75" style="315" bestFit="1" customWidth="1"/>
    <col min="2575" max="2575" width="39.25" style="315" bestFit="1" customWidth="1"/>
    <col min="2576" max="2720" width="7.875" style="315"/>
    <col min="2721" max="2721" width="25.375" style="315" customWidth="1"/>
    <col min="2722" max="2722" width="6.25" style="315" customWidth="1"/>
    <col min="2723" max="2723" width="0.875" style="315" customWidth="1"/>
    <col min="2724" max="2724" width="9" style="315" customWidth="1"/>
    <col min="2725" max="2725" width="0.875" style="315" customWidth="1"/>
    <col min="2726" max="2726" width="9" style="315" customWidth="1"/>
    <col min="2727" max="2727" width="0.875" style="315" customWidth="1"/>
    <col min="2728" max="2728" width="9" style="315" customWidth="1"/>
    <col min="2729" max="2729" width="0.875" style="315" customWidth="1"/>
    <col min="2730" max="2730" width="9" style="315" customWidth="1"/>
    <col min="2731" max="2731" width="0.875" style="315" customWidth="1"/>
    <col min="2732" max="2732" width="9" style="315" customWidth="1"/>
    <col min="2733" max="2733" width="0.875" style="315" customWidth="1"/>
    <col min="2734" max="2734" width="9" style="315" customWidth="1"/>
    <col min="2735" max="2816" width="7.875" style="315"/>
    <col min="2817" max="2817" width="29.375" style="315" customWidth="1"/>
    <col min="2818" max="2818" width="6.5" style="315" customWidth="1"/>
    <col min="2819" max="2819" width="0.625" style="315" customWidth="1"/>
    <col min="2820" max="2820" width="11.875" style="315" customWidth="1"/>
    <col min="2821" max="2821" width="0.625" style="315" customWidth="1"/>
    <col min="2822" max="2822" width="10.625" style="315" customWidth="1"/>
    <col min="2823" max="2823" width="0.625" style="315" customWidth="1"/>
    <col min="2824" max="2824" width="11.875" style="315" customWidth="1"/>
    <col min="2825" max="2825" width="0.625" style="315" customWidth="1"/>
    <col min="2826" max="2826" width="10.625" style="315" customWidth="1"/>
    <col min="2827" max="2827" width="7.875" style="315"/>
    <col min="2828" max="2828" width="11.625" style="315" customWidth="1"/>
    <col min="2829" max="2829" width="11.5" style="315" bestFit="1" customWidth="1"/>
    <col min="2830" max="2830" width="10.75" style="315" bestFit="1" customWidth="1"/>
    <col min="2831" max="2831" width="39.25" style="315" bestFit="1" customWidth="1"/>
    <col min="2832" max="2976" width="7.875" style="315"/>
    <col min="2977" max="2977" width="25.375" style="315" customWidth="1"/>
    <col min="2978" max="2978" width="6.25" style="315" customWidth="1"/>
    <col min="2979" max="2979" width="0.875" style="315" customWidth="1"/>
    <col min="2980" max="2980" width="9" style="315" customWidth="1"/>
    <col min="2981" max="2981" width="0.875" style="315" customWidth="1"/>
    <col min="2982" max="2982" width="9" style="315" customWidth="1"/>
    <col min="2983" max="2983" width="0.875" style="315" customWidth="1"/>
    <col min="2984" max="2984" width="9" style="315" customWidth="1"/>
    <col min="2985" max="2985" width="0.875" style="315" customWidth="1"/>
    <col min="2986" max="2986" width="9" style="315" customWidth="1"/>
    <col min="2987" max="2987" width="0.875" style="315" customWidth="1"/>
    <col min="2988" max="2988" width="9" style="315" customWidth="1"/>
    <col min="2989" max="2989" width="0.875" style="315" customWidth="1"/>
    <col min="2990" max="2990" width="9" style="315" customWidth="1"/>
    <col min="2991" max="3072" width="7.875" style="315"/>
    <col min="3073" max="3073" width="29.375" style="315" customWidth="1"/>
    <col min="3074" max="3074" width="6.5" style="315" customWidth="1"/>
    <col min="3075" max="3075" width="0.625" style="315" customWidth="1"/>
    <col min="3076" max="3076" width="11.875" style="315" customWidth="1"/>
    <col min="3077" max="3077" width="0.625" style="315" customWidth="1"/>
    <col min="3078" max="3078" width="10.625" style="315" customWidth="1"/>
    <col min="3079" max="3079" width="0.625" style="315" customWidth="1"/>
    <col min="3080" max="3080" width="11.875" style="315" customWidth="1"/>
    <col min="3081" max="3081" width="0.625" style="315" customWidth="1"/>
    <col min="3082" max="3082" width="10.625" style="315" customWidth="1"/>
    <col min="3083" max="3083" width="7.875" style="315"/>
    <col min="3084" max="3084" width="11.625" style="315" customWidth="1"/>
    <col min="3085" max="3085" width="11.5" style="315" bestFit="1" customWidth="1"/>
    <col min="3086" max="3086" width="10.75" style="315" bestFit="1" customWidth="1"/>
    <col min="3087" max="3087" width="39.25" style="315" bestFit="1" customWidth="1"/>
    <col min="3088" max="3232" width="7.875" style="315"/>
    <col min="3233" max="3233" width="25.375" style="315" customWidth="1"/>
    <col min="3234" max="3234" width="6.25" style="315" customWidth="1"/>
    <col min="3235" max="3235" width="0.875" style="315" customWidth="1"/>
    <col min="3236" max="3236" width="9" style="315" customWidth="1"/>
    <col min="3237" max="3237" width="0.875" style="315" customWidth="1"/>
    <col min="3238" max="3238" width="9" style="315" customWidth="1"/>
    <col min="3239" max="3239" width="0.875" style="315" customWidth="1"/>
    <col min="3240" max="3240" width="9" style="315" customWidth="1"/>
    <col min="3241" max="3241" width="0.875" style="315" customWidth="1"/>
    <col min="3242" max="3242" width="9" style="315" customWidth="1"/>
    <col min="3243" max="3243" width="0.875" style="315" customWidth="1"/>
    <col min="3244" max="3244" width="9" style="315" customWidth="1"/>
    <col min="3245" max="3245" width="0.875" style="315" customWidth="1"/>
    <col min="3246" max="3246" width="9" style="315" customWidth="1"/>
    <col min="3247" max="3328" width="7.875" style="315"/>
    <col min="3329" max="3329" width="29.375" style="315" customWidth="1"/>
    <col min="3330" max="3330" width="6.5" style="315" customWidth="1"/>
    <col min="3331" max="3331" width="0.625" style="315" customWidth="1"/>
    <col min="3332" max="3332" width="11.875" style="315" customWidth="1"/>
    <col min="3333" max="3333" width="0.625" style="315" customWidth="1"/>
    <col min="3334" max="3334" width="10.625" style="315" customWidth="1"/>
    <col min="3335" max="3335" width="0.625" style="315" customWidth="1"/>
    <col min="3336" max="3336" width="11.875" style="315" customWidth="1"/>
    <col min="3337" max="3337" width="0.625" style="315" customWidth="1"/>
    <col min="3338" max="3338" width="10.625" style="315" customWidth="1"/>
    <col min="3339" max="3339" width="7.875" style="315"/>
    <col min="3340" max="3340" width="11.625" style="315" customWidth="1"/>
    <col min="3341" max="3341" width="11.5" style="315" bestFit="1" customWidth="1"/>
    <col min="3342" max="3342" width="10.75" style="315" bestFit="1" customWidth="1"/>
    <col min="3343" max="3343" width="39.25" style="315" bestFit="1" customWidth="1"/>
    <col min="3344" max="3488" width="7.875" style="315"/>
    <col min="3489" max="3489" width="25.375" style="315" customWidth="1"/>
    <col min="3490" max="3490" width="6.25" style="315" customWidth="1"/>
    <col min="3491" max="3491" width="0.875" style="315" customWidth="1"/>
    <col min="3492" max="3492" width="9" style="315" customWidth="1"/>
    <col min="3493" max="3493" width="0.875" style="315" customWidth="1"/>
    <col min="3494" max="3494" width="9" style="315" customWidth="1"/>
    <col min="3495" max="3495" width="0.875" style="315" customWidth="1"/>
    <col min="3496" max="3496" width="9" style="315" customWidth="1"/>
    <col min="3497" max="3497" width="0.875" style="315" customWidth="1"/>
    <col min="3498" max="3498" width="9" style="315" customWidth="1"/>
    <col min="3499" max="3499" width="0.875" style="315" customWidth="1"/>
    <col min="3500" max="3500" width="9" style="315" customWidth="1"/>
    <col min="3501" max="3501" width="0.875" style="315" customWidth="1"/>
    <col min="3502" max="3502" width="9" style="315" customWidth="1"/>
    <col min="3503" max="3584" width="7.875" style="315"/>
    <col min="3585" max="3585" width="29.375" style="315" customWidth="1"/>
    <col min="3586" max="3586" width="6.5" style="315" customWidth="1"/>
    <col min="3587" max="3587" width="0.625" style="315" customWidth="1"/>
    <col min="3588" max="3588" width="11.875" style="315" customWidth="1"/>
    <col min="3589" max="3589" width="0.625" style="315" customWidth="1"/>
    <col min="3590" max="3590" width="10.625" style="315" customWidth="1"/>
    <col min="3591" max="3591" width="0.625" style="315" customWidth="1"/>
    <col min="3592" max="3592" width="11.875" style="315" customWidth="1"/>
    <col min="3593" max="3593" width="0.625" style="315" customWidth="1"/>
    <col min="3594" max="3594" width="10.625" style="315" customWidth="1"/>
    <col min="3595" max="3595" width="7.875" style="315"/>
    <col min="3596" max="3596" width="11.625" style="315" customWidth="1"/>
    <col min="3597" max="3597" width="11.5" style="315" bestFit="1" customWidth="1"/>
    <col min="3598" max="3598" width="10.75" style="315" bestFit="1" customWidth="1"/>
    <col min="3599" max="3599" width="39.25" style="315" bestFit="1" customWidth="1"/>
    <col min="3600" max="3744" width="7.875" style="315"/>
    <col min="3745" max="3745" width="25.375" style="315" customWidth="1"/>
    <col min="3746" max="3746" width="6.25" style="315" customWidth="1"/>
    <col min="3747" max="3747" width="0.875" style="315" customWidth="1"/>
    <col min="3748" max="3748" width="9" style="315" customWidth="1"/>
    <col min="3749" max="3749" width="0.875" style="315" customWidth="1"/>
    <col min="3750" max="3750" width="9" style="315" customWidth="1"/>
    <col min="3751" max="3751" width="0.875" style="315" customWidth="1"/>
    <col min="3752" max="3752" width="9" style="315" customWidth="1"/>
    <col min="3753" max="3753" width="0.875" style="315" customWidth="1"/>
    <col min="3754" max="3754" width="9" style="315" customWidth="1"/>
    <col min="3755" max="3755" width="0.875" style="315" customWidth="1"/>
    <col min="3756" max="3756" width="9" style="315" customWidth="1"/>
    <col min="3757" max="3757" width="0.875" style="315" customWidth="1"/>
    <col min="3758" max="3758" width="9" style="315" customWidth="1"/>
    <col min="3759" max="3840" width="7.875" style="315"/>
    <col min="3841" max="3841" width="29.375" style="315" customWidth="1"/>
    <col min="3842" max="3842" width="6.5" style="315" customWidth="1"/>
    <col min="3843" max="3843" width="0.625" style="315" customWidth="1"/>
    <col min="3844" max="3844" width="11.875" style="315" customWidth="1"/>
    <col min="3845" max="3845" width="0.625" style="315" customWidth="1"/>
    <col min="3846" max="3846" width="10.625" style="315" customWidth="1"/>
    <col min="3847" max="3847" width="0.625" style="315" customWidth="1"/>
    <col min="3848" max="3848" width="11.875" style="315" customWidth="1"/>
    <col min="3849" max="3849" width="0.625" style="315" customWidth="1"/>
    <col min="3850" max="3850" width="10.625" style="315" customWidth="1"/>
    <col min="3851" max="3851" width="7.875" style="315"/>
    <col min="3852" max="3852" width="11.625" style="315" customWidth="1"/>
    <col min="3853" max="3853" width="11.5" style="315" bestFit="1" customWidth="1"/>
    <col min="3854" max="3854" width="10.75" style="315" bestFit="1" customWidth="1"/>
    <col min="3855" max="3855" width="39.25" style="315" bestFit="1" customWidth="1"/>
    <col min="3856" max="4000" width="7.875" style="315"/>
    <col min="4001" max="4001" width="25.375" style="315" customWidth="1"/>
    <col min="4002" max="4002" width="6.25" style="315" customWidth="1"/>
    <col min="4003" max="4003" width="0.875" style="315" customWidth="1"/>
    <col min="4004" max="4004" width="9" style="315" customWidth="1"/>
    <col min="4005" max="4005" width="0.875" style="315" customWidth="1"/>
    <col min="4006" max="4006" width="9" style="315" customWidth="1"/>
    <col min="4007" max="4007" width="0.875" style="315" customWidth="1"/>
    <col min="4008" max="4008" width="9" style="315" customWidth="1"/>
    <col min="4009" max="4009" width="0.875" style="315" customWidth="1"/>
    <col min="4010" max="4010" width="9" style="315" customWidth="1"/>
    <col min="4011" max="4011" width="0.875" style="315" customWidth="1"/>
    <col min="4012" max="4012" width="9" style="315" customWidth="1"/>
    <col min="4013" max="4013" width="0.875" style="315" customWidth="1"/>
    <col min="4014" max="4014" width="9" style="315" customWidth="1"/>
    <col min="4015" max="4096" width="7.875" style="315"/>
    <col min="4097" max="4097" width="29.375" style="315" customWidth="1"/>
    <col min="4098" max="4098" width="6.5" style="315" customWidth="1"/>
    <col min="4099" max="4099" width="0.625" style="315" customWidth="1"/>
    <col min="4100" max="4100" width="11.875" style="315" customWidth="1"/>
    <col min="4101" max="4101" width="0.625" style="315" customWidth="1"/>
    <col min="4102" max="4102" width="10.625" style="315" customWidth="1"/>
    <col min="4103" max="4103" width="0.625" style="315" customWidth="1"/>
    <col min="4104" max="4104" width="11.875" style="315" customWidth="1"/>
    <col min="4105" max="4105" width="0.625" style="315" customWidth="1"/>
    <col min="4106" max="4106" width="10.625" style="315" customWidth="1"/>
    <col min="4107" max="4107" width="7.875" style="315"/>
    <col min="4108" max="4108" width="11.625" style="315" customWidth="1"/>
    <col min="4109" max="4109" width="11.5" style="315" bestFit="1" customWidth="1"/>
    <col min="4110" max="4110" width="10.75" style="315" bestFit="1" customWidth="1"/>
    <col min="4111" max="4111" width="39.25" style="315" bestFit="1" customWidth="1"/>
    <col min="4112" max="4256" width="7.875" style="315"/>
    <col min="4257" max="4257" width="25.375" style="315" customWidth="1"/>
    <col min="4258" max="4258" width="6.25" style="315" customWidth="1"/>
    <col min="4259" max="4259" width="0.875" style="315" customWidth="1"/>
    <col min="4260" max="4260" width="9" style="315" customWidth="1"/>
    <col min="4261" max="4261" width="0.875" style="315" customWidth="1"/>
    <col min="4262" max="4262" width="9" style="315" customWidth="1"/>
    <col min="4263" max="4263" width="0.875" style="315" customWidth="1"/>
    <col min="4264" max="4264" width="9" style="315" customWidth="1"/>
    <col min="4265" max="4265" width="0.875" style="315" customWidth="1"/>
    <col min="4266" max="4266" width="9" style="315" customWidth="1"/>
    <col min="4267" max="4267" width="0.875" style="315" customWidth="1"/>
    <col min="4268" max="4268" width="9" style="315" customWidth="1"/>
    <col min="4269" max="4269" width="0.875" style="315" customWidth="1"/>
    <col min="4270" max="4270" width="9" style="315" customWidth="1"/>
    <col min="4271" max="4352" width="7.875" style="315"/>
    <col min="4353" max="4353" width="29.375" style="315" customWidth="1"/>
    <col min="4354" max="4354" width="6.5" style="315" customWidth="1"/>
    <col min="4355" max="4355" width="0.625" style="315" customWidth="1"/>
    <col min="4356" max="4356" width="11.875" style="315" customWidth="1"/>
    <col min="4357" max="4357" width="0.625" style="315" customWidth="1"/>
    <col min="4358" max="4358" width="10.625" style="315" customWidth="1"/>
    <col min="4359" max="4359" width="0.625" style="315" customWidth="1"/>
    <col min="4360" max="4360" width="11.875" style="315" customWidth="1"/>
    <col min="4361" max="4361" width="0.625" style="315" customWidth="1"/>
    <col min="4362" max="4362" width="10.625" style="315" customWidth="1"/>
    <col min="4363" max="4363" width="7.875" style="315"/>
    <col min="4364" max="4364" width="11.625" style="315" customWidth="1"/>
    <col min="4365" max="4365" width="11.5" style="315" bestFit="1" customWidth="1"/>
    <col min="4366" max="4366" width="10.75" style="315" bestFit="1" customWidth="1"/>
    <col min="4367" max="4367" width="39.25" style="315" bestFit="1" customWidth="1"/>
    <col min="4368" max="4512" width="7.875" style="315"/>
    <col min="4513" max="4513" width="25.375" style="315" customWidth="1"/>
    <col min="4514" max="4514" width="6.25" style="315" customWidth="1"/>
    <col min="4515" max="4515" width="0.875" style="315" customWidth="1"/>
    <col min="4516" max="4516" width="9" style="315" customWidth="1"/>
    <col min="4517" max="4517" width="0.875" style="315" customWidth="1"/>
    <col min="4518" max="4518" width="9" style="315" customWidth="1"/>
    <col min="4519" max="4519" width="0.875" style="315" customWidth="1"/>
    <col min="4520" max="4520" width="9" style="315" customWidth="1"/>
    <col min="4521" max="4521" width="0.875" style="315" customWidth="1"/>
    <col min="4522" max="4522" width="9" style="315" customWidth="1"/>
    <col min="4523" max="4523" width="0.875" style="315" customWidth="1"/>
    <col min="4524" max="4524" width="9" style="315" customWidth="1"/>
    <col min="4525" max="4525" width="0.875" style="315" customWidth="1"/>
    <col min="4526" max="4526" width="9" style="315" customWidth="1"/>
    <col min="4527" max="4608" width="7.875" style="315"/>
    <col min="4609" max="4609" width="29.375" style="315" customWidth="1"/>
    <col min="4610" max="4610" width="6.5" style="315" customWidth="1"/>
    <col min="4611" max="4611" width="0.625" style="315" customWidth="1"/>
    <col min="4612" max="4612" width="11.875" style="315" customWidth="1"/>
    <col min="4613" max="4613" width="0.625" style="315" customWidth="1"/>
    <col min="4614" max="4614" width="10.625" style="315" customWidth="1"/>
    <col min="4615" max="4615" width="0.625" style="315" customWidth="1"/>
    <col min="4616" max="4616" width="11.875" style="315" customWidth="1"/>
    <col min="4617" max="4617" width="0.625" style="315" customWidth="1"/>
    <col min="4618" max="4618" width="10.625" style="315" customWidth="1"/>
    <col min="4619" max="4619" width="7.875" style="315"/>
    <col min="4620" max="4620" width="11.625" style="315" customWidth="1"/>
    <col min="4621" max="4621" width="11.5" style="315" bestFit="1" customWidth="1"/>
    <col min="4622" max="4622" width="10.75" style="315" bestFit="1" customWidth="1"/>
    <col min="4623" max="4623" width="39.25" style="315" bestFit="1" customWidth="1"/>
    <col min="4624" max="4768" width="7.875" style="315"/>
    <col min="4769" max="4769" width="25.375" style="315" customWidth="1"/>
    <col min="4770" max="4770" width="6.25" style="315" customWidth="1"/>
    <col min="4771" max="4771" width="0.875" style="315" customWidth="1"/>
    <col min="4772" max="4772" width="9" style="315" customWidth="1"/>
    <col min="4773" max="4773" width="0.875" style="315" customWidth="1"/>
    <col min="4774" max="4774" width="9" style="315" customWidth="1"/>
    <col min="4775" max="4775" width="0.875" style="315" customWidth="1"/>
    <col min="4776" max="4776" width="9" style="315" customWidth="1"/>
    <col min="4777" max="4777" width="0.875" style="315" customWidth="1"/>
    <col min="4778" max="4778" width="9" style="315" customWidth="1"/>
    <col min="4779" max="4779" width="0.875" style="315" customWidth="1"/>
    <col min="4780" max="4780" width="9" style="315" customWidth="1"/>
    <col min="4781" max="4781" width="0.875" style="315" customWidth="1"/>
    <col min="4782" max="4782" width="9" style="315" customWidth="1"/>
    <col min="4783" max="4864" width="7.875" style="315"/>
    <col min="4865" max="4865" width="29.375" style="315" customWidth="1"/>
    <col min="4866" max="4866" width="6.5" style="315" customWidth="1"/>
    <col min="4867" max="4867" width="0.625" style="315" customWidth="1"/>
    <col min="4868" max="4868" width="11.875" style="315" customWidth="1"/>
    <col min="4869" max="4869" width="0.625" style="315" customWidth="1"/>
    <col min="4870" max="4870" width="10.625" style="315" customWidth="1"/>
    <col min="4871" max="4871" width="0.625" style="315" customWidth="1"/>
    <col min="4872" max="4872" width="11.875" style="315" customWidth="1"/>
    <col min="4873" max="4873" width="0.625" style="315" customWidth="1"/>
    <col min="4874" max="4874" width="10.625" style="315" customWidth="1"/>
    <col min="4875" max="4875" width="7.875" style="315"/>
    <col min="4876" max="4876" width="11.625" style="315" customWidth="1"/>
    <col min="4877" max="4877" width="11.5" style="315" bestFit="1" customWidth="1"/>
    <col min="4878" max="4878" width="10.75" style="315" bestFit="1" customWidth="1"/>
    <col min="4879" max="4879" width="39.25" style="315" bestFit="1" customWidth="1"/>
    <col min="4880" max="5024" width="7.875" style="315"/>
    <col min="5025" max="5025" width="25.375" style="315" customWidth="1"/>
    <col min="5026" max="5026" width="6.25" style="315" customWidth="1"/>
    <col min="5027" max="5027" width="0.875" style="315" customWidth="1"/>
    <col min="5028" max="5028" width="9" style="315" customWidth="1"/>
    <col min="5029" max="5029" width="0.875" style="315" customWidth="1"/>
    <col min="5030" max="5030" width="9" style="315" customWidth="1"/>
    <col min="5031" max="5031" width="0.875" style="315" customWidth="1"/>
    <col min="5032" max="5032" width="9" style="315" customWidth="1"/>
    <col min="5033" max="5033" width="0.875" style="315" customWidth="1"/>
    <col min="5034" max="5034" width="9" style="315" customWidth="1"/>
    <col min="5035" max="5035" width="0.875" style="315" customWidth="1"/>
    <col min="5036" max="5036" width="9" style="315" customWidth="1"/>
    <col min="5037" max="5037" width="0.875" style="315" customWidth="1"/>
    <col min="5038" max="5038" width="9" style="315" customWidth="1"/>
    <col min="5039" max="5120" width="7.875" style="315"/>
    <col min="5121" max="5121" width="29.375" style="315" customWidth="1"/>
    <col min="5122" max="5122" width="6.5" style="315" customWidth="1"/>
    <col min="5123" max="5123" width="0.625" style="315" customWidth="1"/>
    <col min="5124" max="5124" width="11.875" style="315" customWidth="1"/>
    <col min="5125" max="5125" width="0.625" style="315" customWidth="1"/>
    <col min="5126" max="5126" width="10.625" style="315" customWidth="1"/>
    <col min="5127" max="5127" width="0.625" style="315" customWidth="1"/>
    <col min="5128" max="5128" width="11.875" style="315" customWidth="1"/>
    <col min="5129" max="5129" width="0.625" style="315" customWidth="1"/>
    <col min="5130" max="5130" width="10.625" style="315" customWidth="1"/>
    <col min="5131" max="5131" width="7.875" style="315"/>
    <col min="5132" max="5132" width="11.625" style="315" customWidth="1"/>
    <col min="5133" max="5133" width="11.5" style="315" bestFit="1" customWidth="1"/>
    <col min="5134" max="5134" width="10.75" style="315" bestFit="1" customWidth="1"/>
    <col min="5135" max="5135" width="39.25" style="315" bestFit="1" customWidth="1"/>
    <col min="5136" max="5280" width="7.875" style="315"/>
    <col min="5281" max="5281" width="25.375" style="315" customWidth="1"/>
    <col min="5282" max="5282" width="6.25" style="315" customWidth="1"/>
    <col min="5283" max="5283" width="0.875" style="315" customWidth="1"/>
    <col min="5284" max="5284" width="9" style="315" customWidth="1"/>
    <col min="5285" max="5285" width="0.875" style="315" customWidth="1"/>
    <col min="5286" max="5286" width="9" style="315" customWidth="1"/>
    <col min="5287" max="5287" width="0.875" style="315" customWidth="1"/>
    <col min="5288" max="5288" width="9" style="315" customWidth="1"/>
    <col min="5289" max="5289" width="0.875" style="315" customWidth="1"/>
    <col min="5290" max="5290" width="9" style="315" customWidth="1"/>
    <col min="5291" max="5291" width="0.875" style="315" customWidth="1"/>
    <col min="5292" max="5292" width="9" style="315" customWidth="1"/>
    <col min="5293" max="5293" width="0.875" style="315" customWidth="1"/>
    <col min="5294" max="5294" width="9" style="315" customWidth="1"/>
    <col min="5295" max="5376" width="7.875" style="315"/>
    <col min="5377" max="5377" width="29.375" style="315" customWidth="1"/>
    <col min="5378" max="5378" width="6.5" style="315" customWidth="1"/>
    <col min="5379" max="5379" width="0.625" style="315" customWidth="1"/>
    <col min="5380" max="5380" width="11.875" style="315" customWidth="1"/>
    <col min="5381" max="5381" width="0.625" style="315" customWidth="1"/>
    <col min="5382" max="5382" width="10.625" style="315" customWidth="1"/>
    <col min="5383" max="5383" width="0.625" style="315" customWidth="1"/>
    <col min="5384" max="5384" width="11.875" style="315" customWidth="1"/>
    <col min="5385" max="5385" width="0.625" style="315" customWidth="1"/>
    <col min="5386" max="5386" width="10.625" style="315" customWidth="1"/>
    <col min="5387" max="5387" width="7.875" style="315"/>
    <col min="5388" max="5388" width="11.625" style="315" customWidth="1"/>
    <col min="5389" max="5389" width="11.5" style="315" bestFit="1" customWidth="1"/>
    <col min="5390" max="5390" width="10.75" style="315" bestFit="1" customWidth="1"/>
    <col min="5391" max="5391" width="39.25" style="315" bestFit="1" customWidth="1"/>
    <col min="5392" max="5536" width="7.875" style="315"/>
    <col min="5537" max="5537" width="25.375" style="315" customWidth="1"/>
    <col min="5538" max="5538" width="6.25" style="315" customWidth="1"/>
    <col min="5539" max="5539" width="0.875" style="315" customWidth="1"/>
    <col min="5540" max="5540" width="9" style="315" customWidth="1"/>
    <col min="5541" max="5541" width="0.875" style="315" customWidth="1"/>
    <col min="5542" max="5542" width="9" style="315" customWidth="1"/>
    <col min="5543" max="5543" width="0.875" style="315" customWidth="1"/>
    <col min="5544" max="5544" width="9" style="315" customWidth="1"/>
    <col min="5545" max="5545" width="0.875" style="315" customWidth="1"/>
    <col min="5546" max="5546" width="9" style="315" customWidth="1"/>
    <col min="5547" max="5547" width="0.875" style="315" customWidth="1"/>
    <col min="5548" max="5548" width="9" style="315" customWidth="1"/>
    <col min="5549" max="5549" width="0.875" style="315" customWidth="1"/>
    <col min="5550" max="5550" width="9" style="315" customWidth="1"/>
    <col min="5551" max="5632" width="7.875" style="315"/>
    <col min="5633" max="5633" width="29.375" style="315" customWidth="1"/>
    <col min="5634" max="5634" width="6.5" style="315" customWidth="1"/>
    <col min="5635" max="5635" width="0.625" style="315" customWidth="1"/>
    <col min="5636" max="5636" width="11.875" style="315" customWidth="1"/>
    <col min="5637" max="5637" width="0.625" style="315" customWidth="1"/>
    <col min="5638" max="5638" width="10.625" style="315" customWidth="1"/>
    <col min="5639" max="5639" width="0.625" style="315" customWidth="1"/>
    <col min="5640" max="5640" width="11.875" style="315" customWidth="1"/>
    <col min="5641" max="5641" width="0.625" style="315" customWidth="1"/>
    <col min="5642" max="5642" width="10.625" style="315" customWidth="1"/>
    <col min="5643" max="5643" width="7.875" style="315"/>
    <col min="5644" max="5644" width="11.625" style="315" customWidth="1"/>
    <col min="5645" max="5645" width="11.5" style="315" bestFit="1" customWidth="1"/>
    <col min="5646" max="5646" width="10.75" style="315" bestFit="1" customWidth="1"/>
    <col min="5647" max="5647" width="39.25" style="315" bestFit="1" customWidth="1"/>
    <col min="5648" max="5792" width="7.875" style="315"/>
    <col min="5793" max="5793" width="25.375" style="315" customWidth="1"/>
    <col min="5794" max="5794" width="6.25" style="315" customWidth="1"/>
    <col min="5795" max="5795" width="0.875" style="315" customWidth="1"/>
    <col min="5796" max="5796" width="9" style="315" customWidth="1"/>
    <col min="5797" max="5797" width="0.875" style="315" customWidth="1"/>
    <col min="5798" max="5798" width="9" style="315" customWidth="1"/>
    <col min="5799" max="5799" width="0.875" style="315" customWidth="1"/>
    <col min="5800" max="5800" width="9" style="315" customWidth="1"/>
    <col min="5801" max="5801" width="0.875" style="315" customWidth="1"/>
    <col min="5802" max="5802" width="9" style="315" customWidth="1"/>
    <col min="5803" max="5803" width="0.875" style="315" customWidth="1"/>
    <col min="5804" max="5804" width="9" style="315" customWidth="1"/>
    <col min="5805" max="5805" width="0.875" style="315" customWidth="1"/>
    <col min="5806" max="5806" width="9" style="315" customWidth="1"/>
    <col min="5807" max="5888" width="7.875" style="315"/>
    <col min="5889" max="5889" width="29.375" style="315" customWidth="1"/>
    <col min="5890" max="5890" width="6.5" style="315" customWidth="1"/>
    <col min="5891" max="5891" width="0.625" style="315" customWidth="1"/>
    <col min="5892" max="5892" width="11.875" style="315" customWidth="1"/>
    <col min="5893" max="5893" width="0.625" style="315" customWidth="1"/>
    <col min="5894" max="5894" width="10.625" style="315" customWidth="1"/>
    <col min="5895" max="5895" width="0.625" style="315" customWidth="1"/>
    <col min="5896" max="5896" width="11.875" style="315" customWidth="1"/>
    <col min="5897" max="5897" width="0.625" style="315" customWidth="1"/>
    <col min="5898" max="5898" width="10.625" style="315" customWidth="1"/>
    <col min="5899" max="5899" width="7.875" style="315"/>
    <col min="5900" max="5900" width="11.625" style="315" customWidth="1"/>
    <col min="5901" max="5901" width="11.5" style="315" bestFit="1" customWidth="1"/>
    <col min="5902" max="5902" width="10.75" style="315" bestFit="1" customWidth="1"/>
    <col min="5903" max="5903" width="39.25" style="315" bestFit="1" customWidth="1"/>
    <col min="5904" max="6048" width="7.875" style="315"/>
    <col min="6049" max="6049" width="25.375" style="315" customWidth="1"/>
    <col min="6050" max="6050" width="6.25" style="315" customWidth="1"/>
    <col min="6051" max="6051" width="0.875" style="315" customWidth="1"/>
    <col min="6052" max="6052" width="9" style="315" customWidth="1"/>
    <col min="6053" max="6053" width="0.875" style="315" customWidth="1"/>
    <col min="6054" max="6054" width="9" style="315" customWidth="1"/>
    <col min="6055" max="6055" width="0.875" style="315" customWidth="1"/>
    <col min="6056" max="6056" width="9" style="315" customWidth="1"/>
    <col min="6057" max="6057" width="0.875" style="315" customWidth="1"/>
    <col min="6058" max="6058" width="9" style="315" customWidth="1"/>
    <col min="6059" max="6059" width="0.875" style="315" customWidth="1"/>
    <col min="6060" max="6060" width="9" style="315" customWidth="1"/>
    <col min="6061" max="6061" width="0.875" style="315" customWidth="1"/>
    <col min="6062" max="6062" width="9" style="315" customWidth="1"/>
    <col min="6063" max="6144" width="7.875" style="315"/>
    <col min="6145" max="6145" width="29.375" style="315" customWidth="1"/>
    <col min="6146" max="6146" width="6.5" style="315" customWidth="1"/>
    <col min="6147" max="6147" width="0.625" style="315" customWidth="1"/>
    <col min="6148" max="6148" width="11.875" style="315" customWidth="1"/>
    <col min="6149" max="6149" width="0.625" style="315" customWidth="1"/>
    <col min="6150" max="6150" width="10.625" style="315" customWidth="1"/>
    <col min="6151" max="6151" width="0.625" style="315" customWidth="1"/>
    <col min="6152" max="6152" width="11.875" style="315" customWidth="1"/>
    <col min="6153" max="6153" width="0.625" style="315" customWidth="1"/>
    <col min="6154" max="6154" width="10.625" style="315" customWidth="1"/>
    <col min="6155" max="6155" width="7.875" style="315"/>
    <col min="6156" max="6156" width="11.625" style="315" customWidth="1"/>
    <col min="6157" max="6157" width="11.5" style="315" bestFit="1" customWidth="1"/>
    <col min="6158" max="6158" width="10.75" style="315" bestFit="1" customWidth="1"/>
    <col min="6159" max="6159" width="39.25" style="315" bestFit="1" customWidth="1"/>
    <col min="6160" max="6304" width="7.875" style="315"/>
    <col min="6305" max="6305" width="25.375" style="315" customWidth="1"/>
    <col min="6306" max="6306" width="6.25" style="315" customWidth="1"/>
    <col min="6307" max="6307" width="0.875" style="315" customWidth="1"/>
    <col min="6308" max="6308" width="9" style="315" customWidth="1"/>
    <col min="6309" max="6309" width="0.875" style="315" customWidth="1"/>
    <col min="6310" max="6310" width="9" style="315" customWidth="1"/>
    <col min="6311" max="6311" width="0.875" style="315" customWidth="1"/>
    <col min="6312" max="6312" width="9" style="315" customWidth="1"/>
    <col min="6313" max="6313" width="0.875" style="315" customWidth="1"/>
    <col min="6314" max="6314" width="9" style="315" customWidth="1"/>
    <col min="6315" max="6315" width="0.875" style="315" customWidth="1"/>
    <col min="6316" max="6316" width="9" style="315" customWidth="1"/>
    <col min="6317" max="6317" width="0.875" style="315" customWidth="1"/>
    <col min="6318" max="6318" width="9" style="315" customWidth="1"/>
    <col min="6319" max="6400" width="7.875" style="315"/>
    <col min="6401" max="6401" width="29.375" style="315" customWidth="1"/>
    <col min="6402" max="6402" width="6.5" style="315" customWidth="1"/>
    <col min="6403" max="6403" width="0.625" style="315" customWidth="1"/>
    <col min="6404" max="6404" width="11.875" style="315" customWidth="1"/>
    <col min="6405" max="6405" width="0.625" style="315" customWidth="1"/>
    <col min="6406" max="6406" width="10.625" style="315" customWidth="1"/>
    <col min="6407" max="6407" width="0.625" style="315" customWidth="1"/>
    <col min="6408" max="6408" width="11.875" style="315" customWidth="1"/>
    <col min="6409" max="6409" width="0.625" style="315" customWidth="1"/>
    <col min="6410" max="6410" width="10.625" style="315" customWidth="1"/>
    <col min="6411" max="6411" width="7.875" style="315"/>
    <col min="6412" max="6412" width="11.625" style="315" customWidth="1"/>
    <col min="6413" max="6413" width="11.5" style="315" bestFit="1" customWidth="1"/>
    <col min="6414" max="6414" width="10.75" style="315" bestFit="1" customWidth="1"/>
    <col min="6415" max="6415" width="39.25" style="315" bestFit="1" customWidth="1"/>
    <col min="6416" max="6560" width="7.875" style="315"/>
    <col min="6561" max="6561" width="25.375" style="315" customWidth="1"/>
    <col min="6562" max="6562" width="6.25" style="315" customWidth="1"/>
    <col min="6563" max="6563" width="0.875" style="315" customWidth="1"/>
    <col min="6564" max="6564" width="9" style="315" customWidth="1"/>
    <col min="6565" max="6565" width="0.875" style="315" customWidth="1"/>
    <col min="6566" max="6566" width="9" style="315" customWidth="1"/>
    <col min="6567" max="6567" width="0.875" style="315" customWidth="1"/>
    <col min="6568" max="6568" width="9" style="315" customWidth="1"/>
    <col min="6569" max="6569" width="0.875" style="315" customWidth="1"/>
    <col min="6570" max="6570" width="9" style="315" customWidth="1"/>
    <col min="6571" max="6571" width="0.875" style="315" customWidth="1"/>
    <col min="6572" max="6572" width="9" style="315" customWidth="1"/>
    <col min="6573" max="6573" width="0.875" style="315" customWidth="1"/>
    <col min="6574" max="6574" width="9" style="315" customWidth="1"/>
    <col min="6575" max="6656" width="7.875" style="315"/>
    <col min="6657" max="6657" width="29.375" style="315" customWidth="1"/>
    <col min="6658" max="6658" width="6.5" style="315" customWidth="1"/>
    <col min="6659" max="6659" width="0.625" style="315" customWidth="1"/>
    <col min="6660" max="6660" width="11.875" style="315" customWidth="1"/>
    <col min="6661" max="6661" width="0.625" style="315" customWidth="1"/>
    <col min="6662" max="6662" width="10.625" style="315" customWidth="1"/>
    <col min="6663" max="6663" width="0.625" style="315" customWidth="1"/>
    <col min="6664" max="6664" width="11.875" style="315" customWidth="1"/>
    <col min="6665" max="6665" width="0.625" style="315" customWidth="1"/>
    <col min="6666" max="6666" width="10.625" style="315" customWidth="1"/>
    <col min="6667" max="6667" width="7.875" style="315"/>
    <col min="6668" max="6668" width="11.625" style="315" customWidth="1"/>
    <col min="6669" max="6669" width="11.5" style="315" bestFit="1" customWidth="1"/>
    <col min="6670" max="6670" width="10.75" style="315" bestFit="1" customWidth="1"/>
    <col min="6671" max="6671" width="39.25" style="315" bestFit="1" customWidth="1"/>
    <col min="6672" max="6816" width="7.875" style="315"/>
    <col min="6817" max="6817" width="25.375" style="315" customWidth="1"/>
    <col min="6818" max="6818" width="6.25" style="315" customWidth="1"/>
    <col min="6819" max="6819" width="0.875" style="315" customWidth="1"/>
    <col min="6820" max="6820" width="9" style="315" customWidth="1"/>
    <col min="6821" max="6821" width="0.875" style="315" customWidth="1"/>
    <col min="6822" max="6822" width="9" style="315" customWidth="1"/>
    <col min="6823" max="6823" width="0.875" style="315" customWidth="1"/>
    <col min="6824" max="6824" width="9" style="315" customWidth="1"/>
    <col min="6825" max="6825" width="0.875" style="315" customWidth="1"/>
    <col min="6826" max="6826" width="9" style="315" customWidth="1"/>
    <col min="6827" max="6827" width="0.875" style="315" customWidth="1"/>
    <col min="6828" max="6828" width="9" style="315" customWidth="1"/>
    <col min="6829" max="6829" width="0.875" style="315" customWidth="1"/>
    <col min="6830" max="6830" width="9" style="315" customWidth="1"/>
    <col min="6831" max="6912" width="7.875" style="315"/>
    <col min="6913" max="6913" width="29.375" style="315" customWidth="1"/>
    <col min="6914" max="6914" width="6.5" style="315" customWidth="1"/>
    <col min="6915" max="6915" width="0.625" style="315" customWidth="1"/>
    <col min="6916" max="6916" width="11.875" style="315" customWidth="1"/>
    <col min="6917" max="6917" width="0.625" style="315" customWidth="1"/>
    <col min="6918" max="6918" width="10.625" style="315" customWidth="1"/>
    <col min="6919" max="6919" width="0.625" style="315" customWidth="1"/>
    <col min="6920" max="6920" width="11.875" style="315" customWidth="1"/>
    <col min="6921" max="6921" width="0.625" style="315" customWidth="1"/>
    <col min="6922" max="6922" width="10.625" style="315" customWidth="1"/>
    <col min="6923" max="6923" width="7.875" style="315"/>
    <col min="6924" max="6924" width="11.625" style="315" customWidth="1"/>
    <col min="6925" max="6925" width="11.5" style="315" bestFit="1" customWidth="1"/>
    <col min="6926" max="6926" width="10.75" style="315" bestFit="1" customWidth="1"/>
    <col min="6927" max="6927" width="39.25" style="315" bestFit="1" customWidth="1"/>
    <col min="6928" max="7072" width="7.875" style="315"/>
    <col min="7073" max="7073" width="25.375" style="315" customWidth="1"/>
    <col min="7074" max="7074" width="6.25" style="315" customWidth="1"/>
    <col min="7075" max="7075" width="0.875" style="315" customWidth="1"/>
    <col min="7076" max="7076" width="9" style="315" customWidth="1"/>
    <col min="7077" max="7077" width="0.875" style="315" customWidth="1"/>
    <col min="7078" max="7078" width="9" style="315" customWidth="1"/>
    <col min="7079" max="7079" width="0.875" style="315" customWidth="1"/>
    <col min="7080" max="7080" width="9" style="315" customWidth="1"/>
    <col min="7081" max="7081" width="0.875" style="315" customWidth="1"/>
    <col min="7082" max="7082" width="9" style="315" customWidth="1"/>
    <col min="7083" max="7083" width="0.875" style="315" customWidth="1"/>
    <col min="7084" max="7084" width="9" style="315" customWidth="1"/>
    <col min="7085" max="7085" width="0.875" style="315" customWidth="1"/>
    <col min="7086" max="7086" width="9" style="315" customWidth="1"/>
    <col min="7087" max="7168" width="7.875" style="315"/>
    <col min="7169" max="7169" width="29.375" style="315" customWidth="1"/>
    <col min="7170" max="7170" width="6.5" style="315" customWidth="1"/>
    <col min="7171" max="7171" width="0.625" style="315" customWidth="1"/>
    <col min="7172" max="7172" width="11.875" style="315" customWidth="1"/>
    <col min="7173" max="7173" width="0.625" style="315" customWidth="1"/>
    <col min="7174" max="7174" width="10.625" style="315" customWidth="1"/>
    <col min="7175" max="7175" width="0.625" style="315" customWidth="1"/>
    <col min="7176" max="7176" width="11.875" style="315" customWidth="1"/>
    <col min="7177" max="7177" width="0.625" style="315" customWidth="1"/>
    <col min="7178" max="7178" width="10.625" style="315" customWidth="1"/>
    <col min="7179" max="7179" width="7.875" style="315"/>
    <col min="7180" max="7180" width="11.625" style="315" customWidth="1"/>
    <col min="7181" max="7181" width="11.5" style="315" bestFit="1" customWidth="1"/>
    <col min="7182" max="7182" width="10.75" style="315" bestFit="1" customWidth="1"/>
    <col min="7183" max="7183" width="39.25" style="315" bestFit="1" customWidth="1"/>
    <col min="7184" max="7328" width="7.875" style="315"/>
    <col min="7329" max="7329" width="25.375" style="315" customWidth="1"/>
    <col min="7330" max="7330" width="6.25" style="315" customWidth="1"/>
    <col min="7331" max="7331" width="0.875" style="315" customWidth="1"/>
    <col min="7332" max="7332" width="9" style="315" customWidth="1"/>
    <col min="7333" max="7333" width="0.875" style="315" customWidth="1"/>
    <col min="7334" max="7334" width="9" style="315" customWidth="1"/>
    <col min="7335" max="7335" width="0.875" style="315" customWidth="1"/>
    <col min="7336" max="7336" width="9" style="315" customWidth="1"/>
    <col min="7337" max="7337" width="0.875" style="315" customWidth="1"/>
    <col min="7338" max="7338" width="9" style="315" customWidth="1"/>
    <col min="7339" max="7339" width="0.875" style="315" customWidth="1"/>
    <col min="7340" max="7340" width="9" style="315" customWidth="1"/>
    <col min="7341" max="7341" width="0.875" style="315" customWidth="1"/>
    <col min="7342" max="7342" width="9" style="315" customWidth="1"/>
    <col min="7343" max="7424" width="7.875" style="315"/>
    <col min="7425" max="7425" width="29.375" style="315" customWidth="1"/>
    <col min="7426" max="7426" width="6.5" style="315" customWidth="1"/>
    <col min="7427" max="7427" width="0.625" style="315" customWidth="1"/>
    <col min="7428" max="7428" width="11.875" style="315" customWidth="1"/>
    <col min="7429" max="7429" width="0.625" style="315" customWidth="1"/>
    <col min="7430" max="7430" width="10.625" style="315" customWidth="1"/>
    <col min="7431" max="7431" width="0.625" style="315" customWidth="1"/>
    <col min="7432" max="7432" width="11.875" style="315" customWidth="1"/>
    <col min="7433" max="7433" width="0.625" style="315" customWidth="1"/>
    <col min="7434" max="7434" width="10.625" style="315" customWidth="1"/>
    <col min="7435" max="7435" width="7.875" style="315"/>
    <col min="7436" max="7436" width="11.625" style="315" customWidth="1"/>
    <col min="7437" max="7437" width="11.5" style="315" bestFit="1" customWidth="1"/>
    <col min="7438" max="7438" width="10.75" style="315" bestFit="1" customWidth="1"/>
    <col min="7439" max="7439" width="39.25" style="315" bestFit="1" customWidth="1"/>
    <col min="7440" max="7584" width="7.875" style="315"/>
    <col min="7585" max="7585" width="25.375" style="315" customWidth="1"/>
    <col min="7586" max="7586" width="6.25" style="315" customWidth="1"/>
    <col min="7587" max="7587" width="0.875" style="315" customWidth="1"/>
    <col min="7588" max="7588" width="9" style="315" customWidth="1"/>
    <col min="7589" max="7589" width="0.875" style="315" customWidth="1"/>
    <col min="7590" max="7590" width="9" style="315" customWidth="1"/>
    <col min="7591" max="7591" width="0.875" style="315" customWidth="1"/>
    <col min="7592" max="7592" width="9" style="315" customWidth="1"/>
    <col min="7593" max="7593" width="0.875" style="315" customWidth="1"/>
    <col min="7594" max="7594" width="9" style="315" customWidth="1"/>
    <col min="7595" max="7595" width="0.875" style="315" customWidth="1"/>
    <col min="7596" max="7596" width="9" style="315" customWidth="1"/>
    <col min="7597" max="7597" width="0.875" style="315" customWidth="1"/>
    <col min="7598" max="7598" width="9" style="315" customWidth="1"/>
    <col min="7599" max="7680" width="7.875" style="315"/>
    <col min="7681" max="7681" width="29.375" style="315" customWidth="1"/>
    <col min="7682" max="7682" width="6.5" style="315" customWidth="1"/>
    <col min="7683" max="7683" width="0.625" style="315" customWidth="1"/>
    <col min="7684" max="7684" width="11.875" style="315" customWidth="1"/>
    <col min="7685" max="7685" width="0.625" style="315" customWidth="1"/>
    <col min="7686" max="7686" width="10.625" style="315" customWidth="1"/>
    <col min="7687" max="7687" width="0.625" style="315" customWidth="1"/>
    <col min="7688" max="7688" width="11.875" style="315" customWidth="1"/>
    <col min="7689" max="7689" width="0.625" style="315" customWidth="1"/>
    <col min="7690" max="7690" width="10.625" style="315" customWidth="1"/>
    <col min="7691" max="7691" width="7.875" style="315"/>
    <col min="7692" max="7692" width="11.625" style="315" customWidth="1"/>
    <col min="7693" max="7693" width="11.5" style="315" bestFit="1" customWidth="1"/>
    <col min="7694" max="7694" width="10.75" style="315" bestFit="1" customWidth="1"/>
    <col min="7695" max="7695" width="39.25" style="315" bestFit="1" customWidth="1"/>
    <col min="7696" max="7840" width="7.875" style="315"/>
    <col min="7841" max="7841" width="25.375" style="315" customWidth="1"/>
    <col min="7842" max="7842" width="6.25" style="315" customWidth="1"/>
    <col min="7843" max="7843" width="0.875" style="315" customWidth="1"/>
    <col min="7844" max="7844" width="9" style="315" customWidth="1"/>
    <col min="7845" max="7845" width="0.875" style="315" customWidth="1"/>
    <col min="7846" max="7846" width="9" style="315" customWidth="1"/>
    <col min="7847" max="7847" width="0.875" style="315" customWidth="1"/>
    <col min="7848" max="7848" width="9" style="315" customWidth="1"/>
    <col min="7849" max="7849" width="0.875" style="315" customWidth="1"/>
    <col min="7850" max="7850" width="9" style="315" customWidth="1"/>
    <col min="7851" max="7851" width="0.875" style="315" customWidth="1"/>
    <col min="7852" max="7852" width="9" style="315" customWidth="1"/>
    <col min="7853" max="7853" width="0.875" style="315" customWidth="1"/>
    <col min="7854" max="7854" width="9" style="315" customWidth="1"/>
    <col min="7855" max="7936" width="7.875" style="315"/>
    <col min="7937" max="7937" width="29.375" style="315" customWidth="1"/>
    <col min="7938" max="7938" width="6.5" style="315" customWidth="1"/>
    <col min="7939" max="7939" width="0.625" style="315" customWidth="1"/>
    <col min="7940" max="7940" width="11.875" style="315" customWidth="1"/>
    <col min="7941" max="7941" width="0.625" style="315" customWidth="1"/>
    <col min="7942" max="7942" width="10.625" style="315" customWidth="1"/>
    <col min="7943" max="7943" width="0.625" style="315" customWidth="1"/>
    <col min="7944" max="7944" width="11.875" style="315" customWidth="1"/>
    <col min="7945" max="7945" width="0.625" style="315" customWidth="1"/>
    <col min="7946" max="7946" width="10.625" style="315" customWidth="1"/>
    <col min="7947" max="7947" width="7.875" style="315"/>
    <col min="7948" max="7948" width="11.625" style="315" customWidth="1"/>
    <col min="7949" max="7949" width="11.5" style="315" bestFit="1" customWidth="1"/>
    <col min="7950" max="7950" width="10.75" style="315" bestFit="1" customWidth="1"/>
    <col min="7951" max="7951" width="39.25" style="315" bestFit="1" customWidth="1"/>
    <col min="7952" max="8096" width="7.875" style="315"/>
    <col min="8097" max="8097" width="25.375" style="315" customWidth="1"/>
    <col min="8098" max="8098" width="6.25" style="315" customWidth="1"/>
    <col min="8099" max="8099" width="0.875" style="315" customWidth="1"/>
    <col min="8100" max="8100" width="9" style="315" customWidth="1"/>
    <col min="8101" max="8101" width="0.875" style="315" customWidth="1"/>
    <col min="8102" max="8102" width="9" style="315" customWidth="1"/>
    <col min="8103" max="8103" width="0.875" style="315" customWidth="1"/>
    <col min="8104" max="8104" width="9" style="315" customWidth="1"/>
    <col min="8105" max="8105" width="0.875" style="315" customWidth="1"/>
    <col min="8106" max="8106" width="9" style="315" customWidth="1"/>
    <col min="8107" max="8107" width="0.875" style="315" customWidth="1"/>
    <col min="8108" max="8108" width="9" style="315" customWidth="1"/>
    <col min="8109" max="8109" width="0.875" style="315" customWidth="1"/>
    <col min="8110" max="8110" width="9" style="315" customWidth="1"/>
    <col min="8111" max="8192" width="7.875" style="315"/>
    <col min="8193" max="8193" width="29.375" style="315" customWidth="1"/>
    <col min="8194" max="8194" width="6.5" style="315" customWidth="1"/>
    <col min="8195" max="8195" width="0.625" style="315" customWidth="1"/>
    <col min="8196" max="8196" width="11.875" style="315" customWidth="1"/>
    <col min="8197" max="8197" width="0.625" style="315" customWidth="1"/>
    <col min="8198" max="8198" width="10.625" style="315" customWidth="1"/>
    <col min="8199" max="8199" width="0.625" style="315" customWidth="1"/>
    <col min="8200" max="8200" width="11.875" style="315" customWidth="1"/>
    <col min="8201" max="8201" width="0.625" style="315" customWidth="1"/>
    <col min="8202" max="8202" width="10.625" style="315" customWidth="1"/>
    <col min="8203" max="8203" width="7.875" style="315"/>
    <col min="8204" max="8204" width="11.625" style="315" customWidth="1"/>
    <col min="8205" max="8205" width="11.5" style="315" bestFit="1" customWidth="1"/>
    <col min="8206" max="8206" width="10.75" style="315" bestFit="1" customWidth="1"/>
    <col min="8207" max="8207" width="39.25" style="315" bestFit="1" customWidth="1"/>
    <col min="8208" max="8352" width="7.875" style="315"/>
    <col min="8353" max="8353" width="25.375" style="315" customWidth="1"/>
    <col min="8354" max="8354" width="6.25" style="315" customWidth="1"/>
    <col min="8355" max="8355" width="0.875" style="315" customWidth="1"/>
    <col min="8356" max="8356" width="9" style="315" customWidth="1"/>
    <col min="8357" max="8357" width="0.875" style="315" customWidth="1"/>
    <col min="8358" max="8358" width="9" style="315" customWidth="1"/>
    <col min="8359" max="8359" width="0.875" style="315" customWidth="1"/>
    <col min="8360" max="8360" width="9" style="315" customWidth="1"/>
    <col min="8361" max="8361" width="0.875" style="315" customWidth="1"/>
    <col min="8362" max="8362" width="9" style="315" customWidth="1"/>
    <col min="8363" max="8363" width="0.875" style="315" customWidth="1"/>
    <col min="8364" max="8364" width="9" style="315" customWidth="1"/>
    <col min="8365" max="8365" width="0.875" style="315" customWidth="1"/>
    <col min="8366" max="8366" width="9" style="315" customWidth="1"/>
    <col min="8367" max="8448" width="7.875" style="315"/>
    <col min="8449" max="8449" width="29.375" style="315" customWidth="1"/>
    <col min="8450" max="8450" width="6.5" style="315" customWidth="1"/>
    <col min="8451" max="8451" width="0.625" style="315" customWidth="1"/>
    <col min="8452" max="8452" width="11.875" style="315" customWidth="1"/>
    <col min="8453" max="8453" width="0.625" style="315" customWidth="1"/>
    <col min="8454" max="8454" width="10.625" style="315" customWidth="1"/>
    <col min="8455" max="8455" width="0.625" style="315" customWidth="1"/>
    <col min="8456" max="8456" width="11.875" style="315" customWidth="1"/>
    <col min="8457" max="8457" width="0.625" style="315" customWidth="1"/>
    <col min="8458" max="8458" width="10.625" style="315" customWidth="1"/>
    <col min="8459" max="8459" width="7.875" style="315"/>
    <col min="8460" max="8460" width="11.625" style="315" customWidth="1"/>
    <col min="8461" max="8461" width="11.5" style="315" bestFit="1" customWidth="1"/>
    <col min="8462" max="8462" width="10.75" style="315" bestFit="1" customWidth="1"/>
    <col min="8463" max="8463" width="39.25" style="315" bestFit="1" customWidth="1"/>
    <col min="8464" max="8608" width="7.875" style="315"/>
    <col min="8609" max="8609" width="25.375" style="315" customWidth="1"/>
    <col min="8610" max="8610" width="6.25" style="315" customWidth="1"/>
    <col min="8611" max="8611" width="0.875" style="315" customWidth="1"/>
    <col min="8612" max="8612" width="9" style="315" customWidth="1"/>
    <col min="8613" max="8613" width="0.875" style="315" customWidth="1"/>
    <col min="8614" max="8614" width="9" style="315" customWidth="1"/>
    <col min="8615" max="8615" width="0.875" style="315" customWidth="1"/>
    <col min="8616" max="8616" width="9" style="315" customWidth="1"/>
    <col min="8617" max="8617" width="0.875" style="315" customWidth="1"/>
    <col min="8618" max="8618" width="9" style="315" customWidth="1"/>
    <col min="8619" max="8619" width="0.875" style="315" customWidth="1"/>
    <col min="8620" max="8620" width="9" style="315" customWidth="1"/>
    <col min="8621" max="8621" width="0.875" style="315" customWidth="1"/>
    <col min="8622" max="8622" width="9" style="315" customWidth="1"/>
    <col min="8623" max="8704" width="7.875" style="315"/>
    <col min="8705" max="8705" width="29.375" style="315" customWidth="1"/>
    <col min="8706" max="8706" width="6.5" style="315" customWidth="1"/>
    <col min="8707" max="8707" width="0.625" style="315" customWidth="1"/>
    <col min="8708" max="8708" width="11.875" style="315" customWidth="1"/>
    <col min="8709" max="8709" width="0.625" style="315" customWidth="1"/>
    <col min="8710" max="8710" width="10.625" style="315" customWidth="1"/>
    <col min="8711" max="8711" width="0.625" style="315" customWidth="1"/>
    <col min="8712" max="8712" width="11.875" style="315" customWidth="1"/>
    <col min="8713" max="8713" width="0.625" style="315" customWidth="1"/>
    <col min="8714" max="8714" width="10.625" style="315" customWidth="1"/>
    <col min="8715" max="8715" width="7.875" style="315"/>
    <col min="8716" max="8716" width="11.625" style="315" customWidth="1"/>
    <col min="8717" max="8717" width="11.5" style="315" bestFit="1" customWidth="1"/>
    <col min="8718" max="8718" width="10.75" style="315" bestFit="1" customWidth="1"/>
    <col min="8719" max="8719" width="39.25" style="315" bestFit="1" customWidth="1"/>
    <col min="8720" max="8864" width="7.875" style="315"/>
    <col min="8865" max="8865" width="25.375" style="315" customWidth="1"/>
    <col min="8866" max="8866" width="6.25" style="315" customWidth="1"/>
    <col min="8867" max="8867" width="0.875" style="315" customWidth="1"/>
    <col min="8868" max="8868" width="9" style="315" customWidth="1"/>
    <col min="8869" max="8869" width="0.875" style="315" customWidth="1"/>
    <col min="8870" max="8870" width="9" style="315" customWidth="1"/>
    <col min="8871" max="8871" width="0.875" style="315" customWidth="1"/>
    <col min="8872" max="8872" width="9" style="315" customWidth="1"/>
    <col min="8873" max="8873" width="0.875" style="315" customWidth="1"/>
    <col min="8874" max="8874" width="9" style="315" customWidth="1"/>
    <col min="8875" max="8875" width="0.875" style="315" customWidth="1"/>
    <col min="8876" max="8876" width="9" style="315" customWidth="1"/>
    <col min="8877" max="8877" width="0.875" style="315" customWidth="1"/>
    <col min="8878" max="8878" width="9" style="315" customWidth="1"/>
    <col min="8879" max="8960" width="7.875" style="315"/>
    <col min="8961" max="8961" width="29.375" style="315" customWidth="1"/>
    <col min="8962" max="8962" width="6.5" style="315" customWidth="1"/>
    <col min="8963" max="8963" width="0.625" style="315" customWidth="1"/>
    <col min="8964" max="8964" width="11.875" style="315" customWidth="1"/>
    <col min="8965" max="8965" width="0.625" style="315" customWidth="1"/>
    <col min="8966" max="8966" width="10.625" style="315" customWidth="1"/>
    <col min="8967" max="8967" width="0.625" style="315" customWidth="1"/>
    <col min="8968" max="8968" width="11.875" style="315" customWidth="1"/>
    <col min="8969" max="8969" width="0.625" style="315" customWidth="1"/>
    <col min="8970" max="8970" width="10.625" style="315" customWidth="1"/>
    <col min="8971" max="8971" width="7.875" style="315"/>
    <col min="8972" max="8972" width="11.625" style="315" customWidth="1"/>
    <col min="8973" max="8973" width="11.5" style="315" bestFit="1" customWidth="1"/>
    <col min="8974" max="8974" width="10.75" style="315" bestFit="1" customWidth="1"/>
    <col min="8975" max="8975" width="39.25" style="315" bestFit="1" customWidth="1"/>
    <col min="8976" max="9120" width="7.875" style="315"/>
    <col min="9121" max="9121" width="25.375" style="315" customWidth="1"/>
    <col min="9122" max="9122" width="6.25" style="315" customWidth="1"/>
    <col min="9123" max="9123" width="0.875" style="315" customWidth="1"/>
    <col min="9124" max="9124" width="9" style="315" customWidth="1"/>
    <col min="9125" max="9125" width="0.875" style="315" customWidth="1"/>
    <col min="9126" max="9126" width="9" style="315" customWidth="1"/>
    <col min="9127" max="9127" width="0.875" style="315" customWidth="1"/>
    <col min="9128" max="9128" width="9" style="315" customWidth="1"/>
    <col min="9129" max="9129" width="0.875" style="315" customWidth="1"/>
    <col min="9130" max="9130" width="9" style="315" customWidth="1"/>
    <col min="9131" max="9131" width="0.875" style="315" customWidth="1"/>
    <col min="9132" max="9132" width="9" style="315" customWidth="1"/>
    <col min="9133" max="9133" width="0.875" style="315" customWidth="1"/>
    <col min="9134" max="9134" width="9" style="315" customWidth="1"/>
    <col min="9135" max="9216" width="7.875" style="315"/>
    <col min="9217" max="9217" width="29.375" style="315" customWidth="1"/>
    <col min="9218" max="9218" width="6.5" style="315" customWidth="1"/>
    <col min="9219" max="9219" width="0.625" style="315" customWidth="1"/>
    <col min="9220" max="9220" width="11.875" style="315" customWidth="1"/>
    <col min="9221" max="9221" width="0.625" style="315" customWidth="1"/>
    <col min="9222" max="9222" width="10.625" style="315" customWidth="1"/>
    <col min="9223" max="9223" width="0.625" style="315" customWidth="1"/>
    <col min="9224" max="9224" width="11.875" style="315" customWidth="1"/>
    <col min="9225" max="9225" width="0.625" style="315" customWidth="1"/>
    <col min="9226" max="9226" width="10.625" style="315" customWidth="1"/>
    <col min="9227" max="9227" width="7.875" style="315"/>
    <col min="9228" max="9228" width="11.625" style="315" customWidth="1"/>
    <col min="9229" max="9229" width="11.5" style="315" bestFit="1" customWidth="1"/>
    <col min="9230" max="9230" width="10.75" style="315" bestFit="1" customWidth="1"/>
    <col min="9231" max="9231" width="39.25" style="315" bestFit="1" customWidth="1"/>
    <col min="9232" max="9376" width="7.875" style="315"/>
    <col min="9377" max="9377" width="25.375" style="315" customWidth="1"/>
    <col min="9378" max="9378" width="6.25" style="315" customWidth="1"/>
    <col min="9379" max="9379" width="0.875" style="315" customWidth="1"/>
    <col min="9380" max="9380" width="9" style="315" customWidth="1"/>
    <col min="9381" max="9381" width="0.875" style="315" customWidth="1"/>
    <col min="9382" max="9382" width="9" style="315" customWidth="1"/>
    <col min="9383" max="9383" width="0.875" style="315" customWidth="1"/>
    <col min="9384" max="9384" width="9" style="315" customWidth="1"/>
    <col min="9385" max="9385" width="0.875" style="315" customWidth="1"/>
    <col min="9386" max="9386" width="9" style="315" customWidth="1"/>
    <col min="9387" max="9387" width="0.875" style="315" customWidth="1"/>
    <col min="9388" max="9388" width="9" style="315" customWidth="1"/>
    <col min="9389" max="9389" width="0.875" style="315" customWidth="1"/>
    <col min="9390" max="9390" width="9" style="315" customWidth="1"/>
    <col min="9391" max="9472" width="7.875" style="315"/>
    <col min="9473" max="9473" width="29.375" style="315" customWidth="1"/>
    <col min="9474" max="9474" width="6.5" style="315" customWidth="1"/>
    <col min="9475" max="9475" width="0.625" style="315" customWidth="1"/>
    <col min="9476" max="9476" width="11.875" style="315" customWidth="1"/>
    <col min="9477" max="9477" width="0.625" style="315" customWidth="1"/>
    <col min="9478" max="9478" width="10.625" style="315" customWidth="1"/>
    <col min="9479" max="9479" width="0.625" style="315" customWidth="1"/>
    <col min="9480" max="9480" width="11.875" style="315" customWidth="1"/>
    <col min="9481" max="9481" width="0.625" style="315" customWidth="1"/>
    <col min="9482" max="9482" width="10.625" style="315" customWidth="1"/>
    <col min="9483" max="9483" width="7.875" style="315"/>
    <col min="9484" max="9484" width="11.625" style="315" customWidth="1"/>
    <col min="9485" max="9485" width="11.5" style="315" bestFit="1" customWidth="1"/>
    <col min="9486" max="9486" width="10.75" style="315" bestFit="1" customWidth="1"/>
    <col min="9487" max="9487" width="39.25" style="315" bestFit="1" customWidth="1"/>
    <col min="9488" max="9632" width="7.875" style="315"/>
    <col min="9633" max="9633" width="25.375" style="315" customWidth="1"/>
    <col min="9634" max="9634" width="6.25" style="315" customWidth="1"/>
    <col min="9635" max="9635" width="0.875" style="315" customWidth="1"/>
    <col min="9636" max="9636" width="9" style="315" customWidth="1"/>
    <col min="9637" max="9637" width="0.875" style="315" customWidth="1"/>
    <col min="9638" max="9638" width="9" style="315" customWidth="1"/>
    <col min="9639" max="9639" width="0.875" style="315" customWidth="1"/>
    <col min="9640" max="9640" width="9" style="315" customWidth="1"/>
    <col min="9641" max="9641" width="0.875" style="315" customWidth="1"/>
    <col min="9642" max="9642" width="9" style="315" customWidth="1"/>
    <col min="9643" max="9643" width="0.875" style="315" customWidth="1"/>
    <col min="9644" max="9644" width="9" style="315" customWidth="1"/>
    <col min="9645" max="9645" width="0.875" style="315" customWidth="1"/>
    <col min="9646" max="9646" width="9" style="315" customWidth="1"/>
    <col min="9647" max="9728" width="7.875" style="315"/>
    <col min="9729" max="9729" width="29.375" style="315" customWidth="1"/>
    <col min="9730" max="9730" width="6.5" style="315" customWidth="1"/>
    <col min="9731" max="9731" width="0.625" style="315" customWidth="1"/>
    <col min="9732" max="9732" width="11.875" style="315" customWidth="1"/>
    <col min="9733" max="9733" width="0.625" style="315" customWidth="1"/>
    <col min="9734" max="9734" width="10.625" style="315" customWidth="1"/>
    <col min="9735" max="9735" width="0.625" style="315" customWidth="1"/>
    <col min="9736" max="9736" width="11.875" style="315" customWidth="1"/>
    <col min="9737" max="9737" width="0.625" style="315" customWidth="1"/>
    <col min="9738" max="9738" width="10.625" style="315" customWidth="1"/>
    <col min="9739" max="9739" width="7.875" style="315"/>
    <col min="9740" max="9740" width="11.625" style="315" customWidth="1"/>
    <col min="9741" max="9741" width="11.5" style="315" bestFit="1" customWidth="1"/>
    <col min="9742" max="9742" width="10.75" style="315" bestFit="1" customWidth="1"/>
    <col min="9743" max="9743" width="39.25" style="315" bestFit="1" customWidth="1"/>
    <col min="9744" max="9888" width="7.875" style="315"/>
    <col min="9889" max="9889" width="25.375" style="315" customWidth="1"/>
    <col min="9890" max="9890" width="6.25" style="315" customWidth="1"/>
    <col min="9891" max="9891" width="0.875" style="315" customWidth="1"/>
    <col min="9892" max="9892" width="9" style="315" customWidth="1"/>
    <col min="9893" max="9893" width="0.875" style="315" customWidth="1"/>
    <col min="9894" max="9894" width="9" style="315" customWidth="1"/>
    <col min="9895" max="9895" width="0.875" style="315" customWidth="1"/>
    <col min="9896" max="9896" width="9" style="315" customWidth="1"/>
    <col min="9897" max="9897" width="0.875" style="315" customWidth="1"/>
    <col min="9898" max="9898" width="9" style="315" customWidth="1"/>
    <col min="9899" max="9899" width="0.875" style="315" customWidth="1"/>
    <col min="9900" max="9900" width="9" style="315" customWidth="1"/>
    <col min="9901" max="9901" width="0.875" style="315" customWidth="1"/>
    <col min="9902" max="9902" width="9" style="315" customWidth="1"/>
    <col min="9903" max="9984" width="7.875" style="315"/>
    <col min="9985" max="9985" width="29.375" style="315" customWidth="1"/>
    <col min="9986" max="9986" width="6.5" style="315" customWidth="1"/>
    <col min="9987" max="9987" width="0.625" style="315" customWidth="1"/>
    <col min="9988" max="9988" width="11.875" style="315" customWidth="1"/>
    <col min="9989" max="9989" width="0.625" style="315" customWidth="1"/>
    <col min="9990" max="9990" width="10.625" style="315" customWidth="1"/>
    <col min="9991" max="9991" width="0.625" style="315" customWidth="1"/>
    <col min="9992" max="9992" width="11.875" style="315" customWidth="1"/>
    <col min="9993" max="9993" width="0.625" style="315" customWidth="1"/>
    <col min="9994" max="9994" width="10.625" style="315" customWidth="1"/>
    <col min="9995" max="9995" width="7.875" style="315"/>
    <col min="9996" max="9996" width="11.625" style="315" customWidth="1"/>
    <col min="9997" max="9997" width="11.5" style="315" bestFit="1" customWidth="1"/>
    <col min="9998" max="9998" width="10.75" style="315" bestFit="1" customWidth="1"/>
    <col min="9999" max="9999" width="39.25" style="315" bestFit="1" customWidth="1"/>
    <col min="10000" max="10144" width="7.875" style="315"/>
    <col min="10145" max="10145" width="25.375" style="315" customWidth="1"/>
    <col min="10146" max="10146" width="6.25" style="315" customWidth="1"/>
    <col min="10147" max="10147" width="0.875" style="315" customWidth="1"/>
    <col min="10148" max="10148" width="9" style="315" customWidth="1"/>
    <col min="10149" max="10149" width="0.875" style="315" customWidth="1"/>
    <col min="10150" max="10150" width="9" style="315" customWidth="1"/>
    <col min="10151" max="10151" width="0.875" style="315" customWidth="1"/>
    <col min="10152" max="10152" width="9" style="315" customWidth="1"/>
    <col min="10153" max="10153" width="0.875" style="315" customWidth="1"/>
    <col min="10154" max="10154" width="9" style="315" customWidth="1"/>
    <col min="10155" max="10155" width="0.875" style="315" customWidth="1"/>
    <col min="10156" max="10156" width="9" style="315" customWidth="1"/>
    <col min="10157" max="10157" width="0.875" style="315" customWidth="1"/>
    <col min="10158" max="10158" width="9" style="315" customWidth="1"/>
    <col min="10159" max="10240" width="7.875" style="315"/>
    <col min="10241" max="10241" width="29.375" style="315" customWidth="1"/>
    <col min="10242" max="10242" width="6.5" style="315" customWidth="1"/>
    <col min="10243" max="10243" width="0.625" style="315" customWidth="1"/>
    <col min="10244" max="10244" width="11.875" style="315" customWidth="1"/>
    <col min="10245" max="10245" width="0.625" style="315" customWidth="1"/>
    <col min="10246" max="10246" width="10.625" style="315" customWidth="1"/>
    <col min="10247" max="10247" width="0.625" style="315" customWidth="1"/>
    <col min="10248" max="10248" width="11.875" style="315" customWidth="1"/>
    <col min="10249" max="10249" width="0.625" style="315" customWidth="1"/>
    <col min="10250" max="10250" width="10.625" style="315" customWidth="1"/>
    <col min="10251" max="10251" width="7.875" style="315"/>
    <col min="10252" max="10252" width="11.625" style="315" customWidth="1"/>
    <col min="10253" max="10253" width="11.5" style="315" bestFit="1" customWidth="1"/>
    <col min="10254" max="10254" width="10.75" style="315" bestFit="1" customWidth="1"/>
    <col min="10255" max="10255" width="39.25" style="315" bestFit="1" customWidth="1"/>
    <col min="10256" max="10400" width="7.875" style="315"/>
    <col min="10401" max="10401" width="25.375" style="315" customWidth="1"/>
    <col min="10402" max="10402" width="6.25" style="315" customWidth="1"/>
    <col min="10403" max="10403" width="0.875" style="315" customWidth="1"/>
    <col min="10404" max="10404" width="9" style="315" customWidth="1"/>
    <col min="10405" max="10405" width="0.875" style="315" customWidth="1"/>
    <col min="10406" max="10406" width="9" style="315" customWidth="1"/>
    <col min="10407" max="10407" width="0.875" style="315" customWidth="1"/>
    <col min="10408" max="10408" width="9" style="315" customWidth="1"/>
    <col min="10409" max="10409" width="0.875" style="315" customWidth="1"/>
    <col min="10410" max="10410" width="9" style="315" customWidth="1"/>
    <col min="10411" max="10411" width="0.875" style="315" customWidth="1"/>
    <col min="10412" max="10412" width="9" style="315" customWidth="1"/>
    <col min="10413" max="10413" width="0.875" style="315" customWidth="1"/>
    <col min="10414" max="10414" width="9" style="315" customWidth="1"/>
    <col min="10415" max="10496" width="7.875" style="315"/>
    <col min="10497" max="10497" width="29.375" style="315" customWidth="1"/>
    <col min="10498" max="10498" width="6.5" style="315" customWidth="1"/>
    <col min="10499" max="10499" width="0.625" style="315" customWidth="1"/>
    <col min="10500" max="10500" width="11.875" style="315" customWidth="1"/>
    <col min="10501" max="10501" width="0.625" style="315" customWidth="1"/>
    <col min="10502" max="10502" width="10.625" style="315" customWidth="1"/>
    <col min="10503" max="10503" width="0.625" style="315" customWidth="1"/>
    <col min="10504" max="10504" width="11.875" style="315" customWidth="1"/>
    <col min="10505" max="10505" width="0.625" style="315" customWidth="1"/>
    <col min="10506" max="10506" width="10.625" style="315" customWidth="1"/>
    <col min="10507" max="10507" width="7.875" style="315"/>
    <col min="10508" max="10508" width="11.625" style="315" customWidth="1"/>
    <col min="10509" max="10509" width="11.5" style="315" bestFit="1" customWidth="1"/>
    <col min="10510" max="10510" width="10.75" style="315" bestFit="1" customWidth="1"/>
    <col min="10511" max="10511" width="39.25" style="315" bestFit="1" customWidth="1"/>
    <col min="10512" max="10656" width="7.875" style="315"/>
    <col min="10657" max="10657" width="25.375" style="315" customWidth="1"/>
    <col min="10658" max="10658" width="6.25" style="315" customWidth="1"/>
    <col min="10659" max="10659" width="0.875" style="315" customWidth="1"/>
    <col min="10660" max="10660" width="9" style="315" customWidth="1"/>
    <col min="10661" max="10661" width="0.875" style="315" customWidth="1"/>
    <col min="10662" max="10662" width="9" style="315" customWidth="1"/>
    <col min="10663" max="10663" width="0.875" style="315" customWidth="1"/>
    <col min="10664" max="10664" width="9" style="315" customWidth="1"/>
    <col min="10665" max="10665" width="0.875" style="315" customWidth="1"/>
    <col min="10666" max="10666" width="9" style="315" customWidth="1"/>
    <col min="10667" max="10667" width="0.875" style="315" customWidth="1"/>
    <col min="10668" max="10668" width="9" style="315" customWidth="1"/>
    <col min="10669" max="10669" width="0.875" style="315" customWidth="1"/>
    <col min="10670" max="10670" width="9" style="315" customWidth="1"/>
    <col min="10671" max="10752" width="7.875" style="315"/>
    <col min="10753" max="10753" width="29.375" style="315" customWidth="1"/>
    <col min="10754" max="10754" width="6.5" style="315" customWidth="1"/>
    <col min="10755" max="10755" width="0.625" style="315" customWidth="1"/>
    <col min="10756" max="10756" width="11.875" style="315" customWidth="1"/>
    <col min="10757" max="10757" width="0.625" style="315" customWidth="1"/>
    <col min="10758" max="10758" width="10.625" style="315" customWidth="1"/>
    <col min="10759" max="10759" width="0.625" style="315" customWidth="1"/>
    <col min="10760" max="10760" width="11.875" style="315" customWidth="1"/>
    <col min="10761" max="10761" width="0.625" style="315" customWidth="1"/>
    <col min="10762" max="10762" width="10.625" style="315" customWidth="1"/>
    <col min="10763" max="10763" width="7.875" style="315"/>
    <col min="10764" max="10764" width="11.625" style="315" customWidth="1"/>
    <col min="10765" max="10765" width="11.5" style="315" bestFit="1" customWidth="1"/>
    <col min="10766" max="10766" width="10.75" style="315" bestFit="1" customWidth="1"/>
    <col min="10767" max="10767" width="39.25" style="315" bestFit="1" customWidth="1"/>
    <col min="10768" max="10912" width="7.875" style="315"/>
    <col min="10913" max="10913" width="25.375" style="315" customWidth="1"/>
    <col min="10914" max="10914" width="6.25" style="315" customWidth="1"/>
    <col min="10915" max="10915" width="0.875" style="315" customWidth="1"/>
    <col min="10916" max="10916" width="9" style="315" customWidth="1"/>
    <col min="10917" max="10917" width="0.875" style="315" customWidth="1"/>
    <col min="10918" max="10918" width="9" style="315" customWidth="1"/>
    <col min="10919" max="10919" width="0.875" style="315" customWidth="1"/>
    <col min="10920" max="10920" width="9" style="315" customWidth="1"/>
    <col min="10921" max="10921" width="0.875" style="315" customWidth="1"/>
    <col min="10922" max="10922" width="9" style="315" customWidth="1"/>
    <col min="10923" max="10923" width="0.875" style="315" customWidth="1"/>
    <col min="10924" max="10924" width="9" style="315" customWidth="1"/>
    <col min="10925" max="10925" width="0.875" style="315" customWidth="1"/>
    <col min="10926" max="10926" width="9" style="315" customWidth="1"/>
    <col min="10927" max="11008" width="7.875" style="315"/>
    <col min="11009" max="11009" width="29.375" style="315" customWidth="1"/>
    <col min="11010" max="11010" width="6.5" style="315" customWidth="1"/>
    <col min="11011" max="11011" width="0.625" style="315" customWidth="1"/>
    <col min="11012" max="11012" width="11.875" style="315" customWidth="1"/>
    <col min="11013" max="11013" width="0.625" style="315" customWidth="1"/>
    <col min="11014" max="11014" width="10.625" style="315" customWidth="1"/>
    <col min="11015" max="11015" width="0.625" style="315" customWidth="1"/>
    <col min="11016" max="11016" width="11.875" style="315" customWidth="1"/>
    <col min="11017" max="11017" width="0.625" style="315" customWidth="1"/>
    <col min="11018" max="11018" width="10.625" style="315" customWidth="1"/>
    <col min="11019" max="11019" width="7.875" style="315"/>
    <col min="11020" max="11020" width="11.625" style="315" customWidth="1"/>
    <col min="11021" max="11021" width="11.5" style="315" bestFit="1" customWidth="1"/>
    <col min="11022" max="11022" width="10.75" style="315" bestFit="1" customWidth="1"/>
    <col min="11023" max="11023" width="39.25" style="315" bestFit="1" customWidth="1"/>
    <col min="11024" max="11168" width="7.875" style="315"/>
    <col min="11169" max="11169" width="25.375" style="315" customWidth="1"/>
    <col min="11170" max="11170" width="6.25" style="315" customWidth="1"/>
    <col min="11171" max="11171" width="0.875" style="315" customWidth="1"/>
    <col min="11172" max="11172" width="9" style="315" customWidth="1"/>
    <col min="11173" max="11173" width="0.875" style="315" customWidth="1"/>
    <col min="11174" max="11174" width="9" style="315" customWidth="1"/>
    <col min="11175" max="11175" width="0.875" style="315" customWidth="1"/>
    <col min="11176" max="11176" width="9" style="315" customWidth="1"/>
    <col min="11177" max="11177" width="0.875" style="315" customWidth="1"/>
    <col min="11178" max="11178" width="9" style="315" customWidth="1"/>
    <col min="11179" max="11179" width="0.875" style="315" customWidth="1"/>
    <col min="11180" max="11180" width="9" style="315" customWidth="1"/>
    <col min="11181" max="11181" width="0.875" style="315" customWidth="1"/>
    <col min="11182" max="11182" width="9" style="315" customWidth="1"/>
    <col min="11183" max="11264" width="7.875" style="315"/>
    <col min="11265" max="11265" width="29.375" style="315" customWidth="1"/>
    <col min="11266" max="11266" width="6.5" style="315" customWidth="1"/>
    <col min="11267" max="11267" width="0.625" style="315" customWidth="1"/>
    <col min="11268" max="11268" width="11.875" style="315" customWidth="1"/>
    <col min="11269" max="11269" width="0.625" style="315" customWidth="1"/>
    <col min="11270" max="11270" width="10.625" style="315" customWidth="1"/>
    <col min="11271" max="11271" width="0.625" style="315" customWidth="1"/>
    <col min="11272" max="11272" width="11.875" style="315" customWidth="1"/>
    <col min="11273" max="11273" width="0.625" style="315" customWidth="1"/>
    <col min="11274" max="11274" width="10.625" style="315" customWidth="1"/>
    <col min="11275" max="11275" width="7.875" style="315"/>
    <col min="11276" max="11276" width="11.625" style="315" customWidth="1"/>
    <col min="11277" max="11277" width="11.5" style="315" bestFit="1" customWidth="1"/>
    <col min="11278" max="11278" width="10.75" style="315" bestFit="1" customWidth="1"/>
    <col min="11279" max="11279" width="39.25" style="315" bestFit="1" customWidth="1"/>
    <col min="11280" max="11424" width="7.875" style="315"/>
    <col min="11425" max="11425" width="25.375" style="315" customWidth="1"/>
    <col min="11426" max="11426" width="6.25" style="315" customWidth="1"/>
    <col min="11427" max="11427" width="0.875" style="315" customWidth="1"/>
    <col min="11428" max="11428" width="9" style="315" customWidth="1"/>
    <col min="11429" max="11429" width="0.875" style="315" customWidth="1"/>
    <col min="11430" max="11430" width="9" style="315" customWidth="1"/>
    <col min="11431" max="11431" width="0.875" style="315" customWidth="1"/>
    <col min="11432" max="11432" width="9" style="315" customWidth="1"/>
    <col min="11433" max="11433" width="0.875" style="315" customWidth="1"/>
    <col min="11434" max="11434" width="9" style="315" customWidth="1"/>
    <col min="11435" max="11435" width="0.875" style="315" customWidth="1"/>
    <col min="11436" max="11436" width="9" style="315" customWidth="1"/>
    <col min="11437" max="11437" width="0.875" style="315" customWidth="1"/>
    <col min="11438" max="11438" width="9" style="315" customWidth="1"/>
    <col min="11439" max="11520" width="7.875" style="315"/>
    <col min="11521" max="11521" width="29.375" style="315" customWidth="1"/>
    <col min="11522" max="11522" width="6.5" style="315" customWidth="1"/>
    <col min="11523" max="11523" width="0.625" style="315" customWidth="1"/>
    <col min="11524" max="11524" width="11.875" style="315" customWidth="1"/>
    <col min="11525" max="11525" width="0.625" style="315" customWidth="1"/>
    <col min="11526" max="11526" width="10.625" style="315" customWidth="1"/>
    <col min="11527" max="11527" width="0.625" style="315" customWidth="1"/>
    <col min="11528" max="11528" width="11.875" style="315" customWidth="1"/>
    <col min="11529" max="11529" width="0.625" style="315" customWidth="1"/>
    <col min="11530" max="11530" width="10.625" style="315" customWidth="1"/>
    <col min="11531" max="11531" width="7.875" style="315"/>
    <col min="11532" max="11532" width="11.625" style="315" customWidth="1"/>
    <col min="11533" max="11533" width="11.5" style="315" bestFit="1" customWidth="1"/>
    <col min="11534" max="11534" width="10.75" style="315" bestFit="1" customWidth="1"/>
    <col min="11535" max="11535" width="39.25" style="315" bestFit="1" customWidth="1"/>
    <col min="11536" max="11680" width="7.875" style="315"/>
    <col min="11681" max="11681" width="25.375" style="315" customWidth="1"/>
    <col min="11682" max="11682" width="6.25" style="315" customWidth="1"/>
    <col min="11683" max="11683" width="0.875" style="315" customWidth="1"/>
    <col min="11684" max="11684" width="9" style="315" customWidth="1"/>
    <col min="11685" max="11685" width="0.875" style="315" customWidth="1"/>
    <col min="11686" max="11686" width="9" style="315" customWidth="1"/>
    <col min="11687" max="11687" width="0.875" style="315" customWidth="1"/>
    <col min="11688" max="11688" width="9" style="315" customWidth="1"/>
    <col min="11689" max="11689" width="0.875" style="315" customWidth="1"/>
    <col min="11690" max="11690" width="9" style="315" customWidth="1"/>
    <col min="11691" max="11691" width="0.875" style="315" customWidth="1"/>
    <col min="11692" max="11692" width="9" style="315" customWidth="1"/>
    <col min="11693" max="11693" width="0.875" style="315" customWidth="1"/>
    <col min="11694" max="11694" width="9" style="315" customWidth="1"/>
    <col min="11695" max="11776" width="7.875" style="315"/>
    <col min="11777" max="11777" width="29.375" style="315" customWidth="1"/>
    <col min="11778" max="11778" width="6.5" style="315" customWidth="1"/>
    <col min="11779" max="11779" width="0.625" style="315" customWidth="1"/>
    <col min="11780" max="11780" width="11.875" style="315" customWidth="1"/>
    <col min="11781" max="11781" width="0.625" style="315" customWidth="1"/>
    <col min="11782" max="11782" width="10.625" style="315" customWidth="1"/>
    <col min="11783" max="11783" width="0.625" style="315" customWidth="1"/>
    <col min="11784" max="11784" width="11.875" style="315" customWidth="1"/>
    <col min="11785" max="11785" width="0.625" style="315" customWidth="1"/>
    <col min="11786" max="11786" width="10.625" style="315" customWidth="1"/>
    <col min="11787" max="11787" width="7.875" style="315"/>
    <col min="11788" max="11788" width="11.625" style="315" customWidth="1"/>
    <col min="11789" max="11789" width="11.5" style="315" bestFit="1" customWidth="1"/>
    <col min="11790" max="11790" width="10.75" style="315" bestFit="1" customWidth="1"/>
    <col min="11791" max="11791" width="39.25" style="315" bestFit="1" customWidth="1"/>
    <col min="11792" max="11936" width="7.875" style="315"/>
    <col min="11937" max="11937" width="25.375" style="315" customWidth="1"/>
    <col min="11938" max="11938" width="6.25" style="315" customWidth="1"/>
    <col min="11939" max="11939" width="0.875" style="315" customWidth="1"/>
    <col min="11940" max="11940" width="9" style="315" customWidth="1"/>
    <col min="11941" max="11941" width="0.875" style="315" customWidth="1"/>
    <col min="11942" max="11942" width="9" style="315" customWidth="1"/>
    <col min="11943" max="11943" width="0.875" style="315" customWidth="1"/>
    <col min="11944" max="11944" width="9" style="315" customWidth="1"/>
    <col min="11945" max="11945" width="0.875" style="315" customWidth="1"/>
    <col min="11946" max="11946" width="9" style="315" customWidth="1"/>
    <col min="11947" max="11947" width="0.875" style="315" customWidth="1"/>
    <col min="11948" max="11948" width="9" style="315" customWidth="1"/>
    <col min="11949" max="11949" width="0.875" style="315" customWidth="1"/>
    <col min="11950" max="11950" width="9" style="315" customWidth="1"/>
    <col min="11951" max="12032" width="7.875" style="315"/>
    <col min="12033" max="12033" width="29.375" style="315" customWidth="1"/>
    <col min="12034" max="12034" width="6.5" style="315" customWidth="1"/>
    <col min="12035" max="12035" width="0.625" style="315" customWidth="1"/>
    <col min="12036" max="12036" width="11.875" style="315" customWidth="1"/>
    <col min="12037" max="12037" width="0.625" style="315" customWidth="1"/>
    <col min="12038" max="12038" width="10.625" style="315" customWidth="1"/>
    <col min="12039" max="12039" width="0.625" style="315" customWidth="1"/>
    <col min="12040" max="12040" width="11.875" style="315" customWidth="1"/>
    <col min="12041" max="12041" width="0.625" style="315" customWidth="1"/>
    <col min="12042" max="12042" width="10.625" style="315" customWidth="1"/>
    <col min="12043" max="12043" width="7.875" style="315"/>
    <col min="12044" max="12044" width="11.625" style="315" customWidth="1"/>
    <col min="12045" max="12045" width="11.5" style="315" bestFit="1" customWidth="1"/>
    <col min="12046" max="12046" width="10.75" style="315" bestFit="1" customWidth="1"/>
    <col min="12047" max="12047" width="39.25" style="315" bestFit="1" customWidth="1"/>
    <col min="12048" max="12192" width="7.875" style="315"/>
    <col min="12193" max="12193" width="25.375" style="315" customWidth="1"/>
    <col min="12194" max="12194" width="6.25" style="315" customWidth="1"/>
    <col min="12195" max="12195" width="0.875" style="315" customWidth="1"/>
    <col min="12196" max="12196" width="9" style="315" customWidth="1"/>
    <col min="12197" max="12197" width="0.875" style="315" customWidth="1"/>
    <col min="12198" max="12198" width="9" style="315" customWidth="1"/>
    <col min="12199" max="12199" width="0.875" style="315" customWidth="1"/>
    <col min="12200" max="12200" width="9" style="315" customWidth="1"/>
    <col min="12201" max="12201" width="0.875" style="315" customWidth="1"/>
    <col min="12202" max="12202" width="9" style="315" customWidth="1"/>
    <col min="12203" max="12203" width="0.875" style="315" customWidth="1"/>
    <col min="12204" max="12204" width="9" style="315" customWidth="1"/>
    <col min="12205" max="12205" width="0.875" style="315" customWidth="1"/>
    <col min="12206" max="12206" width="9" style="315" customWidth="1"/>
    <col min="12207" max="12288" width="7.875" style="315"/>
    <col min="12289" max="12289" width="29.375" style="315" customWidth="1"/>
    <col min="12290" max="12290" width="6.5" style="315" customWidth="1"/>
    <col min="12291" max="12291" width="0.625" style="315" customWidth="1"/>
    <col min="12292" max="12292" width="11.875" style="315" customWidth="1"/>
    <col min="12293" max="12293" width="0.625" style="315" customWidth="1"/>
    <col min="12294" max="12294" width="10.625" style="315" customWidth="1"/>
    <col min="12295" max="12295" width="0.625" style="315" customWidth="1"/>
    <col min="12296" max="12296" width="11.875" style="315" customWidth="1"/>
    <col min="12297" max="12297" width="0.625" style="315" customWidth="1"/>
    <col min="12298" max="12298" width="10.625" style="315" customWidth="1"/>
    <col min="12299" max="12299" width="7.875" style="315"/>
    <col min="12300" max="12300" width="11.625" style="315" customWidth="1"/>
    <col min="12301" max="12301" width="11.5" style="315" bestFit="1" customWidth="1"/>
    <col min="12302" max="12302" width="10.75" style="315" bestFit="1" customWidth="1"/>
    <col min="12303" max="12303" width="39.25" style="315" bestFit="1" customWidth="1"/>
    <col min="12304" max="12448" width="7.875" style="315"/>
    <col min="12449" max="12449" width="25.375" style="315" customWidth="1"/>
    <col min="12450" max="12450" width="6.25" style="315" customWidth="1"/>
    <col min="12451" max="12451" width="0.875" style="315" customWidth="1"/>
    <col min="12452" max="12452" width="9" style="315" customWidth="1"/>
    <col min="12453" max="12453" width="0.875" style="315" customWidth="1"/>
    <col min="12454" max="12454" width="9" style="315" customWidth="1"/>
    <col min="12455" max="12455" width="0.875" style="315" customWidth="1"/>
    <col min="12456" max="12456" width="9" style="315" customWidth="1"/>
    <col min="12457" max="12457" width="0.875" style="315" customWidth="1"/>
    <col min="12458" max="12458" width="9" style="315" customWidth="1"/>
    <col min="12459" max="12459" width="0.875" style="315" customWidth="1"/>
    <col min="12460" max="12460" width="9" style="315" customWidth="1"/>
    <col min="12461" max="12461" width="0.875" style="315" customWidth="1"/>
    <col min="12462" max="12462" width="9" style="315" customWidth="1"/>
    <col min="12463" max="12544" width="7.875" style="315"/>
    <col min="12545" max="12545" width="29.375" style="315" customWidth="1"/>
    <col min="12546" max="12546" width="6.5" style="315" customWidth="1"/>
    <col min="12547" max="12547" width="0.625" style="315" customWidth="1"/>
    <col min="12548" max="12548" width="11.875" style="315" customWidth="1"/>
    <col min="12549" max="12549" width="0.625" style="315" customWidth="1"/>
    <col min="12550" max="12550" width="10.625" style="315" customWidth="1"/>
    <col min="12551" max="12551" width="0.625" style="315" customWidth="1"/>
    <col min="12552" max="12552" width="11.875" style="315" customWidth="1"/>
    <col min="12553" max="12553" width="0.625" style="315" customWidth="1"/>
    <col min="12554" max="12554" width="10.625" style="315" customWidth="1"/>
    <col min="12555" max="12555" width="7.875" style="315"/>
    <col min="12556" max="12556" width="11.625" style="315" customWidth="1"/>
    <col min="12557" max="12557" width="11.5" style="315" bestFit="1" customWidth="1"/>
    <col min="12558" max="12558" width="10.75" style="315" bestFit="1" customWidth="1"/>
    <col min="12559" max="12559" width="39.25" style="315" bestFit="1" customWidth="1"/>
    <col min="12560" max="12704" width="7.875" style="315"/>
    <col min="12705" max="12705" width="25.375" style="315" customWidth="1"/>
    <col min="12706" max="12706" width="6.25" style="315" customWidth="1"/>
    <col min="12707" max="12707" width="0.875" style="315" customWidth="1"/>
    <col min="12708" max="12708" width="9" style="315" customWidth="1"/>
    <col min="12709" max="12709" width="0.875" style="315" customWidth="1"/>
    <col min="12710" max="12710" width="9" style="315" customWidth="1"/>
    <col min="12711" max="12711" width="0.875" style="315" customWidth="1"/>
    <col min="12712" max="12712" width="9" style="315" customWidth="1"/>
    <col min="12713" max="12713" width="0.875" style="315" customWidth="1"/>
    <col min="12714" max="12714" width="9" style="315" customWidth="1"/>
    <col min="12715" max="12715" width="0.875" style="315" customWidth="1"/>
    <col min="12716" max="12716" width="9" style="315" customWidth="1"/>
    <col min="12717" max="12717" width="0.875" style="315" customWidth="1"/>
    <col min="12718" max="12718" width="9" style="315" customWidth="1"/>
    <col min="12719" max="12800" width="7.875" style="315"/>
    <col min="12801" max="12801" width="29.375" style="315" customWidth="1"/>
    <col min="12802" max="12802" width="6.5" style="315" customWidth="1"/>
    <col min="12803" max="12803" width="0.625" style="315" customWidth="1"/>
    <col min="12804" max="12804" width="11.875" style="315" customWidth="1"/>
    <col min="12805" max="12805" width="0.625" style="315" customWidth="1"/>
    <col min="12806" max="12806" width="10.625" style="315" customWidth="1"/>
    <col min="12807" max="12807" width="0.625" style="315" customWidth="1"/>
    <col min="12808" max="12808" width="11.875" style="315" customWidth="1"/>
    <col min="12809" max="12809" width="0.625" style="315" customWidth="1"/>
    <col min="12810" max="12810" width="10.625" style="315" customWidth="1"/>
    <col min="12811" max="12811" width="7.875" style="315"/>
    <col min="12812" max="12812" width="11.625" style="315" customWidth="1"/>
    <col min="12813" max="12813" width="11.5" style="315" bestFit="1" customWidth="1"/>
    <col min="12814" max="12814" width="10.75" style="315" bestFit="1" customWidth="1"/>
    <col min="12815" max="12815" width="39.25" style="315" bestFit="1" customWidth="1"/>
    <col min="12816" max="12960" width="7.875" style="315"/>
    <col min="12961" max="12961" width="25.375" style="315" customWidth="1"/>
    <col min="12962" max="12962" width="6.25" style="315" customWidth="1"/>
    <col min="12963" max="12963" width="0.875" style="315" customWidth="1"/>
    <col min="12964" max="12964" width="9" style="315" customWidth="1"/>
    <col min="12965" max="12965" width="0.875" style="315" customWidth="1"/>
    <col min="12966" max="12966" width="9" style="315" customWidth="1"/>
    <col min="12967" max="12967" width="0.875" style="315" customWidth="1"/>
    <col min="12968" max="12968" width="9" style="315" customWidth="1"/>
    <col min="12969" max="12969" width="0.875" style="315" customWidth="1"/>
    <col min="12970" max="12970" width="9" style="315" customWidth="1"/>
    <col min="12971" max="12971" width="0.875" style="315" customWidth="1"/>
    <col min="12972" max="12972" width="9" style="315" customWidth="1"/>
    <col min="12973" max="12973" width="0.875" style="315" customWidth="1"/>
    <col min="12974" max="12974" width="9" style="315" customWidth="1"/>
    <col min="12975" max="13056" width="7.875" style="315"/>
    <col min="13057" max="13057" width="29.375" style="315" customWidth="1"/>
    <col min="13058" max="13058" width="6.5" style="315" customWidth="1"/>
    <col min="13059" max="13059" width="0.625" style="315" customWidth="1"/>
    <col min="13060" max="13060" width="11.875" style="315" customWidth="1"/>
    <col min="13061" max="13061" width="0.625" style="315" customWidth="1"/>
    <col min="13062" max="13062" width="10.625" style="315" customWidth="1"/>
    <col min="13063" max="13063" width="0.625" style="315" customWidth="1"/>
    <col min="13064" max="13064" width="11.875" style="315" customWidth="1"/>
    <col min="13065" max="13065" width="0.625" style="315" customWidth="1"/>
    <col min="13066" max="13066" width="10.625" style="315" customWidth="1"/>
    <col min="13067" max="13067" width="7.875" style="315"/>
    <col min="13068" max="13068" width="11.625" style="315" customWidth="1"/>
    <col min="13069" max="13069" width="11.5" style="315" bestFit="1" customWidth="1"/>
    <col min="13070" max="13070" width="10.75" style="315" bestFit="1" customWidth="1"/>
    <col min="13071" max="13071" width="39.25" style="315" bestFit="1" customWidth="1"/>
    <col min="13072" max="13216" width="7.875" style="315"/>
    <col min="13217" max="13217" width="25.375" style="315" customWidth="1"/>
    <col min="13218" max="13218" width="6.25" style="315" customWidth="1"/>
    <col min="13219" max="13219" width="0.875" style="315" customWidth="1"/>
    <col min="13220" max="13220" width="9" style="315" customWidth="1"/>
    <col min="13221" max="13221" width="0.875" style="315" customWidth="1"/>
    <col min="13222" max="13222" width="9" style="315" customWidth="1"/>
    <col min="13223" max="13223" width="0.875" style="315" customWidth="1"/>
    <col min="13224" max="13224" width="9" style="315" customWidth="1"/>
    <col min="13225" max="13225" width="0.875" style="315" customWidth="1"/>
    <col min="13226" max="13226" width="9" style="315" customWidth="1"/>
    <col min="13227" max="13227" width="0.875" style="315" customWidth="1"/>
    <col min="13228" max="13228" width="9" style="315" customWidth="1"/>
    <col min="13229" max="13229" width="0.875" style="315" customWidth="1"/>
    <col min="13230" max="13230" width="9" style="315" customWidth="1"/>
    <col min="13231" max="13312" width="7.875" style="315"/>
    <col min="13313" max="13313" width="29.375" style="315" customWidth="1"/>
    <col min="13314" max="13314" width="6.5" style="315" customWidth="1"/>
    <col min="13315" max="13315" width="0.625" style="315" customWidth="1"/>
    <col min="13316" max="13316" width="11.875" style="315" customWidth="1"/>
    <col min="13317" max="13317" width="0.625" style="315" customWidth="1"/>
    <col min="13318" max="13318" width="10.625" style="315" customWidth="1"/>
    <col min="13319" max="13319" width="0.625" style="315" customWidth="1"/>
    <col min="13320" max="13320" width="11.875" style="315" customWidth="1"/>
    <col min="13321" max="13321" width="0.625" style="315" customWidth="1"/>
    <col min="13322" max="13322" width="10.625" style="315" customWidth="1"/>
    <col min="13323" max="13323" width="7.875" style="315"/>
    <col min="13324" max="13324" width="11.625" style="315" customWidth="1"/>
    <col min="13325" max="13325" width="11.5" style="315" bestFit="1" customWidth="1"/>
    <col min="13326" max="13326" width="10.75" style="315" bestFit="1" customWidth="1"/>
    <col min="13327" max="13327" width="39.25" style="315" bestFit="1" customWidth="1"/>
    <col min="13328" max="13472" width="7.875" style="315"/>
    <col min="13473" max="13473" width="25.375" style="315" customWidth="1"/>
    <col min="13474" max="13474" width="6.25" style="315" customWidth="1"/>
    <col min="13475" max="13475" width="0.875" style="315" customWidth="1"/>
    <col min="13476" max="13476" width="9" style="315" customWidth="1"/>
    <col min="13477" max="13477" width="0.875" style="315" customWidth="1"/>
    <col min="13478" max="13478" width="9" style="315" customWidth="1"/>
    <col min="13479" max="13479" width="0.875" style="315" customWidth="1"/>
    <col min="13480" max="13480" width="9" style="315" customWidth="1"/>
    <col min="13481" max="13481" width="0.875" style="315" customWidth="1"/>
    <col min="13482" max="13482" width="9" style="315" customWidth="1"/>
    <col min="13483" max="13483" width="0.875" style="315" customWidth="1"/>
    <col min="13484" max="13484" width="9" style="315" customWidth="1"/>
    <col min="13485" max="13485" width="0.875" style="315" customWidth="1"/>
    <col min="13486" max="13486" width="9" style="315" customWidth="1"/>
    <col min="13487" max="13568" width="7.875" style="315"/>
    <col min="13569" max="13569" width="29.375" style="315" customWidth="1"/>
    <col min="13570" max="13570" width="6.5" style="315" customWidth="1"/>
    <col min="13571" max="13571" width="0.625" style="315" customWidth="1"/>
    <col min="13572" max="13572" width="11.875" style="315" customWidth="1"/>
    <col min="13573" max="13573" width="0.625" style="315" customWidth="1"/>
    <col min="13574" max="13574" width="10.625" style="315" customWidth="1"/>
    <col min="13575" max="13575" width="0.625" style="315" customWidth="1"/>
    <col min="13576" max="13576" width="11.875" style="315" customWidth="1"/>
    <col min="13577" max="13577" width="0.625" style="315" customWidth="1"/>
    <col min="13578" max="13578" width="10.625" style="315" customWidth="1"/>
    <col min="13579" max="13579" width="7.875" style="315"/>
    <col min="13580" max="13580" width="11.625" style="315" customWidth="1"/>
    <col min="13581" max="13581" width="11.5" style="315" bestFit="1" customWidth="1"/>
    <col min="13582" max="13582" width="10.75" style="315" bestFit="1" customWidth="1"/>
    <col min="13583" max="13583" width="39.25" style="315" bestFit="1" customWidth="1"/>
    <col min="13584" max="13728" width="7.875" style="315"/>
    <col min="13729" max="13729" width="25.375" style="315" customWidth="1"/>
    <col min="13730" max="13730" width="6.25" style="315" customWidth="1"/>
    <col min="13731" max="13731" width="0.875" style="315" customWidth="1"/>
    <col min="13732" max="13732" width="9" style="315" customWidth="1"/>
    <col min="13733" max="13733" width="0.875" style="315" customWidth="1"/>
    <col min="13734" max="13734" width="9" style="315" customWidth="1"/>
    <col min="13735" max="13735" width="0.875" style="315" customWidth="1"/>
    <col min="13736" max="13736" width="9" style="315" customWidth="1"/>
    <col min="13737" max="13737" width="0.875" style="315" customWidth="1"/>
    <col min="13738" max="13738" width="9" style="315" customWidth="1"/>
    <col min="13739" max="13739" width="0.875" style="315" customWidth="1"/>
    <col min="13740" max="13740" width="9" style="315" customWidth="1"/>
    <col min="13741" max="13741" width="0.875" style="315" customWidth="1"/>
    <col min="13742" max="13742" width="9" style="315" customWidth="1"/>
    <col min="13743" max="13824" width="7.875" style="315"/>
    <col min="13825" max="13825" width="29.375" style="315" customWidth="1"/>
    <col min="13826" max="13826" width="6.5" style="315" customWidth="1"/>
    <col min="13827" max="13827" width="0.625" style="315" customWidth="1"/>
    <col min="13828" max="13828" width="11.875" style="315" customWidth="1"/>
    <col min="13829" max="13829" width="0.625" style="315" customWidth="1"/>
    <col min="13830" max="13830" width="10.625" style="315" customWidth="1"/>
    <col min="13831" max="13831" width="0.625" style="315" customWidth="1"/>
    <col min="13832" max="13832" width="11.875" style="315" customWidth="1"/>
    <col min="13833" max="13833" width="0.625" style="315" customWidth="1"/>
    <col min="13834" max="13834" width="10.625" style="315" customWidth="1"/>
    <col min="13835" max="13835" width="7.875" style="315"/>
    <col min="13836" max="13836" width="11.625" style="315" customWidth="1"/>
    <col min="13837" max="13837" width="11.5" style="315" bestFit="1" customWidth="1"/>
    <col min="13838" max="13838" width="10.75" style="315" bestFit="1" customWidth="1"/>
    <col min="13839" max="13839" width="39.25" style="315" bestFit="1" customWidth="1"/>
    <col min="13840" max="13984" width="7.875" style="315"/>
    <col min="13985" max="13985" width="25.375" style="315" customWidth="1"/>
    <col min="13986" max="13986" width="6.25" style="315" customWidth="1"/>
    <col min="13987" max="13987" width="0.875" style="315" customWidth="1"/>
    <col min="13988" max="13988" width="9" style="315" customWidth="1"/>
    <col min="13989" max="13989" width="0.875" style="315" customWidth="1"/>
    <col min="13990" max="13990" width="9" style="315" customWidth="1"/>
    <col min="13991" max="13991" width="0.875" style="315" customWidth="1"/>
    <col min="13992" max="13992" width="9" style="315" customWidth="1"/>
    <col min="13993" max="13993" width="0.875" style="315" customWidth="1"/>
    <col min="13994" max="13994" width="9" style="315" customWidth="1"/>
    <col min="13995" max="13995" width="0.875" style="315" customWidth="1"/>
    <col min="13996" max="13996" width="9" style="315" customWidth="1"/>
    <col min="13997" max="13997" width="0.875" style="315" customWidth="1"/>
    <col min="13998" max="13998" width="9" style="315" customWidth="1"/>
    <col min="13999" max="14080" width="7.875" style="315"/>
    <col min="14081" max="14081" width="29.375" style="315" customWidth="1"/>
    <col min="14082" max="14082" width="6.5" style="315" customWidth="1"/>
    <col min="14083" max="14083" width="0.625" style="315" customWidth="1"/>
    <col min="14084" max="14084" width="11.875" style="315" customWidth="1"/>
    <col min="14085" max="14085" width="0.625" style="315" customWidth="1"/>
    <col min="14086" max="14086" width="10.625" style="315" customWidth="1"/>
    <col min="14087" max="14087" width="0.625" style="315" customWidth="1"/>
    <col min="14088" max="14088" width="11.875" style="315" customWidth="1"/>
    <col min="14089" max="14089" width="0.625" style="315" customWidth="1"/>
    <col min="14090" max="14090" width="10.625" style="315" customWidth="1"/>
    <col min="14091" max="14091" width="7.875" style="315"/>
    <col min="14092" max="14092" width="11.625" style="315" customWidth="1"/>
    <col min="14093" max="14093" width="11.5" style="315" bestFit="1" customWidth="1"/>
    <col min="14094" max="14094" width="10.75" style="315" bestFit="1" customWidth="1"/>
    <col min="14095" max="14095" width="39.25" style="315" bestFit="1" customWidth="1"/>
    <col min="14096" max="14240" width="7.875" style="315"/>
    <col min="14241" max="14241" width="25.375" style="315" customWidth="1"/>
    <col min="14242" max="14242" width="6.25" style="315" customWidth="1"/>
    <col min="14243" max="14243" width="0.875" style="315" customWidth="1"/>
    <col min="14244" max="14244" width="9" style="315" customWidth="1"/>
    <col min="14245" max="14245" width="0.875" style="315" customWidth="1"/>
    <col min="14246" max="14246" width="9" style="315" customWidth="1"/>
    <col min="14247" max="14247" width="0.875" style="315" customWidth="1"/>
    <col min="14248" max="14248" width="9" style="315" customWidth="1"/>
    <col min="14249" max="14249" width="0.875" style="315" customWidth="1"/>
    <col min="14250" max="14250" width="9" style="315" customWidth="1"/>
    <col min="14251" max="14251" width="0.875" style="315" customWidth="1"/>
    <col min="14252" max="14252" width="9" style="315" customWidth="1"/>
    <col min="14253" max="14253" width="0.875" style="315" customWidth="1"/>
    <col min="14254" max="14254" width="9" style="315" customWidth="1"/>
    <col min="14255" max="14336" width="7.875" style="315"/>
    <col min="14337" max="14337" width="29.375" style="315" customWidth="1"/>
    <col min="14338" max="14338" width="6.5" style="315" customWidth="1"/>
    <col min="14339" max="14339" width="0.625" style="315" customWidth="1"/>
    <col min="14340" max="14340" width="11.875" style="315" customWidth="1"/>
    <col min="14341" max="14341" width="0.625" style="315" customWidth="1"/>
    <col min="14342" max="14342" width="10.625" style="315" customWidth="1"/>
    <col min="14343" max="14343" width="0.625" style="315" customWidth="1"/>
    <col min="14344" max="14344" width="11.875" style="315" customWidth="1"/>
    <col min="14345" max="14345" width="0.625" style="315" customWidth="1"/>
    <col min="14346" max="14346" width="10.625" style="315" customWidth="1"/>
    <col min="14347" max="14347" width="7.875" style="315"/>
    <col min="14348" max="14348" width="11.625" style="315" customWidth="1"/>
    <col min="14349" max="14349" width="11.5" style="315" bestFit="1" customWidth="1"/>
    <col min="14350" max="14350" width="10.75" style="315" bestFit="1" customWidth="1"/>
    <col min="14351" max="14351" width="39.25" style="315" bestFit="1" customWidth="1"/>
    <col min="14352" max="14496" width="7.875" style="315"/>
    <col min="14497" max="14497" width="25.375" style="315" customWidth="1"/>
    <col min="14498" max="14498" width="6.25" style="315" customWidth="1"/>
    <col min="14499" max="14499" width="0.875" style="315" customWidth="1"/>
    <col min="14500" max="14500" width="9" style="315" customWidth="1"/>
    <col min="14501" max="14501" width="0.875" style="315" customWidth="1"/>
    <col min="14502" max="14502" width="9" style="315" customWidth="1"/>
    <col min="14503" max="14503" width="0.875" style="315" customWidth="1"/>
    <col min="14504" max="14504" width="9" style="315" customWidth="1"/>
    <col min="14505" max="14505" width="0.875" style="315" customWidth="1"/>
    <col min="14506" max="14506" width="9" style="315" customWidth="1"/>
    <col min="14507" max="14507" width="0.875" style="315" customWidth="1"/>
    <col min="14508" max="14508" width="9" style="315" customWidth="1"/>
    <col min="14509" max="14509" width="0.875" style="315" customWidth="1"/>
    <col min="14510" max="14510" width="9" style="315" customWidth="1"/>
    <col min="14511" max="14592" width="7.875" style="315"/>
    <col min="14593" max="14593" width="29.375" style="315" customWidth="1"/>
    <col min="14594" max="14594" width="6.5" style="315" customWidth="1"/>
    <col min="14595" max="14595" width="0.625" style="315" customWidth="1"/>
    <col min="14596" max="14596" width="11.875" style="315" customWidth="1"/>
    <col min="14597" max="14597" width="0.625" style="315" customWidth="1"/>
    <col min="14598" max="14598" width="10.625" style="315" customWidth="1"/>
    <col min="14599" max="14599" width="0.625" style="315" customWidth="1"/>
    <col min="14600" max="14600" width="11.875" style="315" customWidth="1"/>
    <col min="14601" max="14601" width="0.625" style="315" customWidth="1"/>
    <col min="14602" max="14602" width="10.625" style="315" customWidth="1"/>
    <col min="14603" max="14603" width="7.875" style="315"/>
    <col min="14604" max="14604" width="11.625" style="315" customWidth="1"/>
    <col min="14605" max="14605" width="11.5" style="315" bestFit="1" customWidth="1"/>
    <col min="14606" max="14606" width="10.75" style="315" bestFit="1" customWidth="1"/>
    <col min="14607" max="14607" width="39.25" style="315" bestFit="1" customWidth="1"/>
    <col min="14608" max="14752" width="7.875" style="315"/>
    <col min="14753" max="14753" width="25.375" style="315" customWidth="1"/>
    <col min="14754" max="14754" width="6.25" style="315" customWidth="1"/>
    <col min="14755" max="14755" width="0.875" style="315" customWidth="1"/>
    <col min="14756" max="14756" width="9" style="315" customWidth="1"/>
    <col min="14757" max="14757" width="0.875" style="315" customWidth="1"/>
    <col min="14758" max="14758" width="9" style="315" customWidth="1"/>
    <col min="14759" max="14759" width="0.875" style="315" customWidth="1"/>
    <col min="14760" max="14760" width="9" style="315" customWidth="1"/>
    <col min="14761" max="14761" width="0.875" style="315" customWidth="1"/>
    <col min="14762" max="14762" width="9" style="315" customWidth="1"/>
    <col min="14763" max="14763" width="0.875" style="315" customWidth="1"/>
    <col min="14764" max="14764" width="9" style="315" customWidth="1"/>
    <col min="14765" max="14765" width="0.875" style="315" customWidth="1"/>
    <col min="14766" max="14766" width="9" style="315" customWidth="1"/>
    <col min="14767" max="14848" width="7.875" style="315"/>
    <col min="14849" max="14849" width="29.375" style="315" customWidth="1"/>
    <col min="14850" max="14850" width="6.5" style="315" customWidth="1"/>
    <col min="14851" max="14851" width="0.625" style="315" customWidth="1"/>
    <col min="14852" max="14852" width="11.875" style="315" customWidth="1"/>
    <col min="14853" max="14853" width="0.625" style="315" customWidth="1"/>
    <col min="14854" max="14854" width="10.625" style="315" customWidth="1"/>
    <col min="14855" max="14855" width="0.625" style="315" customWidth="1"/>
    <col min="14856" max="14856" width="11.875" style="315" customWidth="1"/>
    <col min="14857" max="14857" width="0.625" style="315" customWidth="1"/>
    <col min="14858" max="14858" width="10.625" style="315" customWidth="1"/>
    <col min="14859" max="14859" width="7.875" style="315"/>
    <col min="14860" max="14860" width="11.625" style="315" customWidth="1"/>
    <col min="14861" max="14861" width="11.5" style="315" bestFit="1" customWidth="1"/>
    <col min="14862" max="14862" width="10.75" style="315" bestFit="1" customWidth="1"/>
    <col min="14863" max="14863" width="39.25" style="315" bestFit="1" customWidth="1"/>
    <col min="14864" max="15008" width="7.875" style="315"/>
    <col min="15009" max="15009" width="25.375" style="315" customWidth="1"/>
    <col min="15010" max="15010" width="6.25" style="315" customWidth="1"/>
    <col min="15011" max="15011" width="0.875" style="315" customWidth="1"/>
    <col min="15012" max="15012" width="9" style="315" customWidth="1"/>
    <col min="15013" max="15013" width="0.875" style="315" customWidth="1"/>
    <col min="15014" max="15014" width="9" style="315" customWidth="1"/>
    <col min="15015" max="15015" width="0.875" style="315" customWidth="1"/>
    <col min="15016" max="15016" width="9" style="315" customWidth="1"/>
    <col min="15017" max="15017" width="0.875" style="315" customWidth="1"/>
    <col min="15018" max="15018" width="9" style="315" customWidth="1"/>
    <col min="15019" max="15019" width="0.875" style="315" customWidth="1"/>
    <col min="15020" max="15020" width="9" style="315" customWidth="1"/>
    <col min="15021" max="15021" width="0.875" style="315" customWidth="1"/>
    <col min="15022" max="15022" width="9" style="315" customWidth="1"/>
    <col min="15023" max="15104" width="7.875" style="315"/>
    <col min="15105" max="15105" width="29.375" style="315" customWidth="1"/>
    <col min="15106" max="15106" width="6.5" style="315" customWidth="1"/>
    <col min="15107" max="15107" width="0.625" style="315" customWidth="1"/>
    <col min="15108" max="15108" width="11.875" style="315" customWidth="1"/>
    <col min="15109" max="15109" width="0.625" style="315" customWidth="1"/>
    <col min="15110" max="15110" width="10.625" style="315" customWidth="1"/>
    <col min="15111" max="15111" width="0.625" style="315" customWidth="1"/>
    <col min="15112" max="15112" width="11.875" style="315" customWidth="1"/>
    <col min="15113" max="15113" width="0.625" style="315" customWidth="1"/>
    <col min="15114" max="15114" width="10.625" style="315" customWidth="1"/>
    <col min="15115" max="15115" width="7.875" style="315"/>
    <col min="15116" max="15116" width="11.625" style="315" customWidth="1"/>
    <col min="15117" max="15117" width="11.5" style="315" bestFit="1" customWidth="1"/>
    <col min="15118" max="15118" width="10.75" style="315" bestFit="1" customWidth="1"/>
    <col min="15119" max="15119" width="39.25" style="315" bestFit="1" customWidth="1"/>
    <col min="15120" max="15264" width="7.875" style="315"/>
    <col min="15265" max="15265" width="25.375" style="315" customWidth="1"/>
    <col min="15266" max="15266" width="6.25" style="315" customWidth="1"/>
    <col min="15267" max="15267" width="0.875" style="315" customWidth="1"/>
    <col min="15268" max="15268" width="9" style="315" customWidth="1"/>
    <col min="15269" max="15269" width="0.875" style="315" customWidth="1"/>
    <col min="15270" max="15270" width="9" style="315" customWidth="1"/>
    <col min="15271" max="15271" width="0.875" style="315" customWidth="1"/>
    <col min="15272" max="15272" width="9" style="315" customWidth="1"/>
    <col min="15273" max="15273" width="0.875" style="315" customWidth="1"/>
    <col min="15274" max="15274" width="9" style="315" customWidth="1"/>
    <col min="15275" max="15275" width="0.875" style="315" customWidth="1"/>
    <col min="15276" max="15276" width="9" style="315" customWidth="1"/>
    <col min="15277" max="15277" width="0.875" style="315" customWidth="1"/>
    <col min="15278" max="15278" width="9" style="315" customWidth="1"/>
    <col min="15279" max="15360" width="7.875" style="315"/>
    <col min="15361" max="15361" width="29.375" style="315" customWidth="1"/>
    <col min="15362" max="15362" width="6.5" style="315" customWidth="1"/>
    <col min="15363" max="15363" width="0.625" style="315" customWidth="1"/>
    <col min="15364" max="15364" width="11.875" style="315" customWidth="1"/>
    <col min="15365" max="15365" width="0.625" style="315" customWidth="1"/>
    <col min="15366" max="15366" width="10.625" style="315" customWidth="1"/>
    <col min="15367" max="15367" width="0.625" style="315" customWidth="1"/>
    <col min="15368" max="15368" width="11.875" style="315" customWidth="1"/>
    <col min="15369" max="15369" width="0.625" style="315" customWidth="1"/>
    <col min="15370" max="15370" width="10.625" style="315" customWidth="1"/>
    <col min="15371" max="15371" width="7.875" style="315"/>
    <col min="15372" max="15372" width="11.625" style="315" customWidth="1"/>
    <col min="15373" max="15373" width="11.5" style="315" bestFit="1" customWidth="1"/>
    <col min="15374" max="15374" width="10.75" style="315" bestFit="1" customWidth="1"/>
    <col min="15375" max="15375" width="39.25" style="315" bestFit="1" customWidth="1"/>
    <col min="15376" max="15520" width="7.875" style="315"/>
    <col min="15521" max="15521" width="25.375" style="315" customWidth="1"/>
    <col min="15522" max="15522" width="6.25" style="315" customWidth="1"/>
    <col min="15523" max="15523" width="0.875" style="315" customWidth="1"/>
    <col min="15524" max="15524" width="9" style="315" customWidth="1"/>
    <col min="15525" max="15525" width="0.875" style="315" customWidth="1"/>
    <col min="15526" max="15526" width="9" style="315" customWidth="1"/>
    <col min="15527" max="15527" width="0.875" style="315" customWidth="1"/>
    <col min="15528" max="15528" width="9" style="315" customWidth="1"/>
    <col min="15529" max="15529" width="0.875" style="315" customWidth="1"/>
    <col min="15530" max="15530" width="9" style="315" customWidth="1"/>
    <col min="15531" max="15531" width="0.875" style="315" customWidth="1"/>
    <col min="15532" max="15532" width="9" style="315" customWidth="1"/>
    <col min="15533" max="15533" width="0.875" style="315" customWidth="1"/>
    <col min="15534" max="15534" width="9" style="315" customWidth="1"/>
    <col min="15535" max="15616" width="7.875" style="315"/>
    <col min="15617" max="15617" width="29.375" style="315" customWidth="1"/>
    <col min="15618" max="15618" width="6.5" style="315" customWidth="1"/>
    <col min="15619" max="15619" width="0.625" style="315" customWidth="1"/>
    <col min="15620" max="15620" width="11.875" style="315" customWidth="1"/>
    <col min="15621" max="15621" width="0.625" style="315" customWidth="1"/>
    <col min="15622" max="15622" width="10.625" style="315" customWidth="1"/>
    <col min="15623" max="15623" width="0.625" style="315" customWidth="1"/>
    <col min="15624" max="15624" width="11.875" style="315" customWidth="1"/>
    <col min="15625" max="15625" width="0.625" style="315" customWidth="1"/>
    <col min="15626" max="15626" width="10.625" style="315" customWidth="1"/>
    <col min="15627" max="15627" width="7.875" style="315"/>
    <col min="15628" max="15628" width="11.625" style="315" customWidth="1"/>
    <col min="15629" max="15629" width="11.5" style="315" bestFit="1" customWidth="1"/>
    <col min="15630" max="15630" width="10.75" style="315" bestFit="1" customWidth="1"/>
    <col min="15631" max="15631" width="39.25" style="315" bestFit="1" customWidth="1"/>
    <col min="15632" max="15776" width="7.875" style="315"/>
    <col min="15777" max="15777" width="25.375" style="315" customWidth="1"/>
    <col min="15778" max="15778" width="6.25" style="315" customWidth="1"/>
    <col min="15779" max="15779" width="0.875" style="315" customWidth="1"/>
    <col min="15780" max="15780" width="9" style="315" customWidth="1"/>
    <col min="15781" max="15781" width="0.875" style="315" customWidth="1"/>
    <col min="15782" max="15782" width="9" style="315" customWidth="1"/>
    <col min="15783" max="15783" width="0.875" style="315" customWidth="1"/>
    <col min="15784" max="15784" width="9" style="315" customWidth="1"/>
    <col min="15785" max="15785" width="0.875" style="315" customWidth="1"/>
    <col min="15786" max="15786" width="9" style="315" customWidth="1"/>
    <col min="15787" max="15787" width="0.875" style="315" customWidth="1"/>
    <col min="15788" max="15788" width="9" style="315" customWidth="1"/>
    <col min="15789" max="15789" width="0.875" style="315" customWidth="1"/>
    <col min="15790" max="15790" width="9" style="315" customWidth="1"/>
    <col min="15791" max="15872" width="7.875" style="315"/>
    <col min="15873" max="15873" width="29.375" style="315" customWidth="1"/>
    <col min="15874" max="15874" width="6.5" style="315" customWidth="1"/>
    <col min="15875" max="15875" width="0.625" style="315" customWidth="1"/>
    <col min="15876" max="15876" width="11.875" style="315" customWidth="1"/>
    <col min="15877" max="15877" width="0.625" style="315" customWidth="1"/>
    <col min="15878" max="15878" width="10.625" style="315" customWidth="1"/>
    <col min="15879" max="15879" width="0.625" style="315" customWidth="1"/>
    <col min="15880" max="15880" width="11.875" style="315" customWidth="1"/>
    <col min="15881" max="15881" width="0.625" style="315" customWidth="1"/>
    <col min="15882" max="15882" width="10.625" style="315" customWidth="1"/>
    <col min="15883" max="15883" width="7.875" style="315"/>
    <col min="15884" max="15884" width="11.625" style="315" customWidth="1"/>
    <col min="15885" max="15885" width="11.5" style="315" bestFit="1" customWidth="1"/>
    <col min="15886" max="15886" width="10.75" style="315" bestFit="1" customWidth="1"/>
    <col min="15887" max="15887" width="39.25" style="315" bestFit="1" customWidth="1"/>
    <col min="15888" max="16032" width="7.875" style="315"/>
    <col min="16033" max="16033" width="25.375" style="315" customWidth="1"/>
    <col min="16034" max="16034" width="6.25" style="315" customWidth="1"/>
    <col min="16035" max="16035" width="0.875" style="315" customWidth="1"/>
    <col min="16036" max="16036" width="9" style="315" customWidth="1"/>
    <col min="16037" max="16037" width="0.875" style="315" customWidth="1"/>
    <col min="16038" max="16038" width="9" style="315" customWidth="1"/>
    <col min="16039" max="16039" width="0.875" style="315" customWidth="1"/>
    <col min="16040" max="16040" width="9" style="315" customWidth="1"/>
    <col min="16041" max="16041" width="0.875" style="315" customWidth="1"/>
    <col min="16042" max="16042" width="9" style="315" customWidth="1"/>
    <col min="16043" max="16043" width="0.875" style="315" customWidth="1"/>
    <col min="16044" max="16044" width="9" style="315" customWidth="1"/>
    <col min="16045" max="16045" width="0.875" style="315" customWidth="1"/>
    <col min="16046" max="16046" width="9" style="315" customWidth="1"/>
    <col min="16047" max="16128" width="7.875" style="315"/>
    <col min="16129" max="16129" width="29.375" style="315" customWidth="1"/>
    <col min="16130" max="16130" width="6.5" style="315" customWidth="1"/>
    <col min="16131" max="16131" width="0.625" style="315" customWidth="1"/>
    <col min="16132" max="16132" width="11.875" style="315" customWidth="1"/>
    <col min="16133" max="16133" width="0.625" style="315" customWidth="1"/>
    <col min="16134" max="16134" width="10.625" style="315" customWidth="1"/>
    <col min="16135" max="16135" width="0.625" style="315" customWidth="1"/>
    <col min="16136" max="16136" width="11.875" style="315" customWidth="1"/>
    <col min="16137" max="16137" width="0.625" style="315" customWidth="1"/>
    <col min="16138" max="16138" width="10.625" style="315" customWidth="1"/>
    <col min="16139" max="16139" width="7.875" style="315"/>
    <col min="16140" max="16140" width="11.625" style="315" customWidth="1"/>
    <col min="16141" max="16141" width="11.5" style="315" bestFit="1" customWidth="1"/>
    <col min="16142" max="16142" width="10.75" style="315" bestFit="1" customWidth="1"/>
    <col min="16143" max="16143" width="39.25" style="315" bestFit="1" customWidth="1"/>
    <col min="16144" max="16288" width="7.875" style="315"/>
    <col min="16289" max="16289" width="25.375" style="315" customWidth="1"/>
    <col min="16290" max="16290" width="6.25" style="315" customWidth="1"/>
    <col min="16291" max="16291" width="0.875" style="315" customWidth="1"/>
    <col min="16292" max="16292" width="9" style="315" customWidth="1"/>
    <col min="16293" max="16293" width="0.875" style="315" customWidth="1"/>
    <col min="16294" max="16294" width="9" style="315" customWidth="1"/>
    <col min="16295" max="16295" width="0.875" style="315" customWidth="1"/>
    <col min="16296" max="16296" width="9" style="315" customWidth="1"/>
    <col min="16297" max="16297" width="0.875" style="315" customWidth="1"/>
    <col min="16298" max="16298" width="9" style="315" customWidth="1"/>
    <col min="16299" max="16299" width="0.875" style="315" customWidth="1"/>
    <col min="16300" max="16300" width="9" style="315" customWidth="1"/>
    <col min="16301" max="16301" width="0.875" style="315" customWidth="1"/>
    <col min="16302" max="16302" width="9" style="315" customWidth="1"/>
    <col min="16303" max="16384" width="7.875" style="315"/>
  </cols>
  <sheetData>
    <row r="1" spans="1:14" s="309" customFormat="1" ht="20.100000000000001" customHeight="1">
      <c r="A1" s="307" t="s">
        <v>51</v>
      </c>
      <c r="B1" s="489"/>
      <c r="C1" s="477"/>
      <c r="D1" s="307"/>
      <c r="E1" s="307"/>
      <c r="F1" s="307"/>
      <c r="G1" s="307"/>
      <c r="H1" s="307"/>
      <c r="I1" s="307"/>
      <c r="J1" s="307"/>
      <c r="K1" s="308"/>
      <c r="L1" s="308"/>
    </row>
    <row r="2" spans="1:14" s="309" customFormat="1" ht="20.100000000000001" customHeight="1">
      <c r="A2" s="307" t="s">
        <v>18</v>
      </c>
      <c r="B2" s="489"/>
      <c r="C2" s="477"/>
      <c r="D2" s="307"/>
      <c r="E2" s="307"/>
      <c r="F2" s="307"/>
      <c r="G2" s="307"/>
      <c r="H2" s="307"/>
      <c r="I2" s="307"/>
      <c r="J2" s="307"/>
      <c r="K2" s="308"/>
      <c r="L2" s="308"/>
    </row>
    <row r="3" spans="1:14" s="309" customFormat="1" ht="20.100000000000001" customHeight="1">
      <c r="A3" s="310" t="s">
        <v>170</v>
      </c>
      <c r="B3" s="490"/>
      <c r="C3" s="478"/>
      <c r="D3" s="311"/>
      <c r="E3" s="311"/>
      <c r="F3" s="312"/>
      <c r="G3" s="311"/>
      <c r="H3" s="311"/>
      <c r="I3" s="311"/>
      <c r="J3" s="312"/>
      <c r="K3" s="308"/>
      <c r="L3" s="308"/>
    </row>
    <row r="4" spans="1:14" s="309" customFormat="1" ht="20.100000000000001" customHeight="1">
      <c r="A4" s="307"/>
      <c r="B4" s="489"/>
      <c r="C4" s="477"/>
      <c r="D4" s="313"/>
      <c r="E4" s="313"/>
      <c r="F4" s="314"/>
      <c r="G4" s="313"/>
      <c r="H4" s="313"/>
      <c r="I4" s="313"/>
      <c r="J4" s="314"/>
      <c r="K4" s="308"/>
      <c r="L4" s="308"/>
    </row>
    <row r="5" spans="1:14" ht="20.100000000000001" customHeight="1">
      <c r="B5" s="377"/>
      <c r="C5" s="479"/>
      <c r="D5" s="547" t="s">
        <v>75</v>
      </c>
      <c r="E5" s="547"/>
      <c r="F5" s="547"/>
      <c r="G5" s="316"/>
      <c r="H5" s="547" t="s">
        <v>76</v>
      </c>
      <c r="I5" s="547"/>
      <c r="J5" s="547"/>
    </row>
    <row r="6" spans="1:14" s="319" customFormat="1" ht="20.100000000000001" customHeight="1">
      <c r="B6" s="491"/>
      <c r="C6" s="480"/>
      <c r="D6" s="320" t="s">
        <v>171</v>
      </c>
      <c r="E6" s="321"/>
      <c r="F6" s="322" t="s">
        <v>143</v>
      </c>
      <c r="G6" s="323"/>
      <c r="H6" s="320" t="s">
        <v>171</v>
      </c>
      <c r="I6" s="321"/>
      <c r="J6" s="322" t="s">
        <v>143</v>
      </c>
      <c r="K6" s="324"/>
      <c r="L6" s="324"/>
    </row>
    <row r="7" spans="1:14" s="319" customFormat="1" ht="20.100000000000001" customHeight="1">
      <c r="B7" s="378" t="s">
        <v>0</v>
      </c>
      <c r="C7" s="480"/>
      <c r="D7" s="325" t="s">
        <v>91</v>
      </c>
      <c r="E7" s="323"/>
      <c r="F7" s="325" t="s">
        <v>91</v>
      </c>
      <c r="G7" s="323"/>
      <c r="H7" s="325" t="s">
        <v>91</v>
      </c>
      <c r="I7" s="323"/>
      <c r="J7" s="325" t="s">
        <v>91</v>
      </c>
      <c r="K7" s="324"/>
      <c r="L7" s="324"/>
    </row>
    <row r="8" spans="1:14" s="319" customFormat="1" ht="8.1" customHeight="1">
      <c r="B8" s="377"/>
      <c r="C8" s="480"/>
      <c r="D8" s="326"/>
      <c r="E8" s="323"/>
      <c r="F8" s="322"/>
      <c r="G8" s="323"/>
      <c r="H8" s="326"/>
      <c r="I8" s="323"/>
      <c r="J8" s="322"/>
      <c r="K8" s="324"/>
      <c r="L8" s="324"/>
    </row>
    <row r="9" spans="1:14" ht="20.100000000000001" customHeight="1">
      <c r="A9" s="327" t="s">
        <v>17</v>
      </c>
      <c r="D9" s="328"/>
      <c r="E9" s="329"/>
      <c r="G9" s="329"/>
      <c r="H9" s="331"/>
      <c r="I9" s="329"/>
    </row>
    <row r="10" spans="1:14" ht="8.1" customHeight="1">
      <c r="A10" s="327"/>
      <c r="D10" s="331"/>
      <c r="E10" s="329"/>
      <c r="G10" s="329"/>
      <c r="H10" s="331"/>
      <c r="I10" s="329"/>
    </row>
    <row r="11" spans="1:14" ht="20.100000000000001" customHeight="1">
      <c r="A11" s="327" t="s">
        <v>1</v>
      </c>
      <c r="D11" s="251"/>
      <c r="H11" s="251"/>
    </row>
    <row r="12" spans="1:14" ht="8.1" customHeight="1">
      <c r="A12" s="327"/>
      <c r="D12" s="331"/>
      <c r="E12" s="329"/>
      <c r="G12" s="329"/>
      <c r="H12" s="331"/>
      <c r="I12" s="329"/>
    </row>
    <row r="13" spans="1:14" ht="20.100000000000001" customHeight="1">
      <c r="A13" s="290" t="s">
        <v>15</v>
      </c>
      <c r="B13" s="492">
        <v>11</v>
      </c>
      <c r="D13" s="252">
        <v>3270409</v>
      </c>
      <c r="E13" s="333"/>
      <c r="F13" s="333">
        <v>65111329</v>
      </c>
      <c r="G13" s="333"/>
      <c r="H13" s="252">
        <v>1219989</v>
      </c>
      <c r="I13" s="333"/>
      <c r="J13" s="333">
        <v>8707775</v>
      </c>
    </row>
    <row r="14" spans="1:14" ht="20.100000000000001" customHeight="1">
      <c r="A14" s="290" t="s">
        <v>68</v>
      </c>
      <c r="B14" s="492">
        <v>12</v>
      </c>
      <c r="D14" s="252">
        <v>6001391</v>
      </c>
      <c r="E14" s="333"/>
      <c r="F14" s="333">
        <v>23039546</v>
      </c>
      <c r="G14" s="333"/>
      <c r="H14" s="252">
        <v>5958935</v>
      </c>
      <c r="I14" s="333"/>
      <c r="J14" s="333">
        <v>391936409</v>
      </c>
    </row>
    <row r="15" spans="1:14" ht="20.100000000000001" customHeight="1">
      <c r="A15" s="290" t="s">
        <v>23</v>
      </c>
      <c r="B15" s="496">
        <v>31.4</v>
      </c>
      <c r="D15" s="252" t="s">
        <v>235</v>
      </c>
      <c r="E15" s="333"/>
      <c r="F15" s="430">
        <v>0</v>
      </c>
      <c r="G15" s="333"/>
      <c r="H15" s="252" t="s">
        <v>235</v>
      </c>
      <c r="I15" s="333"/>
      <c r="J15" s="333">
        <v>1234992000</v>
      </c>
      <c r="N15" s="334"/>
    </row>
    <row r="16" spans="1:14" ht="20.100000000000001" customHeight="1">
      <c r="A16" s="290" t="s">
        <v>20</v>
      </c>
      <c r="B16" s="496"/>
      <c r="D16" s="254">
        <v>318709</v>
      </c>
      <c r="E16" s="333"/>
      <c r="F16" s="335">
        <v>20232641</v>
      </c>
      <c r="G16" s="333"/>
      <c r="H16" s="254">
        <v>318267</v>
      </c>
      <c r="I16" s="333"/>
      <c r="J16" s="335">
        <v>20232340</v>
      </c>
    </row>
    <row r="17" spans="1:12" ht="8.1" customHeight="1">
      <c r="A17" s="327"/>
      <c r="D17" s="258"/>
      <c r="E17" s="329"/>
      <c r="G17" s="329"/>
      <c r="H17" s="258"/>
      <c r="I17" s="329"/>
    </row>
    <row r="18" spans="1:12" ht="20.100000000000001" customHeight="1">
      <c r="A18" s="327" t="s">
        <v>12</v>
      </c>
      <c r="B18" s="493"/>
      <c r="D18" s="254">
        <f>SUM(D13:D16)</f>
        <v>9590509</v>
      </c>
      <c r="E18" s="333"/>
      <c r="F18" s="335">
        <f>SUM(F13:F16)</f>
        <v>108383516</v>
      </c>
      <c r="G18" s="333"/>
      <c r="H18" s="254">
        <f>SUM(H13:H16)</f>
        <v>7497191</v>
      </c>
      <c r="I18" s="333"/>
      <c r="J18" s="335">
        <f>SUM(J13:J16)</f>
        <v>1655868524</v>
      </c>
    </row>
    <row r="19" spans="1:12" ht="20.100000000000001" customHeight="1">
      <c r="A19" s="327"/>
      <c r="B19" s="493"/>
      <c r="D19" s="252"/>
      <c r="E19" s="333"/>
      <c r="F19" s="333"/>
      <c r="G19" s="333"/>
      <c r="H19" s="252"/>
      <c r="I19" s="333"/>
      <c r="J19" s="333"/>
    </row>
    <row r="20" spans="1:12" ht="20.100000000000001" customHeight="1">
      <c r="A20" s="327" t="s">
        <v>2</v>
      </c>
      <c r="B20" s="493"/>
      <c r="D20" s="252"/>
      <c r="E20" s="333"/>
      <c r="F20" s="333"/>
      <c r="G20" s="333"/>
      <c r="H20" s="252"/>
      <c r="I20" s="333"/>
      <c r="J20" s="333"/>
    </row>
    <row r="21" spans="1:12" ht="8.1" customHeight="1">
      <c r="A21" s="327"/>
      <c r="D21" s="331"/>
      <c r="E21" s="329"/>
      <c r="F21" s="329"/>
      <c r="G21" s="329"/>
      <c r="H21" s="258"/>
      <c r="I21" s="329"/>
    </row>
    <row r="22" spans="1:12" s="24" customFormat="1" ht="20.100000000000001" customHeight="1">
      <c r="A22" s="30" t="s">
        <v>52</v>
      </c>
      <c r="B22" s="496">
        <v>14</v>
      </c>
      <c r="C22" s="485"/>
      <c r="D22" s="258">
        <v>0</v>
      </c>
      <c r="E22" s="31"/>
      <c r="F22" s="31">
        <v>0</v>
      </c>
      <c r="G22" s="31"/>
      <c r="H22" s="258">
        <v>50000000</v>
      </c>
      <c r="I22" s="31"/>
      <c r="J22" s="31">
        <v>50000000</v>
      </c>
      <c r="K22" s="509"/>
      <c r="L22" s="509"/>
    </row>
    <row r="23" spans="1:12" ht="20.100000000000001" customHeight="1">
      <c r="A23" s="290" t="s">
        <v>22</v>
      </c>
      <c r="B23" s="492">
        <v>15</v>
      </c>
      <c r="D23" s="252">
        <v>0</v>
      </c>
      <c r="E23" s="333"/>
      <c r="F23" s="333">
        <v>0</v>
      </c>
      <c r="G23" s="333"/>
      <c r="H23" s="252">
        <v>514500000</v>
      </c>
      <c r="I23" s="333"/>
      <c r="J23" s="333">
        <v>514500000</v>
      </c>
    </row>
    <row r="24" spans="1:12" ht="20.100000000000001" customHeight="1">
      <c r="A24" s="290" t="s">
        <v>90</v>
      </c>
      <c r="B24" s="492">
        <v>31.5</v>
      </c>
      <c r="D24" s="252">
        <v>218749838</v>
      </c>
      <c r="E24" s="333"/>
      <c r="F24" s="333">
        <v>262503081</v>
      </c>
      <c r="G24" s="333"/>
      <c r="H24" s="521">
        <f>2189023282-336603109</f>
        <v>1852420173</v>
      </c>
      <c r="I24" s="333"/>
      <c r="J24" s="333">
        <v>496778103</v>
      </c>
    </row>
    <row r="25" spans="1:12" ht="20.100000000000001" customHeight="1">
      <c r="A25" s="290" t="s">
        <v>69</v>
      </c>
      <c r="B25" s="492">
        <v>16</v>
      </c>
      <c r="D25" s="252">
        <v>2410473090</v>
      </c>
      <c r="E25" s="333"/>
      <c r="F25" s="333">
        <v>1396855767</v>
      </c>
      <c r="G25" s="333"/>
      <c r="H25" s="252">
        <v>626973345</v>
      </c>
      <c r="I25" s="333"/>
      <c r="J25" s="333">
        <v>549346964</v>
      </c>
    </row>
    <row r="26" spans="1:12" ht="20.100000000000001" customHeight="1">
      <c r="A26" s="290" t="s">
        <v>175</v>
      </c>
      <c r="B26" s="496">
        <v>18</v>
      </c>
      <c r="D26" s="252">
        <v>539146</v>
      </c>
      <c r="E26" s="333"/>
      <c r="F26" s="333">
        <v>0</v>
      </c>
      <c r="G26" s="333"/>
      <c r="H26" s="252">
        <v>539146</v>
      </c>
      <c r="I26" s="333"/>
      <c r="J26" s="333">
        <v>0</v>
      </c>
    </row>
    <row r="27" spans="1:12" ht="20.100000000000001" customHeight="1">
      <c r="A27" s="290" t="s">
        <v>89</v>
      </c>
      <c r="B27" s="496"/>
      <c r="D27" s="252" t="s">
        <v>235</v>
      </c>
      <c r="E27" s="333"/>
      <c r="F27" s="333">
        <v>785152450</v>
      </c>
      <c r="G27" s="333"/>
      <c r="H27" s="252">
        <v>0</v>
      </c>
      <c r="I27" s="333"/>
      <c r="J27" s="333">
        <v>92853035</v>
      </c>
    </row>
    <row r="28" spans="1:12" ht="20.100000000000001" customHeight="1">
      <c r="A28" s="290" t="s">
        <v>176</v>
      </c>
      <c r="B28" s="492">
        <v>17</v>
      </c>
      <c r="D28" s="252">
        <v>3449626</v>
      </c>
      <c r="E28" s="333"/>
      <c r="F28" s="333">
        <v>1993145</v>
      </c>
      <c r="G28" s="333"/>
      <c r="H28" s="252">
        <v>3449625</v>
      </c>
      <c r="I28" s="333"/>
      <c r="J28" s="333">
        <v>1993144</v>
      </c>
    </row>
    <row r="29" spans="1:12" ht="20.100000000000001" customHeight="1">
      <c r="A29" s="290" t="s">
        <v>70</v>
      </c>
      <c r="B29" s="492">
        <v>19</v>
      </c>
      <c r="D29" s="252">
        <v>49852708</v>
      </c>
      <c r="E29" s="333"/>
      <c r="F29" s="333">
        <v>47827173</v>
      </c>
      <c r="G29" s="333"/>
      <c r="H29" s="521">
        <v>99225207</v>
      </c>
      <c r="I29" s="333"/>
      <c r="J29" s="333">
        <v>13686605</v>
      </c>
    </row>
    <row r="30" spans="1:12" ht="20.100000000000001" customHeight="1">
      <c r="A30" s="290" t="s">
        <v>67</v>
      </c>
      <c r="D30" s="254">
        <v>22852767</v>
      </c>
      <c r="E30" s="333"/>
      <c r="F30" s="335">
        <v>1569656</v>
      </c>
      <c r="G30" s="333"/>
      <c r="H30" s="254">
        <v>22787766</v>
      </c>
      <c r="I30" s="333"/>
      <c r="J30" s="335">
        <v>1504654</v>
      </c>
    </row>
    <row r="31" spans="1:12" ht="8.1" customHeight="1">
      <c r="A31" s="327"/>
      <c r="D31" s="258"/>
      <c r="E31" s="329"/>
      <c r="G31" s="329"/>
      <c r="H31" s="252"/>
      <c r="I31" s="333"/>
      <c r="J31" s="333"/>
    </row>
    <row r="32" spans="1:12" ht="20.100000000000001" customHeight="1">
      <c r="A32" s="327" t="s">
        <v>3</v>
      </c>
      <c r="D32" s="254">
        <f>SUM(D22:D31)</f>
        <v>2705917175</v>
      </c>
      <c r="E32" s="333"/>
      <c r="F32" s="335">
        <f>SUM(F22:G31)</f>
        <v>2495901272</v>
      </c>
      <c r="G32" s="333"/>
      <c r="H32" s="254">
        <f>SUM(H22:H31)</f>
        <v>3169895262</v>
      </c>
      <c r="I32" s="333"/>
      <c r="J32" s="335">
        <f>SUM(J22:J31)</f>
        <v>1720662505</v>
      </c>
    </row>
    <row r="33" spans="1:12" ht="8.1" customHeight="1">
      <c r="A33" s="327"/>
      <c r="D33" s="258"/>
      <c r="E33" s="329"/>
      <c r="G33" s="329"/>
      <c r="H33" s="258"/>
      <c r="I33" s="329"/>
    </row>
    <row r="34" spans="1:12" ht="20.100000000000001" customHeight="1" thickBot="1">
      <c r="A34" s="327" t="s">
        <v>4</v>
      </c>
      <c r="D34" s="256">
        <f>+D18+D32</f>
        <v>2715507684</v>
      </c>
      <c r="F34" s="336">
        <f>+F18+F32</f>
        <v>2604284788</v>
      </c>
      <c r="H34" s="256">
        <f>+H18+H32</f>
        <v>3177392453</v>
      </c>
      <c r="J34" s="336">
        <f>+J18+J32</f>
        <v>3376531029</v>
      </c>
    </row>
    <row r="35" spans="1:12" ht="20.100000000000001" customHeight="1" thickTop="1">
      <c r="A35" s="327"/>
      <c r="F35" s="332"/>
      <c r="I35" s="333"/>
      <c r="J35" s="332"/>
    </row>
    <row r="36" spans="1:12" ht="20.100000000000001" customHeight="1">
      <c r="A36" s="327"/>
      <c r="F36" s="333"/>
      <c r="J36" s="333"/>
    </row>
    <row r="37" spans="1:12" ht="20.100000000000001" customHeight="1">
      <c r="A37" s="327"/>
      <c r="F37" s="333"/>
      <c r="J37" s="333"/>
    </row>
    <row r="38" spans="1:12" ht="20.100000000000001" customHeight="1">
      <c r="A38" s="327"/>
      <c r="F38" s="333"/>
      <c r="J38" s="333"/>
    </row>
    <row r="39" spans="1:12" ht="20.100000000000001" customHeight="1">
      <c r="A39" s="535" t="s">
        <v>177</v>
      </c>
      <c r="B39" s="535"/>
      <c r="C39" s="535"/>
      <c r="D39" s="535"/>
      <c r="E39" s="535"/>
      <c r="F39" s="535"/>
      <c r="G39" s="535"/>
      <c r="H39" s="535"/>
      <c r="I39" s="535"/>
      <c r="J39" s="535"/>
    </row>
    <row r="40" spans="1:12" ht="20.100000000000001" customHeight="1">
      <c r="A40" s="319"/>
      <c r="C40" s="481"/>
      <c r="D40" s="431"/>
      <c r="E40" s="431"/>
      <c r="F40" s="431"/>
      <c r="G40" s="431"/>
      <c r="H40" s="431"/>
      <c r="I40" s="431"/>
      <c r="J40" s="431"/>
    </row>
    <row r="41" spans="1:12" ht="20.100000000000001" customHeight="1">
      <c r="A41" s="517"/>
      <c r="C41" s="481"/>
      <c r="D41" s="517"/>
      <c r="E41" s="517"/>
      <c r="F41" s="517"/>
      <c r="G41" s="517"/>
      <c r="H41" s="517"/>
      <c r="I41" s="517"/>
      <c r="J41" s="517"/>
    </row>
    <row r="42" spans="1:12" ht="20.100000000000001" customHeight="1">
      <c r="A42" s="319"/>
      <c r="C42" s="481"/>
      <c r="D42" s="431"/>
      <c r="E42" s="431"/>
      <c r="F42" s="431"/>
      <c r="G42" s="431"/>
      <c r="H42" s="431"/>
      <c r="I42" s="431"/>
      <c r="J42" s="431"/>
    </row>
    <row r="43" spans="1:12" ht="20.100000000000001" customHeight="1">
      <c r="D43" s="431"/>
      <c r="F43" s="332"/>
      <c r="J43" s="332"/>
    </row>
    <row r="44" spans="1:12" ht="15" customHeight="1">
      <c r="D44" s="431"/>
      <c r="F44" s="332"/>
      <c r="J44" s="332"/>
    </row>
    <row r="45" spans="1:12" ht="20.100000000000001" customHeight="1">
      <c r="A45" s="337" t="s">
        <v>214</v>
      </c>
      <c r="B45" s="494"/>
      <c r="C45" s="483"/>
      <c r="D45" s="338"/>
      <c r="E45" s="338"/>
      <c r="F45" s="338"/>
      <c r="G45" s="338"/>
      <c r="H45" s="338"/>
      <c r="I45" s="338"/>
      <c r="J45" s="338"/>
    </row>
    <row r="46" spans="1:12" s="309" customFormat="1" ht="20.100000000000001" customHeight="1">
      <c r="A46" s="307" t="s">
        <v>51</v>
      </c>
      <c r="B46" s="489"/>
      <c r="C46" s="477"/>
      <c r="D46" s="307"/>
      <c r="E46" s="307"/>
      <c r="F46" s="307"/>
      <c r="G46" s="307"/>
      <c r="H46" s="307"/>
      <c r="I46" s="307"/>
      <c r="J46" s="307"/>
      <c r="K46" s="308"/>
      <c r="L46" s="308"/>
    </row>
    <row r="47" spans="1:12" s="309" customFormat="1" ht="20.100000000000001" customHeight="1">
      <c r="A47" s="307" t="s">
        <v>146</v>
      </c>
      <c r="B47" s="489"/>
      <c r="C47" s="477"/>
      <c r="D47" s="307"/>
      <c r="E47" s="307"/>
      <c r="F47" s="307"/>
      <c r="G47" s="307"/>
      <c r="H47" s="307"/>
      <c r="I47" s="307"/>
      <c r="J47" s="307"/>
      <c r="K47" s="308"/>
      <c r="L47" s="308"/>
    </row>
    <row r="48" spans="1:12" s="309" customFormat="1" ht="20.100000000000001" customHeight="1">
      <c r="A48" s="310" t="s">
        <v>170</v>
      </c>
      <c r="B48" s="490"/>
      <c r="C48" s="478"/>
      <c r="D48" s="311"/>
      <c r="E48" s="311"/>
      <c r="F48" s="312"/>
      <c r="G48" s="311"/>
      <c r="H48" s="311"/>
      <c r="I48" s="311"/>
      <c r="J48" s="312"/>
      <c r="K48" s="308"/>
      <c r="L48" s="308"/>
    </row>
    <row r="49" spans="1:12" s="309" customFormat="1" ht="20.100000000000001" customHeight="1">
      <c r="A49" s="307"/>
      <c r="B49" s="489"/>
      <c r="C49" s="477"/>
      <c r="D49" s="313"/>
      <c r="E49" s="313"/>
      <c r="F49" s="314"/>
      <c r="G49" s="313"/>
      <c r="H49" s="313"/>
      <c r="I49" s="313"/>
      <c r="J49" s="314"/>
      <c r="K49" s="308"/>
      <c r="L49" s="308"/>
    </row>
    <row r="50" spans="1:12" s="309" customFormat="1" ht="20.100000000000001" customHeight="1">
      <c r="A50" s="307"/>
      <c r="B50" s="377"/>
      <c r="C50" s="479"/>
      <c r="D50" s="547" t="s">
        <v>75</v>
      </c>
      <c r="E50" s="547"/>
      <c r="F50" s="547"/>
      <c r="G50" s="316"/>
      <c r="H50" s="547" t="s">
        <v>76</v>
      </c>
      <c r="I50" s="547"/>
      <c r="J50" s="547"/>
      <c r="K50" s="308"/>
      <c r="L50" s="308"/>
    </row>
    <row r="51" spans="1:12" s="309" customFormat="1" ht="20.100000000000001" customHeight="1">
      <c r="A51" s="307"/>
      <c r="B51" s="491"/>
      <c r="C51" s="480"/>
      <c r="D51" s="320" t="s">
        <v>171</v>
      </c>
      <c r="E51" s="321"/>
      <c r="F51" s="322" t="s">
        <v>143</v>
      </c>
      <c r="G51" s="323"/>
      <c r="H51" s="320" t="s">
        <v>171</v>
      </c>
      <c r="I51" s="321"/>
      <c r="J51" s="322" t="s">
        <v>143</v>
      </c>
      <c r="K51" s="308"/>
      <c r="L51" s="308"/>
    </row>
    <row r="52" spans="1:12" s="309" customFormat="1" ht="20.100000000000001" customHeight="1">
      <c r="A52" s="307"/>
      <c r="B52" s="378" t="s">
        <v>0</v>
      </c>
      <c r="C52" s="480"/>
      <c r="D52" s="325" t="s">
        <v>91</v>
      </c>
      <c r="E52" s="323"/>
      <c r="F52" s="325" t="s">
        <v>91</v>
      </c>
      <c r="G52" s="323"/>
      <c r="H52" s="325" t="s">
        <v>91</v>
      </c>
      <c r="I52" s="323"/>
      <c r="J52" s="325" t="s">
        <v>91</v>
      </c>
      <c r="K52" s="308"/>
      <c r="L52" s="308"/>
    </row>
    <row r="53" spans="1:12" s="309" customFormat="1" ht="8.1" customHeight="1">
      <c r="A53" s="307"/>
      <c r="B53" s="377"/>
      <c r="C53" s="480"/>
      <c r="D53" s="326"/>
      <c r="E53" s="323"/>
      <c r="F53" s="322"/>
      <c r="G53" s="323"/>
      <c r="H53" s="326"/>
      <c r="I53" s="323"/>
      <c r="J53" s="322"/>
      <c r="K53" s="308"/>
      <c r="L53" s="308"/>
    </row>
    <row r="54" spans="1:12" ht="20.100000000000001" customHeight="1">
      <c r="A54" s="327" t="s">
        <v>49</v>
      </c>
      <c r="D54" s="339"/>
      <c r="E54" s="340"/>
      <c r="F54" s="340"/>
      <c r="G54" s="340"/>
      <c r="H54" s="339"/>
      <c r="I54" s="340"/>
      <c r="J54" s="340"/>
    </row>
    <row r="55" spans="1:12" ht="8.1" customHeight="1">
      <c r="A55" s="327"/>
      <c r="D55" s="339"/>
      <c r="E55" s="340"/>
      <c r="F55" s="340"/>
      <c r="G55" s="340"/>
      <c r="H55" s="339"/>
      <c r="I55" s="340"/>
      <c r="J55" s="340"/>
    </row>
    <row r="56" spans="1:12" ht="20.100000000000001" customHeight="1">
      <c r="A56" s="327" t="s">
        <v>5</v>
      </c>
      <c r="D56" s="339"/>
      <c r="E56" s="340"/>
      <c r="F56" s="340"/>
      <c r="G56" s="340"/>
      <c r="H56" s="339"/>
      <c r="I56" s="340"/>
      <c r="J56" s="340"/>
    </row>
    <row r="57" spans="1:12" ht="8.1" customHeight="1">
      <c r="A57" s="327"/>
      <c r="D57" s="339"/>
      <c r="E57" s="340"/>
      <c r="F57" s="340"/>
      <c r="G57" s="340"/>
      <c r="H57" s="339"/>
      <c r="I57" s="340"/>
      <c r="J57" s="340"/>
    </row>
    <row r="58" spans="1:12" ht="20.100000000000001" customHeight="1">
      <c r="A58" s="290" t="s">
        <v>166</v>
      </c>
      <c r="B58" s="496">
        <v>20</v>
      </c>
      <c r="D58" s="239">
        <v>97027426</v>
      </c>
      <c r="E58" s="340"/>
      <c r="F58" s="341">
        <v>95024123</v>
      </c>
      <c r="G58" s="340"/>
      <c r="H58" s="239">
        <v>0</v>
      </c>
      <c r="I58" s="340"/>
      <c r="J58" s="341">
        <v>0</v>
      </c>
    </row>
    <row r="59" spans="1:12" ht="20.100000000000001" customHeight="1">
      <c r="A59" s="290" t="s">
        <v>155</v>
      </c>
      <c r="B59" s="496" t="s">
        <v>246</v>
      </c>
      <c r="D59" s="239">
        <v>5142703</v>
      </c>
      <c r="E59" s="341"/>
      <c r="F59" s="341">
        <v>0</v>
      </c>
      <c r="G59" s="341"/>
      <c r="H59" s="239">
        <v>5142703</v>
      </c>
      <c r="I59" s="340"/>
      <c r="J59" s="341">
        <v>0</v>
      </c>
    </row>
    <row r="60" spans="1:12" s="24" customFormat="1" ht="20.100000000000001" customHeight="1">
      <c r="A60" s="30" t="s">
        <v>19</v>
      </c>
      <c r="B60" s="496">
        <v>21</v>
      </c>
      <c r="C60" s="485"/>
      <c r="D60" s="239">
        <v>23422172</v>
      </c>
      <c r="E60" s="510"/>
      <c r="F60" s="40">
        <v>80953262</v>
      </c>
      <c r="G60" s="510"/>
      <c r="H60" s="239">
        <v>23247521</v>
      </c>
      <c r="I60" s="510"/>
      <c r="J60" s="40">
        <v>80632978</v>
      </c>
      <c r="K60" s="509"/>
      <c r="L60" s="509"/>
    </row>
    <row r="61" spans="1:12" ht="20.100000000000001" customHeight="1">
      <c r="A61" s="342" t="s">
        <v>180</v>
      </c>
      <c r="C61" s="484"/>
      <c r="D61" s="239"/>
      <c r="E61" s="341"/>
      <c r="F61" s="341"/>
      <c r="G61" s="341"/>
      <c r="H61" s="239"/>
      <c r="I61" s="341"/>
      <c r="J61" s="341"/>
    </row>
    <row r="62" spans="1:12" ht="20.100000000000001" customHeight="1">
      <c r="A62" s="342" t="s">
        <v>181</v>
      </c>
      <c r="B62" s="496"/>
      <c r="C62" s="484"/>
      <c r="D62" s="239">
        <v>54474918</v>
      </c>
      <c r="E62" s="341"/>
      <c r="F62" s="341">
        <v>0</v>
      </c>
      <c r="G62" s="341"/>
      <c r="H62" s="239">
        <v>4349382</v>
      </c>
      <c r="I62" s="341"/>
      <c r="J62" s="341">
        <v>0</v>
      </c>
    </row>
    <row r="63" spans="1:12" ht="20.100000000000001" customHeight="1">
      <c r="A63" s="290" t="s">
        <v>53</v>
      </c>
      <c r="D63" s="252" t="s">
        <v>235</v>
      </c>
      <c r="E63" s="340"/>
      <c r="F63" s="333">
        <v>6811829</v>
      </c>
      <c r="G63" s="340"/>
      <c r="H63" s="239">
        <v>0</v>
      </c>
      <c r="I63" s="340"/>
      <c r="J63" s="341">
        <v>6811829</v>
      </c>
    </row>
    <row r="64" spans="1:12" ht="20.100000000000001" customHeight="1">
      <c r="A64" s="290" t="s">
        <v>54</v>
      </c>
      <c r="D64" s="252">
        <v>11537817</v>
      </c>
      <c r="E64" s="340"/>
      <c r="F64" s="333">
        <v>9788721</v>
      </c>
      <c r="G64" s="340"/>
      <c r="H64" s="239">
        <v>11477817</v>
      </c>
      <c r="I64" s="340"/>
      <c r="J64" s="341">
        <v>9728721</v>
      </c>
    </row>
    <row r="65" spans="1:13" ht="20.100000000000001" customHeight="1">
      <c r="A65" s="290" t="s">
        <v>55</v>
      </c>
      <c r="D65" s="252">
        <v>4250496</v>
      </c>
      <c r="E65" s="341"/>
      <c r="F65" s="333">
        <v>91081</v>
      </c>
      <c r="G65" s="341"/>
      <c r="H65" s="239">
        <v>4250496</v>
      </c>
      <c r="I65" s="341"/>
      <c r="J65" s="341">
        <v>91081</v>
      </c>
    </row>
    <row r="66" spans="1:13" ht="20.100000000000001" customHeight="1">
      <c r="A66" s="290" t="s">
        <v>21</v>
      </c>
      <c r="D66" s="268">
        <v>1326553</v>
      </c>
      <c r="E66" s="341"/>
      <c r="F66" s="343">
        <v>1373014</v>
      </c>
      <c r="G66" s="341"/>
      <c r="H66" s="268">
        <v>864486</v>
      </c>
      <c r="I66" s="341"/>
      <c r="J66" s="344">
        <v>592255</v>
      </c>
    </row>
    <row r="67" spans="1:13" ht="8.1" customHeight="1">
      <c r="A67" s="327"/>
      <c r="D67" s="339"/>
      <c r="E67" s="340"/>
      <c r="F67" s="340"/>
      <c r="G67" s="340"/>
      <c r="H67" s="339"/>
      <c r="I67" s="340"/>
      <c r="J67" s="340"/>
    </row>
    <row r="68" spans="1:13" ht="20.100000000000001" customHeight="1">
      <c r="A68" s="327" t="s">
        <v>11</v>
      </c>
      <c r="B68" s="493"/>
      <c r="D68" s="260">
        <f>SUM(D58:D67)</f>
        <v>197182085</v>
      </c>
      <c r="E68" s="341"/>
      <c r="F68" s="343">
        <f>SUM(F58:F67)</f>
        <v>194042030</v>
      </c>
      <c r="G68" s="341"/>
      <c r="H68" s="260">
        <f>SUM(H58:H67)</f>
        <v>49332405</v>
      </c>
      <c r="I68" s="340"/>
      <c r="J68" s="343">
        <f>SUM(J58:J67)</f>
        <v>97856864</v>
      </c>
      <c r="M68" s="345"/>
    </row>
    <row r="69" spans="1:13" ht="20.100000000000001" customHeight="1">
      <c r="A69" s="327"/>
      <c r="B69" s="493"/>
      <c r="D69" s="239"/>
      <c r="E69" s="341"/>
      <c r="F69" s="341"/>
      <c r="G69" s="341"/>
      <c r="H69" s="339"/>
      <c r="I69" s="341"/>
      <c r="J69" s="340"/>
    </row>
    <row r="70" spans="1:13" ht="20.100000000000001" customHeight="1">
      <c r="A70" s="327" t="s">
        <v>6</v>
      </c>
      <c r="B70" s="493"/>
      <c r="C70" s="484"/>
      <c r="D70" s="239"/>
      <c r="E70" s="341"/>
      <c r="F70" s="341"/>
      <c r="G70" s="341"/>
      <c r="H70" s="239"/>
      <c r="I70" s="341"/>
      <c r="J70" s="341"/>
    </row>
    <row r="71" spans="1:13" ht="8.1" customHeight="1">
      <c r="A71" s="327"/>
      <c r="D71" s="339"/>
      <c r="E71" s="340"/>
      <c r="F71" s="340"/>
      <c r="G71" s="340"/>
      <c r="H71" s="339"/>
      <c r="I71" s="340"/>
      <c r="J71" s="340"/>
    </row>
    <row r="72" spans="1:13" ht="20.100000000000001" customHeight="1">
      <c r="A72" s="315" t="s">
        <v>152</v>
      </c>
      <c r="B72" s="496" t="s">
        <v>247</v>
      </c>
      <c r="C72" s="484"/>
      <c r="D72" s="239">
        <v>632256012</v>
      </c>
      <c r="E72" s="341"/>
      <c r="F72" s="341">
        <v>480000000</v>
      </c>
      <c r="G72" s="341"/>
      <c r="H72" s="239">
        <v>632256012</v>
      </c>
      <c r="I72" s="341"/>
      <c r="J72" s="341">
        <v>480000000</v>
      </c>
    </row>
    <row r="73" spans="1:13" ht="20.100000000000001" customHeight="1">
      <c r="A73" s="315" t="s">
        <v>182</v>
      </c>
      <c r="C73" s="484"/>
      <c r="D73" s="239">
        <v>469181015</v>
      </c>
      <c r="E73" s="341"/>
      <c r="F73" s="341">
        <v>0</v>
      </c>
      <c r="G73" s="341"/>
      <c r="H73" s="239">
        <v>31247631</v>
      </c>
      <c r="I73" s="341"/>
      <c r="J73" s="341">
        <v>0</v>
      </c>
    </row>
    <row r="74" spans="1:13" ht="20.100000000000001" customHeight="1">
      <c r="A74" s="290" t="s">
        <v>57</v>
      </c>
      <c r="C74" s="484"/>
      <c r="D74" s="239">
        <v>0</v>
      </c>
      <c r="E74" s="341"/>
      <c r="F74" s="341">
        <v>204723345</v>
      </c>
      <c r="G74" s="341"/>
      <c r="H74" s="239">
        <v>0</v>
      </c>
      <c r="I74" s="341"/>
      <c r="J74" s="341">
        <v>12581809</v>
      </c>
    </row>
    <row r="75" spans="1:13" ht="20.100000000000001" customHeight="1">
      <c r="A75" s="290" t="s">
        <v>33</v>
      </c>
      <c r="B75" s="492">
        <v>22</v>
      </c>
      <c r="C75" s="484"/>
      <c r="D75" s="246">
        <v>7161382</v>
      </c>
      <c r="E75" s="341"/>
      <c r="F75" s="346">
        <v>3393874</v>
      </c>
      <c r="G75" s="341"/>
      <c r="H75" s="246">
        <v>7062771</v>
      </c>
      <c r="I75" s="341"/>
      <c r="J75" s="346">
        <v>3295263</v>
      </c>
    </row>
    <row r="76" spans="1:13" ht="8.1" customHeight="1">
      <c r="A76" s="327"/>
      <c r="D76" s="339"/>
      <c r="E76" s="340"/>
      <c r="F76" s="340"/>
      <c r="G76" s="340"/>
      <c r="H76" s="339"/>
      <c r="I76" s="340"/>
      <c r="J76" s="340"/>
    </row>
    <row r="77" spans="1:13" ht="20.100000000000001" customHeight="1">
      <c r="A77" s="327" t="s">
        <v>7</v>
      </c>
      <c r="B77" s="493"/>
      <c r="D77" s="246">
        <f>SUM(D72:D75)</f>
        <v>1108598409</v>
      </c>
      <c r="E77" s="341"/>
      <c r="F77" s="346">
        <f>SUM(F72:F75)</f>
        <v>688117219</v>
      </c>
      <c r="G77" s="341"/>
      <c r="H77" s="246">
        <f>SUM(H72:H75)</f>
        <v>670566414</v>
      </c>
      <c r="I77" s="341"/>
      <c r="J77" s="346">
        <f>SUM(J72:J75)</f>
        <v>495877072</v>
      </c>
    </row>
    <row r="78" spans="1:13" ht="8.1" customHeight="1">
      <c r="A78" s="327"/>
      <c r="D78" s="339"/>
      <c r="E78" s="340"/>
      <c r="F78" s="340"/>
      <c r="G78" s="340"/>
      <c r="H78" s="339"/>
      <c r="I78" s="340"/>
      <c r="J78" s="340"/>
    </row>
    <row r="79" spans="1:13" ht="20.100000000000001" customHeight="1">
      <c r="A79" s="327" t="s">
        <v>14</v>
      </c>
      <c r="B79" s="493"/>
      <c r="D79" s="246">
        <f>+D68+D77</f>
        <v>1305780494</v>
      </c>
      <c r="E79" s="341"/>
      <c r="F79" s="346">
        <f>+F68+F77</f>
        <v>882159249</v>
      </c>
      <c r="G79" s="341"/>
      <c r="H79" s="246">
        <f>+H68+H77</f>
        <v>719898819</v>
      </c>
      <c r="I79" s="341"/>
      <c r="J79" s="346">
        <f>+J68+J77</f>
        <v>593733936</v>
      </c>
    </row>
    <row r="80" spans="1:13" ht="20.100000000000001" customHeight="1">
      <c r="A80" s="327"/>
      <c r="B80" s="493"/>
      <c r="C80" s="485"/>
      <c r="D80" s="28"/>
      <c r="E80" s="28"/>
      <c r="F80" s="28"/>
      <c r="G80" s="28"/>
      <c r="H80" s="31"/>
      <c r="I80" s="330"/>
      <c r="J80" s="333"/>
    </row>
    <row r="81" spans="1:12" ht="20.100000000000001" customHeight="1">
      <c r="A81" s="327"/>
      <c r="B81" s="493"/>
      <c r="D81" s="330"/>
      <c r="E81" s="330"/>
      <c r="G81" s="330"/>
      <c r="H81" s="333"/>
      <c r="I81" s="330"/>
      <c r="J81" s="333"/>
    </row>
    <row r="82" spans="1:12" ht="20.100000000000001" customHeight="1">
      <c r="A82" s="327"/>
      <c r="B82" s="493"/>
      <c r="D82" s="330"/>
      <c r="E82" s="330"/>
      <c r="G82" s="330"/>
      <c r="H82" s="333"/>
      <c r="I82" s="330"/>
      <c r="J82" s="333"/>
    </row>
    <row r="83" spans="1:12" ht="19.5" customHeight="1">
      <c r="A83" s="327"/>
      <c r="B83" s="493"/>
      <c r="D83" s="330"/>
      <c r="E83" s="330"/>
      <c r="G83" s="330"/>
      <c r="H83" s="333"/>
      <c r="I83" s="330"/>
      <c r="J83" s="333"/>
    </row>
    <row r="84" spans="1:12" ht="20.100000000000001" customHeight="1">
      <c r="A84" s="327"/>
      <c r="B84" s="493"/>
      <c r="D84" s="330"/>
      <c r="E84" s="330"/>
      <c r="G84" s="330"/>
      <c r="H84" s="333"/>
      <c r="I84" s="330"/>
      <c r="J84" s="333"/>
    </row>
    <row r="85" spans="1:12" ht="20.100000000000001" customHeight="1">
      <c r="A85" s="327"/>
      <c r="B85" s="493"/>
      <c r="D85" s="330"/>
      <c r="E85" s="330"/>
      <c r="G85" s="330"/>
      <c r="H85" s="333"/>
      <c r="I85" s="330"/>
      <c r="J85" s="333"/>
    </row>
    <row r="86" spans="1:12" ht="20.100000000000001" customHeight="1">
      <c r="A86" s="327"/>
      <c r="B86" s="493"/>
      <c r="D86" s="330"/>
      <c r="E86" s="330"/>
      <c r="G86" s="330"/>
      <c r="H86" s="333"/>
      <c r="I86" s="330"/>
      <c r="J86" s="333"/>
    </row>
    <row r="87" spans="1:12" ht="20.100000000000001" customHeight="1">
      <c r="A87" s="327"/>
      <c r="B87" s="493"/>
      <c r="D87" s="330"/>
      <c r="E87" s="330"/>
      <c r="G87" s="330"/>
      <c r="H87" s="333"/>
      <c r="I87" s="330"/>
      <c r="J87" s="333"/>
    </row>
    <row r="88" spans="1:12" ht="20.100000000000001" customHeight="1">
      <c r="A88" s="327"/>
      <c r="B88" s="493"/>
      <c r="D88" s="330"/>
      <c r="E88" s="330"/>
      <c r="G88" s="330"/>
      <c r="H88" s="333"/>
      <c r="I88" s="330"/>
      <c r="J88" s="333"/>
    </row>
    <row r="89" spans="1:12" ht="15" customHeight="1">
      <c r="A89" s="327"/>
      <c r="B89" s="493"/>
      <c r="D89" s="330"/>
      <c r="E89" s="330"/>
      <c r="G89" s="330"/>
      <c r="H89" s="333"/>
      <c r="I89" s="330"/>
      <c r="J89" s="333"/>
    </row>
    <row r="90" spans="1:12" ht="20.100000000000001" customHeight="1">
      <c r="A90" s="347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90" s="495"/>
      <c r="C90" s="486"/>
      <c r="D90" s="348"/>
      <c r="E90" s="348"/>
      <c r="F90" s="348"/>
      <c r="G90" s="348"/>
      <c r="H90" s="335"/>
      <c r="I90" s="348"/>
      <c r="J90" s="335"/>
    </row>
    <row r="91" spans="1:12" s="309" customFormat="1" ht="20.100000000000001" customHeight="1">
      <c r="A91" s="307" t="str">
        <f>+A1</f>
        <v xml:space="preserve">บริษัท วีรีเทล จำกัด (มหาชน) </v>
      </c>
      <c r="B91" s="489"/>
      <c r="C91" s="477"/>
      <c r="D91" s="307"/>
      <c r="E91" s="307"/>
      <c r="F91" s="307"/>
      <c r="G91" s="307"/>
      <c r="H91" s="307"/>
      <c r="I91" s="307"/>
      <c r="J91" s="307"/>
      <c r="K91" s="308"/>
      <c r="L91" s="308"/>
    </row>
    <row r="92" spans="1:12" s="309" customFormat="1" ht="20.100000000000001" customHeight="1">
      <c r="A92" s="307" t="s">
        <v>146</v>
      </c>
      <c r="B92" s="489"/>
      <c r="C92" s="477"/>
      <c r="D92" s="307"/>
      <c r="E92" s="307"/>
      <c r="F92" s="307"/>
      <c r="G92" s="307"/>
      <c r="H92" s="307"/>
      <c r="I92" s="307"/>
      <c r="J92" s="307"/>
      <c r="K92" s="308"/>
      <c r="L92" s="308"/>
    </row>
    <row r="93" spans="1:12" s="309" customFormat="1" ht="20.100000000000001" customHeight="1">
      <c r="A93" s="310" t="s">
        <v>178</v>
      </c>
      <c r="B93" s="490"/>
      <c r="C93" s="478"/>
      <c r="D93" s="311"/>
      <c r="E93" s="311"/>
      <c r="F93" s="312"/>
      <c r="G93" s="311"/>
      <c r="H93" s="311"/>
      <c r="I93" s="311"/>
      <c r="J93" s="312"/>
      <c r="K93" s="308"/>
      <c r="L93" s="308"/>
    </row>
    <row r="94" spans="1:12" s="309" customFormat="1" ht="20.100000000000001" customHeight="1">
      <c r="A94" s="307"/>
      <c r="B94" s="489"/>
      <c r="C94" s="477"/>
      <c r="D94" s="313"/>
      <c r="E94" s="313"/>
      <c r="F94" s="314"/>
      <c r="G94" s="313"/>
      <c r="H94" s="313"/>
      <c r="I94" s="313"/>
      <c r="J94" s="314"/>
      <c r="K94" s="308"/>
      <c r="L94" s="308"/>
    </row>
    <row r="95" spans="1:12" s="309" customFormat="1" ht="20.100000000000001" customHeight="1">
      <c r="A95" s="307"/>
      <c r="B95" s="377"/>
      <c r="C95" s="479"/>
      <c r="D95" s="547" t="s">
        <v>75</v>
      </c>
      <c r="E95" s="547"/>
      <c r="F95" s="547"/>
      <c r="G95" s="316"/>
      <c r="H95" s="547" t="s">
        <v>76</v>
      </c>
      <c r="I95" s="547"/>
      <c r="J95" s="547"/>
      <c r="K95" s="308"/>
      <c r="L95" s="308"/>
    </row>
    <row r="96" spans="1:12" s="309" customFormat="1" ht="20.100000000000001" customHeight="1">
      <c r="A96" s="307"/>
      <c r="B96" s="491"/>
      <c r="C96" s="480"/>
      <c r="D96" s="320" t="s">
        <v>171</v>
      </c>
      <c r="E96" s="321"/>
      <c r="F96" s="322" t="s">
        <v>143</v>
      </c>
      <c r="G96" s="323"/>
      <c r="H96" s="320" t="s">
        <v>171</v>
      </c>
      <c r="I96" s="321"/>
      <c r="J96" s="322" t="s">
        <v>143</v>
      </c>
      <c r="K96" s="308"/>
      <c r="L96" s="308"/>
    </row>
    <row r="97" spans="1:12" s="309" customFormat="1" ht="20.100000000000001" customHeight="1">
      <c r="A97" s="307"/>
      <c r="B97" s="377"/>
      <c r="C97" s="480"/>
      <c r="D97" s="325" t="s">
        <v>91</v>
      </c>
      <c r="E97" s="323"/>
      <c r="F97" s="325" t="s">
        <v>91</v>
      </c>
      <c r="G97" s="323"/>
      <c r="H97" s="325" t="s">
        <v>91</v>
      </c>
      <c r="I97" s="323"/>
      <c r="J97" s="325" t="s">
        <v>91</v>
      </c>
      <c r="K97" s="308"/>
      <c r="L97" s="308"/>
    </row>
    <row r="98" spans="1:12" s="309" customFormat="1" ht="8.1" customHeight="1">
      <c r="A98" s="307"/>
      <c r="B98" s="377"/>
      <c r="C98" s="480"/>
      <c r="D98" s="326"/>
      <c r="E98" s="323"/>
      <c r="F98" s="322"/>
      <c r="G98" s="323"/>
      <c r="H98" s="326"/>
      <c r="I98" s="323"/>
      <c r="J98" s="322"/>
      <c r="K98" s="308"/>
      <c r="L98" s="308"/>
    </row>
    <row r="99" spans="1:12" ht="20.100000000000001" customHeight="1">
      <c r="A99" s="327" t="s">
        <v>183</v>
      </c>
      <c r="D99" s="339"/>
      <c r="E99" s="340"/>
      <c r="F99" s="340"/>
      <c r="G99" s="340"/>
      <c r="H99" s="339"/>
      <c r="I99" s="340"/>
      <c r="J99" s="340"/>
    </row>
    <row r="100" spans="1:12" ht="8.1" customHeight="1">
      <c r="A100" s="327"/>
      <c r="D100" s="339"/>
      <c r="E100" s="340"/>
      <c r="F100" s="340"/>
      <c r="G100" s="340"/>
      <c r="H100" s="339"/>
      <c r="I100" s="340"/>
      <c r="J100" s="340"/>
    </row>
    <row r="101" spans="1:12" ht="20.100000000000001" customHeight="1">
      <c r="A101" s="327" t="s">
        <v>42</v>
      </c>
      <c r="D101" s="262"/>
      <c r="E101" s="349"/>
      <c r="F101" s="349"/>
      <c r="G101" s="349"/>
      <c r="H101" s="269"/>
      <c r="I101" s="349"/>
      <c r="J101" s="350"/>
    </row>
    <row r="102" spans="1:12" ht="8.1" customHeight="1">
      <c r="A102" s="351"/>
      <c r="D102" s="252"/>
      <c r="E102" s="333"/>
      <c r="F102" s="333"/>
      <c r="G102" s="333"/>
      <c r="H102" s="267"/>
      <c r="I102" s="333"/>
      <c r="J102" s="352"/>
    </row>
    <row r="103" spans="1:12" ht="20.100000000000001" customHeight="1">
      <c r="A103" s="315" t="s">
        <v>8</v>
      </c>
      <c r="B103" s="492">
        <v>23</v>
      </c>
      <c r="D103" s="263"/>
      <c r="E103" s="353"/>
      <c r="F103" s="353"/>
      <c r="G103" s="353"/>
      <c r="H103" s="252"/>
      <c r="I103" s="353"/>
      <c r="J103" s="333"/>
    </row>
    <row r="104" spans="1:12" ht="20.100000000000001" customHeight="1">
      <c r="A104" s="315" t="s">
        <v>16</v>
      </c>
      <c r="D104" s="263"/>
      <c r="E104" s="353"/>
      <c r="F104" s="353"/>
      <c r="G104" s="353"/>
      <c r="H104" s="252"/>
      <c r="I104" s="353"/>
      <c r="J104" s="333"/>
      <c r="K104" s="315"/>
      <c r="L104" s="315"/>
    </row>
    <row r="105" spans="1:12" ht="20.100000000000001" customHeight="1">
      <c r="A105" s="351" t="s">
        <v>58</v>
      </c>
      <c r="D105" s="264"/>
      <c r="E105" s="315"/>
      <c r="F105" s="315"/>
      <c r="G105" s="315"/>
      <c r="H105" s="264"/>
      <c r="I105" s="315"/>
      <c r="J105" s="315"/>
      <c r="K105" s="315"/>
      <c r="L105" s="315"/>
    </row>
    <row r="106" spans="1:12" ht="20.100000000000001" customHeight="1" thickBot="1">
      <c r="A106" s="351" t="s">
        <v>132</v>
      </c>
      <c r="D106" s="265">
        <v>4761824999.4000006</v>
      </c>
      <c r="E106" s="333"/>
      <c r="F106" s="354">
        <v>4761824999.4000006</v>
      </c>
      <c r="G106" s="333"/>
      <c r="H106" s="265">
        <v>4761824999.4000006</v>
      </c>
      <c r="I106" s="353"/>
      <c r="J106" s="354">
        <v>4761824999.4000006</v>
      </c>
      <c r="K106" s="315"/>
      <c r="L106" s="315"/>
    </row>
    <row r="107" spans="1:12" ht="20.100000000000001" customHeight="1" thickTop="1">
      <c r="A107" s="315" t="s">
        <v>35</v>
      </c>
      <c r="D107" s="252"/>
      <c r="E107" s="333"/>
      <c r="F107" s="333"/>
      <c r="G107" s="333"/>
      <c r="H107" s="252"/>
      <c r="I107" s="333"/>
      <c r="J107" s="333"/>
      <c r="K107" s="315"/>
      <c r="L107" s="315"/>
    </row>
    <row r="108" spans="1:12" ht="20.100000000000001" customHeight="1">
      <c r="A108" s="351" t="s">
        <v>60</v>
      </c>
      <c r="B108" s="493"/>
      <c r="D108" s="264"/>
      <c r="E108" s="315"/>
      <c r="F108" s="315"/>
      <c r="G108" s="315"/>
      <c r="H108" s="264"/>
      <c r="I108" s="315"/>
      <c r="J108" s="315"/>
      <c r="K108" s="315"/>
      <c r="L108" s="315"/>
    </row>
    <row r="109" spans="1:12" ht="20.100000000000001" customHeight="1">
      <c r="A109" s="351" t="s">
        <v>59</v>
      </c>
      <c r="D109" s="267">
        <v>2615114338</v>
      </c>
      <c r="E109" s="355"/>
      <c r="F109" s="352">
        <v>2615114338</v>
      </c>
      <c r="G109" s="355"/>
      <c r="H109" s="267">
        <v>2615114338</v>
      </c>
      <c r="I109" s="333"/>
      <c r="J109" s="352">
        <v>2615114338</v>
      </c>
      <c r="K109" s="315"/>
      <c r="L109" s="315"/>
    </row>
    <row r="110" spans="1:12" ht="20.100000000000001" customHeight="1">
      <c r="A110" s="315" t="s">
        <v>29</v>
      </c>
      <c r="B110" s="492">
        <v>23</v>
      </c>
      <c r="D110" s="267">
        <v>61152469</v>
      </c>
      <c r="E110" s="355"/>
      <c r="F110" s="352">
        <v>61152469</v>
      </c>
      <c r="G110" s="355"/>
      <c r="H110" s="267">
        <v>61152469</v>
      </c>
      <c r="I110" s="355"/>
      <c r="J110" s="352">
        <v>61152469</v>
      </c>
      <c r="K110" s="315"/>
      <c r="L110" s="315"/>
    </row>
    <row r="111" spans="1:12" ht="20.100000000000001" customHeight="1">
      <c r="A111" s="315" t="s">
        <v>61</v>
      </c>
      <c r="B111" s="492">
        <v>23</v>
      </c>
      <c r="D111" s="267">
        <v>65335309</v>
      </c>
      <c r="E111" s="355"/>
      <c r="F111" s="352">
        <v>65335309</v>
      </c>
      <c r="G111" s="355"/>
      <c r="H111" s="267">
        <v>0</v>
      </c>
      <c r="I111" s="355"/>
      <c r="J111" s="352">
        <v>0</v>
      </c>
      <c r="K111" s="315"/>
      <c r="L111" s="315"/>
    </row>
    <row r="112" spans="1:12" ht="20.100000000000001" customHeight="1">
      <c r="A112" s="315" t="s">
        <v>36</v>
      </c>
      <c r="D112" s="252"/>
      <c r="E112" s="333"/>
      <c r="F112" s="333"/>
      <c r="G112" s="333"/>
      <c r="H112" s="252"/>
      <c r="I112" s="333"/>
      <c r="J112" s="333"/>
      <c r="K112" s="315"/>
      <c r="L112" s="315"/>
    </row>
    <row r="113" spans="1:12" ht="20.100000000000001" customHeight="1">
      <c r="A113" s="315" t="s">
        <v>37</v>
      </c>
      <c r="B113" s="492">
        <v>24</v>
      </c>
      <c r="D113" s="267">
        <v>6520000</v>
      </c>
      <c r="E113" s="355"/>
      <c r="F113" s="352">
        <v>6520000</v>
      </c>
      <c r="G113" s="355"/>
      <c r="H113" s="267">
        <v>6520000</v>
      </c>
      <c r="I113" s="355"/>
      <c r="J113" s="352">
        <v>6520000</v>
      </c>
      <c r="K113" s="315"/>
      <c r="L113" s="315"/>
    </row>
    <row r="114" spans="1:12" ht="20.100000000000001" customHeight="1">
      <c r="A114" s="315" t="s">
        <v>34</v>
      </c>
      <c r="D114" s="267">
        <v>-1335448899</v>
      </c>
      <c r="E114" s="355"/>
      <c r="F114" s="51">
        <v>-1026758011</v>
      </c>
      <c r="G114" s="355"/>
      <c r="H114" s="520">
        <v>-222347146</v>
      </c>
      <c r="I114" s="355"/>
      <c r="J114" s="51">
        <v>99248852</v>
      </c>
      <c r="K114" s="315"/>
      <c r="L114" s="315"/>
    </row>
    <row r="115" spans="1:12" ht="20.100000000000001" customHeight="1">
      <c r="A115" s="315" t="s">
        <v>122</v>
      </c>
      <c r="D115" s="254">
        <v>-2946027</v>
      </c>
      <c r="E115" s="333"/>
      <c r="F115" s="335">
        <v>761434</v>
      </c>
      <c r="G115" s="333"/>
      <c r="H115" s="254">
        <v>-2946027</v>
      </c>
      <c r="I115" s="333"/>
      <c r="J115" s="335">
        <v>761434</v>
      </c>
      <c r="K115" s="315"/>
      <c r="L115" s="315"/>
    </row>
    <row r="116" spans="1:12" ht="8.1" customHeight="1">
      <c r="A116" s="351"/>
      <c r="D116" s="267"/>
      <c r="E116" s="333"/>
      <c r="F116" s="352"/>
      <c r="G116" s="333"/>
      <c r="H116" s="267"/>
      <c r="I116" s="333"/>
      <c r="J116" s="352"/>
      <c r="K116" s="315"/>
      <c r="L116" s="315"/>
    </row>
    <row r="117" spans="1:12" ht="20.100000000000001" customHeight="1">
      <c r="A117" s="327" t="s">
        <v>43</v>
      </c>
      <c r="D117" s="254">
        <f>SUM(D109:D116)</f>
        <v>1409727190</v>
      </c>
      <c r="E117" s="333"/>
      <c r="F117" s="335">
        <f>SUM(F109:F116)</f>
        <v>1722125539</v>
      </c>
      <c r="G117" s="333"/>
      <c r="H117" s="254">
        <f>SUM(H109:H116)</f>
        <v>2457493634</v>
      </c>
      <c r="I117" s="333"/>
      <c r="J117" s="335">
        <f>SUM(J109:J116)</f>
        <v>2782797093</v>
      </c>
      <c r="K117" s="315"/>
      <c r="L117" s="315"/>
    </row>
    <row r="118" spans="1:12" ht="8.1" customHeight="1">
      <c r="A118" s="351"/>
      <c r="D118" s="267"/>
      <c r="E118" s="333"/>
      <c r="F118" s="352"/>
      <c r="G118" s="333"/>
      <c r="H118" s="267"/>
      <c r="I118" s="333"/>
      <c r="J118" s="352"/>
      <c r="K118" s="315"/>
      <c r="L118" s="315"/>
    </row>
    <row r="119" spans="1:12" ht="20.100000000000001" customHeight="1" thickBot="1">
      <c r="A119" s="327" t="s">
        <v>44</v>
      </c>
      <c r="D119" s="256">
        <f>SUM(D117,D79)</f>
        <v>2715507684</v>
      </c>
      <c r="E119" s="333"/>
      <c r="F119" s="336">
        <f>SUM(F117,F79)</f>
        <v>2604284788</v>
      </c>
      <c r="G119" s="333"/>
      <c r="H119" s="256">
        <f>SUM(H117,H79)</f>
        <v>3177392453</v>
      </c>
      <c r="I119" s="333"/>
      <c r="J119" s="336">
        <f>SUM(J117,J79)</f>
        <v>3376531029</v>
      </c>
      <c r="K119" s="315"/>
      <c r="L119" s="315"/>
    </row>
    <row r="120" spans="1:12" ht="20.100000000000001" customHeight="1" thickTop="1">
      <c r="A120" s="327"/>
      <c r="D120" s="333"/>
      <c r="E120" s="333"/>
      <c r="F120" s="333"/>
      <c r="G120" s="333"/>
      <c r="H120" s="333"/>
      <c r="I120" s="333"/>
      <c r="J120" s="333"/>
      <c r="K120" s="315"/>
      <c r="L120" s="315"/>
    </row>
    <row r="121" spans="1:12" ht="20.100000000000001" customHeight="1">
      <c r="A121" s="327"/>
      <c r="D121" s="333"/>
      <c r="E121" s="333"/>
      <c r="F121" s="333"/>
      <c r="G121" s="333"/>
      <c r="H121" s="333"/>
      <c r="I121" s="333"/>
      <c r="J121" s="333"/>
      <c r="K121" s="315"/>
      <c r="L121" s="315"/>
    </row>
    <row r="122" spans="1:12" ht="20.100000000000001" customHeight="1">
      <c r="A122" s="327"/>
      <c r="D122" s="333"/>
      <c r="E122" s="333"/>
      <c r="F122" s="333"/>
      <c r="G122" s="333"/>
      <c r="H122" s="333"/>
      <c r="I122" s="333"/>
      <c r="J122" s="333"/>
      <c r="K122" s="315"/>
      <c r="L122" s="315"/>
    </row>
    <row r="123" spans="1:12" ht="20.100000000000001" customHeight="1">
      <c r="A123" s="327"/>
      <c r="D123" s="333"/>
      <c r="E123" s="333"/>
      <c r="F123" s="333"/>
      <c r="G123" s="333"/>
      <c r="H123" s="333"/>
      <c r="I123" s="333"/>
      <c r="J123" s="333"/>
      <c r="K123" s="315"/>
      <c r="L123" s="315"/>
    </row>
    <row r="124" spans="1:12" ht="20.100000000000001" customHeight="1">
      <c r="A124" s="327"/>
      <c r="D124" s="333"/>
      <c r="E124" s="333"/>
      <c r="F124" s="333"/>
      <c r="G124" s="333"/>
      <c r="H124" s="333"/>
      <c r="I124" s="333"/>
      <c r="J124" s="333"/>
      <c r="K124" s="315"/>
      <c r="L124" s="315"/>
    </row>
    <row r="125" spans="1:12" ht="20.100000000000001" customHeight="1">
      <c r="A125" s="327"/>
      <c r="D125" s="333"/>
      <c r="E125" s="333"/>
      <c r="F125" s="333"/>
      <c r="G125" s="333"/>
      <c r="H125" s="333"/>
      <c r="I125" s="333"/>
      <c r="J125" s="333"/>
      <c r="K125" s="315"/>
      <c r="L125" s="315"/>
    </row>
    <row r="126" spans="1:12" ht="20.100000000000001" customHeight="1">
      <c r="A126" s="327"/>
      <c r="D126" s="333"/>
      <c r="E126" s="333"/>
      <c r="F126" s="333"/>
      <c r="G126" s="333"/>
      <c r="H126" s="333"/>
      <c r="I126" s="333"/>
      <c r="J126" s="333"/>
      <c r="K126" s="315"/>
      <c r="L126" s="315"/>
    </row>
    <row r="127" spans="1:12" ht="20.100000000000001" customHeight="1">
      <c r="A127" s="327"/>
      <c r="D127" s="333"/>
      <c r="E127" s="333"/>
      <c r="F127" s="333"/>
      <c r="G127" s="333"/>
      <c r="H127" s="333"/>
      <c r="I127" s="333"/>
      <c r="J127" s="333"/>
      <c r="K127" s="315"/>
      <c r="L127" s="315"/>
    </row>
    <row r="128" spans="1:12" ht="20.100000000000001" customHeight="1">
      <c r="A128" s="327"/>
      <c r="D128" s="333"/>
      <c r="E128" s="333"/>
      <c r="F128" s="333"/>
      <c r="G128" s="333"/>
      <c r="H128" s="333"/>
      <c r="I128" s="333"/>
      <c r="J128" s="333"/>
      <c r="K128" s="315"/>
      <c r="L128" s="315"/>
    </row>
    <row r="129" spans="1:12" ht="20.100000000000001" customHeight="1">
      <c r="A129" s="327"/>
      <c r="D129" s="333"/>
      <c r="E129" s="333"/>
      <c r="F129" s="333"/>
      <c r="G129" s="333"/>
      <c r="H129" s="333"/>
      <c r="I129" s="333"/>
      <c r="J129" s="333"/>
      <c r="K129" s="315"/>
      <c r="L129" s="315"/>
    </row>
    <row r="130" spans="1:12" ht="20.100000000000001" customHeight="1">
      <c r="A130" s="327"/>
      <c r="D130" s="333"/>
      <c r="E130" s="333"/>
      <c r="F130" s="333"/>
      <c r="G130" s="333"/>
      <c r="H130" s="333"/>
      <c r="I130" s="333"/>
      <c r="J130" s="333"/>
      <c r="K130" s="315"/>
      <c r="L130" s="315"/>
    </row>
    <row r="131" spans="1:12" ht="20.100000000000001" customHeight="1">
      <c r="A131" s="327"/>
      <c r="D131" s="333"/>
      <c r="E131" s="333"/>
      <c r="F131" s="333"/>
      <c r="G131" s="333"/>
      <c r="H131" s="333"/>
      <c r="I131" s="333"/>
      <c r="J131" s="333"/>
      <c r="K131" s="315"/>
      <c r="L131" s="315"/>
    </row>
    <row r="132" spans="1:12" ht="20.100000000000001" customHeight="1">
      <c r="A132" s="327"/>
      <c r="D132" s="333"/>
      <c r="E132" s="333"/>
      <c r="F132" s="333"/>
      <c r="G132" s="333"/>
      <c r="H132" s="333"/>
      <c r="I132" s="333"/>
      <c r="J132" s="333"/>
      <c r="K132" s="315"/>
      <c r="L132" s="315"/>
    </row>
    <row r="133" spans="1:12" ht="10.5" customHeight="1">
      <c r="A133" s="327"/>
      <c r="D133" s="333"/>
      <c r="E133" s="333"/>
      <c r="F133" s="333"/>
      <c r="G133" s="333"/>
      <c r="H133" s="333"/>
      <c r="I133" s="333"/>
      <c r="J133" s="333"/>
      <c r="K133" s="315"/>
      <c r="L133" s="315"/>
    </row>
    <row r="134" spans="1:12" ht="20.100000000000001" customHeight="1">
      <c r="A134" s="347" t="str">
        <f>A45</f>
        <v>หมายเหตุประกอบงบการเงินเป็นส่วนหนึ่งของงบการเงินรวมและงบการเงินเฉพาะกิจการนี้</v>
      </c>
      <c r="B134" s="495"/>
      <c r="C134" s="486"/>
      <c r="D134" s="348"/>
      <c r="E134" s="348"/>
      <c r="F134" s="335"/>
      <c r="G134" s="348"/>
      <c r="H134" s="335"/>
      <c r="I134" s="335"/>
      <c r="J134" s="335"/>
      <c r="K134" s="315"/>
      <c r="L134" s="315"/>
    </row>
    <row r="136" spans="1:12" ht="20.100000000000001" customHeight="1">
      <c r="F136" s="332"/>
      <c r="J136" s="332"/>
      <c r="K136" s="315"/>
      <c r="L136" s="315"/>
    </row>
  </sheetData>
  <mergeCells count="7">
    <mergeCell ref="D95:F95"/>
    <mergeCell ref="H95:J95"/>
    <mergeCell ref="D5:F5"/>
    <mergeCell ref="H5:J5"/>
    <mergeCell ref="A39:J39"/>
    <mergeCell ref="D50:F50"/>
    <mergeCell ref="H50:J50"/>
  </mergeCells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5" max="9" man="1"/>
    <brk id="9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E513B-F0C0-4809-A999-7D678791F233}">
  <sheetPr>
    <tabColor rgb="FF92D050"/>
  </sheetPr>
  <dimension ref="A1:K55"/>
  <sheetViews>
    <sheetView topLeftCell="A43" zoomScale="90" zoomScaleNormal="90" zoomScaleSheetLayoutView="100" workbookViewId="0">
      <selection activeCell="A55" sqref="A55:XFD55"/>
    </sheetView>
  </sheetViews>
  <sheetFormatPr defaultColWidth="7.75" defaultRowHeight="21.4" customHeight="1"/>
  <cols>
    <col min="1" max="1" width="33.875" style="374" customWidth="1"/>
    <col min="2" max="2" width="10.375" style="374" customWidth="1"/>
    <col min="3" max="3" width="0.875" style="374" customWidth="1"/>
    <col min="4" max="4" width="13.125" style="372" customWidth="1"/>
    <col min="5" max="5" width="0.875" style="360" customWidth="1"/>
    <col min="6" max="6" width="13.125" style="372" customWidth="1"/>
    <col min="7" max="7" width="0.875" style="360" customWidth="1"/>
    <col min="8" max="8" width="13.125" style="372" customWidth="1"/>
    <col min="9" max="9" width="0.875" style="360" customWidth="1"/>
    <col min="10" max="10" width="13.125" style="372" customWidth="1"/>
    <col min="11" max="11" width="7.75" style="433"/>
    <col min="12" max="16384" width="7.75" style="374"/>
  </cols>
  <sheetData>
    <row r="1" spans="1:10" ht="21" customHeight="1">
      <c r="A1" s="373" t="s">
        <v>50</v>
      </c>
      <c r="B1" s="373"/>
      <c r="C1" s="373"/>
      <c r="D1" s="437"/>
      <c r="E1" s="437"/>
      <c r="F1" s="437"/>
      <c r="G1" s="437"/>
      <c r="H1" s="437"/>
      <c r="I1" s="437"/>
      <c r="J1" s="437"/>
    </row>
    <row r="2" spans="1:10" ht="21.4" customHeight="1">
      <c r="A2" s="373" t="s">
        <v>45</v>
      </c>
      <c r="B2" s="373"/>
      <c r="C2" s="373"/>
      <c r="D2" s="437"/>
      <c r="E2" s="437"/>
      <c r="F2" s="437"/>
      <c r="G2" s="437"/>
      <c r="H2" s="437"/>
      <c r="I2" s="437"/>
      <c r="J2" s="437"/>
    </row>
    <row r="3" spans="1:10" ht="21.4" customHeight="1">
      <c r="A3" s="548" t="s">
        <v>172</v>
      </c>
      <c r="B3" s="548"/>
      <c r="C3" s="548"/>
      <c r="D3" s="548"/>
      <c r="E3" s="548"/>
      <c r="F3" s="548"/>
      <c r="G3" s="548"/>
      <c r="H3" s="548"/>
      <c r="I3" s="548"/>
      <c r="J3" s="548"/>
    </row>
    <row r="4" spans="1:10" ht="17.45" customHeight="1">
      <c r="A4" s="375"/>
      <c r="B4" s="376"/>
      <c r="C4" s="376"/>
      <c r="D4" s="438"/>
      <c r="E4" s="439"/>
      <c r="F4" s="438"/>
      <c r="G4" s="438"/>
      <c r="H4" s="438"/>
      <c r="I4" s="439"/>
      <c r="J4" s="438"/>
    </row>
    <row r="5" spans="1:10" ht="21.4" customHeight="1">
      <c r="B5" s="377"/>
      <c r="C5" s="377"/>
      <c r="D5" s="549" t="s">
        <v>75</v>
      </c>
      <c r="E5" s="549"/>
      <c r="F5" s="549"/>
      <c r="G5" s="440"/>
      <c r="H5" s="549" t="s">
        <v>76</v>
      </c>
      <c r="I5" s="549"/>
      <c r="J5" s="549"/>
    </row>
    <row r="6" spans="1:10" ht="21.4" customHeight="1">
      <c r="B6" s="377"/>
      <c r="C6" s="377"/>
      <c r="D6" s="531" t="s">
        <v>171</v>
      </c>
      <c r="E6" s="532"/>
      <c r="F6" s="531" t="s">
        <v>143</v>
      </c>
      <c r="G6" s="532"/>
      <c r="H6" s="531" t="s">
        <v>171</v>
      </c>
      <c r="I6" s="532"/>
      <c r="J6" s="531" t="s">
        <v>143</v>
      </c>
    </row>
    <row r="7" spans="1:10" ht="21.4" customHeight="1">
      <c r="B7" s="378" t="s">
        <v>0</v>
      </c>
      <c r="C7" s="377"/>
      <c r="D7" s="359" t="s">
        <v>91</v>
      </c>
      <c r="E7" s="70"/>
      <c r="F7" s="359" t="s">
        <v>91</v>
      </c>
      <c r="G7" s="70"/>
      <c r="H7" s="359" t="s">
        <v>91</v>
      </c>
      <c r="I7" s="70"/>
      <c r="J7" s="359" t="s">
        <v>91</v>
      </c>
    </row>
    <row r="8" spans="1:10" ht="8.1" customHeight="1">
      <c r="C8" s="379"/>
      <c r="D8" s="441"/>
      <c r="F8" s="360"/>
      <c r="H8" s="441"/>
      <c r="J8" s="360"/>
    </row>
    <row r="9" spans="1:10" ht="21.4" customHeight="1">
      <c r="A9" s="380" t="s">
        <v>104</v>
      </c>
      <c r="C9" s="379"/>
      <c r="D9" s="441"/>
      <c r="F9" s="360"/>
      <c r="H9" s="441"/>
      <c r="J9" s="360"/>
    </row>
    <row r="10" spans="1:10" ht="21.4" customHeight="1">
      <c r="A10" s="381" t="s">
        <v>77</v>
      </c>
      <c r="B10" s="382"/>
      <c r="D10" s="442">
        <v>24438302</v>
      </c>
      <c r="E10" s="114"/>
      <c r="F10" s="114">
        <v>22923802</v>
      </c>
      <c r="G10" s="93"/>
      <c r="H10" s="442">
        <v>24438302</v>
      </c>
      <c r="I10" s="93"/>
      <c r="J10" s="114">
        <v>22923802</v>
      </c>
    </row>
    <row r="11" spans="1:10" ht="21.4" customHeight="1">
      <c r="A11" s="381" t="s">
        <v>186</v>
      </c>
      <c r="B11" s="382"/>
      <c r="D11" s="443">
        <v>0</v>
      </c>
      <c r="E11" s="114"/>
      <c r="F11" s="112">
        <v>2329698</v>
      </c>
      <c r="G11" s="93"/>
      <c r="H11" s="443">
        <v>0</v>
      </c>
      <c r="I11" s="93"/>
      <c r="J11" s="112">
        <v>2329698</v>
      </c>
    </row>
    <row r="12" spans="1:10" ht="8.1" customHeight="1">
      <c r="A12" s="381"/>
      <c r="B12" s="382"/>
      <c r="D12" s="240"/>
      <c r="E12" s="114"/>
      <c r="F12" s="93"/>
      <c r="G12" s="93"/>
      <c r="H12" s="240"/>
      <c r="I12" s="93"/>
      <c r="J12" s="93"/>
    </row>
    <row r="13" spans="1:10" ht="21.4" customHeight="1">
      <c r="A13" s="383" t="s">
        <v>105</v>
      </c>
      <c r="B13" s="382"/>
      <c r="D13" s="240">
        <f>SUM(D10:D11)</f>
        <v>24438302</v>
      </c>
      <c r="E13" s="114"/>
      <c r="F13" s="93">
        <f>SUM(F10:F11)</f>
        <v>25253500</v>
      </c>
      <c r="G13" s="93"/>
      <c r="H13" s="240">
        <f>SUM(H10:H11)</f>
        <v>24438302</v>
      </c>
      <c r="I13" s="93"/>
      <c r="J13" s="93">
        <f>SUM(J10:J11)</f>
        <v>25253500</v>
      </c>
    </row>
    <row r="14" spans="1:10" ht="8.1" customHeight="1">
      <c r="A14" s="381"/>
      <c r="B14" s="382"/>
      <c r="D14" s="240"/>
      <c r="E14" s="114"/>
      <c r="F14" s="93"/>
      <c r="G14" s="93"/>
      <c r="H14" s="240"/>
      <c r="I14" s="93"/>
      <c r="J14" s="93"/>
    </row>
    <row r="15" spans="1:10" ht="21.4" customHeight="1">
      <c r="A15" s="380" t="s">
        <v>135</v>
      </c>
      <c r="B15" s="382"/>
      <c r="D15" s="442"/>
      <c r="E15" s="114"/>
      <c r="F15" s="114"/>
      <c r="G15" s="93"/>
      <c r="H15" s="442"/>
      <c r="I15" s="93"/>
      <c r="J15" s="114"/>
    </row>
    <row r="16" spans="1:10" ht="21.4" customHeight="1">
      <c r="A16" s="381" t="s">
        <v>94</v>
      </c>
      <c r="B16" s="382"/>
      <c r="D16" s="442">
        <v>-41581872</v>
      </c>
      <c r="E16" s="114"/>
      <c r="F16" s="114">
        <v>-56095102</v>
      </c>
      <c r="G16" s="93"/>
      <c r="H16" s="442">
        <v>-41581872</v>
      </c>
      <c r="I16" s="93"/>
      <c r="J16" s="114">
        <v>-56095102</v>
      </c>
    </row>
    <row r="17" spans="1:10" ht="21.4" customHeight="1">
      <c r="A17" s="381" t="s">
        <v>165</v>
      </c>
      <c r="B17" s="382"/>
      <c r="D17" s="443">
        <v>0</v>
      </c>
      <c r="E17" s="114"/>
      <c r="F17" s="112">
        <v>-960842</v>
      </c>
      <c r="G17" s="93"/>
      <c r="H17" s="443">
        <v>0</v>
      </c>
      <c r="I17" s="93"/>
      <c r="J17" s="112">
        <v>-960842</v>
      </c>
    </row>
    <row r="18" spans="1:10" ht="8.1" customHeight="1">
      <c r="A18" s="381"/>
      <c r="B18" s="382"/>
      <c r="D18" s="240"/>
      <c r="E18" s="114"/>
      <c r="F18" s="93"/>
      <c r="G18" s="93"/>
      <c r="H18" s="240"/>
      <c r="I18" s="93"/>
      <c r="J18" s="93"/>
    </row>
    <row r="19" spans="1:10" ht="21.4" customHeight="1">
      <c r="A19" s="533" t="s">
        <v>136</v>
      </c>
      <c r="B19" s="382"/>
      <c r="D19" s="240">
        <f>SUM(D16:D17)</f>
        <v>-41581872</v>
      </c>
      <c r="E19" s="114"/>
      <c r="F19" s="93">
        <f>SUM(F16:F17)</f>
        <v>-57055944</v>
      </c>
      <c r="G19" s="93"/>
      <c r="H19" s="240">
        <f>SUM(H16:H17)</f>
        <v>-41581872</v>
      </c>
      <c r="I19" s="93"/>
      <c r="J19" s="93">
        <f>SUM(J16:J17)</f>
        <v>-57055944</v>
      </c>
    </row>
    <row r="20" spans="1:10" ht="8.1" customHeight="1">
      <c r="A20" s="528"/>
      <c r="B20" s="382"/>
      <c r="D20" s="240"/>
      <c r="E20" s="114"/>
      <c r="F20" s="93"/>
      <c r="G20" s="93"/>
      <c r="H20" s="240"/>
      <c r="I20" s="93"/>
      <c r="J20" s="93"/>
    </row>
    <row r="21" spans="1:10" ht="21.4" customHeight="1">
      <c r="A21" s="435" t="s">
        <v>187</v>
      </c>
      <c r="B21" s="382"/>
      <c r="D21" s="442">
        <f>D13+D19</f>
        <v>-17143570</v>
      </c>
      <c r="E21" s="114"/>
      <c r="F21" s="114">
        <f>F13+F19</f>
        <v>-31802444</v>
      </c>
      <c r="G21" s="114"/>
      <c r="H21" s="442">
        <f>H13+H19</f>
        <v>-17143570</v>
      </c>
      <c r="I21" s="114"/>
      <c r="J21" s="114">
        <f>J13+J19</f>
        <v>-31802444</v>
      </c>
    </row>
    <row r="22" spans="1:10" ht="21.4" customHeight="1">
      <c r="A22" s="528" t="s">
        <v>93</v>
      </c>
      <c r="B22" s="382"/>
      <c r="D22" s="442">
        <v>40135168</v>
      </c>
      <c r="E22" s="114"/>
      <c r="F22" s="114">
        <v>29941802</v>
      </c>
      <c r="G22" s="93"/>
      <c r="H22" s="442">
        <v>118496280</v>
      </c>
      <c r="I22" s="93"/>
      <c r="J22" s="114">
        <v>105102440</v>
      </c>
    </row>
    <row r="23" spans="1:10" ht="21.4" customHeight="1">
      <c r="A23" s="528" t="s">
        <v>92</v>
      </c>
      <c r="B23" s="382"/>
      <c r="D23" s="240">
        <v>12768257</v>
      </c>
      <c r="E23" s="93"/>
      <c r="F23" s="93">
        <v>223352</v>
      </c>
      <c r="G23" s="93"/>
      <c r="H23" s="240">
        <v>12672176</v>
      </c>
      <c r="I23" s="93"/>
      <c r="J23" s="93">
        <v>139717</v>
      </c>
    </row>
    <row r="24" spans="1:10" ht="21.4" customHeight="1">
      <c r="A24" s="381" t="s">
        <v>78</v>
      </c>
      <c r="B24" s="382"/>
      <c r="D24" s="240">
        <v>-435356</v>
      </c>
      <c r="E24" s="93"/>
      <c r="F24" s="93">
        <v>-1605228</v>
      </c>
      <c r="G24" s="93"/>
      <c r="H24" s="240">
        <v>-435356</v>
      </c>
      <c r="I24" s="93"/>
      <c r="J24" s="93">
        <v>-1605228</v>
      </c>
    </row>
    <row r="25" spans="1:10" ht="21.4" customHeight="1">
      <c r="A25" s="528" t="s">
        <v>79</v>
      </c>
      <c r="B25" s="511"/>
      <c r="D25" s="240">
        <v>-104035000</v>
      </c>
      <c r="E25" s="93"/>
      <c r="F25" s="93">
        <v>-168125242</v>
      </c>
      <c r="G25" s="93"/>
      <c r="H25" s="240">
        <v>-59514919</v>
      </c>
      <c r="I25" s="93"/>
      <c r="J25" s="93">
        <v>-70138129</v>
      </c>
    </row>
    <row r="26" spans="1:10" ht="21.4" customHeight="1">
      <c r="A26" s="528" t="s">
        <v>259</v>
      </c>
      <c r="B26" s="511" t="s">
        <v>258</v>
      </c>
      <c r="D26" s="240">
        <v>-207586</v>
      </c>
      <c r="E26" s="93"/>
      <c r="F26" s="93">
        <v>0</v>
      </c>
      <c r="G26" s="93"/>
      <c r="H26" s="240">
        <v>-357995719</v>
      </c>
      <c r="I26" s="93"/>
      <c r="J26" s="93">
        <v>0</v>
      </c>
    </row>
    <row r="27" spans="1:10" ht="21.4" customHeight="1">
      <c r="A27" s="381" t="s">
        <v>95</v>
      </c>
      <c r="B27" s="382">
        <v>25</v>
      </c>
      <c r="D27" s="240">
        <v>-111813942</v>
      </c>
      <c r="E27" s="93"/>
      <c r="F27" s="93">
        <v>-29844854</v>
      </c>
      <c r="G27" s="93"/>
      <c r="H27" s="240">
        <v>-36621396</v>
      </c>
      <c r="I27" s="93"/>
      <c r="J27" s="93">
        <v>-28436294</v>
      </c>
    </row>
    <row r="28" spans="1:10" ht="21.4" customHeight="1">
      <c r="A28" s="381" t="s">
        <v>66</v>
      </c>
      <c r="B28" s="382">
        <v>14</v>
      </c>
      <c r="D28" s="443">
        <v>-114715441</v>
      </c>
      <c r="E28" s="114"/>
      <c r="F28" s="112">
        <v>-111351081</v>
      </c>
      <c r="G28" s="93"/>
      <c r="H28" s="443">
        <v>0</v>
      </c>
      <c r="I28" s="114"/>
      <c r="J28" s="112">
        <v>0</v>
      </c>
    </row>
    <row r="29" spans="1:10" ht="8.1" customHeight="1">
      <c r="A29" s="381"/>
      <c r="B29" s="382"/>
      <c r="D29" s="240"/>
      <c r="E29" s="114"/>
      <c r="F29" s="93"/>
      <c r="G29" s="93"/>
      <c r="H29" s="240"/>
      <c r="I29" s="93"/>
      <c r="J29" s="93"/>
    </row>
    <row r="30" spans="1:10" ht="21.4" customHeight="1">
      <c r="A30" s="380" t="s">
        <v>215</v>
      </c>
      <c r="D30" s="442">
        <f>SUM(D21:D28)</f>
        <v>-295447470</v>
      </c>
      <c r="E30" s="114"/>
      <c r="F30" s="114">
        <f>SUM(F21:F28)</f>
        <v>-312563695</v>
      </c>
      <c r="G30" s="114"/>
      <c r="H30" s="442">
        <f>SUM(H21:H28)</f>
        <v>-340542504</v>
      </c>
      <c r="I30" s="114"/>
      <c r="J30" s="114">
        <f>SUM(J21:J28)</f>
        <v>-26739938</v>
      </c>
    </row>
    <row r="31" spans="1:10" ht="21.4" customHeight="1">
      <c r="A31" s="356" t="s">
        <v>184</v>
      </c>
      <c r="B31" s="382">
        <v>27</v>
      </c>
      <c r="D31" s="443">
        <v>-4883652</v>
      </c>
      <c r="E31" s="93"/>
      <c r="F31" s="112">
        <v>4669889</v>
      </c>
      <c r="G31" s="93"/>
      <c r="H31" s="519">
        <v>68364786</v>
      </c>
      <c r="I31" s="93"/>
      <c r="J31" s="112">
        <v>4669889</v>
      </c>
    </row>
    <row r="32" spans="1:10" ht="8.1" customHeight="1">
      <c r="A32" s="381"/>
      <c r="D32" s="442"/>
      <c r="E32" s="114"/>
      <c r="F32" s="114"/>
      <c r="G32" s="93"/>
      <c r="H32" s="442"/>
      <c r="I32" s="93"/>
      <c r="J32" s="114"/>
    </row>
    <row r="33" spans="1:11" s="155" customFormat="1" ht="21.4" customHeight="1" thickBot="1">
      <c r="A33" s="435" t="s">
        <v>244</v>
      </c>
      <c r="D33" s="242">
        <f>SUM(D30:D31)</f>
        <v>-300331122</v>
      </c>
      <c r="E33" s="444"/>
      <c r="F33" s="444">
        <f>SUM(F30:F31)</f>
        <v>-307893806</v>
      </c>
      <c r="G33" s="444"/>
      <c r="H33" s="242">
        <f>SUM(H30:H31)</f>
        <v>-272177718</v>
      </c>
      <c r="I33" s="93"/>
      <c r="J33" s="444">
        <f>SUM(J30:J31)</f>
        <v>-22070049</v>
      </c>
      <c r="K33" s="436"/>
    </row>
    <row r="34" spans="1:11" ht="8.1" customHeight="1" thickTop="1">
      <c r="A34" s="380"/>
      <c r="D34" s="240"/>
      <c r="E34" s="93"/>
      <c r="F34" s="93"/>
      <c r="G34" s="93"/>
      <c r="H34" s="240"/>
      <c r="I34" s="93"/>
      <c r="J34" s="93"/>
    </row>
    <row r="35" spans="1:11" ht="21" customHeight="1">
      <c r="A35" s="380" t="s">
        <v>224</v>
      </c>
      <c r="D35" s="240"/>
      <c r="E35" s="93"/>
      <c r="F35" s="93"/>
      <c r="G35" s="93"/>
      <c r="H35" s="240"/>
      <c r="I35" s="93"/>
      <c r="J35" s="93"/>
    </row>
    <row r="36" spans="1:11" ht="8.1" customHeight="1">
      <c r="A36" s="380"/>
      <c r="D36" s="240"/>
      <c r="E36" s="93"/>
      <c r="F36" s="93"/>
      <c r="G36" s="93"/>
      <c r="H36" s="240"/>
      <c r="I36" s="93"/>
      <c r="J36" s="93"/>
    </row>
    <row r="37" spans="1:11" ht="21" customHeight="1">
      <c r="A37" s="380" t="s">
        <v>225</v>
      </c>
      <c r="D37" s="240"/>
      <c r="E37" s="93"/>
      <c r="F37" s="93"/>
      <c r="G37" s="93"/>
      <c r="H37" s="240"/>
      <c r="I37" s="93"/>
      <c r="J37" s="93"/>
    </row>
    <row r="38" spans="1:11" ht="21" customHeight="1">
      <c r="A38" s="380" t="s">
        <v>226</v>
      </c>
      <c r="D38" s="240"/>
      <c r="E38" s="93"/>
      <c r="F38" s="93"/>
      <c r="G38" s="93"/>
      <c r="H38" s="240"/>
      <c r="I38" s="93"/>
      <c r="J38" s="93"/>
    </row>
    <row r="39" spans="1:11" ht="21" customHeight="1">
      <c r="A39" s="374" t="s">
        <v>227</v>
      </c>
      <c r="D39" s="240"/>
      <c r="E39" s="93"/>
      <c r="F39" s="93"/>
      <c r="G39" s="93"/>
      <c r="H39" s="240"/>
      <c r="I39" s="93"/>
      <c r="J39" s="93"/>
    </row>
    <row r="40" spans="1:11" ht="21" customHeight="1">
      <c r="A40" s="374" t="s">
        <v>228</v>
      </c>
      <c r="B40" s="511"/>
      <c r="D40" s="240">
        <v>-4634326</v>
      </c>
      <c r="E40" s="93"/>
      <c r="F40" s="93">
        <v>0</v>
      </c>
      <c r="G40" s="93"/>
      <c r="H40" s="240">
        <v>-4634326</v>
      </c>
      <c r="I40" s="93"/>
      <c r="J40" s="93">
        <v>0</v>
      </c>
    </row>
    <row r="41" spans="1:11" ht="21" customHeight="1">
      <c r="A41" s="374" t="s">
        <v>229</v>
      </c>
      <c r="D41" s="240"/>
      <c r="E41" s="93"/>
      <c r="F41" s="93"/>
      <c r="G41" s="93"/>
      <c r="H41" s="240"/>
      <c r="I41" s="93"/>
      <c r="J41" s="93"/>
    </row>
    <row r="42" spans="1:11" ht="21" customHeight="1">
      <c r="A42" s="374" t="s">
        <v>236</v>
      </c>
      <c r="D42" s="443">
        <v>926865</v>
      </c>
      <c r="E42" s="93"/>
      <c r="F42" s="112">
        <v>0</v>
      </c>
      <c r="G42" s="93"/>
      <c r="H42" s="443">
        <v>926865</v>
      </c>
      <c r="I42" s="93"/>
      <c r="J42" s="112">
        <v>0</v>
      </c>
    </row>
    <row r="43" spans="1:11" ht="7.9" customHeight="1">
      <c r="D43" s="240"/>
      <c r="E43" s="93"/>
      <c r="F43" s="93"/>
      <c r="G43" s="93"/>
      <c r="H43" s="240"/>
      <c r="I43" s="93"/>
      <c r="J43" s="93"/>
    </row>
    <row r="44" spans="1:11" ht="21" customHeight="1">
      <c r="A44" s="380" t="s">
        <v>230</v>
      </c>
      <c r="D44" s="240"/>
      <c r="E44" s="93"/>
      <c r="F44" s="93"/>
      <c r="G44" s="93"/>
      <c r="H44" s="240"/>
      <c r="I44" s="93"/>
      <c r="J44" s="93"/>
    </row>
    <row r="45" spans="1:11" ht="21" customHeight="1">
      <c r="A45" s="380" t="s">
        <v>226</v>
      </c>
      <c r="D45" s="443">
        <f>SUM(D37:D42)</f>
        <v>-3707461</v>
      </c>
      <c r="E45" s="93"/>
      <c r="F45" s="112">
        <f>SUM(F37:F42)</f>
        <v>0</v>
      </c>
      <c r="G45" s="93"/>
      <c r="H45" s="443">
        <f>SUM(H37:H42)</f>
        <v>-3707461</v>
      </c>
      <c r="I45" s="93"/>
      <c r="J45" s="112">
        <f>SUM(J37:J42)</f>
        <v>0</v>
      </c>
      <c r="K45" s="434"/>
    </row>
    <row r="46" spans="1:11" ht="8.1" customHeight="1">
      <c r="A46" s="380"/>
      <c r="D46" s="240"/>
      <c r="E46" s="93"/>
      <c r="F46" s="93"/>
      <c r="G46" s="93"/>
      <c r="H46" s="240"/>
      <c r="I46" s="93"/>
      <c r="J46" s="93"/>
    </row>
    <row r="47" spans="1:11" ht="18.75">
      <c r="A47" s="435" t="s">
        <v>245</v>
      </c>
      <c r="D47" s="443">
        <f>D45</f>
        <v>-3707461</v>
      </c>
      <c r="E47" s="93"/>
      <c r="F47" s="112">
        <f>F45</f>
        <v>0</v>
      </c>
      <c r="G47" s="93"/>
      <c r="H47" s="443">
        <f>H45</f>
        <v>-3707461</v>
      </c>
      <c r="I47" s="93"/>
      <c r="J47" s="112">
        <f>J45</f>
        <v>0</v>
      </c>
    </row>
    <row r="48" spans="1:11" ht="8.1" customHeight="1">
      <c r="A48" s="380"/>
      <c r="D48" s="240"/>
      <c r="E48" s="93"/>
      <c r="F48" s="93"/>
      <c r="G48" s="93"/>
      <c r="H48" s="240"/>
      <c r="I48" s="93"/>
      <c r="J48" s="93"/>
    </row>
    <row r="49" spans="1:10" ht="21.4" customHeight="1" thickBot="1">
      <c r="A49" s="384" t="s">
        <v>138</v>
      </c>
      <c r="B49" s="385"/>
      <c r="D49" s="242">
        <f>D33+D47</f>
        <v>-304038583</v>
      </c>
      <c r="E49" s="445"/>
      <c r="F49" s="444">
        <f>F33+F47</f>
        <v>-307893806</v>
      </c>
      <c r="G49" s="446"/>
      <c r="H49" s="242">
        <f>H33+H47</f>
        <v>-275885179</v>
      </c>
      <c r="I49" s="445"/>
      <c r="J49" s="444">
        <f>J33+J47</f>
        <v>-22070049</v>
      </c>
    </row>
    <row r="50" spans="1:10" ht="9" customHeight="1" thickTop="1">
      <c r="A50" s="384"/>
      <c r="B50" s="386"/>
      <c r="D50" s="240"/>
      <c r="E50" s="445"/>
      <c r="F50" s="93"/>
      <c r="G50" s="446"/>
      <c r="H50" s="240"/>
      <c r="I50" s="445"/>
      <c r="J50" s="93"/>
    </row>
    <row r="51" spans="1:10" ht="21.4" customHeight="1">
      <c r="A51" s="363" t="s">
        <v>185</v>
      </c>
      <c r="D51" s="243"/>
      <c r="E51" s="93"/>
      <c r="F51" s="447"/>
      <c r="G51" s="93"/>
      <c r="H51" s="243"/>
      <c r="I51" s="445"/>
      <c r="J51" s="447"/>
    </row>
    <row r="52" spans="1:10" ht="8.1" customHeight="1">
      <c r="D52" s="364"/>
      <c r="E52" s="448"/>
      <c r="F52" s="365"/>
      <c r="G52" s="448"/>
      <c r="H52" s="364"/>
      <c r="I52" s="365"/>
      <c r="J52" s="365"/>
    </row>
    <row r="53" spans="1:10" ht="21.4" customHeight="1" thickBot="1">
      <c r="A53" s="362" t="s">
        <v>243</v>
      </c>
      <c r="B53" s="382">
        <v>28</v>
      </c>
      <c r="D53" s="244">
        <v>-0.1206</v>
      </c>
      <c r="E53" s="366"/>
      <c r="F53" s="367">
        <v>-0.12362308277599883</v>
      </c>
      <c r="G53" s="366"/>
      <c r="H53" s="244">
        <v>-0.10929999999999999</v>
      </c>
      <c r="I53" s="368"/>
      <c r="J53" s="367">
        <v>-8.8613913019002077E-3</v>
      </c>
    </row>
    <row r="54" spans="1:10" ht="3.95" customHeight="1" thickTop="1">
      <c r="A54" s="362"/>
      <c r="B54" s="382"/>
      <c r="D54" s="525"/>
      <c r="E54" s="366"/>
      <c r="F54" s="231"/>
      <c r="G54" s="366"/>
      <c r="H54" s="525"/>
      <c r="I54" s="368"/>
      <c r="J54" s="231"/>
    </row>
    <row r="55" spans="1:10" ht="21.95" customHeight="1" thickTop="1">
      <c r="A55" s="387" t="s">
        <v>214</v>
      </c>
      <c r="B55" s="387"/>
      <c r="C55" s="387"/>
      <c r="D55" s="370"/>
      <c r="E55" s="371"/>
      <c r="F55" s="370"/>
      <c r="G55" s="371"/>
      <c r="H55" s="370"/>
      <c r="I55" s="371"/>
      <c r="J55" s="370"/>
    </row>
  </sheetData>
  <mergeCells count="3">
    <mergeCell ref="A3:J3"/>
    <mergeCell ref="D5:F5"/>
    <mergeCell ref="H5:J5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CE813-B9A8-4306-A65F-50CE99AA21CF}">
  <sheetPr>
    <tabColor rgb="FF92D050"/>
  </sheetPr>
  <dimension ref="A1:T41"/>
  <sheetViews>
    <sheetView topLeftCell="A4" zoomScale="80" zoomScaleNormal="80" zoomScaleSheetLayoutView="90" workbookViewId="0">
      <selection activeCell="N21" sqref="N21"/>
    </sheetView>
  </sheetViews>
  <sheetFormatPr defaultColWidth="7.75" defaultRowHeight="20.25" customHeight="1"/>
  <cols>
    <col min="1" max="1" width="32.625" style="356" customWidth="1"/>
    <col min="2" max="2" width="7.625" style="356" bestFit="1" customWidth="1"/>
    <col min="3" max="3" width="0.875" style="356" customWidth="1"/>
    <col min="4" max="4" width="13.625" style="372" customWidth="1"/>
    <col min="5" max="5" width="1" style="360" customWidth="1"/>
    <col min="6" max="6" width="13.625" style="372" customWidth="1"/>
    <col min="7" max="7" width="0.75" style="360" customWidth="1"/>
    <col min="8" max="8" width="15.625" style="360" customWidth="1"/>
    <col min="9" max="9" width="0.875" style="360" customWidth="1"/>
    <col min="10" max="10" width="13.875" style="372" customWidth="1"/>
    <col min="11" max="11" width="0.75" style="360" customWidth="1"/>
    <col min="12" max="12" width="15.5" style="372" customWidth="1"/>
    <col min="13" max="13" width="0.75" style="360" customWidth="1"/>
    <col min="14" max="14" width="18.625" style="372" customWidth="1"/>
    <col min="15" max="15" width="0.75" style="372" customWidth="1"/>
    <col min="16" max="16" width="16" style="372" customWidth="1"/>
    <col min="17" max="17" width="0.75" style="372" customWidth="1"/>
    <col min="18" max="18" width="17" style="372" bestFit="1" customWidth="1"/>
    <col min="19" max="16384" width="7.75" style="356"/>
  </cols>
  <sheetData>
    <row r="1" spans="1:20" ht="20.25" customHeight="1">
      <c r="A1" s="361" t="s">
        <v>50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</row>
    <row r="2" spans="1:20" ht="20.25" customHeight="1">
      <c r="A2" s="361" t="s">
        <v>46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</row>
    <row r="3" spans="1:20" ht="20.25" customHeight="1">
      <c r="A3" s="388" t="s">
        <v>172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</row>
    <row r="4" spans="1:20" ht="15" customHeight="1">
      <c r="A4" s="357"/>
      <c r="B4" s="357"/>
      <c r="C4" s="357"/>
      <c r="D4" s="389"/>
      <c r="E4" s="390"/>
      <c r="F4" s="389"/>
      <c r="G4" s="390"/>
      <c r="H4" s="390"/>
      <c r="I4" s="390"/>
      <c r="J4" s="389"/>
      <c r="K4" s="390"/>
      <c r="L4" s="389"/>
      <c r="M4" s="390"/>
      <c r="N4" s="389"/>
      <c r="O4" s="389"/>
      <c r="P4" s="389"/>
      <c r="Q4" s="389"/>
      <c r="R4" s="389"/>
    </row>
    <row r="5" spans="1:20" ht="20.25" customHeight="1">
      <c r="D5" s="550" t="s">
        <v>75</v>
      </c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</row>
    <row r="6" spans="1:20" s="361" customFormat="1" ht="20.25" customHeight="1">
      <c r="D6" s="551" t="s">
        <v>188</v>
      </c>
      <c r="E6" s="551"/>
      <c r="F6" s="551"/>
      <c r="G6" s="551"/>
      <c r="H6" s="551"/>
      <c r="I6" s="322"/>
      <c r="J6" s="551" t="s">
        <v>36</v>
      </c>
      <c r="K6" s="551"/>
      <c r="L6" s="551"/>
      <c r="M6" s="391"/>
      <c r="N6" s="551" t="s">
        <v>122</v>
      </c>
      <c r="O6" s="551"/>
      <c r="P6" s="551"/>
      <c r="Q6" s="392"/>
      <c r="R6" s="322"/>
    </row>
    <row r="7" spans="1:20" s="361" customFormat="1" ht="20.25" customHeight="1">
      <c r="D7" s="322"/>
      <c r="E7" s="322"/>
      <c r="F7" s="365"/>
      <c r="G7" s="322"/>
      <c r="H7" s="322"/>
      <c r="I7" s="322"/>
      <c r="J7" s="392"/>
      <c r="K7" s="392"/>
      <c r="L7" s="392"/>
      <c r="M7" s="391"/>
      <c r="N7" s="432" t="s">
        <v>137</v>
      </c>
      <c r="O7" s="392"/>
      <c r="Q7" s="322"/>
      <c r="R7" s="322"/>
    </row>
    <row r="8" spans="1:20" s="361" customFormat="1" ht="20.25" customHeight="1">
      <c r="D8" s="322"/>
      <c r="E8" s="322"/>
      <c r="F8" s="365"/>
      <c r="G8" s="322"/>
      <c r="H8" s="322"/>
      <c r="I8" s="322"/>
      <c r="J8" s="392"/>
      <c r="K8" s="392"/>
      <c r="L8" s="392"/>
      <c r="M8" s="391"/>
      <c r="N8" s="322" t="s">
        <v>189</v>
      </c>
      <c r="O8" s="392"/>
      <c r="P8" s="322" t="s">
        <v>123</v>
      </c>
      <c r="Q8" s="322"/>
      <c r="R8" s="322"/>
    </row>
    <row r="9" spans="1:20" s="361" customFormat="1" ht="20.25" customHeight="1">
      <c r="D9" s="358"/>
      <c r="E9" s="322"/>
      <c r="F9" s="322"/>
      <c r="G9" s="322"/>
      <c r="H9" s="322" t="s">
        <v>62</v>
      </c>
      <c r="I9" s="322"/>
      <c r="J9" s="322" t="s">
        <v>39</v>
      </c>
      <c r="K9" s="394"/>
      <c r="L9" s="394"/>
      <c r="M9" s="322"/>
      <c r="N9" s="322" t="s">
        <v>190</v>
      </c>
      <c r="O9" s="322"/>
      <c r="P9" s="395" t="s">
        <v>127</v>
      </c>
      <c r="R9" s="322"/>
    </row>
    <row r="10" spans="1:20" s="361" customFormat="1" ht="20.25" customHeight="1">
      <c r="D10" s="322" t="s">
        <v>30</v>
      </c>
      <c r="E10" s="322"/>
      <c r="F10" s="322" t="s">
        <v>191</v>
      </c>
      <c r="G10" s="322"/>
      <c r="H10" s="322" t="s">
        <v>63</v>
      </c>
      <c r="I10" s="322"/>
      <c r="J10" s="389" t="s">
        <v>41</v>
      </c>
      <c r="K10" s="394"/>
      <c r="L10" s="394"/>
      <c r="M10" s="322"/>
      <c r="N10" s="318" t="s">
        <v>124</v>
      </c>
      <c r="O10" s="322"/>
      <c r="P10" s="322" t="s">
        <v>128</v>
      </c>
      <c r="Q10" s="322"/>
      <c r="R10" s="322" t="s">
        <v>32</v>
      </c>
    </row>
    <row r="11" spans="1:20" s="361" customFormat="1" ht="20.25" customHeight="1">
      <c r="D11" s="322" t="s">
        <v>38</v>
      </c>
      <c r="E11" s="322"/>
      <c r="F11" s="322" t="s">
        <v>192</v>
      </c>
      <c r="G11" s="322"/>
      <c r="H11" s="395" t="s">
        <v>64</v>
      </c>
      <c r="I11" s="322"/>
      <c r="J11" s="389" t="s">
        <v>40</v>
      </c>
      <c r="K11" s="394"/>
      <c r="L11" s="389" t="s">
        <v>10</v>
      </c>
      <c r="M11" s="322"/>
      <c r="N11" s="395" t="s">
        <v>125</v>
      </c>
      <c r="O11" s="322"/>
      <c r="P11" s="322" t="s">
        <v>48</v>
      </c>
      <c r="Q11" s="322"/>
      <c r="R11" s="322" t="s">
        <v>48</v>
      </c>
    </row>
    <row r="12" spans="1:20" s="361" customFormat="1" ht="20.25" customHeight="1">
      <c r="B12" s="396" t="s">
        <v>0</v>
      </c>
      <c r="D12" s="397" t="s">
        <v>91</v>
      </c>
      <c r="E12" s="322"/>
      <c r="F12" s="397" t="s">
        <v>91</v>
      </c>
      <c r="G12" s="322"/>
      <c r="H12" s="397" t="s">
        <v>91</v>
      </c>
      <c r="I12" s="322"/>
      <c r="J12" s="397" t="s">
        <v>91</v>
      </c>
      <c r="K12" s="394"/>
      <c r="L12" s="397" t="s">
        <v>91</v>
      </c>
      <c r="M12" s="322"/>
      <c r="N12" s="397" t="s">
        <v>91</v>
      </c>
      <c r="O12" s="322"/>
      <c r="P12" s="397" t="s">
        <v>91</v>
      </c>
      <c r="Q12" s="318"/>
      <c r="R12" s="397" t="s">
        <v>91</v>
      </c>
    </row>
    <row r="13" spans="1:20" s="361" customFormat="1" ht="11.1" customHeight="1">
      <c r="D13" s="322"/>
      <c r="E13" s="322"/>
      <c r="F13" s="322"/>
      <c r="G13" s="322"/>
      <c r="H13" s="322"/>
      <c r="I13" s="322"/>
      <c r="J13" s="322"/>
      <c r="K13" s="137"/>
      <c r="L13" s="389"/>
      <c r="M13" s="358"/>
      <c r="N13" s="322"/>
      <c r="O13" s="322"/>
      <c r="P13" s="322"/>
      <c r="Q13" s="322"/>
      <c r="R13" s="322"/>
    </row>
    <row r="14" spans="1:20" s="361" customFormat="1" ht="18.75">
      <c r="A14" s="398" t="s">
        <v>144</v>
      </c>
      <c r="D14" s="365">
        <v>2615114338</v>
      </c>
      <c r="E14" s="412"/>
      <c r="F14" s="365">
        <v>61152469</v>
      </c>
      <c r="G14" s="365"/>
      <c r="H14" s="365">
        <v>65335309</v>
      </c>
      <c r="I14" s="365"/>
      <c r="J14" s="365">
        <v>6520000</v>
      </c>
      <c r="K14" s="365"/>
      <c r="L14" s="365">
        <v>-718864205</v>
      </c>
      <c r="M14" s="365"/>
      <c r="N14" s="365">
        <v>761434</v>
      </c>
      <c r="O14" s="322"/>
      <c r="P14" s="365">
        <f>SUM(N14:O14)</f>
        <v>761434</v>
      </c>
      <c r="Q14" s="365"/>
      <c r="R14" s="365">
        <f>SUM(D14:N14)</f>
        <v>2030019345</v>
      </c>
    </row>
    <row r="15" spans="1:20" s="361" customFormat="1" ht="7.5" customHeight="1">
      <c r="A15" s="398"/>
      <c r="D15" s="322"/>
      <c r="E15" s="322"/>
      <c r="F15" s="322"/>
      <c r="G15" s="322"/>
      <c r="H15" s="322"/>
      <c r="I15" s="322"/>
      <c r="J15" s="322"/>
      <c r="K15" s="137"/>
      <c r="L15" s="389"/>
      <c r="M15" s="358"/>
      <c r="N15" s="322"/>
      <c r="O15" s="322"/>
      <c r="P15" s="322"/>
      <c r="Q15" s="322"/>
      <c r="R15" s="322"/>
    </row>
    <row r="16" spans="1:20" s="399" customFormat="1" ht="18.75">
      <c r="A16" s="363" t="s">
        <v>103</v>
      </c>
      <c r="B16" s="363"/>
      <c r="C16" s="363"/>
      <c r="D16" s="365"/>
      <c r="E16" s="412"/>
      <c r="F16" s="365"/>
      <c r="G16" s="365"/>
      <c r="H16" s="365"/>
      <c r="I16" s="365"/>
      <c r="J16" s="365"/>
      <c r="K16" s="365"/>
      <c r="L16" s="365"/>
      <c r="M16" s="365"/>
      <c r="N16" s="365"/>
      <c r="O16" s="322"/>
      <c r="P16" s="365"/>
      <c r="Q16" s="365"/>
      <c r="R16" s="365"/>
      <c r="S16" s="416"/>
      <c r="T16" s="416"/>
    </row>
    <row r="17" spans="1:20" s="399" customFormat="1" ht="18.75">
      <c r="A17" s="400" t="s">
        <v>138</v>
      </c>
      <c r="B17" s="400"/>
      <c r="C17" s="400"/>
      <c r="D17" s="401">
        <v>0</v>
      </c>
      <c r="E17" s="412"/>
      <c r="F17" s="401">
        <v>0</v>
      </c>
      <c r="G17" s="365"/>
      <c r="H17" s="401">
        <v>0</v>
      </c>
      <c r="I17" s="365"/>
      <c r="J17" s="401">
        <v>0</v>
      </c>
      <c r="K17" s="365"/>
      <c r="L17" s="401">
        <f>'11'!F33</f>
        <v>-307893806</v>
      </c>
      <c r="M17" s="365"/>
      <c r="N17" s="401">
        <v>0</v>
      </c>
      <c r="O17" s="322"/>
      <c r="P17" s="401">
        <f>SUM(N17:O17)</f>
        <v>0</v>
      </c>
      <c r="Q17" s="365"/>
      <c r="R17" s="401">
        <f>SUM(D17:L17)+P17</f>
        <v>-307893806</v>
      </c>
      <c r="S17" s="416"/>
      <c r="T17" s="416"/>
    </row>
    <row r="18" spans="1:20" s="399" customFormat="1" ht="7.5" customHeight="1">
      <c r="A18" s="402"/>
      <c r="B18" s="402"/>
      <c r="C18" s="402"/>
      <c r="D18" s="365"/>
      <c r="E18" s="412"/>
      <c r="F18" s="365"/>
      <c r="G18" s="365"/>
      <c r="H18" s="365"/>
      <c r="I18" s="365"/>
      <c r="J18" s="365"/>
      <c r="K18" s="365"/>
      <c r="L18" s="365"/>
      <c r="M18" s="365"/>
      <c r="N18" s="365"/>
      <c r="O18" s="322"/>
      <c r="P18" s="365"/>
      <c r="Q18" s="365"/>
      <c r="R18" s="365"/>
      <c r="S18" s="416"/>
      <c r="T18" s="416"/>
    </row>
    <row r="19" spans="1:20" s="404" customFormat="1" ht="19.5" thickBot="1">
      <c r="A19" s="363" t="s">
        <v>145</v>
      </c>
      <c r="B19" s="363"/>
      <c r="C19" s="363"/>
      <c r="D19" s="403">
        <f>SUM(D14:D17)</f>
        <v>2615114338</v>
      </c>
      <c r="E19" s="412"/>
      <c r="F19" s="403">
        <f>SUM(F14:F17)</f>
        <v>61152469</v>
      </c>
      <c r="G19" s="365"/>
      <c r="H19" s="403">
        <f>SUM(H14:H17)</f>
        <v>65335309</v>
      </c>
      <c r="I19" s="365"/>
      <c r="J19" s="403">
        <f>SUM(J14:J17)</f>
        <v>6520000</v>
      </c>
      <c r="K19" s="365"/>
      <c r="L19" s="403">
        <f>SUM(L14:L17)</f>
        <v>-1026758011</v>
      </c>
      <c r="M19" s="365"/>
      <c r="N19" s="403">
        <f>SUM(N14:N17)</f>
        <v>761434</v>
      </c>
      <c r="O19" s="322"/>
      <c r="P19" s="403">
        <f>SUM(P14:P17)</f>
        <v>761434</v>
      </c>
      <c r="Q19" s="365"/>
      <c r="R19" s="403">
        <f>SUM(R14:R17)</f>
        <v>1722125539</v>
      </c>
      <c r="S19" s="475"/>
      <c r="T19" s="475"/>
    </row>
    <row r="20" spans="1:20" s="404" customFormat="1" ht="19.5" thickTop="1">
      <c r="A20" s="398"/>
      <c r="B20" s="398"/>
      <c r="C20" s="398"/>
      <c r="D20" s="365"/>
      <c r="E20" s="412"/>
      <c r="F20" s="365"/>
      <c r="G20" s="365"/>
      <c r="H20" s="365"/>
      <c r="I20" s="365"/>
      <c r="J20" s="365"/>
      <c r="K20" s="365"/>
      <c r="L20" s="365"/>
      <c r="M20" s="365"/>
      <c r="N20" s="365"/>
      <c r="O20" s="322"/>
      <c r="P20" s="365"/>
      <c r="Q20" s="365"/>
      <c r="R20" s="365"/>
      <c r="S20" s="475"/>
      <c r="T20" s="475"/>
    </row>
    <row r="21" spans="1:20" s="399" customFormat="1" ht="18.75">
      <c r="A21" s="398" t="s">
        <v>173</v>
      </c>
      <c r="B21" s="398"/>
      <c r="C21" s="398"/>
      <c r="D21" s="364"/>
      <c r="E21" s="412"/>
      <c r="F21" s="364"/>
      <c r="G21" s="365"/>
      <c r="H21" s="364"/>
      <c r="I21" s="365"/>
      <c r="J21" s="364"/>
      <c r="K21" s="365"/>
      <c r="L21" s="364"/>
      <c r="M21" s="365"/>
      <c r="N21" s="364"/>
      <c r="O21" s="322"/>
      <c r="P21" s="364"/>
      <c r="Q21" s="365"/>
      <c r="R21" s="364"/>
      <c r="S21" s="416"/>
      <c r="T21" s="416"/>
    </row>
    <row r="22" spans="1:20" s="399" customFormat="1" ht="18.75">
      <c r="A22" s="363" t="s">
        <v>193</v>
      </c>
      <c r="B22" s="363"/>
      <c r="C22" s="363"/>
      <c r="D22" s="364">
        <f>D19</f>
        <v>2615114338</v>
      </c>
      <c r="E22" s="412"/>
      <c r="F22" s="364">
        <f>F19</f>
        <v>61152469</v>
      </c>
      <c r="G22" s="365"/>
      <c r="H22" s="364">
        <f>H19</f>
        <v>65335309</v>
      </c>
      <c r="I22" s="365"/>
      <c r="J22" s="364">
        <f>J19</f>
        <v>6520000</v>
      </c>
      <c r="K22" s="365"/>
      <c r="L22" s="364">
        <f>L19</f>
        <v>-1026758011</v>
      </c>
      <c r="M22" s="365"/>
      <c r="N22" s="364">
        <f>N19</f>
        <v>761434</v>
      </c>
      <c r="O22" s="322"/>
      <c r="P22" s="364">
        <f>SUM(N22:O22)</f>
        <v>761434</v>
      </c>
      <c r="Q22" s="365"/>
      <c r="R22" s="364">
        <f>SUM(D22:L22)+P22</f>
        <v>1722125539</v>
      </c>
      <c r="S22" s="416"/>
      <c r="T22" s="416"/>
    </row>
    <row r="23" spans="1:20" s="399" customFormat="1" ht="7.5" customHeight="1">
      <c r="A23" s="363"/>
      <c r="B23" s="363"/>
      <c r="C23" s="363"/>
      <c r="D23" s="364"/>
      <c r="E23" s="412"/>
      <c r="F23" s="364"/>
      <c r="G23" s="365"/>
      <c r="H23" s="364"/>
      <c r="I23" s="365"/>
      <c r="J23" s="364"/>
      <c r="K23" s="365"/>
      <c r="L23" s="364"/>
      <c r="M23" s="365"/>
      <c r="N23" s="364"/>
      <c r="O23" s="322"/>
      <c r="P23" s="364"/>
      <c r="Q23" s="365"/>
      <c r="R23" s="364"/>
      <c r="S23" s="416"/>
      <c r="T23" s="416"/>
    </row>
    <row r="24" spans="1:20" s="399" customFormat="1" ht="18.75">
      <c r="A24" s="400" t="s">
        <v>194</v>
      </c>
      <c r="B24" s="405">
        <v>5</v>
      </c>
      <c r="C24" s="400"/>
      <c r="D24" s="406">
        <v>0</v>
      </c>
      <c r="E24" s="412"/>
      <c r="F24" s="406">
        <v>0</v>
      </c>
      <c r="G24" s="365"/>
      <c r="H24" s="406">
        <v>0</v>
      </c>
      <c r="I24" s="365"/>
      <c r="J24" s="406">
        <v>0</v>
      </c>
      <c r="K24" s="365"/>
      <c r="L24" s="406">
        <v>-8359766</v>
      </c>
      <c r="M24" s="365"/>
      <c r="N24" s="406">
        <v>0</v>
      </c>
      <c r="O24" s="322"/>
      <c r="P24" s="406">
        <v>0</v>
      </c>
      <c r="Q24" s="365"/>
      <c r="R24" s="406">
        <f>SUM(D24:L24)+P24</f>
        <v>-8359766</v>
      </c>
      <c r="S24" s="416"/>
      <c r="T24" s="416"/>
    </row>
    <row r="25" spans="1:20" s="399" customFormat="1" ht="7.5" customHeight="1">
      <c r="A25" s="398"/>
      <c r="B25" s="398"/>
      <c r="C25" s="398"/>
      <c r="D25" s="364"/>
      <c r="E25" s="412"/>
      <c r="F25" s="364"/>
      <c r="G25" s="365"/>
      <c r="H25" s="364"/>
      <c r="I25" s="365"/>
      <c r="J25" s="364"/>
      <c r="K25" s="365"/>
      <c r="L25" s="364"/>
      <c r="M25" s="365"/>
      <c r="N25" s="364"/>
      <c r="O25" s="322"/>
      <c r="P25" s="364"/>
      <c r="Q25" s="365"/>
      <c r="R25" s="364"/>
      <c r="S25" s="416"/>
      <c r="T25" s="416"/>
    </row>
    <row r="26" spans="1:20" s="399" customFormat="1" ht="18.75">
      <c r="A26" s="398" t="s">
        <v>173</v>
      </c>
      <c r="B26" s="398"/>
      <c r="C26" s="398"/>
      <c r="D26" s="364"/>
      <c r="E26" s="412"/>
      <c r="F26" s="364"/>
      <c r="G26" s="365"/>
      <c r="H26" s="364"/>
      <c r="I26" s="365"/>
      <c r="J26" s="364"/>
      <c r="K26" s="365"/>
      <c r="L26" s="364"/>
      <c r="M26" s="365"/>
      <c r="N26" s="364"/>
      <c r="O26" s="322"/>
      <c r="P26" s="364"/>
      <c r="Q26" s="365"/>
      <c r="R26" s="364"/>
      <c r="S26" s="416"/>
      <c r="T26" s="416"/>
    </row>
    <row r="27" spans="1:20" s="399" customFormat="1" ht="18.75">
      <c r="A27" s="363" t="s">
        <v>195</v>
      </c>
      <c r="B27" s="398"/>
      <c r="C27" s="398"/>
      <c r="D27" s="364">
        <f>SUM(D22:D26)</f>
        <v>2615114338</v>
      </c>
      <c r="E27" s="412"/>
      <c r="F27" s="364">
        <f>SUM(F22:F26)</f>
        <v>61152469</v>
      </c>
      <c r="G27" s="365"/>
      <c r="H27" s="364">
        <f>SUM(H22:H26)</f>
        <v>65335309</v>
      </c>
      <c r="I27" s="365"/>
      <c r="J27" s="364">
        <f>SUM(J22:J26)</f>
        <v>6520000</v>
      </c>
      <c r="K27" s="365"/>
      <c r="L27" s="364">
        <f>SUM(L22:L26)</f>
        <v>-1035117777</v>
      </c>
      <c r="M27" s="365"/>
      <c r="N27" s="364">
        <f>SUM(N22:N26)</f>
        <v>761434</v>
      </c>
      <c r="O27" s="322"/>
      <c r="P27" s="364">
        <f>SUM(P22:P26)</f>
        <v>761434</v>
      </c>
      <c r="Q27" s="365"/>
      <c r="R27" s="364">
        <f>SUM(D27:L27)+P27</f>
        <v>1713765773</v>
      </c>
      <c r="S27" s="416"/>
      <c r="T27" s="416"/>
    </row>
    <row r="28" spans="1:20" s="399" customFormat="1" ht="7.5" customHeight="1">
      <c r="A28" s="398"/>
      <c r="B28" s="398"/>
      <c r="C28" s="398"/>
      <c r="D28" s="364"/>
      <c r="E28" s="412"/>
      <c r="F28" s="364"/>
      <c r="G28" s="365"/>
      <c r="H28" s="364"/>
      <c r="I28" s="365"/>
      <c r="J28" s="364"/>
      <c r="K28" s="365"/>
      <c r="L28" s="364"/>
      <c r="M28" s="365"/>
      <c r="N28" s="364"/>
      <c r="O28" s="322"/>
      <c r="P28" s="364"/>
      <c r="Q28" s="365"/>
      <c r="R28" s="364"/>
      <c r="S28" s="416"/>
      <c r="T28" s="416"/>
    </row>
    <row r="29" spans="1:20" s="488" customFormat="1" ht="18.75">
      <c r="A29" s="363" t="s">
        <v>103</v>
      </c>
      <c r="B29" s="90"/>
      <c r="C29" s="90"/>
      <c r="D29" s="364"/>
      <c r="E29" s="412"/>
      <c r="F29" s="364"/>
      <c r="G29" s="365"/>
      <c r="H29" s="364"/>
      <c r="I29" s="365"/>
      <c r="J29" s="364"/>
      <c r="K29" s="365"/>
      <c r="L29" s="364"/>
      <c r="M29" s="365"/>
      <c r="N29" s="364"/>
      <c r="O29" s="322"/>
      <c r="P29" s="364"/>
      <c r="Q29" s="365"/>
      <c r="R29" s="364"/>
      <c r="S29" s="487"/>
      <c r="T29" s="487"/>
    </row>
    <row r="30" spans="1:20" s="399" customFormat="1" ht="18.75">
      <c r="A30" s="400" t="s">
        <v>138</v>
      </c>
      <c r="B30" s="497"/>
      <c r="C30" s="497"/>
      <c r="D30" s="406">
        <v>0</v>
      </c>
      <c r="E30" s="412"/>
      <c r="F30" s="406">
        <v>0</v>
      </c>
      <c r="G30" s="365"/>
      <c r="H30" s="406">
        <v>0</v>
      </c>
      <c r="I30" s="365"/>
      <c r="J30" s="406">
        <v>0</v>
      </c>
      <c r="K30" s="365"/>
      <c r="L30" s="406">
        <f>'11'!D33</f>
        <v>-300331122</v>
      </c>
      <c r="M30" s="365"/>
      <c r="N30" s="406">
        <v>-3707461</v>
      </c>
      <c r="O30" s="322"/>
      <c r="P30" s="406">
        <f>SUM(N30)</f>
        <v>-3707461</v>
      </c>
      <c r="Q30" s="365"/>
      <c r="R30" s="406">
        <f>SUM(D30:L30)+P30</f>
        <v>-304038583</v>
      </c>
      <c r="S30" s="416"/>
      <c r="T30" s="416"/>
    </row>
    <row r="31" spans="1:20" s="399" customFormat="1" ht="7.5" customHeight="1">
      <c r="A31" s="402"/>
      <c r="B31" s="402"/>
      <c r="C31" s="402"/>
      <c r="D31" s="364"/>
      <c r="E31" s="412"/>
      <c r="F31" s="364"/>
      <c r="G31" s="365"/>
      <c r="H31" s="364"/>
      <c r="I31" s="365"/>
      <c r="J31" s="364"/>
      <c r="K31" s="365"/>
      <c r="L31" s="364"/>
      <c r="M31" s="365"/>
      <c r="N31" s="364"/>
      <c r="O31" s="322"/>
      <c r="P31" s="364"/>
      <c r="Q31" s="365"/>
      <c r="R31" s="364"/>
      <c r="S31" s="416"/>
      <c r="T31" s="416"/>
    </row>
    <row r="32" spans="1:20" s="404" customFormat="1" ht="19.5" thickBot="1">
      <c r="A32" s="363" t="s">
        <v>174</v>
      </c>
      <c r="B32" s="363"/>
      <c r="C32" s="363"/>
      <c r="D32" s="407">
        <f>SUM(D27:D30)</f>
        <v>2615114338</v>
      </c>
      <c r="E32" s="412"/>
      <c r="F32" s="407">
        <f>SUM(F27:F30)</f>
        <v>61152469</v>
      </c>
      <c r="G32" s="365"/>
      <c r="H32" s="407">
        <f>SUM(H27:H30)</f>
        <v>65335309</v>
      </c>
      <c r="I32" s="365"/>
      <c r="J32" s="407">
        <f>SUM(J27:J30)</f>
        <v>6520000</v>
      </c>
      <c r="K32" s="365"/>
      <c r="L32" s="407">
        <f>SUM(L27:L30)</f>
        <v>-1335448899</v>
      </c>
      <c r="M32" s="365"/>
      <c r="N32" s="407">
        <f>SUM(N27:N30)</f>
        <v>-2946027</v>
      </c>
      <c r="O32" s="322"/>
      <c r="P32" s="407">
        <f>SUM(P27:P30)</f>
        <v>-2946027</v>
      </c>
      <c r="Q32" s="365"/>
      <c r="R32" s="407">
        <f>SUM(R27:R30)</f>
        <v>1409727190</v>
      </c>
      <c r="S32" s="475"/>
      <c r="T32" s="475"/>
    </row>
    <row r="33" spans="1:20" s="404" customFormat="1" ht="6" customHeight="1" thickTop="1">
      <c r="A33" s="363"/>
      <c r="B33" s="363"/>
      <c r="C33" s="363"/>
      <c r="D33" s="365"/>
      <c r="E33" s="412"/>
      <c r="F33" s="365"/>
      <c r="G33" s="365"/>
      <c r="H33" s="365"/>
      <c r="I33" s="365"/>
      <c r="J33" s="365"/>
      <c r="K33" s="365"/>
      <c r="L33" s="365"/>
      <c r="M33" s="365"/>
      <c r="N33" s="365"/>
      <c r="O33" s="322"/>
      <c r="P33" s="365"/>
      <c r="Q33" s="365"/>
      <c r="R33" s="365"/>
      <c r="S33" s="475"/>
      <c r="T33" s="475"/>
    </row>
    <row r="34" spans="1:20" s="404" customFormat="1" ht="21" customHeight="1">
      <c r="A34" s="363"/>
      <c r="B34" s="363"/>
      <c r="C34" s="363"/>
      <c r="D34" s="365"/>
      <c r="E34" s="412"/>
      <c r="F34" s="365"/>
      <c r="G34" s="365"/>
      <c r="H34" s="365"/>
      <c r="I34" s="365"/>
      <c r="J34" s="365"/>
      <c r="K34" s="365"/>
      <c r="L34" s="365"/>
      <c r="M34" s="365"/>
      <c r="N34" s="365"/>
      <c r="O34" s="322"/>
      <c r="P34" s="365"/>
      <c r="Q34" s="365"/>
      <c r="R34" s="365"/>
      <c r="S34" s="475"/>
      <c r="T34" s="475"/>
    </row>
    <row r="35" spans="1:20" s="404" customFormat="1" ht="21" customHeight="1">
      <c r="A35" s="363"/>
      <c r="B35" s="363"/>
      <c r="C35" s="363"/>
      <c r="D35" s="365"/>
      <c r="E35" s="412"/>
      <c r="F35" s="365"/>
      <c r="G35" s="365"/>
      <c r="H35" s="365"/>
      <c r="I35" s="365"/>
      <c r="J35" s="365"/>
      <c r="K35" s="365"/>
      <c r="L35" s="365"/>
      <c r="M35" s="365"/>
      <c r="N35" s="365"/>
      <c r="O35" s="322"/>
      <c r="P35" s="365"/>
      <c r="Q35" s="365"/>
      <c r="R35" s="365"/>
      <c r="S35" s="475"/>
      <c r="T35" s="475"/>
    </row>
    <row r="36" spans="1:20" s="404" customFormat="1" ht="21" customHeight="1">
      <c r="A36" s="363"/>
      <c r="B36" s="363"/>
      <c r="C36" s="363"/>
      <c r="D36" s="365"/>
      <c r="E36" s="412"/>
      <c r="F36" s="365"/>
      <c r="G36" s="365"/>
      <c r="H36" s="365"/>
      <c r="I36" s="365"/>
      <c r="J36" s="365"/>
      <c r="K36" s="365"/>
      <c r="L36" s="365"/>
      <c r="M36" s="365"/>
      <c r="N36" s="365"/>
      <c r="O36" s="322"/>
      <c r="P36" s="365"/>
      <c r="Q36" s="365"/>
      <c r="R36" s="365"/>
      <c r="S36" s="475"/>
      <c r="T36" s="475"/>
    </row>
    <row r="37" spans="1:20" s="404" customFormat="1" ht="21" customHeight="1">
      <c r="A37" s="363"/>
      <c r="B37" s="363"/>
      <c r="C37" s="363"/>
      <c r="D37" s="365"/>
      <c r="E37" s="412"/>
      <c r="F37" s="365"/>
      <c r="G37" s="365"/>
      <c r="H37" s="365"/>
      <c r="I37" s="365"/>
      <c r="J37" s="365"/>
      <c r="K37" s="365"/>
      <c r="L37" s="365"/>
      <c r="M37" s="365"/>
      <c r="N37" s="365"/>
      <c r="O37" s="322"/>
      <c r="P37" s="365"/>
      <c r="Q37" s="365"/>
      <c r="R37" s="365"/>
      <c r="S37" s="475"/>
      <c r="T37" s="475"/>
    </row>
    <row r="38" spans="1:20" s="404" customFormat="1" ht="21" customHeight="1">
      <c r="A38" s="363"/>
      <c r="B38" s="363"/>
      <c r="C38" s="363"/>
      <c r="D38" s="365"/>
      <c r="E38" s="412"/>
      <c r="F38" s="365"/>
      <c r="G38" s="365"/>
      <c r="H38" s="365"/>
      <c r="I38" s="365"/>
      <c r="J38" s="365"/>
      <c r="K38" s="365"/>
      <c r="L38" s="365"/>
      <c r="M38" s="365"/>
      <c r="N38" s="365"/>
      <c r="O38" s="322"/>
      <c r="P38" s="365"/>
      <c r="Q38" s="365"/>
      <c r="R38" s="365"/>
      <c r="S38" s="475"/>
      <c r="T38" s="475"/>
    </row>
    <row r="39" spans="1:20" s="404" customFormat="1" ht="21" customHeight="1">
      <c r="A39" s="363"/>
      <c r="B39" s="363"/>
      <c r="C39" s="363"/>
      <c r="D39" s="365"/>
      <c r="E39" s="412"/>
      <c r="F39" s="365"/>
      <c r="G39" s="365"/>
      <c r="H39" s="365"/>
      <c r="I39" s="365"/>
      <c r="J39" s="365"/>
      <c r="K39" s="365"/>
      <c r="L39" s="365"/>
      <c r="M39" s="365"/>
      <c r="N39" s="365"/>
      <c r="O39" s="322"/>
      <c r="P39" s="365"/>
      <c r="Q39" s="365"/>
      <c r="R39" s="365"/>
      <c r="S39" s="475"/>
      <c r="T39" s="475"/>
    </row>
    <row r="40" spans="1:20" s="404" customFormat="1" ht="24" customHeight="1">
      <c r="A40" s="363"/>
      <c r="B40" s="363"/>
      <c r="C40" s="363"/>
      <c r="D40" s="365"/>
      <c r="E40" s="412"/>
      <c r="F40" s="365"/>
      <c r="G40" s="365"/>
      <c r="H40" s="365"/>
      <c r="I40" s="365"/>
      <c r="J40" s="365"/>
      <c r="K40" s="365"/>
      <c r="L40" s="365"/>
      <c r="M40" s="365"/>
      <c r="N40" s="365"/>
      <c r="O40" s="322"/>
      <c r="P40" s="365"/>
      <c r="Q40" s="365"/>
      <c r="R40" s="365"/>
      <c r="S40" s="475"/>
      <c r="T40" s="475"/>
    </row>
    <row r="41" spans="1:20" ht="21.95" customHeight="1">
      <c r="A41" s="387" t="s">
        <v>214</v>
      </c>
      <c r="B41" s="387"/>
      <c r="C41" s="387"/>
      <c r="D41" s="369"/>
      <c r="E41" s="369"/>
      <c r="F41" s="370"/>
      <c r="G41" s="371"/>
      <c r="H41" s="370"/>
      <c r="I41" s="371"/>
      <c r="J41" s="370"/>
      <c r="K41" s="371"/>
      <c r="L41" s="370"/>
      <c r="M41" s="476"/>
      <c r="N41" s="369"/>
      <c r="O41" s="325"/>
      <c r="P41" s="369"/>
      <c r="Q41" s="369"/>
      <c r="R41" s="369"/>
    </row>
  </sheetData>
  <mergeCells count="4">
    <mergeCell ref="D5:R5"/>
    <mergeCell ref="D6:H6"/>
    <mergeCell ref="J6:L6"/>
    <mergeCell ref="N6:P6"/>
  </mergeCells>
  <pageMargins left="0.5" right="0.5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68A56-D663-44BF-A0C3-53721B9E588F}">
  <sheetPr>
    <tabColor rgb="FF92D050"/>
  </sheetPr>
  <dimension ref="A1:P38"/>
  <sheetViews>
    <sheetView topLeftCell="A4" zoomScale="80" zoomScaleNormal="80" zoomScaleSheetLayoutView="90" workbookViewId="0">
      <selection activeCell="B21" sqref="B21"/>
    </sheetView>
  </sheetViews>
  <sheetFormatPr defaultColWidth="7.75" defaultRowHeight="20.25" customHeight="1"/>
  <cols>
    <col min="1" max="1" width="32.625" style="356" customWidth="1"/>
    <col min="2" max="2" width="8.625" style="356" customWidth="1"/>
    <col min="3" max="3" width="0.75" style="356" customWidth="1"/>
    <col min="4" max="4" width="14.625" style="422" customWidth="1"/>
    <col min="5" max="5" width="0.75" style="356" customWidth="1"/>
    <col min="6" max="6" width="14.625" style="422" customWidth="1"/>
    <col min="7" max="7" width="0.75" style="356" customWidth="1"/>
    <col min="8" max="8" width="14.625" style="422" customWidth="1"/>
    <col min="9" max="9" width="0.75" style="356" customWidth="1"/>
    <col min="10" max="10" width="14.625" style="422" customWidth="1"/>
    <col min="11" max="11" width="0.75" style="356" customWidth="1"/>
    <col min="12" max="12" width="19.875" style="422" customWidth="1"/>
    <col min="13" max="13" width="0.75" style="422" customWidth="1"/>
    <col min="14" max="14" width="17.625" style="422" bestFit="1" customWidth="1"/>
    <col min="15" max="15" width="0.75" style="422" customWidth="1"/>
    <col min="16" max="16" width="17.375" style="422" bestFit="1" customWidth="1"/>
    <col min="17" max="16384" width="7.75" style="356"/>
  </cols>
  <sheetData>
    <row r="1" spans="1:16" ht="20.25" customHeight="1">
      <c r="A1" s="361" t="s">
        <v>50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0.25" customHeight="1">
      <c r="A2" s="361" t="s">
        <v>147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20.25" customHeight="1">
      <c r="A3" s="388" t="s">
        <v>172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</row>
    <row r="4" spans="1:16" ht="19.5" customHeight="1">
      <c r="A4" s="357"/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</row>
    <row r="5" spans="1:16" ht="19.5" customHeight="1">
      <c r="D5" s="552" t="s">
        <v>76</v>
      </c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2"/>
      <c r="P5" s="552"/>
    </row>
    <row r="6" spans="1:16" ht="19.5" customHeight="1">
      <c r="D6" s="553" t="s">
        <v>188</v>
      </c>
      <c r="E6" s="553"/>
      <c r="F6" s="553"/>
      <c r="G6" s="408"/>
      <c r="H6" s="554" t="s">
        <v>72</v>
      </c>
      <c r="I6" s="554"/>
      <c r="J6" s="554"/>
      <c r="K6" s="408"/>
      <c r="L6" s="551" t="s">
        <v>122</v>
      </c>
      <c r="M6" s="551"/>
      <c r="N6" s="551"/>
      <c r="O6" s="392"/>
      <c r="P6" s="408"/>
    </row>
    <row r="7" spans="1:16" ht="19.5" customHeight="1">
      <c r="D7" s="408"/>
      <c r="E7" s="408"/>
      <c r="F7" s="408"/>
      <c r="G7" s="408"/>
      <c r="H7" s="409"/>
      <c r="I7" s="409"/>
      <c r="J7" s="409"/>
      <c r="K7" s="408"/>
      <c r="L7" s="393" t="s">
        <v>137</v>
      </c>
      <c r="M7" s="392"/>
      <c r="N7" s="322"/>
      <c r="O7" s="392"/>
      <c r="P7" s="408"/>
    </row>
    <row r="8" spans="1:16" ht="19.5" customHeight="1">
      <c r="D8" s="408"/>
      <c r="E8" s="408"/>
      <c r="F8" s="408"/>
      <c r="G8" s="408"/>
      <c r="H8" s="409"/>
      <c r="I8" s="409"/>
      <c r="J8" s="409"/>
      <c r="K8" s="408"/>
      <c r="L8" s="322" t="s">
        <v>189</v>
      </c>
      <c r="M8" s="392"/>
      <c r="N8" s="322" t="s">
        <v>123</v>
      </c>
      <c r="O8" s="392"/>
      <c r="P8" s="408"/>
    </row>
    <row r="9" spans="1:16" ht="19.5" customHeight="1">
      <c r="D9" s="408"/>
      <c r="E9" s="408"/>
      <c r="F9" s="408"/>
      <c r="G9" s="408"/>
      <c r="H9" s="317" t="s">
        <v>39</v>
      </c>
      <c r="I9" s="409"/>
      <c r="J9" s="409"/>
      <c r="K9" s="408"/>
      <c r="L9" s="322" t="s">
        <v>190</v>
      </c>
      <c r="M9" s="322"/>
      <c r="N9" s="395" t="s">
        <v>127</v>
      </c>
      <c r="O9" s="322"/>
      <c r="P9" s="408"/>
    </row>
    <row r="10" spans="1:16" s="361" customFormat="1" ht="19.5" customHeight="1">
      <c r="D10" s="317" t="s">
        <v>30</v>
      </c>
      <c r="E10" s="318"/>
      <c r="F10" s="317" t="s">
        <v>191</v>
      </c>
      <c r="G10" s="318"/>
      <c r="H10" s="317" t="s">
        <v>41</v>
      </c>
      <c r="I10" s="168"/>
      <c r="J10" s="317"/>
      <c r="K10" s="318"/>
      <c r="L10" s="318" t="s">
        <v>124</v>
      </c>
      <c r="M10" s="322"/>
      <c r="N10" s="322" t="s">
        <v>128</v>
      </c>
      <c r="O10" s="322"/>
      <c r="P10" s="317" t="s">
        <v>32</v>
      </c>
    </row>
    <row r="11" spans="1:16" s="361" customFormat="1" ht="19.5" customHeight="1">
      <c r="D11" s="317" t="s">
        <v>38</v>
      </c>
      <c r="E11" s="318"/>
      <c r="F11" s="317" t="s">
        <v>192</v>
      </c>
      <c r="G11" s="318"/>
      <c r="H11" s="317" t="s">
        <v>40</v>
      </c>
      <c r="I11" s="168"/>
      <c r="J11" s="317" t="s">
        <v>10</v>
      </c>
      <c r="K11" s="318"/>
      <c r="L11" s="395" t="s">
        <v>125</v>
      </c>
      <c r="M11" s="322"/>
      <c r="N11" s="322" t="s">
        <v>48</v>
      </c>
      <c r="O11" s="322"/>
      <c r="P11" s="317" t="s">
        <v>48</v>
      </c>
    </row>
    <row r="12" spans="1:16" s="361" customFormat="1" ht="19.5" customHeight="1">
      <c r="B12" s="396" t="s">
        <v>0</v>
      </c>
      <c r="D12" s="397" t="s">
        <v>91</v>
      </c>
      <c r="E12" s="318"/>
      <c r="F12" s="397" t="s">
        <v>91</v>
      </c>
      <c r="G12" s="318"/>
      <c r="H12" s="397" t="s">
        <v>91</v>
      </c>
      <c r="I12" s="168"/>
      <c r="J12" s="397" t="s">
        <v>91</v>
      </c>
      <c r="K12" s="318"/>
      <c r="L12" s="397" t="s">
        <v>91</v>
      </c>
      <c r="M12" s="322"/>
      <c r="N12" s="397" t="s">
        <v>91</v>
      </c>
      <c r="O12" s="322"/>
      <c r="P12" s="397" t="s">
        <v>91</v>
      </c>
    </row>
    <row r="13" spans="1:16" s="361" customFormat="1" ht="6" customHeight="1">
      <c r="D13" s="317"/>
      <c r="E13" s="318"/>
      <c r="F13" s="317"/>
      <c r="G13" s="318"/>
      <c r="H13" s="317"/>
      <c r="I13" s="168"/>
      <c r="J13" s="317"/>
      <c r="K13" s="410"/>
      <c r="L13" s="317"/>
      <c r="M13" s="317"/>
      <c r="N13" s="317"/>
      <c r="O13" s="317"/>
      <c r="P13" s="317"/>
    </row>
    <row r="14" spans="1:16" s="361" customFormat="1" ht="19.5" customHeight="1">
      <c r="A14" s="398" t="s">
        <v>144</v>
      </c>
      <c r="B14" s="363"/>
      <c r="C14" s="363"/>
      <c r="D14" s="411">
        <v>2615114338</v>
      </c>
      <c r="E14" s="412"/>
      <c r="F14" s="411">
        <v>61152469</v>
      </c>
      <c r="G14" s="411"/>
      <c r="H14" s="411">
        <v>6520000</v>
      </c>
      <c r="I14" s="411"/>
      <c r="J14" s="411">
        <v>121318901</v>
      </c>
      <c r="K14" s="411"/>
      <c r="L14" s="365">
        <v>761434</v>
      </c>
      <c r="M14" s="322"/>
      <c r="N14" s="365">
        <f>SUM(L14:M14)</f>
        <v>761434</v>
      </c>
      <c r="O14" s="322"/>
      <c r="P14" s="365">
        <f>SUM(D14:J14,N14)</f>
        <v>2804867142</v>
      </c>
    </row>
    <row r="15" spans="1:16" s="361" customFormat="1" ht="9.6" customHeight="1">
      <c r="A15" s="363"/>
      <c r="B15" s="363"/>
      <c r="C15" s="363"/>
      <c r="D15" s="411"/>
      <c r="E15" s="412"/>
      <c r="F15" s="411"/>
      <c r="G15" s="411"/>
      <c r="H15" s="411"/>
      <c r="I15" s="411"/>
      <c r="J15" s="411"/>
      <c r="K15" s="411"/>
      <c r="L15" s="365"/>
      <c r="M15" s="322"/>
      <c r="N15" s="365"/>
      <c r="O15" s="322"/>
      <c r="P15" s="365"/>
    </row>
    <row r="16" spans="1:16" s="361" customFormat="1" ht="19.5" customHeight="1">
      <c r="A16" s="363" t="s">
        <v>103</v>
      </c>
      <c r="B16" s="363"/>
      <c r="C16" s="363"/>
      <c r="D16" s="411"/>
      <c r="E16" s="412"/>
      <c r="F16" s="411"/>
      <c r="G16" s="411"/>
      <c r="H16" s="411"/>
      <c r="I16" s="411"/>
      <c r="J16" s="411"/>
      <c r="K16" s="411"/>
      <c r="L16" s="365"/>
      <c r="M16" s="322"/>
      <c r="N16" s="365"/>
      <c r="O16" s="322"/>
      <c r="P16" s="365"/>
    </row>
    <row r="17" spans="1:16" s="361" customFormat="1" ht="19.5" customHeight="1">
      <c r="A17" s="413" t="s">
        <v>139</v>
      </c>
      <c r="B17" s="413"/>
      <c r="C17" s="413"/>
      <c r="D17" s="401">
        <v>0</v>
      </c>
      <c r="E17" s="412"/>
      <c r="F17" s="401">
        <v>0</v>
      </c>
      <c r="G17" s="411"/>
      <c r="H17" s="401">
        <v>0</v>
      </c>
      <c r="I17" s="411"/>
      <c r="J17" s="401">
        <f>'11'!J33</f>
        <v>-22070049</v>
      </c>
      <c r="K17" s="411"/>
      <c r="L17" s="401">
        <v>0</v>
      </c>
      <c r="M17" s="411"/>
      <c r="N17" s="401">
        <f>SUM(L17:M17)</f>
        <v>0</v>
      </c>
      <c r="O17" s="411"/>
      <c r="P17" s="401">
        <f>SUM(D17:J17,N17)</f>
        <v>-22070049</v>
      </c>
    </row>
    <row r="18" spans="1:16" s="361" customFormat="1" ht="6" customHeight="1">
      <c r="A18" s="414"/>
      <c r="B18" s="414"/>
      <c r="C18" s="414"/>
      <c r="D18" s="411"/>
      <c r="E18" s="412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</row>
    <row r="19" spans="1:16" s="361" customFormat="1" ht="19.5" customHeight="1" thickBot="1">
      <c r="A19" s="363" t="s">
        <v>145</v>
      </c>
      <c r="B19" s="363"/>
      <c r="C19" s="363"/>
      <c r="D19" s="415">
        <f>SUM(D14:D17)</f>
        <v>2615114338</v>
      </c>
      <c r="E19" s="412"/>
      <c r="F19" s="415">
        <f>SUM(F14:F17)</f>
        <v>61152469</v>
      </c>
      <c r="G19" s="411"/>
      <c r="H19" s="415">
        <f>SUM(H14:H17)</f>
        <v>6520000</v>
      </c>
      <c r="I19" s="411"/>
      <c r="J19" s="415">
        <f>SUM(J14:J17)</f>
        <v>99248852</v>
      </c>
      <c r="K19" s="411"/>
      <c r="L19" s="415">
        <f>SUM(L14:L17)</f>
        <v>761434</v>
      </c>
      <c r="M19" s="411"/>
      <c r="N19" s="415">
        <f>SUM(N14:N17)</f>
        <v>761434</v>
      </c>
      <c r="O19" s="411"/>
      <c r="P19" s="415">
        <f>SUM(P14:P17)</f>
        <v>2782797093</v>
      </c>
    </row>
    <row r="20" spans="1:16" s="361" customFormat="1" ht="12.95" customHeight="1" thickTop="1">
      <c r="A20" s="414"/>
      <c r="B20" s="414"/>
      <c r="C20" s="414"/>
      <c r="D20" s="416"/>
      <c r="E20" s="412"/>
      <c r="F20" s="412"/>
      <c r="G20" s="412"/>
      <c r="H20" s="412"/>
      <c r="I20" s="412"/>
      <c r="J20" s="412"/>
      <c r="K20" s="412"/>
      <c r="L20" s="417"/>
      <c r="M20" s="417"/>
      <c r="N20" s="417"/>
      <c r="O20" s="412"/>
      <c r="P20" s="412"/>
    </row>
    <row r="21" spans="1:16" s="361" customFormat="1" ht="19.5" customHeight="1">
      <c r="A21" s="363" t="s">
        <v>173</v>
      </c>
      <c r="B21" s="414"/>
      <c r="C21" s="414"/>
      <c r="D21" s="418"/>
      <c r="E21" s="412"/>
      <c r="F21" s="418"/>
      <c r="G21" s="411"/>
      <c r="H21" s="418"/>
      <c r="I21" s="411"/>
      <c r="J21" s="418"/>
      <c r="K21" s="411"/>
      <c r="L21" s="418"/>
      <c r="M21" s="322"/>
      <c r="N21" s="364"/>
      <c r="O21" s="322"/>
      <c r="P21" s="364"/>
    </row>
    <row r="22" spans="1:16" s="361" customFormat="1" ht="19.5" customHeight="1">
      <c r="A22" s="363" t="s">
        <v>193</v>
      </c>
      <c r="B22" s="414"/>
      <c r="C22" s="414"/>
      <c r="D22" s="418">
        <f>D19</f>
        <v>2615114338</v>
      </c>
      <c r="E22" s="412"/>
      <c r="F22" s="418">
        <f>F19</f>
        <v>61152469</v>
      </c>
      <c r="G22" s="411"/>
      <c r="H22" s="418">
        <f>H19</f>
        <v>6520000</v>
      </c>
      <c r="I22" s="411"/>
      <c r="J22" s="418">
        <f>J19</f>
        <v>99248852</v>
      </c>
      <c r="K22" s="411"/>
      <c r="L22" s="418">
        <f>L19</f>
        <v>761434</v>
      </c>
      <c r="M22" s="322"/>
      <c r="N22" s="364">
        <f>SUM(L22:M22)</f>
        <v>761434</v>
      </c>
      <c r="O22" s="322"/>
      <c r="P22" s="364">
        <f>SUM(D22:J22,N22)</f>
        <v>2782797093</v>
      </c>
    </row>
    <row r="23" spans="1:16" s="361" customFormat="1" ht="6" customHeight="1">
      <c r="A23" s="363"/>
      <c r="B23" s="414"/>
      <c r="C23" s="414"/>
      <c r="D23" s="418"/>
      <c r="E23" s="412"/>
      <c r="F23" s="418"/>
      <c r="G23" s="411"/>
      <c r="H23" s="418"/>
      <c r="I23" s="411"/>
      <c r="J23" s="418"/>
      <c r="K23" s="411"/>
      <c r="L23" s="364"/>
      <c r="M23" s="322"/>
      <c r="N23" s="364"/>
      <c r="O23" s="322"/>
      <c r="P23" s="364"/>
    </row>
    <row r="24" spans="1:16" s="361" customFormat="1" ht="19.5" customHeight="1">
      <c r="A24" s="400" t="s">
        <v>194</v>
      </c>
      <c r="B24" s="419">
        <v>5</v>
      </c>
      <c r="C24" s="414"/>
      <c r="D24" s="406">
        <v>0</v>
      </c>
      <c r="E24" s="412"/>
      <c r="F24" s="406">
        <v>0</v>
      </c>
      <c r="G24" s="411"/>
      <c r="H24" s="406">
        <v>0</v>
      </c>
      <c r="I24" s="411"/>
      <c r="J24" s="420">
        <v>-49418280</v>
      </c>
      <c r="K24" s="411"/>
      <c r="L24" s="406">
        <v>0</v>
      </c>
      <c r="M24" s="322"/>
      <c r="N24" s="406">
        <v>0</v>
      </c>
      <c r="O24" s="322"/>
      <c r="P24" s="406">
        <f>SUM(D24:J24,N24)</f>
        <v>-49418280</v>
      </c>
    </row>
    <row r="25" spans="1:16" s="361" customFormat="1" ht="4.5" customHeight="1">
      <c r="A25" s="400"/>
      <c r="B25" s="414"/>
      <c r="C25" s="414"/>
      <c r="D25" s="418"/>
      <c r="E25" s="412"/>
      <c r="F25" s="418"/>
      <c r="G25" s="412"/>
      <c r="H25" s="418"/>
      <c r="I25" s="412"/>
      <c r="J25" s="418"/>
      <c r="K25" s="412"/>
      <c r="L25" s="418"/>
      <c r="M25" s="417"/>
      <c r="N25" s="418"/>
      <c r="O25" s="412"/>
      <c r="P25" s="418"/>
    </row>
    <row r="26" spans="1:16" s="361" customFormat="1" ht="19.5" customHeight="1">
      <c r="A26" s="398" t="s">
        <v>173</v>
      </c>
      <c r="B26" s="414"/>
      <c r="C26" s="414"/>
      <c r="D26" s="418"/>
      <c r="E26" s="412"/>
      <c r="F26" s="418"/>
      <c r="G26" s="411"/>
      <c r="H26" s="418"/>
      <c r="I26" s="411"/>
      <c r="J26" s="418"/>
      <c r="K26" s="411"/>
      <c r="L26" s="418"/>
      <c r="M26" s="411"/>
      <c r="N26" s="418"/>
      <c r="O26" s="411"/>
      <c r="P26" s="418"/>
    </row>
    <row r="27" spans="1:16" s="361" customFormat="1" ht="19.5" customHeight="1">
      <c r="A27" s="363" t="s">
        <v>195</v>
      </c>
      <c r="B27" s="414"/>
      <c r="C27" s="414"/>
      <c r="D27" s="418">
        <f>SUM(D22:D26)</f>
        <v>2615114338</v>
      </c>
      <c r="E27" s="412"/>
      <c r="F27" s="418">
        <f>SUM(F22:F26)</f>
        <v>61152469</v>
      </c>
      <c r="G27" s="411"/>
      <c r="H27" s="418">
        <f>SUM(H22:H26)</f>
        <v>6520000</v>
      </c>
      <c r="I27" s="411"/>
      <c r="J27" s="418">
        <f>SUM(J22:J26)</f>
        <v>49830572</v>
      </c>
      <c r="K27" s="411"/>
      <c r="L27" s="418">
        <f>SUM(L22:L26)</f>
        <v>761434</v>
      </c>
      <c r="M27" s="411"/>
      <c r="N27" s="418">
        <f>SUM(N22:N26)</f>
        <v>761434</v>
      </c>
      <c r="O27" s="411"/>
      <c r="P27" s="418">
        <f>SUM(P22:P26)</f>
        <v>2733378813</v>
      </c>
    </row>
    <row r="28" spans="1:16" s="361" customFormat="1" ht="6" customHeight="1">
      <c r="A28" s="363"/>
      <c r="B28" s="363"/>
      <c r="C28" s="363"/>
      <c r="D28" s="418"/>
      <c r="E28" s="412"/>
      <c r="F28" s="418"/>
      <c r="G28" s="411"/>
      <c r="H28" s="418"/>
      <c r="I28" s="411"/>
      <c r="J28" s="418"/>
      <c r="K28" s="411"/>
      <c r="L28" s="418"/>
      <c r="M28" s="322"/>
      <c r="N28" s="364"/>
      <c r="O28" s="322"/>
      <c r="P28" s="418"/>
    </row>
    <row r="29" spans="1:16" s="361" customFormat="1" ht="19.5" customHeight="1">
      <c r="A29" s="363" t="s">
        <v>103</v>
      </c>
      <c r="B29" s="363"/>
      <c r="C29" s="363"/>
      <c r="D29" s="418"/>
      <c r="E29" s="412"/>
      <c r="F29" s="418"/>
      <c r="G29" s="411"/>
      <c r="H29" s="418"/>
      <c r="I29" s="411"/>
      <c r="J29" s="418"/>
      <c r="K29" s="411"/>
      <c r="L29" s="364"/>
      <c r="M29" s="322"/>
      <c r="N29" s="364"/>
      <c r="O29" s="322"/>
      <c r="P29" s="418"/>
    </row>
    <row r="30" spans="1:16" s="361" customFormat="1" ht="19.5" customHeight="1">
      <c r="A30" s="413" t="s">
        <v>138</v>
      </c>
      <c r="B30" s="413"/>
      <c r="C30" s="413"/>
      <c r="D30" s="406">
        <v>0</v>
      </c>
      <c r="E30" s="412"/>
      <c r="F30" s="406">
        <v>0</v>
      </c>
      <c r="G30" s="411"/>
      <c r="H30" s="406">
        <v>0</v>
      </c>
      <c r="I30" s="411"/>
      <c r="J30" s="522">
        <v>-272177718</v>
      </c>
      <c r="K30" s="411"/>
      <c r="L30" s="406">
        <f>'11'!H47</f>
        <v>-3707461</v>
      </c>
      <c r="M30" s="411"/>
      <c r="N30" s="406">
        <f>SUM(L30:M30)</f>
        <v>-3707461</v>
      </c>
      <c r="O30" s="411"/>
      <c r="P30" s="406">
        <f>SUM(D30:J30,N30)</f>
        <v>-275885179</v>
      </c>
    </row>
    <row r="31" spans="1:16" s="361" customFormat="1" ht="6" customHeight="1">
      <c r="A31" s="414"/>
      <c r="B31" s="414"/>
      <c r="C31" s="414"/>
      <c r="D31" s="418"/>
      <c r="E31" s="412"/>
      <c r="F31" s="418"/>
      <c r="G31" s="411"/>
      <c r="H31" s="418"/>
      <c r="I31" s="411"/>
      <c r="J31" s="418"/>
      <c r="K31" s="411"/>
      <c r="L31" s="418"/>
      <c r="M31" s="411"/>
      <c r="N31" s="418"/>
      <c r="O31" s="411"/>
      <c r="P31" s="418"/>
    </row>
    <row r="32" spans="1:16" s="361" customFormat="1" ht="19.5" customHeight="1" thickBot="1">
      <c r="A32" s="363" t="s">
        <v>174</v>
      </c>
      <c r="B32" s="363"/>
      <c r="C32" s="363"/>
      <c r="D32" s="421">
        <f>SUM(D25:D30)</f>
        <v>2615114338</v>
      </c>
      <c r="E32" s="412"/>
      <c r="F32" s="421">
        <f>SUM(F25:F30)</f>
        <v>61152469</v>
      </c>
      <c r="G32" s="411"/>
      <c r="H32" s="421">
        <f>SUM(H25:H30)</f>
        <v>6520000</v>
      </c>
      <c r="I32" s="411"/>
      <c r="J32" s="421">
        <f>SUM(J25:J30)</f>
        <v>-222347146</v>
      </c>
      <c r="K32" s="411"/>
      <c r="L32" s="421">
        <f>SUM(L25:L30)</f>
        <v>-2946027</v>
      </c>
      <c r="M32" s="411"/>
      <c r="N32" s="421">
        <f>SUM(N25:N30)</f>
        <v>-2946027</v>
      </c>
      <c r="O32" s="411"/>
      <c r="P32" s="421">
        <f>SUM(P25:P30)</f>
        <v>2457493634</v>
      </c>
    </row>
    <row r="33" spans="1:16" s="361" customFormat="1" ht="5.25" customHeight="1" thickTop="1">
      <c r="A33" s="363"/>
      <c r="B33" s="363"/>
      <c r="C33" s="363"/>
      <c r="D33" s="411"/>
      <c r="E33" s="412"/>
      <c r="F33" s="411"/>
      <c r="G33" s="411"/>
      <c r="H33" s="411"/>
      <c r="I33" s="411"/>
      <c r="J33" s="411"/>
      <c r="K33" s="411"/>
      <c r="L33" s="411"/>
      <c r="M33" s="411"/>
      <c r="N33" s="411"/>
      <c r="O33" s="411"/>
      <c r="P33" s="411"/>
    </row>
    <row r="34" spans="1:16" s="361" customFormat="1" ht="30" customHeight="1">
      <c r="A34" s="363"/>
      <c r="B34" s="363"/>
      <c r="C34" s="363"/>
      <c r="D34" s="411"/>
      <c r="E34" s="412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1"/>
    </row>
    <row r="35" spans="1:16" s="361" customFormat="1" ht="30" customHeight="1">
      <c r="A35" s="363"/>
      <c r="B35" s="363"/>
      <c r="C35" s="363"/>
      <c r="D35" s="411"/>
      <c r="E35" s="412"/>
      <c r="F35" s="411"/>
      <c r="G35" s="411"/>
      <c r="H35" s="411"/>
      <c r="I35" s="411"/>
      <c r="J35" s="411"/>
      <c r="K35" s="411"/>
      <c r="L35" s="411"/>
      <c r="M35" s="411"/>
      <c r="N35" s="411"/>
      <c r="O35" s="411"/>
      <c r="P35" s="411"/>
    </row>
    <row r="36" spans="1:16" s="361" customFormat="1" ht="30" customHeight="1">
      <c r="A36" s="363"/>
      <c r="B36" s="363"/>
      <c r="C36" s="363"/>
      <c r="D36" s="411"/>
      <c r="E36" s="412"/>
      <c r="F36" s="411"/>
      <c r="G36" s="411"/>
      <c r="H36" s="411"/>
      <c r="I36" s="411"/>
      <c r="J36" s="411"/>
      <c r="K36" s="411"/>
      <c r="L36" s="411"/>
      <c r="M36" s="411"/>
      <c r="N36" s="411"/>
      <c r="O36" s="411"/>
      <c r="P36" s="411"/>
    </row>
    <row r="37" spans="1:16" s="361" customFormat="1" ht="30" customHeight="1">
      <c r="A37" s="363"/>
      <c r="B37" s="363"/>
      <c r="C37" s="363"/>
      <c r="D37" s="411"/>
      <c r="E37" s="412"/>
      <c r="F37" s="411"/>
      <c r="G37" s="411"/>
      <c r="H37" s="411"/>
      <c r="I37" s="411"/>
      <c r="J37" s="411"/>
      <c r="K37" s="411"/>
      <c r="L37" s="411"/>
      <c r="M37" s="411"/>
      <c r="N37" s="411"/>
      <c r="O37" s="411"/>
      <c r="P37" s="411"/>
    </row>
    <row r="38" spans="1:16" s="361" customFormat="1" ht="21.95" customHeight="1">
      <c r="A38" s="369" t="str">
        <f>+'12'!A41</f>
        <v>หมายเหตุประกอบงบการเงินเป็นส่วนหนึ่งของงบการเงินรวมและงบการเงินเฉพาะกิจการนี้</v>
      </c>
      <c r="B38" s="369"/>
      <c r="C38" s="369"/>
      <c r="D38" s="369"/>
      <c r="E38" s="369"/>
      <c r="F38" s="370"/>
      <c r="G38" s="371"/>
      <c r="H38" s="370"/>
      <c r="I38" s="371"/>
      <c r="J38" s="370"/>
      <c r="K38" s="371"/>
      <c r="L38" s="370"/>
      <c r="M38" s="370"/>
      <c r="N38" s="370"/>
      <c r="O38" s="370"/>
      <c r="P38" s="370"/>
    </row>
  </sheetData>
  <mergeCells count="4">
    <mergeCell ref="D5:P5"/>
    <mergeCell ref="D6:F6"/>
    <mergeCell ref="H6:J6"/>
    <mergeCell ref="L6:N6"/>
  </mergeCells>
  <pageMargins left="0.5" right="0.5" top="0.5" bottom="0.6" header="0.49" footer="0.4"/>
  <pageSetup paperSize="9" scale="8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DE85E-D5C3-4AD2-BA93-9DAFB68B6994}">
  <sheetPr>
    <tabColor rgb="FF92D050"/>
  </sheetPr>
  <dimension ref="A1:S96"/>
  <sheetViews>
    <sheetView tabSelected="1" topLeftCell="A79" zoomScaleNormal="100" zoomScaleSheetLayoutView="85" workbookViewId="0">
      <selection activeCell="F98" sqref="F98"/>
    </sheetView>
  </sheetViews>
  <sheetFormatPr defaultColWidth="9" defaultRowHeight="20.25" customHeight="1"/>
  <cols>
    <col min="1" max="2" width="9" style="414"/>
    <col min="3" max="3" width="14.875" style="414" customWidth="1"/>
    <col min="4" max="4" width="5.875" style="503" customWidth="1"/>
    <col min="5" max="5" width="0.625" style="454" customWidth="1"/>
    <col min="6" max="6" width="11.625" style="429" customWidth="1"/>
    <col min="7" max="7" width="0.625" style="507" customWidth="1"/>
    <col min="8" max="8" width="11.625" style="508" customWidth="1"/>
    <col min="9" max="9" width="0.625" style="507" customWidth="1"/>
    <col min="10" max="10" width="11.625" style="508" customWidth="1"/>
    <col min="11" max="11" width="0.625" style="507" customWidth="1"/>
    <col min="12" max="12" width="11.625" style="508" customWidth="1"/>
    <col min="13" max="15" width="9" style="61"/>
    <col min="16" max="16384" width="9" style="414"/>
  </cols>
  <sheetData>
    <row r="1" spans="1:19" s="374" customFormat="1" ht="20.25" customHeight="1">
      <c r="A1" s="556" t="s">
        <v>50</v>
      </c>
      <c r="B1" s="556"/>
      <c r="C1" s="556"/>
      <c r="D1" s="526"/>
      <c r="E1" s="434"/>
      <c r="F1" s="469"/>
      <c r="G1" s="506"/>
      <c r="H1" s="527"/>
      <c r="I1" s="506"/>
      <c r="J1" s="527"/>
      <c r="K1" s="506"/>
      <c r="L1" s="527"/>
      <c r="M1" s="58"/>
      <c r="N1" s="58"/>
      <c r="O1" s="58"/>
      <c r="P1" s="356"/>
      <c r="Q1" s="356"/>
      <c r="R1" s="356"/>
      <c r="S1" s="356"/>
    </row>
    <row r="2" spans="1:19" s="374" customFormat="1" ht="20.25" customHeight="1">
      <c r="A2" s="557" t="s">
        <v>47</v>
      </c>
      <c r="B2" s="557"/>
      <c r="C2" s="557"/>
      <c r="D2" s="498"/>
      <c r="E2" s="433"/>
      <c r="F2" s="429"/>
      <c r="G2" s="471"/>
      <c r="H2" s="465"/>
      <c r="I2" s="471"/>
      <c r="J2" s="465"/>
      <c r="K2" s="471"/>
      <c r="L2" s="465"/>
      <c r="M2" s="58"/>
      <c r="N2" s="58"/>
      <c r="O2" s="58"/>
      <c r="P2" s="356"/>
      <c r="Q2" s="356"/>
      <c r="R2" s="356"/>
      <c r="S2" s="356"/>
    </row>
    <row r="3" spans="1:19" s="374" customFormat="1" ht="20.25" customHeight="1">
      <c r="A3" s="423" t="s">
        <v>172</v>
      </c>
      <c r="B3" s="423"/>
      <c r="C3" s="423"/>
      <c r="D3" s="499"/>
      <c r="E3" s="449"/>
      <c r="F3" s="455"/>
      <c r="G3" s="504"/>
      <c r="H3" s="505"/>
      <c r="I3" s="504"/>
      <c r="J3" s="465"/>
      <c r="K3" s="471"/>
      <c r="L3" s="465"/>
      <c r="M3" s="58"/>
      <c r="N3" s="58"/>
      <c r="O3" s="58"/>
      <c r="P3" s="356"/>
      <c r="Q3" s="356"/>
      <c r="R3" s="356"/>
      <c r="S3" s="356"/>
    </row>
    <row r="4" spans="1:19" s="374" customFormat="1" ht="18.95" customHeight="1">
      <c r="A4" s="375"/>
      <c r="B4" s="375"/>
      <c r="C4" s="375"/>
      <c r="D4" s="500"/>
      <c r="E4" s="450"/>
      <c r="F4" s="456"/>
      <c r="G4" s="457"/>
      <c r="H4" s="458"/>
      <c r="I4" s="458"/>
      <c r="J4" s="458"/>
      <c r="K4" s="457"/>
      <c r="L4" s="458"/>
      <c r="M4" s="58"/>
      <c r="N4" s="58"/>
      <c r="O4" s="58"/>
      <c r="P4" s="356"/>
      <c r="Q4" s="356"/>
      <c r="R4" s="356"/>
      <c r="S4" s="356"/>
    </row>
    <row r="5" spans="1:19" s="374" customFormat="1" ht="18.95" customHeight="1">
      <c r="A5" s="424"/>
      <c r="B5" s="424"/>
      <c r="C5" s="424"/>
      <c r="D5" s="500"/>
      <c r="E5" s="451"/>
      <c r="F5" s="555" t="s">
        <v>75</v>
      </c>
      <c r="G5" s="555"/>
      <c r="H5" s="555"/>
      <c r="I5" s="459"/>
      <c r="J5" s="555" t="s">
        <v>76</v>
      </c>
      <c r="K5" s="555"/>
      <c r="L5" s="555"/>
      <c r="M5" s="58"/>
      <c r="N5" s="58"/>
      <c r="O5" s="58"/>
      <c r="P5" s="356"/>
      <c r="Q5" s="356"/>
      <c r="R5" s="356"/>
      <c r="S5" s="356"/>
    </row>
    <row r="6" spans="1:19" s="374" customFormat="1" ht="18.95" customHeight="1">
      <c r="D6" s="500"/>
      <c r="E6" s="452"/>
      <c r="F6" s="460" t="s">
        <v>171</v>
      </c>
      <c r="G6" s="459"/>
      <c r="H6" s="461" t="s">
        <v>143</v>
      </c>
      <c r="I6" s="459"/>
      <c r="J6" s="461" t="s">
        <v>171</v>
      </c>
      <c r="K6" s="459"/>
      <c r="L6" s="461" t="s">
        <v>143</v>
      </c>
      <c r="M6" s="58"/>
      <c r="N6" s="58"/>
      <c r="O6" s="58"/>
      <c r="P6" s="356"/>
      <c r="Q6" s="356"/>
      <c r="R6" s="356"/>
      <c r="S6" s="356"/>
    </row>
    <row r="7" spans="1:19" s="374" customFormat="1" ht="18.95" customHeight="1">
      <c r="D7" s="501" t="s">
        <v>0</v>
      </c>
      <c r="E7" s="453"/>
      <c r="F7" s="462" t="s">
        <v>91</v>
      </c>
      <c r="G7" s="459"/>
      <c r="H7" s="463" t="s">
        <v>91</v>
      </c>
      <c r="I7" s="459"/>
      <c r="J7" s="463" t="s">
        <v>91</v>
      </c>
      <c r="K7" s="459"/>
      <c r="L7" s="463" t="s">
        <v>91</v>
      </c>
      <c r="M7" s="58"/>
      <c r="N7" s="155"/>
      <c r="O7" s="155"/>
      <c r="P7" s="356"/>
      <c r="Q7" s="356"/>
      <c r="R7" s="356"/>
      <c r="S7" s="356"/>
    </row>
    <row r="8" spans="1:19" s="374" customFormat="1" ht="8.1" customHeight="1">
      <c r="D8" s="500"/>
      <c r="E8" s="453"/>
      <c r="F8" s="515"/>
      <c r="G8" s="459"/>
      <c r="H8" s="464"/>
      <c r="I8" s="459"/>
      <c r="J8" s="515"/>
      <c r="K8" s="459"/>
      <c r="L8" s="464"/>
      <c r="M8" s="58"/>
      <c r="N8" s="58"/>
      <c r="O8" s="58"/>
      <c r="P8" s="356"/>
      <c r="Q8" s="356"/>
      <c r="R8" s="356"/>
      <c r="S8" s="356"/>
    </row>
    <row r="9" spans="1:19" s="374" customFormat="1" ht="18.95" customHeight="1">
      <c r="A9" s="425" t="s">
        <v>196</v>
      </c>
      <c r="D9" s="498"/>
      <c r="E9" s="433"/>
      <c r="F9" s="515"/>
      <c r="G9" s="471"/>
      <c r="H9" s="465"/>
      <c r="I9" s="471"/>
      <c r="J9" s="515"/>
      <c r="K9" s="471"/>
      <c r="L9" s="465"/>
      <c r="M9" s="58"/>
      <c r="N9" s="58"/>
      <c r="O9" s="58"/>
      <c r="P9" s="356"/>
      <c r="Q9" s="356"/>
      <c r="R9" s="356"/>
      <c r="S9" s="356"/>
    </row>
    <row r="10" spans="1:19" s="374" customFormat="1" ht="18.95" customHeight="1">
      <c r="A10" s="426" t="s">
        <v>215</v>
      </c>
      <c r="D10" s="502"/>
      <c r="E10" s="433"/>
      <c r="F10" s="515">
        <f>'11'!D30</f>
        <v>-295447470</v>
      </c>
      <c r="G10" s="471"/>
      <c r="H10" s="429">
        <f>'11'!F30</f>
        <v>-312563695</v>
      </c>
      <c r="I10" s="471"/>
      <c r="J10" s="515">
        <f>'11'!H30</f>
        <v>-340542504</v>
      </c>
      <c r="K10" s="471"/>
      <c r="L10" s="429">
        <f>'11'!J30</f>
        <v>-26739938</v>
      </c>
      <c r="M10" s="58"/>
      <c r="N10" s="58"/>
      <c r="O10" s="58"/>
      <c r="P10" s="356"/>
      <c r="Q10" s="356"/>
      <c r="R10" s="356"/>
      <c r="S10" s="356"/>
    </row>
    <row r="11" spans="1:19" s="374" customFormat="1" ht="18.95" customHeight="1">
      <c r="A11" s="426" t="s">
        <v>121</v>
      </c>
      <c r="D11" s="502"/>
      <c r="E11" s="433"/>
      <c r="F11" s="515"/>
      <c r="G11" s="471"/>
      <c r="H11" s="429"/>
      <c r="I11" s="471"/>
      <c r="J11" s="515"/>
      <c r="K11" s="471"/>
      <c r="L11" s="465"/>
      <c r="M11" s="58"/>
      <c r="N11" s="58"/>
      <c r="O11" s="58"/>
      <c r="P11" s="356"/>
      <c r="Q11" s="356"/>
      <c r="R11" s="356"/>
      <c r="S11" s="356"/>
    </row>
    <row r="12" spans="1:19" s="374" customFormat="1" ht="18.95" customHeight="1">
      <c r="A12" s="356" t="s">
        <v>197</v>
      </c>
      <c r="D12" s="502"/>
      <c r="E12" s="433"/>
      <c r="F12" s="515">
        <v>-199797</v>
      </c>
      <c r="G12" s="471"/>
      <c r="H12" s="429">
        <v>-2569385</v>
      </c>
      <c r="I12" s="471"/>
      <c r="J12" s="515">
        <v>-199797</v>
      </c>
      <c r="K12" s="471"/>
      <c r="L12" s="429">
        <v>-2569385</v>
      </c>
      <c r="M12" s="58"/>
      <c r="N12" s="58"/>
      <c r="O12" s="58"/>
      <c r="P12" s="356"/>
      <c r="Q12" s="356"/>
      <c r="R12" s="356"/>
      <c r="S12" s="356"/>
    </row>
    <row r="13" spans="1:19" s="374" customFormat="1" ht="18.95" customHeight="1">
      <c r="A13" s="374" t="s">
        <v>107</v>
      </c>
      <c r="D13" s="502"/>
      <c r="E13" s="433"/>
      <c r="F13" s="515">
        <v>515323</v>
      </c>
      <c r="G13" s="471"/>
      <c r="H13" s="429">
        <v>2452465</v>
      </c>
      <c r="I13" s="471"/>
      <c r="J13" s="515">
        <v>515323</v>
      </c>
      <c r="K13" s="471"/>
      <c r="L13" s="465">
        <v>2452465</v>
      </c>
      <c r="M13" s="58"/>
      <c r="N13" s="58"/>
      <c r="O13" s="58"/>
      <c r="P13" s="356"/>
      <c r="Q13" s="356"/>
      <c r="R13" s="356"/>
      <c r="S13" s="356"/>
    </row>
    <row r="14" spans="1:19" s="374" customFormat="1" ht="18.95" customHeight="1">
      <c r="A14" s="374" t="s">
        <v>108</v>
      </c>
      <c r="D14" s="502" t="s">
        <v>248</v>
      </c>
      <c r="E14" s="433"/>
      <c r="F14" s="515">
        <v>66318341</v>
      </c>
      <c r="G14" s="471"/>
      <c r="H14" s="429">
        <v>17694425</v>
      </c>
      <c r="I14" s="471"/>
      <c r="J14" s="515">
        <v>22530643</v>
      </c>
      <c r="K14" s="471"/>
      <c r="L14" s="429">
        <v>17694425</v>
      </c>
      <c r="M14" s="58"/>
      <c r="N14" s="58"/>
      <c r="O14" s="58"/>
      <c r="P14" s="356"/>
      <c r="Q14" s="356"/>
      <c r="R14" s="356"/>
      <c r="S14" s="356"/>
    </row>
    <row r="15" spans="1:19" s="374" customFormat="1" ht="18.95" customHeight="1">
      <c r="A15" s="356" t="s">
        <v>198</v>
      </c>
      <c r="D15" s="502" t="s">
        <v>233</v>
      </c>
      <c r="E15" s="433"/>
      <c r="F15" s="515">
        <v>406860</v>
      </c>
      <c r="G15" s="471"/>
      <c r="H15" s="429">
        <v>0</v>
      </c>
      <c r="I15" s="471"/>
      <c r="J15" s="515">
        <v>406860</v>
      </c>
      <c r="K15" s="471"/>
      <c r="L15" s="429">
        <v>0</v>
      </c>
      <c r="M15" s="58"/>
      <c r="N15" s="58"/>
      <c r="O15" s="58"/>
      <c r="P15" s="356"/>
      <c r="Q15" s="356"/>
      <c r="R15" s="356"/>
      <c r="S15" s="356"/>
    </row>
    <row r="16" spans="1:19" s="374" customFormat="1" ht="18.95" customHeight="1">
      <c r="A16" s="374" t="s">
        <v>109</v>
      </c>
      <c r="D16" s="502"/>
      <c r="E16" s="433"/>
      <c r="F16" s="515">
        <v>0</v>
      </c>
      <c r="G16" s="471"/>
      <c r="H16" s="429">
        <v>32914397</v>
      </c>
      <c r="I16" s="471"/>
      <c r="J16" s="515">
        <v>0</v>
      </c>
      <c r="K16" s="471"/>
      <c r="L16" s="429">
        <v>3701148</v>
      </c>
      <c r="M16" s="58"/>
      <c r="N16" s="58"/>
      <c r="O16" s="58"/>
      <c r="P16" s="356"/>
      <c r="Q16" s="356"/>
      <c r="R16" s="356"/>
      <c r="S16" s="356"/>
    </row>
    <row r="17" spans="1:19" s="374" customFormat="1" ht="18.95" customHeight="1">
      <c r="A17" s="374" t="s">
        <v>217</v>
      </c>
      <c r="D17" s="502"/>
      <c r="E17" s="433"/>
      <c r="F17" s="515"/>
      <c r="G17" s="471"/>
      <c r="H17" s="429"/>
      <c r="I17" s="471"/>
      <c r="J17" s="515"/>
      <c r="K17" s="471"/>
      <c r="L17" s="429"/>
      <c r="M17" s="58"/>
      <c r="N17" s="58"/>
      <c r="O17" s="58"/>
      <c r="P17" s="356"/>
      <c r="Q17" s="356"/>
      <c r="R17" s="356"/>
      <c r="S17" s="356"/>
    </row>
    <row r="18" spans="1:19" s="374" customFormat="1" ht="18.95" customHeight="1">
      <c r="A18" s="374" t="s">
        <v>216</v>
      </c>
      <c r="D18" s="502" t="s">
        <v>249</v>
      </c>
      <c r="E18" s="433"/>
      <c r="F18" s="515">
        <v>17400000</v>
      </c>
      <c r="G18" s="471"/>
      <c r="H18" s="429">
        <v>35120789</v>
      </c>
      <c r="I18" s="471"/>
      <c r="J18" s="515">
        <v>17400000</v>
      </c>
      <c r="K18" s="471"/>
      <c r="L18" s="429">
        <v>35120789</v>
      </c>
      <c r="M18" s="58"/>
      <c r="N18" s="58"/>
      <c r="O18" s="58"/>
      <c r="P18" s="356"/>
      <c r="Q18" s="356"/>
      <c r="R18" s="356"/>
      <c r="S18" s="356"/>
    </row>
    <row r="19" spans="1:19" s="374" customFormat="1" ht="18.95" customHeight="1">
      <c r="A19" s="356" t="s">
        <v>218</v>
      </c>
      <c r="D19" s="58"/>
      <c r="E19" s="433"/>
      <c r="F19" s="515"/>
      <c r="G19" s="471"/>
      <c r="H19" s="429"/>
      <c r="I19" s="471"/>
      <c r="J19" s="515"/>
      <c r="K19" s="471"/>
      <c r="L19" s="429"/>
      <c r="M19" s="58"/>
      <c r="N19" s="58"/>
      <c r="O19" s="58"/>
      <c r="P19" s="356"/>
      <c r="Q19" s="356"/>
      <c r="R19" s="356"/>
      <c r="S19" s="356"/>
    </row>
    <row r="20" spans="1:19" s="374" customFormat="1" ht="18.95" customHeight="1">
      <c r="A20" s="356" t="s">
        <v>199</v>
      </c>
      <c r="D20" s="502" t="s">
        <v>257</v>
      </c>
      <c r="E20" s="433"/>
      <c r="F20" s="515">
        <v>207586</v>
      </c>
      <c r="G20" s="471"/>
      <c r="H20" s="429">
        <v>0</v>
      </c>
      <c r="I20" s="471"/>
      <c r="J20" s="523">
        <v>357995719</v>
      </c>
      <c r="K20" s="471"/>
      <c r="L20" s="429">
        <v>0</v>
      </c>
      <c r="M20" s="58"/>
      <c r="N20" s="58"/>
      <c r="O20" s="58"/>
      <c r="P20" s="356"/>
      <c r="Q20" s="356"/>
      <c r="R20" s="356"/>
      <c r="S20" s="356"/>
    </row>
    <row r="21" spans="1:19" s="374" customFormat="1" ht="18.95" customHeight="1">
      <c r="A21" s="374" t="s">
        <v>110</v>
      </c>
      <c r="D21" s="502"/>
      <c r="E21" s="433"/>
      <c r="F21" s="515">
        <v>0</v>
      </c>
      <c r="G21" s="466"/>
      <c r="H21" s="467">
        <v>15682220</v>
      </c>
      <c r="I21" s="466"/>
      <c r="J21" s="515">
        <v>0</v>
      </c>
      <c r="K21" s="468"/>
      <c r="L21" s="429">
        <v>1067100</v>
      </c>
      <c r="M21" s="58"/>
      <c r="N21" s="58"/>
      <c r="O21" s="58"/>
      <c r="P21" s="356"/>
      <c r="Q21" s="356"/>
      <c r="R21" s="356"/>
      <c r="S21" s="356"/>
    </row>
    <row r="22" spans="1:19" s="374" customFormat="1" ht="18.95" customHeight="1">
      <c r="A22" s="374" t="s">
        <v>112</v>
      </c>
      <c r="D22" s="529" t="s">
        <v>251</v>
      </c>
      <c r="E22" s="433"/>
      <c r="F22" s="515">
        <v>500702</v>
      </c>
      <c r="G22" s="471"/>
      <c r="H22" s="429">
        <v>761140</v>
      </c>
      <c r="I22" s="471"/>
      <c r="J22" s="523">
        <v>500702</v>
      </c>
      <c r="K22" s="471"/>
      <c r="L22" s="429">
        <v>761140</v>
      </c>
      <c r="M22" s="58"/>
      <c r="N22" s="58"/>
      <c r="O22" s="58"/>
      <c r="P22" s="356"/>
      <c r="Q22" s="356"/>
      <c r="R22" s="356"/>
      <c r="S22" s="356"/>
    </row>
    <row r="23" spans="1:19" s="374" customFormat="1" ht="18.95" customHeight="1">
      <c r="A23" s="374" t="s">
        <v>200</v>
      </c>
      <c r="D23" s="502"/>
      <c r="E23" s="433"/>
      <c r="F23" s="515">
        <v>-40135168</v>
      </c>
      <c r="G23" s="466"/>
      <c r="H23" s="467">
        <v>-29941802</v>
      </c>
      <c r="I23" s="466"/>
      <c r="J23" s="515">
        <v>-118496280</v>
      </c>
      <c r="K23" s="471"/>
      <c r="L23" s="429">
        <v>-105102440</v>
      </c>
      <c r="M23" s="58"/>
      <c r="N23" s="58"/>
      <c r="O23" s="58"/>
      <c r="P23" s="356"/>
      <c r="Q23" s="356"/>
      <c r="R23" s="356"/>
      <c r="S23" s="356"/>
    </row>
    <row r="24" spans="1:19" s="374" customFormat="1" ht="18.95" customHeight="1">
      <c r="A24" s="374" t="s">
        <v>114</v>
      </c>
      <c r="D24" s="502" t="s">
        <v>252</v>
      </c>
      <c r="E24" s="433"/>
      <c r="F24" s="515">
        <v>111813942</v>
      </c>
      <c r="G24" s="471"/>
      <c r="H24" s="429">
        <v>29844854</v>
      </c>
      <c r="I24" s="471"/>
      <c r="J24" s="523">
        <v>36621396</v>
      </c>
      <c r="K24" s="471"/>
      <c r="L24" s="465">
        <v>28436294</v>
      </c>
      <c r="M24" s="58"/>
      <c r="N24" s="58"/>
      <c r="O24" s="58"/>
      <c r="P24" s="356"/>
      <c r="Q24" s="356"/>
      <c r="R24" s="356"/>
      <c r="S24" s="356"/>
    </row>
    <row r="25" spans="1:19" s="374" customFormat="1" ht="18.95" customHeight="1">
      <c r="A25" s="374" t="s">
        <v>111</v>
      </c>
      <c r="D25" s="498" t="s">
        <v>253</v>
      </c>
      <c r="E25" s="433"/>
      <c r="F25" s="515">
        <v>114715441</v>
      </c>
      <c r="G25" s="471"/>
      <c r="H25" s="467">
        <v>111351081</v>
      </c>
      <c r="I25" s="471"/>
      <c r="J25" s="524">
        <v>0</v>
      </c>
      <c r="K25" s="471"/>
      <c r="L25" s="465">
        <v>0</v>
      </c>
      <c r="M25" s="58"/>
      <c r="N25" s="58"/>
      <c r="O25" s="58"/>
      <c r="P25" s="356"/>
      <c r="Q25" s="356"/>
      <c r="R25" s="356"/>
      <c r="S25" s="356"/>
    </row>
    <row r="26" spans="1:19" s="374" customFormat="1" ht="18.95" customHeight="1">
      <c r="A26" s="374" t="s">
        <v>237</v>
      </c>
      <c r="D26" s="498"/>
      <c r="E26" s="433"/>
      <c r="F26" s="513">
        <v>-12414201</v>
      </c>
      <c r="G26" s="506"/>
      <c r="H26" s="504">
        <v>0</v>
      </c>
      <c r="I26" s="506"/>
      <c r="J26" s="513">
        <v>-12414201</v>
      </c>
      <c r="K26" s="506"/>
      <c r="L26" s="455">
        <v>0</v>
      </c>
      <c r="M26" s="58"/>
      <c r="N26" s="58"/>
      <c r="O26" s="58"/>
      <c r="P26" s="356"/>
      <c r="Q26" s="356"/>
      <c r="R26" s="356"/>
      <c r="S26" s="356"/>
    </row>
    <row r="27" spans="1:19" s="374" customFormat="1" ht="8.1" customHeight="1">
      <c r="D27" s="502"/>
      <c r="E27" s="433"/>
      <c r="F27" s="515"/>
      <c r="G27" s="471"/>
      <c r="H27" s="469"/>
      <c r="I27" s="471"/>
      <c r="J27" s="515"/>
      <c r="K27" s="471"/>
      <c r="L27" s="465"/>
      <c r="M27" s="58"/>
      <c r="N27" s="58"/>
      <c r="O27" s="58"/>
      <c r="P27" s="356"/>
      <c r="Q27" s="356"/>
      <c r="R27" s="356"/>
      <c r="S27" s="356"/>
    </row>
    <row r="28" spans="1:19" s="374" customFormat="1" ht="18.95" customHeight="1">
      <c r="A28" s="374" t="s">
        <v>115</v>
      </c>
      <c r="D28" s="502"/>
      <c r="E28" s="433"/>
      <c r="F28" s="515"/>
      <c r="G28" s="471"/>
      <c r="H28" s="429"/>
      <c r="I28" s="471"/>
      <c r="J28" s="515"/>
      <c r="K28" s="471"/>
      <c r="L28" s="465"/>
      <c r="M28" s="58"/>
      <c r="N28" s="58"/>
      <c r="O28" s="58"/>
      <c r="P28" s="356"/>
      <c r="Q28" s="356"/>
      <c r="R28" s="356"/>
      <c r="S28" s="356"/>
    </row>
    <row r="29" spans="1:19" s="374" customFormat="1" ht="18.95" customHeight="1">
      <c r="A29" s="374" t="s">
        <v>24</v>
      </c>
      <c r="D29" s="502"/>
      <c r="E29" s="433"/>
      <c r="F29" s="515">
        <v>-1666552</v>
      </c>
      <c r="G29" s="471"/>
      <c r="H29" s="429">
        <v>5069004</v>
      </c>
      <c r="I29" s="471"/>
      <c r="J29" s="515">
        <v>-1651350</v>
      </c>
      <c r="K29" s="471"/>
      <c r="L29" s="469">
        <v>5070081</v>
      </c>
      <c r="M29" s="58"/>
      <c r="N29" s="58"/>
      <c r="O29" s="58"/>
      <c r="P29" s="356"/>
      <c r="Q29" s="356"/>
      <c r="R29" s="356"/>
      <c r="S29" s="356"/>
    </row>
    <row r="30" spans="1:19" s="374" customFormat="1" ht="18.95" customHeight="1">
      <c r="A30" s="374" t="s">
        <v>25</v>
      </c>
      <c r="D30" s="502"/>
      <c r="E30" s="433"/>
      <c r="F30" s="515">
        <v>-1648030</v>
      </c>
      <c r="G30" s="471"/>
      <c r="H30" s="429">
        <v>-2250304</v>
      </c>
      <c r="I30" s="471"/>
      <c r="J30" s="515">
        <v>-1647891</v>
      </c>
      <c r="K30" s="471"/>
      <c r="L30" s="469">
        <v>-2250108</v>
      </c>
      <c r="M30" s="58"/>
      <c r="N30" s="58"/>
      <c r="O30" s="58"/>
      <c r="P30" s="356"/>
      <c r="Q30" s="356"/>
      <c r="R30" s="356"/>
      <c r="S30" s="356"/>
    </row>
    <row r="31" spans="1:19" s="374" customFormat="1" ht="18.95" customHeight="1">
      <c r="A31" s="374" t="s">
        <v>26</v>
      </c>
      <c r="D31" s="502"/>
      <c r="E31" s="433"/>
      <c r="F31" s="515">
        <v>-8399</v>
      </c>
      <c r="G31" s="471"/>
      <c r="H31" s="429">
        <v>158</v>
      </c>
      <c r="I31" s="471"/>
      <c r="J31" s="515">
        <v>-8400</v>
      </c>
      <c r="K31" s="471"/>
      <c r="L31" s="469">
        <v>158</v>
      </c>
      <c r="M31" s="58"/>
      <c r="N31" s="58"/>
      <c r="O31" s="58"/>
      <c r="P31" s="356"/>
      <c r="Q31" s="356"/>
      <c r="R31" s="356"/>
      <c r="S31" s="356"/>
    </row>
    <row r="32" spans="1:19" s="374" customFormat="1" ht="18.95" customHeight="1">
      <c r="A32" s="374" t="s">
        <v>27</v>
      </c>
      <c r="D32" s="502"/>
      <c r="E32" s="433"/>
      <c r="F32" s="515">
        <v>-1831936</v>
      </c>
      <c r="G32" s="471"/>
      <c r="H32" s="429">
        <v>53665</v>
      </c>
      <c r="I32" s="471"/>
      <c r="J32" s="515">
        <v>-1686303</v>
      </c>
      <c r="K32" s="471"/>
      <c r="L32" s="469">
        <v>-61755</v>
      </c>
      <c r="M32" s="58"/>
      <c r="N32" s="58"/>
      <c r="O32" s="58"/>
      <c r="P32" s="356"/>
      <c r="Q32" s="356"/>
      <c r="R32" s="356"/>
      <c r="S32" s="356"/>
    </row>
    <row r="33" spans="1:19" s="374" customFormat="1" ht="18.95" customHeight="1">
      <c r="A33" s="374" t="s">
        <v>116</v>
      </c>
      <c r="D33" s="498"/>
      <c r="E33" s="433"/>
      <c r="F33" s="515">
        <v>1749096</v>
      </c>
      <c r="G33" s="471"/>
      <c r="H33" s="429">
        <v>-1420495</v>
      </c>
      <c r="I33" s="471"/>
      <c r="J33" s="515">
        <v>1749096</v>
      </c>
      <c r="K33" s="471"/>
      <c r="L33" s="469">
        <v>-1480495</v>
      </c>
      <c r="M33" s="58"/>
      <c r="N33" s="58"/>
      <c r="O33" s="58"/>
      <c r="P33" s="356"/>
      <c r="Q33" s="356"/>
      <c r="R33" s="356"/>
      <c r="S33" s="356"/>
    </row>
    <row r="34" spans="1:19" s="374" customFormat="1" ht="18.95" customHeight="1">
      <c r="A34" s="374" t="s">
        <v>260</v>
      </c>
      <c r="D34" s="529" t="s">
        <v>251</v>
      </c>
      <c r="E34" s="433"/>
      <c r="F34" s="515">
        <v>-1367520</v>
      </c>
      <c r="G34" s="471"/>
      <c r="H34" s="429">
        <v>0</v>
      </c>
      <c r="I34" s="471"/>
      <c r="J34" s="515">
        <v>-1367520</v>
      </c>
      <c r="K34" s="471"/>
      <c r="L34" s="469">
        <v>0</v>
      </c>
      <c r="M34" s="58"/>
      <c r="N34" s="58"/>
      <c r="O34" s="58"/>
      <c r="P34" s="356"/>
      <c r="Q34" s="356"/>
      <c r="R34" s="356"/>
      <c r="S34" s="356"/>
    </row>
    <row r="35" spans="1:19" s="374" customFormat="1" ht="18.95" customHeight="1">
      <c r="A35" s="155" t="s">
        <v>28</v>
      </c>
      <c r="B35" s="155"/>
      <c r="C35" s="155"/>
      <c r="D35" s="498"/>
      <c r="E35" s="433"/>
      <c r="F35" s="513">
        <v>-46461</v>
      </c>
      <c r="G35" s="466"/>
      <c r="H35" s="455">
        <v>-180141</v>
      </c>
      <c r="I35" s="466"/>
      <c r="J35" s="513">
        <v>272231</v>
      </c>
      <c r="K35" s="468"/>
      <c r="L35" s="455">
        <v>-639263</v>
      </c>
      <c r="M35" s="58"/>
      <c r="N35" s="58"/>
      <c r="O35" s="58"/>
      <c r="P35" s="356"/>
      <c r="Q35" s="356"/>
      <c r="R35" s="356"/>
      <c r="S35" s="356"/>
    </row>
    <row r="36" spans="1:19" s="374" customFormat="1" ht="8.1" customHeight="1">
      <c r="D36" s="498"/>
      <c r="E36" s="433"/>
      <c r="F36" s="515"/>
      <c r="G36" s="470"/>
      <c r="H36" s="469"/>
      <c r="I36" s="470"/>
      <c r="J36" s="515"/>
      <c r="K36" s="468"/>
      <c r="L36" s="469"/>
      <c r="M36" s="58"/>
      <c r="N36" s="58"/>
      <c r="O36" s="58"/>
      <c r="P36" s="356"/>
      <c r="Q36" s="356"/>
      <c r="R36" s="356"/>
      <c r="S36" s="356"/>
    </row>
    <row r="37" spans="1:19" s="374" customFormat="1" ht="18.95" customHeight="1">
      <c r="A37" s="427" t="s">
        <v>82</v>
      </c>
      <c r="D37" s="502"/>
      <c r="E37" s="433"/>
      <c r="F37" s="515">
        <f>SUM(F10:F35)</f>
        <v>-41138243</v>
      </c>
      <c r="G37" s="471"/>
      <c r="H37" s="429">
        <f>SUM(H10:H35)</f>
        <v>-97981624</v>
      </c>
      <c r="I37" s="467"/>
      <c r="J37" s="515">
        <f>SUM(J10:J35)</f>
        <v>-40022276</v>
      </c>
      <c r="K37" s="471"/>
      <c r="L37" s="429">
        <f>SUM(L10:L35)</f>
        <v>-44539784</v>
      </c>
      <c r="M37" s="58"/>
      <c r="N37" s="58"/>
      <c r="O37" s="58"/>
      <c r="P37" s="356"/>
      <c r="Q37" s="356"/>
      <c r="R37" s="356"/>
      <c r="S37" s="356"/>
    </row>
    <row r="38" spans="1:19" s="374" customFormat="1" ht="18.95" customHeight="1">
      <c r="A38" s="427" t="s">
        <v>201</v>
      </c>
      <c r="D38" s="502"/>
      <c r="E38" s="433"/>
      <c r="F38" s="515">
        <v>-2052781</v>
      </c>
      <c r="G38" s="471"/>
      <c r="H38" s="429">
        <v>-4675963</v>
      </c>
      <c r="I38" s="467"/>
      <c r="J38" s="515">
        <v>-2052781</v>
      </c>
      <c r="K38" s="471"/>
      <c r="L38" s="429">
        <v>-4675963</v>
      </c>
      <c r="M38" s="58"/>
      <c r="N38" s="58"/>
      <c r="O38" s="58"/>
      <c r="P38" s="356"/>
      <c r="Q38" s="356"/>
      <c r="R38" s="356"/>
      <c r="S38" s="356"/>
    </row>
    <row r="39" spans="1:19" s="374" customFormat="1" ht="18.95" customHeight="1">
      <c r="A39" s="155" t="s">
        <v>202</v>
      </c>
      <c r="D39" s="502"/>
      <c r="E39" s="433"/>
      <c r="F39" s="515">
        <v>224671</v>
      </c>
      <c r="G39" s="471"/>
      <c r="H39" s="469">
        <v>34384110</v>
      </c>
      <c r="I39" s="471"/>
      <c r="J39" s="515">
        <v>210755</v>
      </c>
      <c r="K39" s="471"/>
      <c r="L39" s="469">
        <v>64364515</v>
      </c>
      <c r="M39" s="58"/>
      <c r="N39" s="58"/>
      <c r="O39" s="58"/>
      <c r="P39" s="356"/>
      <c r="Q39" s="356"/>
      <c r="R39" s="356"/>
      <c r="S39" s="356"/>
    </row>
    <row r="40" spans="1:19" s="374" customFormat="1" ht="18.95" customHeight="1">
      <c r="A40" s="58" t="s">
        <v>203</v>
      </c>
      <c r="D40" s="502"/>
      <c r="E40" s="433"/>
      <c r="F40" s="513">
        <v>-64260870</v>
      </c>
      <c r="G40" s="471"/>
      <c r="H40" s="455">
        <v>-6580575</v>
      </c>
      <c r="I40" s="471"/>
      <c r="J40" s="513">
        <v>-3874171</v>
      </c>
      <c r="K40" s="471"/>
      <c r="L40" s="455">
        <v>-196138</v>
      </c>
      <c r="M40" s="58"/>
      <c r="N40" s="58"/>
      <c r="O40" s="58"/>
      <c r="P40" s="356"/>
      <c r="Q40" s="356"/>
      <c r="R40" s="356"/>
      <c r="S40" s="356"/>
    </row>
    <row r="41" spans="1:19" s="374" customFormat="1" ht="8.1" customHeight="1">
      <c r="A41" s="155"/>
      <c r="B41" s="155"/>
      <c r="C41" s="155"/>
      <c r="D41" s="498"/>
      <c r="E41" s="433"/>
      <c r="F41" s="515"/>
      <c r="G41" s="466"/>
      <c r="H41" s="469"/>
      <c r="I41" s="466"/>
      <c r="J41" s="515"/>
      <c r="K41" s="468"/>
      <c r="L41" s="469"/>
      <c r="M41" s="58"/>
      <c r="N41" s="58"/>
      <c r="O41" s="58"/>
      <c r="P41" s="356"/>
      <c r="Q41" s="356"/>
      <c r="R41" s="356"/>
      <c r="S41" s="356"/>
    </row>
    <row r="42" spans="1:19" s="374" customFormat="1" ht="18.95" customHeight="1">
      <c r="A42" s="530" t="s">
        <v>261</v>
      </c>
      <c r="B42" s="155"/>
      <c r="C42" s="155"/>
      <c r="D42" s="502"/>
      <c r="E42" s="433"/>
      <c r="F42" s="513">
        <f>SUM(F37:F40)</f>
        <v>-107227223</v>
      </c>
      <c r="G42" s="471"/>
      <c r="H42" s="455">
        <f>SUM(H37:H40)</f>
        <v>-74854052</v>
      </c>
      <c r="I42" s="471"/>
      <c r="J42" s="513">
        <f>SUM(J37:J40)</f>
        <v>-45738473</v>
      </c>
      <c r="K42" s="471"/>
      <c r="L42" s="455">
        <f>SUM(L37:L40)</f>
        <v>14952630</v>
      </c>
      <c r="M42" s="58"/>
      <c r="N42" s="58"/>
      <c r="O42" s="58"/>
      <c r="P42" s="356"/>
      <c r="Q42" s="356"/>
      <c r="R42" s="356"/>
      <c r="S42" s="356"/>
    </row>
    <row r="43" spans="1:19" s="374" customFormat="1" ht="18.95" customHeight="1">
      <c r="A43" s="530"/>
      <c r="B43" s="155"/>
      <c r="C43" s="155"/>
      <c r="D43" s="502"/>
      <c r="E43" s="433"/>
      <c r="F43" s="514"/>
      <c r="G43" s="471"/>
      <c r="H43" s="469"/>
      <c r="I43" s="471"/>
      <c r="J43" s="469"/>
      <c r="K43" s="471"/>
      <c r="L43" s="469"/>
      <c r="M43" s="58"/>
      <c r="N43" s="58"/>
      <c r="O43" s="58"/>
      <c r="P43" s="356"/>
      <c r="Q43" s="356"/>
      <c r="R43" s="356"/>
      <c r="S43" s="356"/>
    </row>
    <row r="44" spans="1:19" s="374" customFormat="1" ht="18.95" customHeight="1">
      <c r="A44" s="530"/>
      <c r="B44" s="155"/>
      <c r="C44" s="155"/>
      <c r="D44" s="502"/>
      <c r="E44" s="433"/>
      <c r="F44" s="514"/>
      <c r="G44" s="471"/>
      <c r="H44" s="469"/>
      <c r="I44" s="471"/>
      <c r="J44" s="469"/>
      <c r="K44" s="471"/>
      <c r="L44" s="469"/>
      <c r="M44" s="58"/>
      <c r="N44" s="58"/>
      <c r="O44" s="58"/>
      <c r="P44" s="356"/>
      <c r="Q44" s="356"/>
      <c r="R44" s="356"/>
      <c r="S44" s="356"/>
    </row>
    <row r="45" spans="1:19" s="374" customFormat="1" ht="20.100000000000001" customHeight="1">
      <c r="A45" s="428"/>
      <c r="D45" s="502"/>
      <c r="E45" s="433"/>
      <c r="F45" s="514"/>
      <c r="G45" s="471"/>
      <c r="H45" s="469"/>
      <c r="I45" s="471"/>
      <c r="J45" s="469"/>
      <c r="K45" s="471"/>
      <c r="L45" s="469"/>
      <c r="M45" s="58"/>
      <c r="N45" s="58"/>
      <c r="O45" s="58"/>
      <c r="P45" s="356"/>
      <c r="Q45" s="356"/>
      <c r="R45" s="356"/>
      <c r="S45" s="356"/>
    </row>
    <row r="46" spans="1:19" s="374" customFormat="1" ht="21.95" customHeight="1">
      <c r="A46" s="387" t="str">
        <f>'8-10'!A45</f>
        <v>หมายเหตุประกอบงบการเงินเป็นส่วนหนึ่งของงบการเงินรวมและงบการเงินเฉพาะกิจการนี้</v>
      </c>
      <c r="B46" s="387"/>
      <c r="C46" s="387"/>
      <c r="D46" s="499"/>
      <c r="E46" s="449"/>
      <c r="F46" s="455"/>
      <c r="G46" s="504"/>
      <c r="H46" s="505"/>
      <c r="I46" s="504"/>
      <c r="J46" s="505"/>
      <c r="K46" s="504"/>
      <c r="L46" s="505"/>
      <c r="M46" s="58"/>
      <c r="N46" s="58"/>
      <c r="O46" s="58"/>
      <c r="P46" s="356"/>
      <c r="Q46" s="356"/>
      <c r="R46" s="356"/>
      <c r="S46" s="356"/>
    </row>
    <row r="47" spans="1:19" s="374" customFormat="1" ht="20.25" customHeight="1">
      <c r="A47" s="556" t="s">
        <v>50</v>
      </c>
      <c r="B47" s="556"/>
      <c r="C47" s="556"/>
      <c r="D47" s="498"/>
      <c r="E47" s="433"/>
      <c r="F47" s="429"/>
      <c r="G47" s="471"/>
      <c r="H47" s="465"/>
      <c r="I47" s="471"/>
      <c r="J47" s="465"/>
      <c r="K47" s="471"/>
      <c r="L47" s="465"/>
      <c r="M47" s="58"/>
      <c r="N47" s="58"/>
      <c r="O47" s="58"/>
      <c r="P47" s="356"/>
      <c r="Q47" s="356"/>
      <c r="R47" s="356"/>
      <c r="S47" s="356"/>
    </row>
    <row r="48" spans="1:19" s="374" customFormat="1" ht="20.25" customHeight="1">
      <c r="A48" s="557" t="s">
        <v>204</v>
      </c>
      <c r="B48" s="557"/>
      <c r="C48" s="557"/>
      <c r="D48" s="498"/>
      <c r="E48" s="433"/>
      <c r="F48" s="429"/>
      <c r="G48" s="471"/>
      <c r="H48" s="465"/>
      <c r="I48" s="471"/>
      <c r="J48" s="465"/>
      <c r="K48" s="471"/>
      <c r="L48" s="465"/>
      <c r="M48" s="58"/>
      <c r="N48" s="58"/>
      <c r="O48" s="58"/>
      <c r="P48" s="356"/>
      <c r="Q48" s="356"/>
      <c r="R48" s="356"/>
      <c r="S48" s="356"/>
    </row>
    <row r="49" spans="1:19" s="374" customFormat="1" ht="20.25" customHeight="1">
      <c r="A49" s="423" t="str">
        <f>+A3</f>
        <v>สำหรับปีสิ้นสุดวันที่ 31 ธันวาคม พ.ศ. 2563</v>
      </c>
      <c r="B49" s="423"/>
      <c r="C49" s="423"/>
      <c r="D49" s="499"/>
      <c r="E49" s="449"/>
      <c r="F49" s="455"/>
      <c r="G49" s="504"/>
      <c r="H49" s="505"/>
      <c r="I49" s="504"/>
      <c r="J49" s="465"/>
      <c r="K49" s="471"/>
      <c r="L49" s="465"/>
      <c r="M49" s="58"/>
      <c r="N49" s="58"/>
      <c r="O49" s="58"/>
      <c r="P49" s="356"/>
      <c r="Q49" s="356"/>
      <c r="R49" s="356"/>
      <c r="S49" s="356"/>
    </row>
    <row r="50" spans="1:19" s="374" customFormat="1" ht="18" customHeight="1">
      <c r="A50" s="375"/>
      <c r="B50" s="375"/>
      <c r="C50" s="375"/>
      <c r="D50" s="500"/>
      <c r="E50" s="450"/>
      <c r="F50" s="456"/>
      <c r="G50" s="457"/>
      <c r="H50" s="458"/>
      <c r="I50" s="458"/>
      <c r="J50" s="458"/>
      <c r="K50" s="457"/>
      <c r="L50" s="458"/>
      <c r="M50" s="58"/>
      <c r="N50" s="58"/>
      <c r="O50" s="58"/>
      <c r="P50" s="356"/>
      <c r="Q50" s="356"/>
      <c r="R50" s="356"/>
      <c r="S50" s="356"/>
    </row>
    <row r="51" spans="1:19" s="374" customFormat="1" ht="18" customHeight="1">
      <c r="A51" s="424"/>
      <c r="B51" s="424"/>
      <c r="C51" s="424"/>
      <c r="D51" s="500"/>
      <c r="E51" s="451"/>
      <c r="F51" s="555" t="s">
        <v>75</v>
      </c>
      <c r="G51" s="555"/>
      <c r="H51" s="555"/>
      <c r="I51" s="459"/>
      <c r="J51" s="555" t="s">
        <v>76</v>
      </c>
      <c r="K51" s="555"/>
      <c r="L51" s="555"/>
      <c r="M51" s="58"/>
      <c r="N51" s="58"/>
      <c r="O51" s="58"/>
      <c r="P51" s="356"/>
      <c r="Q51" s="356"/>
      <c r="R51" s="356"/>
      <c r="S51" s="356"/>
    </row>
    <row r="52" spans="1:19" s="374" customFormat="1" ht="18" customHeight="1">
      <c r="D52" s="500"/>
      <c r="E52" s="452"/>
      <c r="F52" s="460" t="s">
        <v>171</v>
      </c>
      <c r="G52" s="459"/>
      <c r="H52" s="461" t="s">
        <v>143</v>
      </c>
      <c r="I52" s="459"/>
      <c r="J52" s="461" t="s">
        <v>171</v>
      </c>
      <c r="K52" s="459"/>
      <c r="L52" s="461" t="s">
        <v>143</v>
      </c>
      <c r="M52" s="58"/>
      <c r="N52" s="58"/>
      <c r="O52" s="58"/>
      <c r="P52" s="356"/>
      <c r="Q52" s="356"/>
      <c r="R52" s="356"/>
      <c r="S52" s="356"/>
    </row>
    <row r="53" spans="1:19" s="374" customFormat="1" ht="18" customHeight="1">
      <c r="D53" s="501" t="s">
        <v>0</v>
      </c>
      <c r="E53" s="453"/>
      <c r="F53" s="462" t="s">
        <v>179</v>
      </c>
      <c r="G53" s="459"/>
      <c r="H53" s="463" t="s">
        <v>179</v>
      </c>
      <c r="I53" s="459"/>
      <c r="J53" s="463" t="s">
        <v>179</v>
      </c>
      <c r="K53" s="459"/>
      <c r="L53" s="463" t="s">
        <v>179</v>
      </c>
      <c r="M53" s="58"/>
      <c r="N53" s="58"/>
      <c r="O53" s="58"/>
      <c r="P53" s="356"/>
      <c r="Q53" s="356"/>
      <c r="R53" s="356"/>
      <c r="S53" s="356"/>
    </row>
    <row r="54" spans="1:19" s="374" customFormat="1" ht="8.1" customHeight="1">
      <c r="D54" s="500"/>
      <c r="E54" s="453"/>
      <c r="F54" s="515"/>
      <c r="G54" s="459"/>
      <c r="H54" s="464"/>
      <c r="I54" s="459"/>
      <c r="J54" s="515"/>
      <c r="K54" s="459"/>
      <c r="L54" s="464"/>
      <c r="M54" s="58"/>
      <c r="N54" s="58"/>
      <c r="O54" s="58"/>
      <c r="P54" s="356"/>
      <c r="Q54" s="356"/>
      <c r="R54" s="356"/>
      <c r="S54" s="356"/>
    </row>
    <row r="55" spans="1:19" s="374" customFormat="1" ht="18" customHeight="1">
      <c r="A55" s="380" t="s">
        <v>13</v>
      </c>
      <c r="D55" s="498"/>
      <c r="E55" s="433"/>
      <c r="F55" s="515"/>
      <c r="G55" s="471"/>
      <c r="H55" s="465"/>
      <c r="I55" s="471"/>
      <c r="J55" s="515"/>
      <c r="K55" s="471"/>
      <c r="L55" s="465"/>
      <c r="M55" s="58"/>
      <c r="N55" s="58"/>
      <c r="O55" s="58"/>
      <c r="P55" s="356"/>
      <c r="Q55" s="356"/>
      <c r="R55" s="356"/>
      <c r="S55" s="356"/>
    </row>
    <row r="56" spans="1:19" s="374" customFormat="1" ht="18" customHeight="1">
      <c r="A56" s="374" t="s">
        <v>219</v>
      </c>
      <c r="D56" s="498"/>
      <c r="E56" s="433"/>
      <c r="F56" s="515"/>
      <c r="G56" s="471"/>
      <c r="H56" s="465"/>
      <c r="I56" s="471"/>
      <c r="J56" s="515"/>
      <c r="K56" s="471"/>
      <c r="L56" s="465"/>
      <c r="M56" s="58"/>
      <c r="N56" s="58"/>
      <c r="O56" s="58"/>
      <c r="P56" s="356"/>
      <c r="Q56" s="356"/>
      <c r="R56" s="356"/>
      <c r="S56" s="356"/>
    </row>
    <row r="57" spans="1:19" s="374" customFormat="1" ht="18" customHeight="1">
      <c r="A57" s="374" t="s">
        <v>205</v>
      </c>
      <c r="D57" s="502" t="s">
        <v>232</v>
      </c>
      <c r="E57" s="433"/>
      <c r="F57" s="515">
        <v>-2050079</v>
      </c>
      <c r="G57" s="472"/>
      <c r="H57" s="93">
        <v>-1450876</v>
      </c>
      <c r="I57" s="472"/>
      <c r="J57" s="515">
        <v>-2050079</v>
      </c>
      <c r="K57" s="472"/>
      <c r="L57" s="93">
        <v>-1450876</v>
      </c>
      <c r="M57" s="58"/>
      <c r="N57" s="58"/>
      <c r="O57" s="58"/>
      <c r="P57" s="356"/>
      <c r="Q57" s="356"/>
      <c r="R57" s="356"/>
      <c r="S57" s="356"/>
    </row>
    <row r="58" spans="1:19" s="374" customFormat="1" ht="18" customHeight="1">
      <c r="A58" s="155" t="s">
        <v>234</v>
      </c>
      <c r="B58" s="155"/>
      <c r="C58" s="155"/>
      <c r="D58" s="502"/>
      <c r="E58" s="433"/>
      <c r="F58" s="515">
        <v>-2105263</v>
      </c>
      <c r="G58" s="472"/>
      <c r="H58" s="93">
        <v>0</v>
      </c>
      <c r="I58" s="472"/>
      <c r="J58" s="515">
        <v>-2105263</v>
      </c>
      <c r="K58" s="472"/>
      <c r="L58" s="93">
        <v>0</v>
      </c>
      <c r="M58" s="58"/>
      <c r="N58" s="58"/>
      <c r="O58" s="58"/>
      <c r="P58" s="356"/>
      <c r="Q58" s="356"/>
      <c r="R58" s="356"/>
      <c r="S58" s="356"/>
    </row>
    <row r="59" spans="1:19" s="374" customFormat="1" ht="18" customHeight="1">
      <c r="A59" s="374" t="s">
        <v>23</v>
      </c>
      <c r="D59" s="502" t="s">
        <v>254</v>
      </c>
      <c r="E59" s="433"/>
      <c r="F59" s="515">
        <v>0</v>
      </c>
      <c r="G59" s="472"/>
      <c r="H59" s="93">
        <v>0</v>
      </c>
      <c r="I59" s="472"/>
      <c r="J59" s="515">
        <v>0</v>
      </c>
      <c r="K59" s="472"/>
      <c r="L59" s="93">
        <v>-45000000</v>
      </c>
      <c r="M59" s="58"/>
      <c r="N59" s="58"/>
      <c r="O59" s="58"/>
      <c r="P59" s="356"/>
      <c r="Q59" s="356"/>
      <c r="R59" s="356"/>
      <c r="S59" s="356"/>
    </row>
    <row r="60" spans="1:19" s="374" customFormat="1" ht="18" customHeight="1">
      <c r="A60" s="374" t="s">
        <v>220</v>
      </c>
      <c r="D60" s="502" t="s">
        <v>250</v>
      </c>
      <c r="E60" s="433"/>
      <c r="F60" s="515">
        <v>-21000000</v>
      </c>
      <c r="G60" s="472"/>
      <c r="H60" s="93">
        <v>-110000000</v>
      </c>
      <c r="I60" s="472"/>
      <c r="J60" s="515">
        <v>-32500000</v>
      </c>
      <c r="K60" s="472"/>
      <c r="L60" s="93">
        <v>-110000000</v>
      </c>
      <c r="M60" s="58"/>
      <c r="N60" s="58"/>
      <c r="O60" s="58"/>
      <c r="P60" s="356"/>
      <c r="Q60" s="356"/>
      <c r="R60" s="356"/>
      <c r="S60" s="356"/>
    </row>
    <row r="61" spans="1:19" s="374" customFormat="1" ht="18" customHeight="1">
      <c r="A61" s="374" t="s">
        <v>241</v>
      </c>
      <c r="D61" s="502"/>
      <c r="E61" s="433"/>
      <c r="F61" s="515"/>
      <c r="G61" s="472"/>
      <c r="H61" s="93"/>
      <c r="I61" s="472"/>
      <c r="J61" s="515"/>
      <c r="K61" s="472"/>
      <c r="L61" s="93"/>
      <c r="M61" s="58"/>
      <c r="N61" s="58"/>
      <c r="O61" s="58"/>
      <c r="P61" s="356"/>
      <c r="Q61" s="356"/>
      <c r="R61" s="356"/>
      <c r="S61" s="356"/>
    </row>
    <row r="62" spans="1:19" s="374" customFormat="1" ht="18" customHeight="1">
      <c r="A62" s="374" t="s">
        <v>242</v>
      </c>
      <c r="D62" s="502" t="s">
        <v>250</v>
      </c>
      <c r="E62" s="433"/>
      <c r="F62" s="513">
        <v>287250</v>
      </c>
      <c r="G62" s="472"/>
      <c r="H62" s="112">
        <v>10000000</v>
      </c>
      <c r="I62" s="472"/>
      <c r="J62" s="513">
        <v>287250</v>
      </c>
      <c r="K62" s="472"/>
      <c r="L62" s="112">
        <v>10000000</v>
      </c>
      <c r="M62" s="58"/>
      <c r="N62" s="58"/>
      <c r="O62" s="58"/>
      <c r="P62" s="356"/>
      <c r="Q62" s="356"/>
      <c r="R62" s="356"/>
      <c r="S62" s="356"/>
    </row>
    <row r="63" spans="1:19" s="374" customFormat="1" ht="8.1" customHeight="1">
      <c r="D63" s="502"/>
      <c r="E63" s="433"/>
      <c r="F63" s="515"/>
      <c r="G63" s="472"/>
      <c r="H63" s="93"/>
      <c r="I63" s="472"/>
      <c r="J63" s="515"/>
      <c r="K63" s="472"/>
      <c r="L63" s="93"/>
      <c r="M63" s="58"/>
      <c r="N63" s="58"/>
      <c r="O63" s="58"/>
      <c r="P63" s="356"/>
      <c r="Q63" s="356"/>
      <c r="R63" s="356"/>
      <c r="S63" s="356"/>
    </row>
    <row r="64" spans="1:19" s="374" customFormat="1" ht="18.95" customHeight="1">
      <c r="A64" s="363" t="s">
        <v>83</v>
      </c>
      <c r="D64" s="502"/>
      <c r="E64" s="433"/>
      <c r="F64" s="513">
        <f>SUM(F57:F62)</f>
        <v>-24868092</v>
      </c>
      <c r="G64" s="57"/>
      <c r="H64" s="112">
        <f>SUM(H57:H62)</f>
        <v>-101450876</v>
      </c>
      <c r="I64" s="57"/>
      <c r="J64" s="513">
        <f>SUM(J57:J62)</f>
        <v>-36368092</v>
      </c>
      <c r="K64" s="57"/>
      <c r="L64" s="112">
        <f>SUM(L57:L62)</f>
        <v>-146450876</v>
      </c>
      <c r="M64" s="58"/>
      <c r="N64" s="58"/>
      <c r="O64" s="58"/>
      <c r="P64" s="356"/>
      <c r="Q64" s="356"/>
      <c r="R64" s="356"/>
      <c r="S64" s="356"/>
    </row>
    <row r="65" spans="1:19" s="374" customFormat="1" ht="18" customHeight="1">
      <c r="A65" s="363"/>
      <c r="D65" s="502"/>
      <c r="E65" s="433"/>
      <c r="F65" s="515"/>
      <c r="G65" s="471"/>
      <c r="H65" s="469"/>
      <c r="I65" s="471"/>
      <c r="J65" s="515"/>
      <c r="K65" s="471"/>
      <c r="L65" s="469"/>
      <c r="M65" s="58"/>
      <c r="N65" s="58"/>
      <c r="O65" s="58"/>
      <c r="P65" s="356"/>
      <c r="Q65" s="356"/>
      <c r="R65" s="356"/>
      <c r="S65" s="356"/>
    </row>
    <row r="66" spans="1:19" s="374" customFormat="1" ht="18" customHeight="1">
      <c r="A66" s="380" t="s">
        <v>207</v>
      </c>
      <c r="D66" s="502"/>
      <c r="E66" s="433"/>
      <c r="F66" s="515"/>
      <c r="G66" s="471"/>
      <c r="H66" s="429"/>
      <c r="I66" s="471"/>
      <c r="J66" s="515"/>
      <c r="K66" s="471"/>
      <c r="L66" s="465"/>
      <c r="M66" s="58"/>
      <c r="N66" s="58"/>
      <c r="O66" s="58"/>
      <c r="P66" s="356"/>
      <c r="Q66" s="356"/>
      <c r="R66" s="356"/>
      <c r="S66" s="356"/>
    </row>
    <row r="67" spans="1:19" s="374" customFormat="1" ht="18" customHeight="1">
      <c r="A67" s="374" t="s">
        <v>167</v>
      </c>
      <c r="D67" s="502"/>
      <c r="E67" s="433"/>
      <c r="F67" s="524">
        <v>0</v>
      </c>
      <c r="G67" s="471"/>
      <c r="H67" s="429">
        <v>100000000</v>
      </c>
      <c r="I67" s="471"/>
      <c r="J67" s="524">
        <v>0</v>
      </c>
      <c r="K67" s="471"/>
      <c r="L67" s="465">
        <v>0</v>
      </c>
      <c r="M67" s="58"/>
      <c r="N67" s="58"/>
      <c r="O67" s="58"/>
      <c r="P67" s="356"/>
      <c r="Q67" s="356"/>
      <c r="R67" s="356"/>
      <c r="S67" s="356"/>
    </row>
    <row r="68" spans="1:19" s="374" customFormat="1" ht="18" customHeight="1">
      <c r="A68" s="374" t="s">
        <v>222</v>
      </c>
      <c r="E68" s="433"/>
      <c r="F68" s="515"/>
      <c r="G68" s="471"/>
      <c r="H68" s="429"/>
      <c r="I68" s="471"/>
      <c r="J68" s="515"/>
      <c r="K68" s="471"/>
      <c r="L68" s="465"/>
      <c r="M68" s="58"/>
      <c r="N68" s="58"/>
      <c r="O68" s="58"/>
      <c r="P68" s="356"/>
      <c r="Q68" s="356"/>
      <c r="R68" s="356"/>
      <c r="S68" s="356"/>
    </row>
    <row r="69" spans="1:19" s="374" customFormat="1" ht="18" customHeight="1">
      <c r="A69" s="374" t="s">
        <v>163</v>
      </c>
      <c r="D69" s="502" t="s">
        <v>255</v>
      </c>
      <c r="E69" s="433"/>
      <c r="F69" s="515">
        <v>5000000</v>
      </c>
      <c r="G69" s="471"/>
      <c r="H69" s="429">
        <v>10000000</v>
      </c>
      <c r="I69" s="471"/>
      <c r="J69" s="515">
        <v>5000000</v>
      </c>
      <c r="K69" s="471"/>
      <c r="L69" s="465">
        <v>10000000</v>
      </c>
      <c r="M69" s="58"/>
      <c r="N69" s="58"/>
      <c r="O69" s="58"/>
      <c r="P69" s="356"/>
      <c r="Q69" s="356"/>
      <c r="R69" s="356"/>
      <c r="S69" s="356"/>
    </row>
    <row r="70" spans="1:19" s="374" customFormat="1" ht="18" customHeight="1">
      <c r="A70" s="374" t="s">
        <v>231</v>
      </c>
      <c r="D70" s="502"/>
      <c r="E70" s="433"/>
      <c r="F70" s="515"/>
      <c r="G70" s="471"/>
      <c r="H70" s="469"/>
      <c r="I70" s="471"/>
      <c r="J70" s="515"/>
      <c r="K70" s="471"/>
      <c r="L70" s="465"/>
      <c r="M70" s="58"/>
      <c r="N70" s="58"/>
      <c r="O70" s="58"/>
      <c r="P70" s="356"/>
      <c r="Q70" s="356"/>
      <c r="R70" s="356"/>
      <c r="S70" s="356"/>
    </row>
    <row r="71" spans="1:19" s="374" customFormat="1" ht="18" customHeight="1">
      <c r="A71" s="374" t="s">
        <v>163</v>
      </c>
      <c r="D71" s="502" t="s">
        <v>256</v>
      </c>
      <c r="E71" s="433"/>
      <c r="F71" s="515">
        <v>70000000</v>
      </c>
      <c r="G71" s="471"/>
      <c r="H71" s="469">
        <v>123500000</v>
      </c>
      <c r="I71" s="471"/>
      <c r="J71" s="515">
        <v>70000000</v>
      </c>
      <c r="K71" s="471"/>
      <c r="L71" s="465">
        <v>123500000</v>
      </c>
      <c r="M71" s="58"/>
      <c r="N71" s="58"/>
      <c r="O71" s="58"/>
      <c r="P71" s="356"/>
      <c r="Q71" s="356"/>
      <c r="R71" s="356"/>
      <c r="S71" s="356"/>
    </row>
    <row r="72" spans="1:19" s="374" customFormat="1" ht="18" customHeight="1">
      <c r="A72" s="374" t="s">
        <v>221</v>
      </c>
      <c r="D72" s="502"/>
      <c r="E72" s="433"/>
      <c r="F72" s="515"/>
      <c r="G72" s="471"/>
      <c r="H72" s="469"/>
      <c r="I72" s="471"/>
      <c r="J72" s="515"/>
      <c r="K72" s="471"/>
      <c r="L72" s="465"/>
      <c r="M72" s="58"/>
      <c r="N72" s="58"/>
      <c r="O72" s="58"/>
      <c r="P72" s="356"/>
      <c r="Q72" s="356"/>
      <c r="R72" s="356"/>
      <c r="S72" s="356"/>
    </row>
    <row r="73" spans="1:19" s="374" customFormat="1" ht="18" customHeight="1">
      <c r="A73" s="374" t="s">
        <v>206</v>
      </c>
      <c r="D73" s="502" t="s">
        <v>255</v>
      </c>
      <c r="E73" s="433"/>
      <c r="F73" s="524">
        <v>0</v>
      </c>
      <c r="G73" s="471"/>
      <c r="H73" s="469">
        <v>-10000000</v>
      </c>
      <c r="I73" s="471"/>
      <c r="J73" s="524">
        <v>0</v>
      </c>
      <c r="K73" s="471"/>
      <c r="L73" s="465">
        <v>-10000000</v>
      </c>
      <c r="M73" s="58"/>
      <c r="N73" s="58"/>
      <c r="O73" s="58"/>
      <c r="P73" s="356"/>
      <c r="Q73" s="356"/>
      <c r="R73" s="356"/>
      <c r="S73" s="356"/>
    </row>
    <row r="74" spans="1:19" s="374" customFormat="1" ht="18" customHeight="1">
      <c r="A74" s="356" t="s">
        <v>208</v>
      </c>
      <c r="D74" s="502"/>
      <c r="E74" s="433"/>
      <c r="F74" s="516">
        <v>-1535605</v>
      </c>
      <c r="G74" s="506"/>
      <c r="H74" s="469">
        <v>0</v>
      </c>
      <c r="I74" s="506"/>
      <c r="J74" s="516">
        <v>-381221</v>
      </c>
      <c r="K74" s="506"/>
      <c r="L74" s="469">
        <v>0</v>
      </c>
      <c r="M74" s="58"/>
      <c r="N74" s="58"/>
      <c r="O74" s="58"/>
      <c r="P74" s="356"/>
      <c r="Q74" s="356"/>
      <c r="R74" s="356"/>
      <c r="S74" s="356"/>
    </row>
    <row r="75" spans="1:19" s="374" customFormat="1" ht="18" customHeight="1">
      <c r="A75" s="356" t="s">
        <v>238</v>
      </c>
      <c r="D75" s="502"/>
      <c r="E75" s="433"/>
      <c r="F75" s="513">
        <v>-3210000</v>
      </c>
      <c r="G75" s="471"/>
      <c r="H75" s="455">
        <v>0</v>
      </c>
      <c r="I75" s="471"/>
      <c r="J75" s="513">
        <v>0</v>
      </c>
      <c r="K75" s="471"/>
      <c r="L75" s="455">
        <v>0</v>
      </c>
      <c r="M75" s="58"/>
      <c r="N75" s="58"/>
      <c r="O75" s="58"/>
      <c r="P75" s="356"/>
      <c r="Q75" s="356"/>
      <c r="R75" s="356"/>
      <c r="S75" s="356"/>
    </row>
    <row r="76" spans="1:19" s="374" customFormat="1" ht="8.1" customHeight="1">
      <c r="D76" s="502"/>
      <c r="E76" s="433"/>
      <c r="F76" s="515"/>
      <c r="G76" s="473"/>
      <c r="H76" s="469"/>
      <c r="I76" s="473"/>
      <c r="J76" s="515"/>
      <c r="K76" s="473"/>
      <c r="L76" s="469"/>
      <c r="M76" s="58"/>
      <c r="N76" s="58"/>
      <c r="O76" s="58"/>
      <c r="P76" s="356"/>
      <c r="Q76" s="356"/>
      <c r="R76" s="356"/>
      <c r="S76" s="356"/>
    </row>
    <row r="77" spans="1:19" s="374" customFormat="1" ht="18" customHeight="1">
      <c r="A77" s="363" t="s">
        <v>142</v>
      </c>
      <c r="D77" s="502"/>
      <c r="E77" s="433"/>
      <c r="F77" s="513">
        <f>SUM(F67:G75)</f>
        <v>70254395</v>
      </c>
      <c r="G77" s="471"/>
      <c r="H77" s="112">
        <f>SUM(H67:I75)</f>
        <v>223500000</v>
      </c>
      <c r="I77" s="469"/>
      <c r="J77" s="513">
        <f>SUM(J67:K75)</f>
        <v>74618779</v>
      </c>
      <c r="K77" s="469"/>
      <c r="L77" s="112">
        <f>SUM(L67:M75)</f>
        <v>123500000</v>
      </c>
      <c r="M77" s="58"/>
      <c r="N77" s="58"/>
      <c r="O77" s="58"/>
      <c r="P77" s="356"/>
      <c r="Q77" s="356"/>
      <c r="R77" s="356"/>
      <c r="S77" s="356"/>
    </row>
    <row r="78" spans="1:19" s="374" customFormat="1" ht="18" customHeight="1">
      <c r="A78" s="155"/>
      <c r="B78" s="155"/>
      <c r="C78" s="155"/>
      <c r="D78" s="502"/>
      <c r="E78" s="433"/>
      <c r="F78" s="515"/>
      <c r="G78" s="473"/>
      <c r="H78" s="469"/>
      <c r="I78" s="473"/>
      <c r="J78" s="515"/>
      <c r="K78" s="473"/>
      <c r="L78" s="469"/>
      <c r="M78" s="58"/>
      <c r="N78" s="58"/>
      <c r="O78" s="58"/>
      <c r="P78" s="356"/>
      <c r="Q78" s="356"/>
      <c r="R78" s="356"/>
      <c r="S78" s="356"/>
    </row>
    <row r="79" spans="1:19" s="374" customFormat="1" ht="18" customHeight="1">
      <c r="A79" s="435" t="s">
        <v>239</v>
      </c>
      <c r="B79" s="155"/>
      <c r="C79" s="155"/>
      <c r="D79" s="502"/>
      <c r="E79" s="433"/>
      <c r="F79" s="515"/>
      <c r="G79" s="58"/>
      <c r="H79" s="58"/>
      <c r="I79" s="58"/>
      <c r="J79" s="515"/>
      <c r="K79" s="58"/>
      <c r="L79" s="58"/>
      <c r="M79" s="58"/>
      <c r="N79" s="58"/>
      <c r="O79" s="58"/>
      <c r="P79" s="356"/>
      <c r="Q79" s="356"/>
      <c r="R79" s="356"/>
      <c r="S79" s="356"/>
    </row>
    <row r="80" spans="1:19" s="374" customFormat="1" ht="18" customHeight="1">
      <c r="A80" s="435" t="s">
        <v>240</v>
      </c>
      <c r="B80" s="155"/>
      <c r="C80" s="155"/>
      <c r="D80" s="502"/>
      <c r="E80" s="433"/>
      <c r="F80" s="515">
        <f>F42+F64+F77</f>
        <v>-61840920</v>
      </c>
      <c r="G80" s="471"/>
      <c r="H80" s="471">
        <f>H42+H64+H77</f>
        <v>47195072</v>
      </c>
      <c r="I80" s="471"/>
      <c r="J80" s="515">
        <f>J42+J64+J77</f>
        <v>-7487786</v>
      </c>
      <c r="K80" s="58"/>
      <c r="L80" s="471">
        <f>L42+L64+L77</f>
        <v>-7998246</v>
      </c>
      <c r="M80" s="58"/>
      <c r="N80" s="58"/>
      <c r="O80" s="58"/>
      <c r="P80" s="356"/>
      <c r="Q80" s="356"/>
      <c r="R80" s="356"/>
      <c r="S80" s="356"/>
    </row>
    <row r="81" spans="1:19" s="374" customFormat="1" ht="18" customHeight="1">
      <c r="A81" s="155" t="s">
        <v>86</v>
      </c>
      <c r="B81" s="155"/>
      <c r="C81" s="155"/>
      <c r="D81" s="502"/>
      <c r="E81" s="433"/>
      <c r="F81" s="513">
        <f>'8-10'!F13</f>
        <v>65111329</v>
      </c>
      <c r="G81" s="471"/>
      <c r="H81" s="455">
        <v>17916257</v>
      </c>
      <c r="I81" s="471"/>
      <c r="J81" s="513">
        <f>'8-10'!J13</f>
        <v>8707775</v>
      </c>
      <c r="K81" s="471"/>
      <c r="L81" s="455">
        <v>16706021</v>
      </c>
      <c r="M81" s="58"/>
      <c r="N81" s="58"/>
      <c r="O81" s="58"/>
      <c r="P81" s="356"/>
      <c r="Q81" s="356"/>
      <c r="R81" s="356"/>
      <c r="S81" s="356"/>
    </row>
    <row r="82" spans="1:19" s="374" customFormat="1" ht="8.1" customHeight="1">
      <c r="D82" s="502"/>
      <c r="E82" s="433"/>
      <c r="F82" s="515"/>
      <c r="G82" s="473"/>
      <c r="H82" s="469"/>
      <c r="I82" s="473"/>
      <c r="J82" s="515"/>
      <c r="K82" s="473"/>
      <c r="L82" s="469"/>
      <c r="M82" s="58"/>
      <c r="N82" s="58"/>
      <c r="O82" s="58"/>
      <c r="P82" s="356"/>
      <c r="Q82" s="356"/>
      <c r="R82" s="356"/>
      <c r="S82" s="356"/>
    </row>
    <row r="83" spans="1:19" s="374" customFormat="1" ht="18" customHeight="1" thickBot="1">
      <c r="A83" s="380" t="s">
        <v>209</v>
      </c>
      <c r="D83" s="502"/>
      <c r="E83" s="433"/>
      <c r="F83" s="512">
        <f>SUM(F80:F81)</f>
        <v>3270409</v>
      </c>
      <c r="G83" s="469"/>
      <c r="H83" s="474">
        <f t="shared" ref="G83:L83" si="0">SUM(H80:H81)</f>
        <v>65111329</v>
      </c>
      <c r="I83" s="469"/>
      <c r="J83" s="512">
        <f t="shared" si="0"/>
        <v>1219989</v>
      </c>
      <c r="K83" s="469"/>
      <c r="L83" s="474">
        <f t="shared" si="0"/>
        <v>8707775</v>
      </c>
      <c r="M83" s="58"/>
      <c r="N83" s="58"/>
      <c r="O83" s="58"/>
      <c r="P83" s="356"/>
      <c r="Q83" s="356"/>
      <c r="R83" s="356"/>
      <c r="S83" s="356"/>
    </row>
    <row r="84" spans="1:19" s="374" customFormat="1" ht="9.9499999999999993" customHeight="1" thickTop="1">
      <c r="D84" s="502"/>
      <c r="E84" s="433"/>
      <c r="F84" s="515"/>
      <c r="G84" s="471"/>
      <c r="H84" s="429"/>
      <c r="I84" s="471"/>
      <c r="J84" s="515"/>
      <c r="K84" s="471"/>
      <c r="L84" s="465"/>
      <c r="M84" s="58"/>
      <c r="N84" s="58"/>
      <c r="O84" s="58"/>
      <c r="P84" s="356"/>
      <c r="Q84" s="356"/>
      <c r="R84" s="356"/>
      <c r="S84" s="356"/>
    </row>
    <row r="85" spans="1:19" s="374" customFormat="1" ht="18" customHeight="1">
      <c r="A85" s="380" t="s">
        <v>88</v>
      </c>
      <c r="D85" s="502"/>
      <c r="E85" s="433"/>
      <c r="F85" s="515"/>
      <c r="G85" s="471"/>
      <c r="H85" s="429"/>
      <c r="I85" s="471"/>
      <c r="J85" s="515"/>
      <c r="K85" s="471"/>
      <c r="L85" s="465"/>
      <c r="M85" s="58"/>
      <c r="N85" s="58"/>
      <c r="O85" s="58"/>
      <c r="P85" s="356"/>
      <c r="Q85" s="356"/>
      <c r="R85" s="356"/>
      <c r="S85" s="356"/>
    </row>
    <row r="86" spans="1:19" s="374" customFormat="1" ht="7.9" customHeight="1">
      <c r="D86" s="502"/>
      <c r="E86" s="433"/>
      <c r="F86" s="515"/>
      <c r="G86" s="471"/>
      <c r="H86" s="429"/>
      <c r="I86" s="471"/>
      <c r="J86" s="515"/>
      <c r="K86" s="471"/>
      <c r="L86" s="465"/>
      <c r="M86" s="58"/>
      <c r="N86" s="58"/>
      <c r="O86" s="58"/>
      <c r="P86" s="356"/>
      <c r="Q86" s="356"/>
      <c r="R86" s="356"/>
      <c r="S86" s="356"/>
    </row>
    <row r="87" spans="1:19" s="374" customFormat="1" ht="18" customHeight="1">
      <c r="A87" s="374" t="s">
        <v>223</v>
      </c>
      <c r="D87" s="502"/>
      <c r="E87" s="433"/>
      <c r="F87" s="515"/>
      <c r="G87" s="471"/>
      <c r="H87" s="429"/>
      <c r="I87" s="471"/>
      <c r="J87" s="515"/>
      <c r="K87" s="471"/>
      <c r="L87" s="465"/>
      <c r="M87" s="58"/>
      <c r="N87" s="58"/>
      <c r="O87" s="58"/>
      <c r="P87" s="356"/>
      <c r="Q87" s="356"/>
      <c r="R87" s="356"/>
      <c r="S87" s="356"/>
    </row>
    <row r="88" spans="1:19" s="374" customFormat="1" ht="7.9" customHeight="1">
      <c r="D88" s="502"/>
      <c r="E88" s="433"/>
      <c r="F88" s="515"/>
      <c r="G88" s="471"/>
      <c r="H88" s="429"/>
      <c r="I88" s="471"/>
      <c r="J88" s="515"/>
      <c r="K88" s="471"/>
      <c r="L88" s="465"/>
      <c r="M88" s="58"/>
      <c r="N88" s="58"/>
      <c r="O88" s="58"/>
      <c r="P88" s="356"/>
      <c r="Q88" s="356"/>
      <c r="R88" s="356"/>
      <c r="S88" s="356"/>
    </row>
    <row r="89" spans="1:19" s="374" customFormat="1" ht="18" customHeight="1">
      <c r="A89" s="374" t="s">
        <v>210</v>
      </c>
      <c r="D89" s="502"/>
      <c r="E89" s="433"/>
      <c r="F89" s="515">
        <v>505000000</v>
      </c>
      <c r="G89" s="471"/>
      <c r="H89" s="429">
        <v>405000000</v>
      </c>
      <c r="I89" s="471"/>
      <c r="J89" s="515">
        <v>505000000</v>
      </c>
      <c r="K89" s="471"/>
      <c r="L89" s="429">
        <v>405000000</v>
      </c>
      <c r="M89" s="58"/>
      <c r="N89" s="58"/>
      <c r="O89" s="58"/>
      <c r="P89" s="356"/>
      <c r="Q89" s="356"/>
      <c r="R89" s="356"/>
      <c r="S89" s="356"/>
    </row>
    <row r="90" spans="1:19" s="374" customFormat="1" ht="18" customHeight="1">
      <c r="A90" s="374" t="s">
        <v>211</v>
      </c>
      <c r="D90" s="502"/>
      <c r="E90" s="433"/>
      <c r="F90" s="515">
        <v>28437750</v>
      </c>
      <c r="G90" s="471"/>
      <c r="H90" s="93">
        <v>0</v>
      </c>
      <c r="I90" s="471"/>
      <c r="J90" s="515">
        <v>28437750</v>
      </c>
      <c r="K90" s="471"/>
      <c r="L90" s="93">
        <v>0</v>
      </c>
      <c r="M90" s="58"/>
      <c r="N90" s="58"/>
      <c r="O90" s="58"/>
      <c r="P90" s="356"/>
      <c r="Q90" s="356"/>
      <c r="R90" s="356"/>
      <c r="S90" s="356"/>
    </row>
    <row r="91" spans="1:19" s="374" customFormat="1" ht="18" customHeight="1">
      <c r="A91" s="374" t="s">
        <v>212</v>
      </c>
      <c r="D91" s="502"/>
      <c r="E91" s="433"/>
      <c r="F91" s="515"/>
      <c r="G91" s="471"/>
      <c r="H91" s="93"/>
      <c r="I91" s="471"/>
      <c r="J91" s="515"/>
      <c r="K91" s="471"/>
      <c r="L91" s="93"/>
      <c r="M91" s="58"/>
      <c r="N91" s="58"/>
      <c r="O91" s="58"/>
      <c r="P91" s="356"/>
      <c r="Q91" s="356"/>
      <c r="R91" s="356"/>
      <c r="S91" s="356"/>
    </row>
    <row r="92" spans="1:19" s="374" customFormat="1" ht="18" customHeight="1">
      <c r="A92" s="374" t="s">
        <v>213</v>
      </c>
      <c r="D92" s="502"/>
      <c r="E92" s="433"/>
      <c r="F92" s="515">
        <v>3813460</v>
      </c>
      <c r="G92" s="471"/>
      <c r="H92" s="93">
        <v>0</v>
      </c>
      <c r="I92" s="471"/>
      <c r="J92" s="515">
        <v>3813460</v>
      </c>
      <c r="K92" s="471"/>
      <c r="L92" s="93">
        <v>0</v>
      </c>
      <c r="M92" s="58"/>
      <c r="N92" s="58"/>
      <c r="O92" s="58"/>
      <c r="P92" s="356"/>
      <c r="Q92" s="356"/>
      <c r="R92" s="356"/>
      <c r="S92" s="356"/>
    </row>
    <row r="93" spans="1:19" s="155" customFormat="1" ht="18" customHeight="1">
      <c r="D93" s="502"/>
      <c r="E93" s="436"/>
      <c r="F93" s="518"/>
      <c r="G93" s="471"/>
      <c r="H93" s="93"/>
      <c r="I93" s="471"/>
      <c r="J93" s="518"/>
      <c r="K93" s="471"/>
      <c r="L93" s="93"/>
      <c r="M93" s="58"/>
      <c r="N93" s="58"/>
      <c r="O93" s="58"/>
      <c r="P93" s="58"/>
      <c r="Q93" s="58"/>
      <c r="R93" s="58"/>
      <c r="S93" s="58"/>
    </row>
    <row r="94" spans="1:19" s="155" customFormat="1" ht="18" customHeight="1">
      <c r="D94" s="502"/>
      <c r="E94" s="436"/>
      <c r="F94" s="518"/>
      <c r="G94" s="471"/>
      <c r="H94" s="93"/>
      <c r="I94" s="471"/>
      <c r="J94" s="518"/>
      <c r="K94" s="471"/>
      <c r="L94" s="93"/>
      <c r="M94" s="58"/>
      <c r="N94" s="58"/>
      <c r="O94" s="58"/>
      <c r="P94" s="58"/>
      <c r="Q94" s="58"/>
      <c r="R94" s="58"/>
      <c r="S94" s="58"/>
    </row>
    <row r="95" spans="1:19" s="374" customFormat="1" ht="11.1" customHeight="1">
      <c r="D95" s="502"/>
      <c r="E95" s="433"/>
      <c r="F95" s="429"/>
      <c r="G95" s="471"/>
      <c r="H95" s="93"/>
      <c r="I95" s="471"/>
      <c r="J95" s="429"/>
      <c r="K95" s="471"/>
      <c r="L95" s="93"/>
      <c r="M95" s="58"/>
      <c r="N95" s="58"/>
      <c r="O95" s="58"/>
      <c r="P95" s="356"/>
      <c r="Q95" s="356"/>
      <c r="R95" s="356"/>
      <c r="S95" s="356"/>
    </row>
    <row r="96" spans="1:19" s="374" customFormat="1" ht="21.95" customHeight="1">
      <c r="A96" s="387" t="str">
        <f>A46</f>
        <v>หมายเหตุประกอบงบการเงินเป็นส่วนหนึ่งของงบการเงินรวมและงบการเงินเฉพาะกิจการนี้</v>
      </c>
      <c r="B96" s="387"/>
      <c r="C96" s="387"/>
      <c r="D96" s="499"/>
      <c r="E96" s="449"/>
      <c r="F96" s="455"/>
      <c r="G96" s="504"/>
      <c r="H96" s="505"/>
      <c r="I96" s="504"/>
      <c r="J96" s="505"/>
      <c r="K96" s="504"/>
      <c r="L96" s="505"/>
      <c r="M96" s="58"/>
      <c r="N96" s="58"/>
      <c r="O96" s="58"/>
      <c r="P96" s="356"/>
      <c r="Q96" s="356"/>
      <c r="R96" s="356"/>
      <c r="S96" s="356"/>
    </row>
  </sheetData>
  <mergeCells count="8">
    <mergeCell ref="F51:H51"/>
    <mergeCell ref="J51:L51"/>
    <mergeCell ref="A1:C1"/>
    <mergeCell ref="A2:C2"/>
    <mergeCell ref="F5:H5"/>
    <mergeCell ref="J5:L5"/>
    <mergeCell ref="A47:C47"/>
    <mergeCell ref="A48:C48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&amp;R&amp;"Browallia New,Regular"&amp;13&amp;P</oddFooter>
    <evenFooter>&amp;R&amp;"Arial Unicode MS,Regular"&amp;9 9</evenFooter>
    <firstFooter>&amp;R&amp;"Arial Unicode MS,Regular"&amp;9 9</first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 7-8</vt:lpstr>
      <vt:lpstr>PL 9</vt:lpstr>
      <vt:lpstr>EQ conso 10</vt:lpstr>
      <vt:lpstr>EQ company 11</vt:lpstr>
      <vt:lpstr>CF 12-13</vt:lpstr>
      <vt:lpstr>8-10</vt:lpstr>
      <vt:lpstr>11</vt:lpstr>
      <vt:lpstr>12</vt:lpstr>
      <vt:lpstr>13</vt:lpstr>
      <vt:lpstr>14-15</vt:lpstr>
      <vt:lpstr>'11'!Print_Area</vt:lpstr>
      <vt:lpstr>'12'!Print_Area</vt:lpstr>
      <vt:lpstr>'13'!Print_Area</vt:lpstr>
      <vt:lpstr>'14-15'!Print_Area</vt:lpstr>
      <vt:lpstr>'8-10'!Print_Area</vt:lpstr>
      <vt:lpstr>'BS 7-8'!Print_Area</vt:lpstr>
      <vt:lpstr>'EQ conso 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Budsakorn Saengwattanapan</cp:lastModifiedBy>
  <cp:lastPrinted>2021-02-22T10:16:39Z</cp:lastPrinted>
  <dcterms:created xsi:type="dcterms:W3CDTF">2006-05-08T17:23:03Z</dcterms:created>
  <dcterms:modified xsi:type="dcterms:W3CDTF">2021-02-22T10:17:15Z</dcterms:modified>
</cp:coreProperties>
</file>