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R Retail Dec20\"/>
    </mc:Choice>
  </mc:AlternateContent>
  <xr:revisionPtr revIDLastSave="0" documentId="13_ncr:1_{D204223B-1D9E-435E-AA61-D19728119061}" xr6:coauthVersionLast="45" xr6:coauthVersionMax="45" xr10:uidLastSave="{00000000-0000-0000-0000-000000000000}"/>
  <bookViews>
    <workbookView xWindow="-120" yWindow="-120" windowWidth="21840" windowHeight="13140" tabRatio="771" activeTab="4" xr2:uid="{00000000-000D-0000-FFFF-FFFF00000000}"/>
  </bookViews>
  <sheets>
    <sheet name="6-7" sheetId="10" r:id="rId1"/>
    <sheet name="8" sheetId="11" r:id="rId2"/>
    <sheet name="9" sheetId="13" r:id="rId3"/>
    <sheet name="10" sheetId="14" r:id="rId4"/>
    <sheet name="11-12" sheetId="12" r:id="rId5"/>
  </sheets>
  <definedNames>
    <definedName name="AS2DocOpenMode">"AS2DocumentEdit"</definedName>
    <definedName name="_xlnm.Print_Area" localSheetId="0">'6-7'!$A$1:$J$112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6" i="10" l="1"/>
  <c r="R18" i="13" l="1"/>
  <c r="P18" i="13"/>
  <c r="N18" i="13"/>
  <c r="L18" i="13"/>
  <c r="J18" i="13"/>
  <c r="H18" i="13"/>
  <c r="F18" i="13"/>
  <c r="D18" i="13"/>
  <c r="J18" i="14"/>
  <c r="P18" i="14"/>
  <c r="P13" i="14"/>
  <c r="P16" i="14"/>
  <c r="N21" i="14"/>
  <c r="N18" i="14"/>
  <c r="L18" i="14"/>
  <c r="H18" i="14"/>
  <c r="F18" i="14"/>
  <c r="D18" i="14"/>
  <c r="K48" i="11" l="1"/>
  <c r="I48" i="11"/>
  <c r="G48" i="11"/>
  <c r="E48" i="11"/>
  <c r="K84" i="12" l="1"/>
  <c r="I84" i="12"/>
  <c r="G84" i="12"/>
  <c r="E84" i="12"/>
  <c r="R13" i="13" l="1"/>
  <c r="I88" i="12" l="1"/>
  <c r="E88" i="12"/>
  <c r="H21" i="14" l="1"/>
  <c r="H27" i="14" s="1"/>
  <c r="H32" i="14" s="1"/>
  <c r="N24" i="14"/>
  <c r="P24" i="14" s="1"/>
  <c r="N13" i="14"/>
  <c r="L21" i="14"/>
  <c r="L27" i="14" s="1"/>
  <c r="J21" i="14"/>
  <c r="F21" i="14"/>
  <c r="F27" i="14" s="1"/>
  <c r="F32" i="14" s="1"/>
  <c r="A41" i="14"/>
  <c r="R25" i="13"/>
  <c r="K51" i="11"/>
  <c r="I51" i="11"/>
  <c r="L30" i="14" s="1"/>
  <c r="N30" i="14" s="1"/>
  <c r="G51" i="11"/>
  <c r="E51" i="11"/>
  <c r="N31" i="13" s="1"/>
  <c r="J48" i="11"/>
  <c r="J27" i="14" l="1"/>
  <c r="P21" i="14"/>
  <c r="P31" i="13"/>
  <c r="L32" i="14"/>
  <c r="K70" i="12"/>
  <c r="G70" i="12"/>
  <c r="K22" i="11"/>
  <c r="K15" i="11"/>
  <c r="G22" i="11"/>
  <c r="G15" i="11"/>
  <c r="J85" i="10"/>
  <c r="J76" i="10"/>
  <c r="J33" i="10"/>
  <c r="J19" i="10"/>
  <c r="F85" i="10"/>
  <c r="F76" i="10"/>
  <c r="F33" i="10"/>
  <c r="F19" i="10"/>
  <c r="G24" i="11" l="1"/>
  <c r="G33" i="11" s="1"/>
  <c r="G36" i="11" s="1"/>
  <c r="G53" i="11" s="1"/>
  <c r="D21" i="14"/>
  <c r="F35" i="10"/>
  <c r="N27" i="14"/>
  <c r="N32" i="14" s="1"/>
  <c r="K24" i="11"/>
  <c r="K33" i="11" s="1"/>
  <c r="J87" i="10"/>
  <c r="F87" i="10"/>
  <c r="J35" i="10"/>
  <c r="E70" i="12"/>
  <c r="D27" i="14" l="1"/>
  <c r="P27" i="14" s="1"/>
  <c r="G12" i="12"/>
  <c r="G39" i="12" s="1"/>
  <c r="G44" i="12" s="1"/>
  <c r="G86" i="12" s="1"/>
  <c r="G91" i="12" s="1"/>
  <c r="D32" i="14"/>
  <c r="K36" i="11"/>
  <c r="K53" i="11" s="1"/>
  <c r="K12" i="12"/>
  <c r="K39" i="12" s="1"/>
  <c r="I70" i="12"/>
  <c r="I15" i="11"/>
  <c r="I22" i="11"/>
  <c r="H76" i="10"/>
  <c r="H85" i="10"/>
  <c r="H19" i="10"/>
  <c r="H33" i="10"/>
  <c r="A42" i="13"/>
  <c r="A1" i="13"/>
  <c r="N22" i="13"/>
  <c r="A51" i="12"/>
  <c r="A103" i="12" s="1"/>
  <c r="A3" i="12"/>
  <c r="A54" i="12" s="1"/>
  <c r="A1" i="12"/>
  <c r="A52" i="12" s="1"/>
  <c r="A1" i="14"/>
  <c r="A60" i="11"/>
  <c r="A112" i="10"/>
  <c r="D19" i="10"/>
  <c r="D33" i="10"/>
  <c r="D76" i="10"/>
  <c r="D85" i="10"/>
  <c r="E22" i="11"/>
  <c r="E15" i="11"/>
  <c r="J22" i="13"/>
  <c r="H22" i="13"/>
  <c r="F22" i="13"/>
  <c r="D22" i="13"/>
  <c r="D28" i="13" s="1"/>
  <c r="D33" i="13" s="1"/>
  <c r="I24" i="11" l="1"/>
  <c r="I33" i="11" s="1"/>
  <c r="I12" i="12" s="1"/>
  <c r="I39" i="12" s="1"/>
  <c r="K44" i="12"/>
  <c r="K86" i="12" s="1"/>
  <c r="K91" i="12" s="1"/>
  <c r="N28" i="13"/>
  <c r="N33" i="13" s="1"/>
  <c r="P22" i="13"/>
  <c r="F28" i="13"/>
  <c r="F33" i="13" s="1"/>
  <c r="J28" i="13"/>
  <c r="J33" i="13" s="1"/>
  <c r="H28" i="13"/>
  <c r="H33" i="13" s="1"/>
  <c r="H87" i="10"/>
  <c r="D87" i="10"/>
  <c r="H35" i="10"/>
  <c r="D35" i="10"/>
  <c r="E24" i="11"/>
  <c r="E33" i="11" s="1"/>
  <c r="E36" i="11" l="1"/>
  <c r="E12" i="12"/>
  <c r="E39" i="12" s="1"/>
  <c r="E44" i="12" s="1"/>
  <c r="P28" i="13"/>
  <c r="P33" i="13" s="1"/>
  <c r="I36" i="11"/>
  <c r="I44" i="12"/>
  <c r="D108" i="10"/>
  <c r="D110" i="10" s="1"/>
  <c r="J30" i="14" l="1"/>
  <c r="I53" i="11"/>
  <c r="E53" i="11"/>
  <c r="L31" i="13"/>
  <c r="R31" i="13" s="1"/>
  <c r="I86" i="12"/>
  <c r="I91" i="12" s="1"/>
  <c r="L22" i="13"/>
  <c r="R16" i="13"/>
  <c r="E86" i="12" l="1"/>
  <c r="E91" i="12" s="1"/>
  <c r="P30" i="14"/>
  <c r="J32" i="14"/>
  <c r="P32" i="14" s="1"/>
  <c r="L28" i="13"/>
  <c r="R22" i="13"/>
  <c r="F108" i="10"/>
  <c r="F110" i="10" s="1"/>
  <c r="H108" i="10"/>
  <c r="H110" i="10" s="1"/>
  <c r="J108" i="10"/>
  <c r="J110" i="10" s="1"/>
  <c r="R28" i="13" l="1"/>
  <c r="L33" i="13"/>
  <c r="R33" i="13" s="1"/>
</calcChain>
</file>

<file path=xl/sharedStrings.xml><?xml version="1.0" encoding="utf-8"?>
<sst xmlns="http://schemas.openxmlformats.org/spreadsheetml/2006/main" count="336" uniqueCount="204">
  <si>
    <t>We Retail Public Company Limited</t>
  </si>
  <si>
    <t>Statement of Financial Position</t>
  </si>
  <si>
    <t>Baht</t>
  </si>
  <si>
    <t>Consolidated financial statements</t>
  </si>
  <si>
    <t>Assets</t>
  </si>
  <si>
    <t>Current assets</t>
  </si>
  <si>
    <t>Cash and cash equivalents</t>
  </si>
  <si>
    <t>Trade and other receivables</t>
  </si>
  <si>
    <t>Trade and other receivables, net</t>
  </si>
  <si>
    <t>Other current assets</t>
  </si>
  <si>
    <t>Total current assets</t>
  </si>
  <si>
    <t>Non-current assets</t>
  </si>
  <si>
    <t>Investment properties, net</t>
  </si>
  <si>
    <t>Leasehold rights, net</t>
  </si>
  <si>
    <t>Building improvement and equipment, net</t>
  </si>
  <si>
    <t>Deferred tax assets, net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</si>
  <si>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</si>
  <si>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</si>
  <si>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</si>
  <si>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</si>
  <si>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</si>
  <si>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</si>
  <si>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</si>
  <si>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Deposits and cash received in advance</t>
  </si>
  <si>
    <t>Income tax payable</t>
  </si>
  <si>
    <t>Total current liabilities</t>
  </si>
  <si>
    <t>Non-current liabilities</t>
  </si>
  <si>
    <t>Accrued land rental expenses</t>
  </si>
  <si>
    <t>Total non-current liabilities</t>
  </si>
  <si>
    <t>Total liabilities</t>
  </si>
  <si>
    <t>Equity</t>
  </si>
  <si>
    <t>Share capital</t>
  </si>
  <si>
    <t xml:space="preserve">   Registered</t>
  </si>
  <si>
    <t xml:space="preserve">      4,535,071,428 ordinary shares </t>
  </si>
  <si>
    <t xml:space="preserve">   Issued and fully paid-up </t>
  </si>
  <si>
    <t>Share premium</t>
  </si>
  <si>
    <t>Retained earnings (deficit)</t>
  </si>
  <si>
    <t>Unappropriated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</si>
  <si>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</si>
  <si>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</si>
  <si>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</si>
  <si>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</si>
  <si>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</si>
  <si>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Revenues</t>
  </si>
  <si>
    <t>Revenues from building management services</t>
  </si>
  <si>
    <t>Total revenues</t>
  </si>
  <si>
    <t>Cost of rental and services</t>
  </si>
  <si>
    <t>Selling expenses</t>
  </si>
  <si>
    <t>Administrative expenses</t>
  </si>
  <si>
    <t xml:space="preserve">Earnings (loss) per share </t>
  </si>
  <si>
    <t>Statement of Changes in Equity</t>
  </si>
  <si>
    <t>Issued and</t>
  </si>
  <si>
    <t>paid-up</t>
  </si>
  <si>
    <t>share capital</t>
  </si>
  <si>
    <t xml:space="preserve">Adjustment of </t>
  </si>
  <si>
    <t>share capital from</t>
  </si>
  <si>
    <t>reverse acquisition</t>
  </si>
  <si>
    <t>Appropriated -</t>
  </si>
  <si>
    <t>legal reserve</t>
  </si>
  <si>
    <t>Changes in equity for the year</t>
  </si>
  <si>
    <t>Statement of Cash Flows</t>
  </si>
  <si>
    <t>Cash flows from operating activities</t>
  </si>
  <si>
    <t>Adjustments for:</t>
  </si>
  <si>
    <t>Other current liabilities</t>
  </si>
  <si>
    <t>Income tax paid</t>
  </si>
  <si>
    <t>Cash flows from investing activities</t>
  </si>
  <si>
    <r>
      <t>Statement of Cash Flows</t>
    </r>
    <r>
      <rPr>
        <sz val="9"/>
        <color indexed="8"/>
        <rFont val="Arial"/>
        <family val="2"/>
      </rPr>
      <t xml:space="preserve"> (Cont'd)</t>
    </r>
  </si>
  <si>
    <t>Director  ____________________________________       Director  ___________________________________________</t>
  </si>
  <si>
    <t xml:space="preserve">      2,490,585,084 ordinary shares </t>
  </si>
  <si>
    <t>Consolidated</t>
  </si>
  <si>
    <t>financial statements</t>
  </si>
  <si>
    <t>Separate</t>
  </si>
  <si>
    <t>Interest income</t>
  </si>
  <si>
    <t>Other income</t>
  </si>
  <si>
    <t>Separate financial statements</t>
  </si>
  <si>
    <t>Other components of equity</t>
  </si>
  <si>
    <t>Other comprehensive</t>
  </si>
  <si>
    <t>Total other</t>
  </si>
  <si>
    <t>components of</t>
  </si>
  <si>
    <t>equity</t>
  </si>
  <si>
    <t>Acturial gain</t>
  </si>
  <si>
    <t>Employee benefit obligations</t>
  </si>
  <si>
    <t xml:space="preserve">         of par Baht 1.05 each</t>
  </si>
  <si>
    <t xml:space="preserve">         of paid-up Baht 1.05 each</t>
  </si>
  <si>
    <t>Premium on paid-up capital</t>
  </si>
  <si>
    <t xml:space="preserve">Adjustment of share capital </t>
  </si>
  <si>
    <t xml:space="preserve">   from reverse acquisition</t>
  </si>
  <si>
    <t>Revenues from rental and services</t>
  </si>
  <si>
    <t>Finance costs</t>
  </si>
  <si>
    <t>Bad debt</t>
  </si>
  <si>
    <t>Depreciation</t>
  </si>
  <si>
    <t>Amortisation of leasehold rights</t>
  </si>
  <si>
    <t>Employee benefit expenses</t>
  </si>
  <si>
    <t>Changes in operating assets and liabilities</t>
  </si>
  <si>
    <t>Cash used in operations</t>
  </si>
  <si>
    <t>and equipment</t>
  </si>
  <si>
    <t>Net cash used in investing activities</t>
  </si>
  <si>
    <t xml:space="preserve">Cash and cash equivalents at the beginning </t>
  </si>
  <si>
    <t>Cash and cash equivalents at the end</t>
  </si>
  <si>
    <t>The accompanying notes are an integral part of these consolidated and separate financial statements.</t>
  </si>
  <si>
    <t>Non-cash transactions</t>
  </si>
  <si>
    <t>Significant non-cash transactions during</t>
  </si>
  <si>
    <t>the year ended 31 December are as follows:</t>
  </si>
  <si>
    <t>Note</t>
  </si>
  <si>
    <t>Cost</t>
  </si>
  <si>
    <t>Total cost</t>
  </si>
  <si>
    <t>income</t>
  </si>
  <si>
    <t>2019</t>
  </si>
  <si>
    <t>Closing balance at 31 December 2019</t>
  </si>
  <si>
    <t>Finance costs paid</t>
  </si>
  <si>
    <t>Rollover loans to a related party</t>
  </si>
  <si>
    <t>Impairment loss on investment properties</t>
  </si>
  <si>
    <t>Accrued land rental on straight-line basis</t>
  </si>
  <si>
    <t>Cash paid for short-term loans to a related party</t>
  </si>
  <si>
    <t>Cash paid for loans to a related party</t>
  </si>
  <si>
    <t>Cash received from loans to a related party</t>
  </si>
  <si>
    <t xml:space="preserve">Cash received from short-term borrowings </t>
  </si>
  <si>
    <t>from a related party</t>
  </si>
  <si>
    <t>Cash paid for short-term borrowings</t>
  </si>
  <si>
    <t>Cash received from short-term borrowings</t>
  </si>
  <si>
    <t>Cash received from borrowings from</t>
  </si>
  <si>
    <t>a related party</t>
  </si>
  <si>
    <t>Short-term loans to a related party</t>
  </si>
  <si>
    <t>Investment in a subsidiary</t>
  </si>
  <si>
    <t xml:space="preserve">Investment in a joint venture </t>
  </si>
  <si>
    <t>Loans to a related party, net</t>
  </si>
  <si>
    <t>Borrowings from a related party</t>
  </si>
  <si>
    <t>from a third party</t>
  </si>
  <si>
    <t>Cost of building management services</t>
  </si>
  <si>
    <t>of the year</t>
  </si>
  <si>
    <t>Short-term borrowings from</t>
  </si>
  <si>
    <t xml:space="preserve">   a related party</t>
  </si>
  <si>
    <t xml:space="preserve">   a third party</t>
  </si>
  <si>
    <t>As at 31 December 2020</t>
  </si>
  <si>
    <t>2020</t>
  </si>
  <si>
    <t>For the year ended 31 December 2020</t>
  </si>
  <si>
    <t>Closing balance at 31 December 2020</t>
  </si>
  <si>
    <t>Right-of-use assets, net</t>
  </si>
  <si>
    <t>Current portion of lease liabilities</t>
  </si>
  <si>
    <t>Lease liabilities</t>
  </si>
  <si>
    <t>Other comprehensive income</t>
  </si>
  <si>
    <t xml:space="preserve">Remeasurements of post-employment </t>
  </si>
  <si>
    <t>benefit obligations</t>
  </si>
  <si>
    <t>reclassified to profit or loss</t>
  </si>
  <si>
    <t xml:space="preserve">Income tax on items that will not be </t>
  </si>
  <si>
    <t>Balance at 1 January 2020</t>
  </si>
  <si>
    <t>Balance at 1 January 2019</t>
  </si>
  <si>
    <t>Amortisation of right-of-use assets</t>
  </si>
  <si>
    <t>Impairment loss on loans to related parties</t>
  </si>
  <si>
    <t>Cash paid for investment properties</t>
  </si>
  <si>
    <t>Cash paid for lease liabilities</t>
  </si>
  <si>
    <t>Interest received by a promissary note</t>
  </si>
  <si>
    <t>Acquisition of right-of-use assets under lease liabilities</t>
  </si>
  <si>
    <t xml:space="preserve">   - previously </t>
  </si>
  <si>
    <t xml:space="preserve">   - restated</t>
  </si>
  <si>
    <t>premium</t>
  </si>
  <si>
    <t xml:space="preserve">Share </t>
  </si>
  <si>
    <t xml:space="preserve"> -   </t>
  </si>
  <si>
    <t>Retained earnings (Deficit)</t>
  </si>
  <si>
    <t>17</t>
  </si>
  <si>
    <t>18</t>
  </si>
  <si>
    <t>Cash paid for borrowing management fee</t>
  </si>
  <si>
    <t>22</t>
  </si>
  <si>
    <t>16,17</t>
  </si>
  <si>
    <t>16</t>
  </si>
  <si>
    <t>31.5</t>
  </si>
  <si>
    <t>25</t>
  </si>
  <si>
    <t>14</t>
  </si>
  <si>
    <t>31.4</t>
  </si>
  <si>
    <t>31.6</t>
  </si>
  <si>
    <t>31.7</t>
  </si>
  <si>
    <t>20, 31.6</t>
  </si>
  <si>
    <t>20, 31.7</t>
  </si>
  <si>
    <t>Basic loss per share (Baht)</t>
  </si>
  <si>
    <t>for the year, net of tax</t>
  </si>
  <si>
    <t>Loss for the year</t>
  </si>
  <si>
    <t>Loss before income tax expense</t>
  </si>
  <si>
    <t>Income tax (expense) income</t>
  </si>
  <si>
    <t xml:space="preserve">Items that will not be subsequently </t>
  </si>
  <si>
    <t xml:space="preserve">Total items that will not be subsequently  </t>
  </si>
  <si>
    <t>Share of loss from investment in a joint venture</t>
  </si>
  <si>
    <t xml:space="preserve">Gain on reversion of creditors </t>
  </si>
  <si>
    <t xml:space="preserve">   per rehabilitation plan</t>
  </si>
  <si>
    <t>Total comprehensive expense for the year</t>
  </si>
  <si>
    <t>-</t>
  </si>
  <si>
    <t>Creditors per rehabilitation plan</t>
  </si>
  <si>
    <t>Capital contributed</t>
  </si>
  <si>
    <t xml:space="preserve">   changes in accounting policy</t>
  </si>
  <si>
    <t xml:space="preserve">Retrospective adjustments from </t>
  </si>
  <si>
    <t xml:space="preserve">Share of loss from investment </t>
  </si>
  <si>
    <t>Cash paid for purchases of building improvement</t>
  </si>
  <si>
    <t>Cash flows from financing activities</t>
  </si>
  <si>
    <t>Net cash generated from financing activities</t>
  </si>
  <si>
    <t>31.4, 31.5</t>
  </si>
  <si>
    <t>Other comprehensive expense</t>
  </si>
  <si>
    <t>Gross loss</t>
  </si>
  <si>
    <t xml:space="preserve">   from a joint venture</t>
  </si>
  <si>
    <t>Net increase (decrease) in cash and cash equivalents</t>
  </si>
  <si>
    <t xml:space="preserve">Impairment losses on financial assets </t>
  </si>
  <si>
    <t>Net cash generated used in operating activities</t>
  </si>
  <si>
    <t>Employee benefits paid</t>
  </si>
  <si>
    <r>
      <t xml:space="preserve">Statement of Changes in Equity </t>
    </r>
    <r>
      <rPr>
        <sz val="9"/>
        <rFont val="Arial"/>
        <family val="2"/>
      </rPr>
      <t>(Cont’d)</t>
    </r>
  </si>
  <si>
    <r>
      <t>Statement of Financial Position</t>
    </r>
    <r>
      <rPr>
        <sz val="9"/>
        <rFont val="Arial"/>
        <family val="2"/>
      </rPr>
      <t xml:space="preserve"> (Cont’d)</t>
    </r>
  </si>
  <si>
    <t>Reversal of 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</si>
</sst>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\ ;\(#,##0\);&quot;- &quot;"/>
    <numFmt numFmtId="169" formatCode="#,##0;\(#,##0\);&quot;-&quot;;@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000;\(#,##0.0000\);\-"/>
    <numFmt numFmtId="174" formatCode="_-* #,##0_-;\-* #,##0_-;_-* &quot;-&quot;??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0.00_)"/>
    <numFmt numFmtId="178" formatCode="#,##0\ &quot;FB&quot;;\-#,##0\ &quot;FB&quot;"/>
    <numFmt numFmtId="179" formatCode="#,##0\ &quot;F&quot;;[Red]\-#,##0\ &quot;F&quot;"/>
    <numFmt numFmtId="180" formatCode="_-* #,##0.00_-;\-* #,##0.00_-;_-* \-??_-;_-@_-"/>
  </numFmts>
  <fonts count="48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5"/>
      <name val="Arial"/>
      <family val="2"/>
    </font>
    <font>
      <sz val="12"/>
      <name val="Times New Roman"/>
      <family val="1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10"/>
      <name val="Georgia"/>
      <family val="1"/>
    </font>
    <font>
      <sz val="14"/>
      <color theme="1"/>
      <name val="Browallia New"/>
      <family val="2"/>
      <charset val="222"/>
    </font>
    <font>
      <sz val="10"/>
      <color indexed="8"/>
      <name val="MS Sans Serif"/>
    </font>
    <font>
      <sz val="10"/>
      <color theme="1"/>
      <name val="Tahoma"/>
      <family val="2"/>
    </font>
    <font>
      <sz val="10"/>
      <color indexed="8"/>
      <name val="MS Sans Serif"/>
      <charset val="222"/>
    </font>
    <font>
      <sz val="9.9499999999999993"/>
      <color indexed="9"/>
      <name val="AngsanaUPC"/>
      <family val="1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8"/>
      <name val="Arial"/>
      <family val="2"/>
    </font>
    <font>
      <u/>
      <sz val="10"/>
      <color theme="10"/>
      <name val="Arial Unicode MS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7"/>
      <name val="Small Fonts"/>
      <family val="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pFont"/>
    </font>
    <font>
      <u/>
      <sz val="12"/>
      <color theme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0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1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0" fontId="2" fillId="0" borderId="0"/>
    <xf numFmtId="0" fontId="16" fillId="0" borderId="0">
      <protection locked="0"/>
    </xf>
    <xf numFmtId="43" fontId="33" fillId="0" borderId="0" applyFont="0" applyFill="0" applyBorder="0" applyAlignment="0" applyProtection="0"/>
    <xf numFmtId="0" fontId="32" fillId="0" borderId="0"/>
    <xf numFmtId="0" fontId="30" fillId="0" borderId="0"/>
    <xf numFmtId="43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2" fillId="0" borderId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14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16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0" fontId="20" fillId="0" borderId="0"/>
    <xf numFmtId="0" fontId="19" fillId="0" borderId="0" applyNumberFormat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/>
    <xf numFmtId="0" fontId="20" fillId="0" borderId="0"/>
    <xf numFmtId="0" fontId="16" fillId="0" borderId="0"/>
    <xf numFmtId="0" fontId="18" fillId="0" borderId="0" applyNumberFormat="0" applyFill="0" applyBorder="0" applyAlignment="0">
      <protection locked="0"/>
    </xf>
    <xf numFmtId="0" fontId="5" fillId="0" borderId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4" fillId="0" borderId="0"/>
    <xf numFmtId="4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6" fillId="0" borderId="0">
      <protection locked="0"/>
    </xf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>
      <protection locked="0"/>
    </xf>
    <xf numFmtId="177" fontId="40" fillId="0" borderId="0"/>
    <xf numFmtId="9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167" fontId="39" fillId="0" borderId="0"/>
    <xf numFmtId="179" fontId="40" fillId="0" borderId="0"/>
    <xf numFmtId="0" fontId="46" fillId="0" borderId="0"/>
    <xf numFmtId="0" fontId="3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3" fillId="0" borderId="9">
      <alignment horizontal="center"/>
    </xf>
    <xf numFmtId="0" fontId="6" fillId="0" borderId="0"/>
    <xf numFmtId="180" fontId="6" fillId="0" borderId="0" applyFill="0" applyBorder="0" applyAlignment="0" applyProtection="0"/>
    <xf numFmtId="43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1" fontId="5" fillId="0" borderId="7" applyNumberFormat="0" applyFill="0" applyAlignment="0" applyProtection="0">
      <alignment horizontal="center" vertical="center"/>
    </xf>
    <xf numFmtId="178" fontId="40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4" fontId="4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0" fontId="5" fillId="0" borderId="0" applyFont="0" applyFill="0" applyBorder="0" applyAlignment="0" applyProtection="0"/>
    <xf numFmtId="10" fontId="37" fillId="4" borderId="8" applyNumberFormat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" fillId="0" borderId="0"/>
    <xf numFmtId="38" fontId="37" fillId="3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37" fontId="42" fillId="0" borderId="0"/>
    <xf numFmtId="0" fontId="3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20" fillId="0" borderId="0"/>
    <xf numFmtId="0" fontId="28" fillId="0" borderId="1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>
      <protection locked="0"/>
    </xf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3">
    <xf numFmtId="0" fontId="0" fillId="0" borderId="0" xfId="0"/>
    <xf numFmtId="0" fontId="7" fillId="0" borderId="0" xfId="0" applyFont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justify" vertical="center"/>
    </xf>
    <xf numFmtId="170" fontId="7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0" fontId="7" fillId="0" borderId="0" xfId="0" quotePrefix="1" applyNumberFormat="1" applyFont="1" applyFill="1" applyBorder="1" applyAlignment="1">
      <alignment horizontal="right" vertical="center"/>
    </xf>
    <xf numFmtId="0" fontId="21" fillId="0" borderId="2" xfId="0" applyFont="1" applyFill="1" applyBorder="1" applyAlignment="1">
      <alignment vertical="center"/>
    </xf>
    <xf numFmtId="170" fontId="21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left" vertical="center"/>
    </xf>
    <xf numFmtId="170" fontId="8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37" fontId="22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165" fontId="21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69" fontId="7" fillId="0" borderId="2" xfId="0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8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169" fontId="8" fillId="0" borderId="5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39" fontId="21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vertical="center"/>
    </xf>
    <xf numFmtId="166" fontId="24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70" fontId="21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7" fontId="21" fillId="0" borderId="0" xfId="0" applyNumberFormat="1" applyFont="1" applyFill="1" applyAlignment="1">
      <alignment horizontal="right" vertical="center"/>
    </xf>
    <xf numFmtId="170" fontId="21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69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11" fillId="0" borderId="0" xfId="0" quotePrefix="1" applyNumberFormat="1" applyFont="1" applyFill="1" applyAlignment="1" applyProtection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167" fontId="8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NumberFormat="1" applyFont="1" applyFill="1" applyAlignment="1">
      <alignment horizontal="justify" vertical="center" wrapText="1"/>
    </xf>
    <xf numFmtId="0" fontId="11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Border="1" applyAlignment="1">
      <alignment horizontal="left" vertical="center"/>
    </xf>
    <xf numFmtId="167" fontId="7" fillId="0" borderId="0" xfId="0" quotePrefix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167" fontId="8" fillId="0" borderId="0" xfId="0" quotePrefix="1" applyNumberFormat="1" applyFont="1" applyFill="1" applyAlignment="1">
      <alignment horizontal="left" vertical="center"/>
    </xf>
    <xf numFmtId="0" fontId="22" fillId="0" borderId="0" xfId="0" quotePrefix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37" fontId="22" fillId="0" borderId="2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left" vertical="center"/>
    </xf>
    <xf numFmtId="37" fontId="22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70" fontId="7" fillId="0" borderId="0" xfId="0" applyNumberFormat="1" applyFont="1" applyFill="1" applyBorder="1" applyAlignment="1">
      <alignment horizontal="left" vertical="center"/>
    </xf>
    <xf numFmtId="170" fontId="8" fillId="0" borderId="0" xfId="0" applyNumberFormat="1" applyFont="1" applyFill="1" applyAlignment="1">
      <alignment horizontal="right" vertical="center"/>
    </xf>
    <xf numFmtId="170" fontId="21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21" fillId="0" borderId="0" xfId="0" applyNumberFormat="1" applyFont="1" applyFill="1" applyBorder="1" applyAlignment="1">
      <alignment horizontal="right" vertical="center"/>
    </xf>
    <xf numFmtId="170" fontId="21" fillId="0" borderId="2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8" fillId="0" borderId="2" xfId="0" applyNumberFormat="1" applyFont="1" applyFill="1" applyBorder="1" applyAlignment="1">
      <alignment vertical="center"/>
    </xf>
    <xf numFmtId="173" fontId="8" fillId="0" borderId="3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horizontal="center" vertical="center"/>
    </xf>
    <xf numFmtId="169" fontId="8" fillId="2" borderId="3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vertical="center"/>
    </xf>
    <xf numFmtId="169" fontId="10" fillId="2" borderId="0" xfId="0" applyNumberFormat="1" applyFont="1" applyFill="1" applyAlignment="1">
      <alignment horizontal="center" vertical="center"/>
    </xf>
    <xf numFmtId="169" fontId="8" fillId="2" borderId="0" xfId="0" applyNumberFormat="1" applyFont="1" applyFill="1" applyAlignment="1">
      <alignment vertical="center"/>
    </xf>
    <xf numFmtId="169" fontId="8" fillId="2" borderId="5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8" fillId="2" borderId="2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2" borderId="3" xfId="0" applyNumberFormat="1" applyFont="1" applyFill="1" applyBorder="1" applyAlignment="1">
      <alignment horizontal="right" vertical="center"/>
    </xf>
    <xf numFmtId="170" fontId="8" fillId="2" borderId="0" xfId="0" applyNumberFormat="1" applyFont="1" applyFill="1" applyBorder="1" applyAlignment="1">
      <alignment vertical="center"/>
    </xf>
    <xf numFmtId="170" fontId="8" fillId="2" borderId="0" xfId="0" applyNumberFormat="1" applyFont="1" applyFill="1" applyAlignment="1">
      <alignment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8" fillId="2" borderId="0" xfId="0" applyNumberFormat="1" applyFont="1" applyFill="1" applyAlignment="1">
      <alignment horizontal="right" vertical="center"/>
    </xf>
    <xf numFmtId="170" fontId="8" fillId="2" borderId="2" xfId="0" applyNumberFormat="1" applyFont="1" applyFill="1" applyBorder="1" applyAlignment="1">
      <alignment horizontal="right" vertical="center"/>
    </xf>
    <xf numFmtId="170" fontId="8" fillId="2" borderId="0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70" fontId="8" fillId="2" borderId="3" xfId="0" applyNumberFormat="1" applyFont="1" applyFill="1" applyBorder="1" applyAlignment="1">
      <alignment horizontal="right" vertical="center"/>
    </xf>
    <xf numFmtId="170" fontId="8" fillId="0" borderId="3" xfId="0" applyNumberFormat="1" applyFont="1" applyFill="1" applyBorder="1" applyAlignment="1">
      <alignment horizontal="right" vertical="center"/>
    </xf>
    <xf numFmtId="170" fontId="7" fillId="0" borderId="2" xfId="0" quotePrefix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169" fontId="8" fillId="0" borderId="2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170" fontId="8" fillId="0" borderId="0" xfId="0" applyNumberFormat="1" applyFont="1" applyFill="1" applyAlignment="1" applyProtection="1">
      <alignment horizontal="left" vertical="center"/>
    </xf>
    <xf numFmtId="170" fontId="9" fillId="0" borderId="0" xfId="0" quotePrefix="1" applyNumberFormat="1" applyFont="1" applyFill="1" applyAlignment="1">
      <alignment horizontal="right" vertical="center"/>
    </xf>
    <xf numFmtId="170" fontId="9" fillId="0" borderId="0" xfId="0" applyNumberFormat="1" applyFont="1" applyFill="1" applyAlignment="1" applyProtection="1">
      <alignment horizontal="right" vertical="center"/>
    </xf>
    <xf numFmtId="170" fontId="9" fillId="0" borderId="0" xfId="0" applyNumberFormat="1" applyFont="1" applyFill="1" applyBorder="1" applyAlignment="1" applyProtection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0" xfId="0" quotePrefix="1" applyNumberFormat="1" applyFont="1" applyFill="1" applyBorder="1" applyAlignment="1" applyProtection="1">
      <alignment horizontal="right" vertical="center"/>
    </xf>
    <xf numFmtId="170" fontId="9" fillId="0" borderId="0" xfId="0" quotePrefix="1" applyNumberFormat="1" applyFont="1" applyFill="1" applyAlignment="1" applyProtection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166" fontId="2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169" fontId="22" fillId="0" borderId="0" xfId="0" applyNumberFormat="1" applyFont="1" applyFill="1" applyAlignment="1">
      <alignment horizontal="right" vertical="center"/>
    </xf>
    <xf numFmtId="170" fontId="22" fillId="0" borderId="0" xfId="0" applyNumberFormat="1" applyFont="1" applyFill="1" applyAlignment="1">
      <alignment horizontal="right" vertical="center"/>
    </xf>
    <xf numFmtId="170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4" fontId="22" fillId="0" borderId="0" xfId="0" applyNumberFormat="1" applyFont="1" applyFill="1" applyAlignment="1">
      <alignment horizontal="right" vertical="center"/>
    </xf>
    <xf numFmtId="169" fontId="22" fillId="0" borderId="2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22" fillId="0" borderId="2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6" fontId="22" fillId="0" borderId="0" xfId="0" quotePrefix="1" applyNumberFormat="1" applyFont="1" applyFill="1" applyBorder="1" applyAlignment="1">
      <alignment horizontal="right" vertical="center"/>
    </xf>
    <xf numFmtId="167" fontId="21" fillId="0" borderId="0" xfId="0" applyNumberFormat="1" applyFont="1" applyFill="1" applyBorder="1" applyAlignment="1">
      <alignment horizontal="right" vertical="center"/>
    </xf>
    <xf numFmtId="167" fontId="21" fillId="0" borderId="0" xfId="0" applyNumberFormat="1" applyFont="1" applyFill="1" applyAlignment="1">
      <alignment vertical="center"/>
    </xf>
    <xf numFmtId="170" fontId="8" fillId="0" borderId="4" xfId="0" applyNumberFormat="1" applyFont="1" applyFill="1" applyBorder="1" applyAlignment="1">
      <alignment horizontal="right" vertical="center"/>
    </xf>
    <xf numFmtId="170" fontId="8" fillId="0" borderId="4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74" fontId="8" fillId="2" borderId="0" xfId="84" applyNumberFormat="1" applyFont="1" applyFill="1" applyAlignment="1">
      <alignment horizontal="right" vertical="center"/>
    </xf>
    <xf numFmtId="174" fontId="8" fillId="0" borderId="0" xfId="84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70" fontId="7" fillId="0" borderId="0" xfId="0" applyNumberFormat="1" applyFont="1" applyFill="1" applyBorder="1" applyAlignment="1">
      <alignment horizontal="center" vertical="center"/>
    </xf>
    <xf numFmtId="0" fontId="21" fillId="0" borderId="0" xfId="83" applyFont="1" applyAlignment="1">
      <alignment horizontal="center" vertical="top"/>
    </xf>
    <xf numFmtId="169" fontId="8" fillId="2" borderId="0" xfId="78" applyNumberFormat="1" applyFont="1" applyFill="1" applyAlignment="1">
      <alignment horizontal="right" vertical="top"/>
    </xf>
    <xf numFmtId="169" fontId="8" fillId="2" borderId="2" xfId="78" applyNumberFormat="1" applyFont="1" applyFill="1" applyBorder="1" applyAlignment="1">
      <alignment horizontal="right" vertical="top"/>
    </xf>
    <xf numFmtId="169" fontId="8" fillId="2" borderId="0" xfId="83" applyNumberFormat="1" applyFont="1" applyFill="1" applyAlignment="1">
      <alignment horizontal="right" vertical="top"/>
    </xf>
    <xf numFmtId="169" fontId="8" fillId="0" borderId="0" xfId="78" applyNumberFormat="1" applyFont="1" applyFill="1" applyAlignment="1">
      <alignment horizontal="right" vertical="top"/>
    </xf>
    <xf numFmtId="169" fontId="8" fillId="0" borderId="0" xfId="78" applyNumberFormat="1" applyFont="1" applyAlignment="1">
      <alignment horizontal="right" vertical="top"/>
    </xf>
    <xf numFmtId="169" fontId="8" fillId="0" borderId="2" xfId="78" applyNumberFormat="1" applyFont="1" applyBorder="1" applyAlignment="1">
      <alignment horizontal="right" vertical="top"/>
    </xf>
    <xf numFmtId="170" fontId="8" fillId="2" borderId="0" xfId="78" applyNumberFormat="1" applyFont="1" applyFill="1" applyAlignment="1">
      <alignment horizontal="right" vertical="top"/>
    </xf>
    <xf numFmtId="170" fontId="8" fillId="2" borderId="2" xfId="75" applyNumberFormat="1" applyFont="1" applyFill="1" applyBorder="1" applyAlignment="1" applyProtection="1">
      <alignment horizontal="right" vertical="top"/>
    </xf>
    <xf numFmtId="170" fontId="8" fillId="2" borderId="2" xfId="78" applyNumberFormat="1" applyFont="1" applyFill="1" applyBorder="1" applyAlignment="1">
      <alignment horizontal="right" vertical="top"/>
    </xf>
    <xf numFmtId="169" fontId="8" fillId="2" borderId="0" xfId="63" applyNumberFormat="1" applyFont="1" applyFill="1" applyAlignment="1">
      <alignment horizontal="right" vertical="top"/>
    </xf>
    <xf numFmtId="170" fontId="8" fillId="2" borderId="2" xfId="63" applyNumberFormat="1" applyFont="1" applyFill="1" applyBorder="1" applyAlignment="1">
      <alignment horizontal="right" vertical="center"/>
    </xf>
    <xf numFmtId="170" fontId="8" fillId="2" borderId="0" xfId="63" applyNumberFormat="1" applyFont="1" applyFill="1" applyAlignment="1">
      <alignment horizontal="right" vertical="center"/>
    </xf>
    <xf numFmtId="0" fontId="34" fillId="0" borderId="0" xfId="63" applyFont="1" applyAlignment="1">
      <alignment horizontal="center" vertical="center"/>
    </xf>
    <xf numFmtId="0" fontId="36" fillId="0" borderId="0" xfId="63" applyFont="1" applyAlignment="1">
      <alignment vertical="center"/>
    </xf>
    <xf numFmtId="0" fontId="35" fillId="0" borderId="0" xfId="63" applyFont="1" applyAlignment="1">
      <alignment vertical="center"/>
    </xf>
    <xf numFmtId="49" fontId="34" fillId="0" borderId="0" xfId="63" applyNumberFormat="1" applyFont="1" applyAlignment="1">
      <alignment vertical="center"/>
    </xf>
    <xf numFmtId="0" fontId="34" fillId="0" borderId="0" xfId="63" applyFont="1" applyAlignment="1">
      <alignment vertical="center"/>
    </xf>
    <xf numFmtId="166" fontId="8" fillId="2" borderId="0" xfId="84" applyNumberFormat="1" applyFont="1" applyFill="1" applyAlignment="1">
      <alignment horizontal="right" vertical="center"/>
    </xf>
    <xf numFmtId="49" fontId="8" fillId="0" borderId="0" xfId="84" applyNumberFormat="1" applyFont="1" applyFill="1" applyBorder="1" applyAlignment="1">
      <alignment horizontal="center" vertical="center"/>
    </xf>
    <xf numFmtId="0" fontId="8" fillId="0" borderId="0" xfId="83" applyFont="1" applyAlignment="1">
      <alignment vertical="center"/>
    </xf>
    <xf numFmtId="49" fontId="8" fillId="0" borderId="0" xfId="83" applyNumberFormat="1" applyFont="1" applyAlignment="1">
      <alignment horizontal="center" vertical="center"/>
    </xf>
    <xf numFmtId="166" fontId="8" fillId="2" borderId="2" xfId="84" applyNumberFormat="1" applyFont="1" applyFill="1" applyBorder="1" applyAlignment="1">
      <alignment horizontal="right" vertical="center"/>
    </xf>
    <xf numFmtId="170" fontId="8" fillId="0" borderId="2" xfId="0" applyNumberFormat="1" applyFont="1" applyFill="1" applyBorder="1" applyAlignment="1">
      <alignment horizontal="right" vertical="top"/>
    </xf>
    <xf numFmtId="169" fontId="8" fillId="0" borderId="0" xfId="84" applyNumberFormat="1" applyFont="1" applyFill="1" applyAlignment="1">
      <alignment horizontal="right" vertical="center"/>
    </xf>
    <xf numFmtId="169" fontId="8" fillId="0" borderId="0" xfId="83" applyNumberFormat="1" applyFont="1" applyAlignment="1">
      <alignment vertical="center"/>
    </xf>
    <xf numFmtId="169" fontId="8" fillId="0" borderId="0" xfId="84" applyNumberFormat="1" applyFont="1" applyFill="1" applyBorder="1" applyAlignment="1">
      <alignment horizontal="right" vertical="center"/>
    </xf>
    <xf numFmtId="169" fontId="8" fillId="0" borderId="2" xfId="84" applyNumberFormat="1" applyFont="1" applyFill="1" applyBorder="1" applyAlignment="1">
      <alignment horizontal="right" vertical="center"/>
    </xf>
    <xf numFmtId="169" fontId="8" fillId="0" borderId="0" xfId="85" applyNumberFormat="1" applyFont="1" applyFill="1" applyAlignment="1">
      <alignment horizontal="center" vertical="center"/>
    </xf>
    <xf numFmtId="169" fontId="8" fillId="0" borderId="0" xfId="85" applyNumberFormat="1" applyFont="1" applyFill="1" applyBorder="1" applyAlignment="1">
      <alignment horizontal="right" vertical="center"/>
    </xf>
    <xf numFmtId="169" fontId="8" fillId="0" borderId="0" xfId="84" applyNumberFormat="1" applyFont="1" applyFill="1" applyAlignment="1">
      <alignment vertical="center"/>
    </xf>
    <xf numFmtId="170" fontId="8" fillId="2" borderId="0" xfId="84" applyNumberFormat="1" applyFont="1" applyFill="1" applyAlignment="1">
      <alignment horizontal="right" vertical="center"/>
    </xf>
    <xf numFmtId="170" fontId="8" fillId="2" borderId="0" xfId="84" applyNumberFormat="1" applyFont="1" applyFill="1" applyBorder="1" applyAlignment="1">
      <alignment horizontal="right" vertical="center"/>
    </xf>
    <xf numFmtId="170" fontId="8" fillId="2" borderId="2" xfId="84" applyNumberFormat="1" applyFont="1" applyFill="1" applyBorder="1" applyAlignment="1">
      <alignment horizontal="right" vertical="center"/>
    </xf>
    <xf numFmtId="0" fontId="21" fillId="0" borderId="0" xfId="83" applyFont="1" applyAlignment="1">
      <alignment horizontal="center" vertical="center"/>
    </xf>
    <xf numFmtId="37" fontId="22" fillId="0" borderId="0" xfId="0" applyNumberFormat="1" applyFont="1" applyFill="1" applyAlignment="1">
      <alignment horizontal="left" vertical="center"/>
    </xf>
    <xf numFmtId="169" fontId="8" fillId="2" borderId="0" xfId="78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quotePrefix="1" applyNumberFormat="1" applyFont="1" applyFill="1" applyAlignment="1" applyProtection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170" fontId="7" fillId="0" borderId="2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37" fontId="7" fillId="0" borderId="2" xfId="0" applyNumberFormat="1" applyFont="1" applyFill="1" applyBorder="1" applyAlignment="1">
      <alignment horizontal="left" vertical="center"/>
    </xf>
    <xf numFmtId="170" fontId="7" fillId="0" borderId="6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70" fontId="22" fillId="0" borderId="6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left" vertical="center"/>
    </xf>
    <xf numFmtId="37" fontId="22" fillId="0" borderId="2" xfId="0" applyNumberFormat="1" applyFont="1" applyFill="1" applyBorder="1" applyAlignment="1">
      <alignment horizontal="left" vertical="center"/>
    </xf>
  </cellXfs>
  <cellStyles count="605">
    <cellStyle name="Comma" xfId="84" builtinId="3"/>
    <cellStyle name="Comma 10" xfId="212" xr:uid="{855A47CD-C493-41AE-8C1F-C5F114C45E79}"/>
    <cellStyle name="Comma 10 2" xfId="498" xr:uid="{244DAC04-8966-44F7-8D9D-13D18A4583DB}"/>
    <cellStyle name="Comma 11" xfId="307" xr:uid="{9E17BBE6-CCD1-453C-AD55-4FF6A0CDC4BC}"/>
    <cellStyle name="Comma 11 2" xfId="585" xr:uid="{0230F445-71F8-4634-9EAA-AC0C09D5ACD2}"/>
    <cellStyle name="Comma 12" xfId="345" xr:uid="{EDF534C9-25CE-43CD-A0DD-99A2318DCF9C}"/>
    <cellStyle name="Comma 12 2" xfId="598" xr:uid="{991C80AB-C87A-4476-973C-A10391B624E1}"/>
    <cellStyle name="Comma 13" xfId="599" xr:uid="{32CFB018-6D17-4C73-958E-D8A0B984071B}"/>
    <cellStyle name="Comma 13 2" xfId="291" xr:uid="{C0D54932-B5D3-44F6-87E3-27FB45CD794A}"/>
    <cellStyle name="Comma 13 2 2" xfId="344" xr:uid="{5B42999A-EFF5-4DCE-9881-9A2F53C6F5D1}"/>
    <cellStyle name="Comma 13 2 2 2" xfId="597" xr:uid="{B921A075-EC08-4CEA-903A-DAC5824646AE}"/>
    <cellStyle name="Comma 13 2 3" xfId="577" xr:uid="{85900DBB-065E-4EF6-8F75-67B3A7757D62}"/>
    <cellStyle name="Comma 16" xfId="321" xr:uid="{A0320D78-652E-4D84-909D-9128EB0955D1}"/>
    <cellStyle name="Comma 16 2" xfId="590" xr:uid="{4385174D-0748-4609-8CDE-D126AB01DB89}"/>
    <cellStyle name="Comma 176" xfId="313" xr:uid="{CF84BBC8-ABA2-489E-8F69-30BD695411DD}"/>
    <cellStyle name="Comma 176 2" xfId="588" xr:uid="{8E39FD6C-A1E2-4B02-B768-9E35EAD4AD03}"/>
    <cellStyle name="Comma 2" xfId="78" xr:uid="{01D6896C-F508-4AE5-9DC8-2A419EF33A40}"/>
    <cellStyle name="Comma 2 2" xfId="43" xr:uid="{5E8C6D29-EB00-4B3E-ABC7-5BA31FDAA267}"/>
    <cellStyle name="Comma 2 2 2" xfId="54" xr:uid="{EC797A42-66DE-446B-8962-C312340CB542}"/>
    <cellStyle name="Comma 2 2 2 2" xfId="15" xr:uid="{9F98C01A-F08A-4CCD-A2BC-54DC505FF972}"/>
    <cellStyle name="Comma 2 2 2 2 2" xfId="156" xr:uid="{9005E34E-3A5D-4C5F-8C82-B4E94B4FCD70}"/>
    <cellStyle name="Comma 2 2 2 2 2 2" xfId="275" xr:uid="{6BF430EF-99FE-4729-BA22-A063931AB592}"/>
    <cellStyle name="Comma 2 2 2 2 2 2 2" xfId="561" xr:uid="{DD2B63E9-492E-4C57-81C9-BBC1514EDEBE}"/>
    <cellStyle name="Comma 2 2 2 2 2 3" xfId="450" xr:uid="{2BB246D0-FB7B-4C5D-8DD9-425EB594AE02}"/>
    <cellStyle name="Comma 2 2 2 2 3" xfId="224" xr:uid="{C0501006-8EF1-4057-904C-B8713C928F1C}"/>
    <cellStyle name="Comma 2 2 2 2 3 2" xfId="510" xr:uid="{0642D9E4-2D40-4C56-A40A-D6B5E3942874}"/>
    <cellStyle name="Comma 2 2 2 2 4" xfId="399" xr:uid="{4589237D-4654-436B-8C9A-9A0AE8CB17C9}"/>
    <cellStyle name="Comma 2 2 2 2 5" xfId="110" xr:uid="{CAA8C233-B3DF-402D-B674-0AB7C89D1C23}"/>
    <cellStyle name="Comma 2 2 2 3" xfId="131" xr:uid="{843464A4-C53E-4FC0-AF2B-956425F2FAC3}"/>
    <cellStyle name="Comma 2 2 2 3 2" xfId="249" xr:uid="{4C50D9EB-E437-4705-9CE9-130C3543C3DA}"/>
    <cellStyle name="Comma 2 2 2 3 2 2" xfId="535" xr:uid="{3ED454FA-59F8-4A91-96A8-301C2968F2A0}"/>
    <cellStyle name="Comma 2 2 2 3 3" xfId="424" xr:uid="{BBE1EA22-A98D-4B7D-9A66-32E36FDB84AC}"/>
    <cellStyle name="Comma 2 2 2 4" xfId="197" xr:uid="{04009928-7B62-493F-981F-526DDBA23229}"/>
    <cellStyle name="Comma 2 2 2 4 2" xfId="483" xr:uid="{5209B84D-A2F6-413B-A06A-AD7F7A35D2BF}"/>
    <cellStyle name="Comma 2 2 2 5" xfId="374" xr:uid="{E376AF60-EE7C-4854-B0CF-ACC4B24BA18C}"/>
    <cellStyle name="Comma 2 2 2 6" xfId="92" xr:uid="{356CD895-6CFB-4A51-BF22-457160539FC5}"/>
    <cellStyle name="Comma 2 2 3" xfId="48" xr:uid="{D159C4A7-DB10-4B2E-B279-68C05F4D2E78}"/>
    <cellStyle name="Comma 2 2 3 2" xfId="11" xr:uid="{34C391D1-CE28-42D1-B38D-E64FC047B3A2}"/>
    <cellStyle name="Comma 2 2 3 2 2" xfId="160" xr:uid="{99231CB1-9576-4B47-86B4-38A72665D0E9}"/>
    <cellStyle name="Comma 2 2 3 2 2 2" xfId="279" xr:uid="{D2AC2D79-F05C-4F9B-86A1-87059CF6E1F2}"/>
    <cellStyle name="Comma 2 2 3 2 2 2 2" xfId="565" xr:uid="{D707AAF6-2093-41C9-BC10-AA98B9FFE695}"/>
    <cellStyle name="Comma 2 2 3 2 2 3" xfId="454" xr:uid="{C342B8C9-6DB0-434A-BEC7-A38CA50D29F0}"/>
    <cellStyle name="Comma 2 2 3 2 3" xfId="228" xr:uid="{71DC71EB-02B1-4C2D-B920-F883F387B6F4}"/>
    <cellStyle name="Comma 2 2 3 2 3 2" xfId="514" xr:uid="{E9849924-109D-443F-B776-E05B5E6A833E}"/>
    <cellStyle name="Comma 2 2 3 2 4" xfId="403" xr:uid="{DB9829CA-1D35-4F96-8B5A-39ABEA024116}"/>
    <cellStyle name="Comma 2 2 3 2 5" xfId="112" xr:uid="{A357D132-B991-48F2-A548-F7276D01D942}"/>
    <cellStyle name="Comma 2 2 3 3" xfId="135" xr:uid="{18ADC8C3-FA2A-494B-B521-E95C59457205}"/>
    <cellStyle name="Comma 2 2 3 3 2" xfId="253" xr:uid="{48F7CAB8-A26A-4E5C-BE4C-989D6090F95C}"/>
    <cellStyle name="Comma 2 2 3 3 2 2" xfId="539" xr:uid="{48C177D8-0BB3-4A59-AD5E-93679D8325C0}"/>
    <cellStyle name="Comma 2 2 3 3 3" xfId="428" xr:uid="{5867605A-77B9-40B5-99F7-CF61953D8A20}"/>
    <cellStyle name="Comma 2 2 3 4" xfId="201" xr:uid="{EAA02938-6F1E-437B-A76C-6FFB1EC5E7A3}"/>
    <cellStyle name="Comma 2 2 3 4 2" xfId="487" xr:uid="{2E867C7A-5874-42FD-A880-06C7856C80B0}"/>
    <cellStyle name="Comma 2 2 3 5" xfId="378" xr:uid="{741D78EB-EB90-4FBC-88CA-9803B766484E}"/>
    <cellStyle name="Comma 2 2 3 6" xfId="94" xr:uid="{FCE8ACD8-3571-495F-8614-C37DEDB16E75}"/>
    <cellStyle name="Comma 2 2 4" xfId="9" xr:uid="{4297440F-1A4E-4E0E-8D29-813CC770FACA}"/>
    <cellStyle name="Comma 2 2 4 11" xfId="173" xr:uid="{47662E1F-BFE5-4879-B2E2-BE5AD23AFAE1}"/>
    <cellStyle name="Comma 2 2 4 11 2" xfId="292" xr:uid="{5BE04F5E-2994-49D0-ABC4-3390703BFDD3}"/>
    <cellStyle name="Comma 2 2 4 11 2 2" xfId="578" xr:uid="{57DD67DE-5D1F-41ED-802B-EAA2FD8BB77D}"/>
    <cellStyle name="Comma 2 2 4 11 3" xfId="466" xr:uid="{CA5C4907-45CF-4E2F-B18B-04EE8524FF3C}"/>
    <cellStyle name="Comma 2 2 4 2" xfId="162" xr:uid="{E6DAB995-5DB0-4BF8-9F59-EA78C16B6CEA}"/>
    <cellStyle name="Comma 2 2 4 2 2" xfId="281" xr:uid="{6F80C012-BC65-4224-A88A-B3F184EDDE75}"/>
    <cellStyle name="Comma 2 2 4 2 2 2" xfId="567" xr:uid="{116E8908-08F1-4499-97B2-BEF6E1B23096}"/>
    <cellStyle name="Comma 2 2 4 2 3" xfId="456" xr:uid="{7965518A-1215-4117-9126-8DA729B3985E}"/>
    <cellStyle name="Comma 2 2 4 3" xfId="230" xr:uid="{9D4D7D79-8C7C-4FCB-A30B-F0865E034D9E}"/>
    <cellStyle name="Comma 2 2 4 3 2" xfId="516" xr:uid="{43EDE8F6-DAEB-46AC-8799-807E0C6BF70D}"/>
    <cellStyle name="Comma 2 2 4 4" xfId="405" xr:uid="{D75F5D66-520F-4088-ADC2-AC5A140C0384}"/>
    <cellStyle name="Comma 2 2 5" xfId="137" xr:uid="{A9D7938F-2F29-4A24-A623-9FF5D2F51565}"/>
    <cellStyle name="Comma 2 2 5 2" xfId="255" xr:uid="{8817F999-13EA-4E6A-9BB2-8CE8371DF76F}"/>
    <cellStyle name="Comma 2 2 5 2 2" xfId="541" xr:uid="{E26EAC85-0AA8-40B8-A8BF-C974FD7D6C1E}"/>
    <cellStyle name="Comma 2 2 5 3" xfId="430" xr:uid="{25ADECB2-FB72-416F-8A26-21C5E7D7EFA2}"/>
    <cellStyle name="Comma 2 2 6" xfId="203" xr:uid="{D4FA88BA-8759-4DDA-8C4F-0744924261BB}"/>
    <cellStyle name="Comma 2 2 6 2" xfId="489" xr:uid="{2D120E24-41D1-41A4-B12A-57FD5760123C}"/>
    <cellStyle name="Comma 2 2 7" xfId="328" xr:uid="{EAEAF96D-D4D3-4DCE-916C-A7BED5770E05}"/>
    <cellStyle name="Comma 2 2 8" xfId="380" xr:uid="{416DF30B-5B16-439E-B2A8-6C6634491305}"/>
    <cellStyle name="Comma 2 3" xfId="308" xr:uid="{36721C8D-2895-4EB2-BB5F-2742ECCC425A}"/>
    <cellStyle name="Comma 2 3 2" xfId="586" xr:uid="{5E84D96C-E072-4718-B030-2EC16A4966A7}"/>
    <cellStyle name="Comma 2 7" xfId="85" xr:uid="{990063E9-6377-467B-B13A-E4139B6787EE}"/>
    <cellStyle name="Comma 2 7 2" xfId="595" xr:uid="{C40D93F5-F52D-44DF-8099-852F128F75D5}"/>
    <cellStyle name="Comma 2 7 3" xfId="338" xr:uid="{D8E2770C-A128-4785-A787-B469D976F548}"/>
    <cellStyle name="Comma 2_WR_TB2012-04(1)" xfId="179" xr:uid="{9C2D8DD1-E1E1-4C4E-9856-BCBCFC89BA74}"/>
    <cellStyle name="Comma 3" xfId="77" xr:uid="{2813EDB2-A7D5-4629-BFCB-8110408D8ABA}"/>
    <cellStyle name="Comma 3 2" xfId="25" xr:uid="{639A10E5-7CC9-4888-B099-36546547FA25}"/>
    <cellStyle name="Comma 3 2 2" xfId="147" xr:uid="{47D99D3E-ABC1-47A3-8E4A-3AE1AF56310B}"/>
    <cellStyle name="Comma 3 2 2 2" xfId="266" xr:uid="{7F3D16F5-1497-4328-97E8-D414C5332873}"/>
    <cellStyle name="Comma 3 2 2 2 2" xfId="552" xr:uid="{3E26736F-4803-465B-B00C-5B2533C23C19}"/>
    <cellStyle name="Comma 3 2 2 3" xfId="441" xr:uid="{8515D1BD-D220-47DF-9A40-CDA6FE604268}"/>
    <cellStyle name="Comma 3 2 3" xfId="215" xr:uid="{2FE0F518-DB11-4FC1-9200-0AED40AC00F3}"/>
    <cellStyle name="Comma 3 2 3 2" xfId="501" xr:uid="{2E355637-9E07-484F-A20E-754C018168CE}"/>
    <cellStyle name="Comma 3 2 4" xfId="343" xr:uid="{69F0DD21-CA88-47C8-96BF-D3B52BB43946}"/>
    <cellStyle name="Comma 3 2 4 2" xfId="596" xr:uid="{1EBAD757-DE25-4599-85B6-93169F888EF7}"/>
    <cellStyle name="Comma 3 2 5" xfId="390" xr:uid="{8A28233D-CE91-475B-AB21-FD5BC7795DE9}"/>
    <cellStyle name="Comma 3 3" xfId="52" xr:uid="{BFCF4074-A354-48C1-99E4-9F626C2EE8C5}"/>
    <cellStyle name="Comma 3 3 2" xfId="13" xr:uid="{08EA5BD9-1891-44AD-A9E4-F127FA02F848}"/>
    <cellStyle name="Comma 3 3 2 2" xfId="158" xr:uid="{C7D7E592-5C7A-4ABC-A51F-9F6EB704C8E9}"/>
    <cellStyle name="Comma 3 3 2 2 2" xfId="277" xr:uid="{C0E3FD1F-858A-40FA-8C24-1AB6829B3914}"/>
    <cellStyle name="Comma 3 3 2 2 2 2" xfId="563" xr:uid="{94058476-6C1C-4048-A38E-9ABA994EE336}"/>
    <cellStyle name="Comma 3 3 2 2 3" xfId="452" xr:uid="{BDE614B8-B852-4B9B-8E88-8E01363C8312}"/>
    <cellStyle name="Comma 3 3 2 3" xfId="226" xr:uid="{5346BCB0-8F4A-49BA-83C2-ACA42E61413E}"/>
    <cellStyle name="Comma 3 3 2 3 2" xfId="512" xr:uid="{5E2E711C-78B1-4A9D-8C2B-2C7390B877A7}"/>
    <cellStyle name="Comma 3 3 2 4" xfId="401" xr:uid="{32E49196-AEC4-4143-A331-63F1CFC2C0A0}"/>
    <cellStyle name="Comma 3 3 3" xfId="133" xr:uid="{1D261021-5BB7-4E80-B0AE-636FAB33286C}"/>
    <cellStyle name="Comma 3 3 3 2" xfId="251" xr:uid="{33D67535-9B8E-4150-8FAF-ABCF16F11974}"/>
    <cellStyle name="Comma 3 3 3 2 2" xfId="537" xr:uid="{4934D7E5-9112-46E9-A11B-6FBFCA1A6F15}"/>
    <cellStyle name="Comma 3 3 3 3" xfId="426" xr:uid="{1DC6E5DA-739B-437C-87B7-69B47A588F2C}"/>
    <cellStyle name="Comma 3 3 4" xfId="199" xr:uid="{C4DC82C3-8C72-4EA9-95C2-04604A1483F8}"/>
    <cellStyle name="Comma 3 3 4 2" xfId="485" xr:uid="{D56F61E4-14C4-42DB-9C62-29B63C839708}"/>
    <cellStyle name="Comma 3 3 5" xfId="309" xr:uid="{C57B0FEB-4884-4337-A570-919446464A14}"/>
    <cellStyle name="Comma 3 3 5 2" xfId="587" xr:uid="{0BBDD2D3-731B-40E5-9743-3EA7575F368C}"/>
    <cellStyle name="Comma 3 3 6" xfId="376" xr:uid="{9C0AA8F5-45C4-41EA-9323-6FB6B194E2F5}"/>
    <cellStyle name="Comma 3 4" xfId="122" xr:uid="{A6A43E5D-1A18-44FD-AB69-F9CF2C8FE0C4}"/>
    <cellStyle name="Comma 3 4 2" xfId="240" xr:uid="{B7EA7655-E3D8-43C0-9832-3D6B2A06CBA9}"/>
    <cellStyle name="Comma 3 4 2 2" xfId="526" xr:uid="{C347B5BB-868A-49B8-81A8-2C057C261C43}"/>
    <cellStyle name="Comma 3 4 3" xfId="415" xr:uid="{1764CBAB-7581-4D7F-A01C-551D408092AD}"/>
    <cellStyle name="Comma 3 5" xfId="187" xr:uid="{95E93A13-A62E-4E14-B41C-AEFFBB5D039E}"/>
    <cellStyle name="Comma 3 5 2" xfId="474" xr:uid="{87BF46BC-38B1-408A-AF3C-8657F3DED7AA}"/>
    <cellStyle name="Comma 3 6" xfId="333" xr:uid="{C45409C1-5297-469E-97C4-18DA97F2CE2B}"/>
    <cellStyle name="Comma 3 6 2" xfId="592" xr:uid="{6EF521C4-5DE1-4793-8EB8-F64508ADE246}"/>
    <cellStyle name="Comma 3 7" xfId="365" xr:uid="{0FFB7A3E-3724-41A6-B24C-E83A0A4A3204}"/>
    <cellStyle name="Comma 4" xfId="64" xr:uid="{8E578125-7A40-482A-BD27-856355ABE45D}"/>
    <cellStyle name="Comma 4 2" xfId="40" xr:uid="{2AB3F4A6-FB9B-47E4-A2BF-FCE8CD94D097}"/>
    <cellStyle name="Comma 4 2 2" xfId="8" xr:uid="{5B8A1F83-7D25-4DB1-A8BD-A97F7DE94E46}"/>
    <cellStyle name="Comma 4 2 2 2" xfId="163" xr:uid="{C1A371D4-B0EE-4716-ACBF-EBE4C24DB709}"/>
    <cellStyle name="Comma 4 2 2 2 2" xfId="282" xr:uid="{67258F49-660F-476D-A20A-E5557F260B4F}"/>
    <cellStyle name="Comma 4 2 2 2 2 2" xfId="568" xr:uid="{507CBF8C-FF2F-4513-ACC7-141C41ECC277}"/>
    <cellStyle name="Comma 4 2 2 2 3" xfId="457" xr:uid="{2A766ADE-5A57-40DB-83C6-B4A6615F0A67}"/>
    <cellStyle name="Comma 4 2 2 3" xfId="231" xr:uid="{704B6C61-138C-4A4D-B45A-9940AC9B2B36}"/>
    <cellStyle name="Comma 4 2 2 3 2" xfId="517" xr:uid="{751CEEF0-6D08-49DF-973B-5246405D89A9}"/>
    <cellStyle name="Comma 4 2 2 4" xfId="406" xr:uid="{1C4A5A71-652D-4547-B52C-FC0EF92DB470}"/>
    <cellStyle name="Comma 4 2 3" xfId="138" xr:uid="{5457DB1D-9C45-4707-B9AA-C0F87DD64B23}"/>
    <cellStyle name="Comma 4 2 3 2" xfId="256" xr:uid="{3F933874-2C35-4E6E-85D4-8E515C4C755A}"/>
    <cellStyle name="Comma 4 2 3 2 2" xfId="542" xr:uid="{0F51DE33-E23C-4462-9343-78AFA26C5F71}"/>
    <cellStyle name="Comma 4 2 3 3" xfId="431" xr:uid="{9F916496-ABA8-4CA2-B366-931EEF929A05}"/>
    <cellStyle name="Comma 4 2 4" xfId="204" xr:uid="{83C22447-2804-42DE-A0AA-4B1596A96D5B}"/>
    <cellStyle name="Comma 4 2 4 2" xfId="490" xr:uid="{556B16F5-AD6F-42C9-BCF9-1E5F53DF3ABD}"/>
    <cellStyle name="Comma 4 2 5" xfId="381" xr:uid="{8C4F807E-E41A-4445-B343-472D7690BD3F}"/>
    <cellStyle name="Comma 4 3" xfId="32" xr:uid="{A56EEB5D-E4B5-4068-AD9D-068120462687}"/>
    <cellStyle name="Comma 4 3 2" xfId="3" xr:uid="{B6539C15-D94D-43C9-AD2D-9B1A49995504}"/>
    <cellStyle name="Comma 4 3 2 2" xfId="168" xr:uid="{73D467DA-0A44-49EA-A2F2-9974FE12689F}"/>
    <cellStyle name="Comma 4 3 2 2 2" xfId="287" xr:uid="{8417D59D-6103-46FF-9918-14EE13780288}"/>
    <cellStyle name="Comma 4 3 2 2 2 2" xfId="573" xr:uid="{90D6D70C-775E-4F72-9BEC-55C8C3366DC6}"/>
    <cellStyle name="Comma 4 3 2 2 3" xfId="462" xr:uid="{97B582B2-2549-461B-A21C-2D73B02C092E}"/>
    <cellStyle name="Comma 4 3 2 3" xfId="236" xr:uid="{5CC2679E-F0B2-489E-9784-C7E7BB9F551A}"/>
    <cellStyle name="Comma 4 3 2 3 2" xfId="522" xr:uid="{741FFC4A-69FA-4ADD-8DE8-1CF9F9E18D40}"/>
    <cellStyle name="Comma 4 3 2 4" xfId="411" xr:uid="{8590DE3A-2ED3-4E7C-8EFC-144FD0D1C5B0}"/>
    <cellStyle name="Comma 4 3 2 5" xfId="118" xr:uid="{082D60EA-DEC4-48CB-86CC-FEAA78BCA4C4}"/>
    <cellStyle name="Comma 4 3 3" xfId="143" xr:uid="{06A7EED0-5F72-4BF3-95DA-4A62B84722B5}"/>
    <cellStyle name="Comma 4 3 3 2" xfId="261" xr:uid="{AC0EB4E3-6617-45A5-9B7D-8A7790A51F41}"/>
    <cellStyle name="Comma 4 3 3 2 2" xfId="547" xr:uid="{E1305417-878B-4279-839E-F555E62328A0}"/>
    <cellStyle name="Comma 4 3 3 3" xfId="436" xr:uid="{65155BFC-1E64-4F81-9498-D47A8B7ACCCB}"/>
    <cellStyle name="Comma 4 3 4" xfId="210" xr:uid="{8D28BD86-B4F1-4B28-9A6F-55DA6C4BC695}"/>
    <cellStyle name="Comma 4 3 4 2" xfId="496" xr:uid="{24810714-1AE1-4427-98D2-2D81BB69EEB4}"/>
    <cellStyle name="Comma 4 3 5" xfId="386" xr:uid="{C2166463-0436-47FE-A629-7AEDAF46B4F2}"/>
    <cellStyle name="Comma 4 3 6" xfId="100" xr:uid="{C49D49C8-496A-442C-A2A4-6D828B17C19A}"/>
    <cellStyle name="Comma 4 4" xfId="23" xr:uid="{C6EC9DAE-A572-4B57-BE0F-82112215FB06}"/>
    <cellStyle name="Comma 4 4 2" xfId="148" xr:uid="{76C52167-4990-4F2C-8F58-78F265876807}"/>
    <cellStyle name="Comma 4 4 2 2" xfId="267" xr:uid="{C3469B9F-AA38-4582-AF0C-1FCB74406A7E}"/>
    <cellStyle name="Comma 4 4 2 2 2" xfId="553" xr:uid="{35FBC7F9-1FB9-4002-93A5-4EE06D179599}"/>
    <cellStyle name="Comma 4 4 2 3" xfId="442" xr:uid="{3D5C92A4-D664-437E-813F-07C0325111E4}"/>
    <cellStyle name="Comma 4 4 3" xfId="216" xr:uid="{7933C906-6242-48F0-ACD5-2F07FD688031}"/>
    <cellStyle name="Comma 4 4 3 2" xfId="502" xr:uid="{BC2ED5D4-6261-4F41-BA94-45D15FDF1702}"/>
    <cellStyle name="Comma 4 4 4" xfId="391" xr:uid="{9AFEBE4E-B89A-43DE-977A-2EB1A7B2B246}"/>
    <cellStyle name="Comma 4 5" xfId="123" xr:uid="{B560C456-855C-4A53-9B1E-5D598F2CBABB}"/>
    <cellStyle name="Comma 4 5 2" xfId="241" xr:uid="{1CCBCC12-B9DF-4DE5-BCA0-23617F7F06EA}"/>
    <cellStyle name="Comma 4 5 2 2" xfId="527" xr:uid="{BA92AE38-1175-4C93-A331-D8429911B14D}"/>
    <cellStyle name="Comma 4 5 3" xfId="416" xr:uid="{91BEAA87-897A-4F21-AB2F-7210F0EFF13C}"/>
    <cellStyle name="Comma 4 6" xfId="189" xr:uid="{AB3B3C6F-3421-44EC-B78C-2AF030A9E102}"/>
    <cellStyle name="Comma 4 6 2" xfId="475" xr:uid="{09717E44-91DE-4D94-8CD7-DE471E485C7B}"/>
    <cellStyle name="Comma 4 7" xfId="366" xr:uid="{C00384F6-B8FB-4FDE-BE64-9F57A27D37B8}"/>
    <cellStyle name="Comma 42" xfId="59" xr:uid="{10DDB052-E4F0-42B0-843E-E7BB55F0C8DC}"/>
    <cellStyle name="Comma 42 2" xfId="19" xr:uid="{39BC9BA6-2882-4775-8750-6DB6F10450E7}"/>
    <cellStyle name="Comma 42 2 2" xfId="152" xr:uid="{D571EC6B-BB17-40BE-89B8-AF1CD53BE1B8}"/>
    <cellStyle name="Comma 42 2 2 2" xfId="271" xr:uid="{423E75A3-EE98-47E5-98D0-8381CED49036}"/>
    <cellStyle name="Comma 42 2 2 2 2" xfId="557" xr:uid="{E4BCB10C-1C3C-4E1A-9183-A82C2E7F18E0}"/>
    <cellStyle name="Comma 42 2 2 3" xfId="446" xr:uid="{A326462B-E096-42DB-9FA2-1BE0305CBF8A}"/>
    <cellStyle name="Comma 42 2 3" xfId="220" xr:uid="{9DCB47DD-3B44-4F1E-B03E-20B7C7A3D13F}"/>
    <cellStyle name="Comma 42 2 3 2" xfId="506" xr:uid="{60B74CBE-55D5-4C21-9F26-7E5B1E50C33D}"/>
    <cellStyle name="Comma 42 2 4" xfId="395" xr:uid="{E5EED64C-46BF-4E7F-9AE7-F5DBFC05AB7E}"/>
    <cellStyle name="Comma 42 2 5" xfId="106" xr:uid="{BD182B21-652E-4BF1-BC90-DEB7FF62B61F}"/>
    <cellStyle name="Comma 42 3" xfId="127" xr:uid="{6FB40F57-9F7E-46FA-BC96-884B12BD8C14}"/>
    <cellStyle name="Comma 42 3 2" xfId="245" xr:uid="{CDCA93D2-1893-482B-9824-604E1428DA98}"/>
    <cellStyle name="Comma 42 3 2 2" xfId="531" xr:uid="{65808435-77B1-4F92-B1CB-DE4D54AC7727}"/>
    <cellStyle name="Comma 42 3 3" xfId="420" xr:uid="{AF745B7D-D5BC-46AE-A97F-87C70D25B32E}"/>
    <cellStyle name="Comma 42 4" xfId="193" xr:uid="{7AA1CA64-D4A4-424E-AE8C-7DEF14280D54}"/>
    <cellStyle name="Comma 42 4 2" xfId="479" xr:uid="{135D47A5-171A-42DB-92F1-E75FB6D9D7B2}"/>
    <cellStyle name="Comma 42 5" xfId="370" xr:uid="{354C9F6C-D1FA-4686-863C-DB6A7C705CF2}"/>
    <cellStyle name="Comma 42 6" xfId="88" xr:uid="{745A164C-CED8-4B45-8420-088B0625CB63}"/>
    <cellStyle name="Comma 47 4" xfId="183" xr:uid="{48D3604E-3F30-4999-AD3F-87DD8B9372BE}"/>
    <cellStyle name="Comma 47 4 2" xfId="298" xr:uid="{A3720F55-9139-4CCA-993E-40BA8825520F}"/>
    <cellStyle name="Comma 47 4 2 2" xfId="584" xr:uid="{20E1B496-7D0C-4587-B21C-888F71387EF1}"/>
    <cellStyle name="Comma 47 4 3" xfId="472" xr:uid="{06F3503F-C9B5-4B0C-8155-5DA29E514133}"/>
    <cellStyle name="Comma 5" xfId="34" xr:uid="{8FC00550-36DE-480B-AFBC-827F393748ED}"/>
    <cellStyle name="Comma 5 2" xfId="4" xr:uid="{199ECCF8-0A7F-4AF6-9D14-62D35C7CFE3B}"/>
    <cellStyle name="Comma 5 2 2" xfId="167" xr:uid="{4C2EEA90-52A1-4448-AC7E-3B48BD55037D}"/>
    <cellStyle name="Comma 5 2 2 2" xfId="286" xr:uid="{277173A8-5B41-4842-A3C4-B42AE3D802A9}"/>
    <cellStyle name="Comma 5 2 2 2 2" xfId="572" xr:uid="{C6AD88D8-9D1B-4E82-8197-A9A6976F1F7D}"/>
    <cellStyle name="Comma 5 2 2 3" xfId="461" xr:uid="{9BA6E444-96AF-462F-AA7E-EB6A5615C410}"/>
    <cellStyle name="Comma 5 2 3" xfId="235" xr:uid="{6131EFB5-3957-47C3-A3C0-622D8F1E1F0B}"/>
    <cellStyle name="Comma 5 2 3 2" xfId="521" xr:uid="{59821D6D-5770-4362-BE8D-7A39BDD86F30}"/>
    <cellStyle name="Comma 5 2 4" xfId="410" xr:uid="{ABBE9677-50CF-4321-8145-38270B8B76E3}"/>
    <cellStyle name="Comma 5 2 5" xfId="117" xr:uid="{D5DB9346-2BB9-4479-8021-AD715E619504}"/>
    <cellStyle name="Comma 5 3" xfId="142" xr:uid="{F30328AA-6119-4B84-AA44-9867AB171095}"/>
    <cellStyle name="Comma 5 3 2" xfId="260" xr:uid="{790A7BE5-D48E-423B-AD52-1EC1C9F50C00}"/>
    <cellStyle name="Comma 5 3 2 2" xfId="546" xr:uid="{257189CD-D740-4F77-9C6F-9D6F8FE059C7}"/>
    <cellStyle name="Comma 5 3 3" xfId="435" xr:uid="{B572867D-F258-44AC-A6C9-B9C783BAAC65}"/>
    <cellStyle name="Comma 5 4" xfId="209" xr:uid="{FE6BA79A-4E8D-47CE-98EF-86F2B5E55DA4}"/>
    <cellStyle name="Comma 5 4 2" xfId="495" xr:uid="{7FFDE7F9-8B6B-49EB-AD8A-E78B4E88C6A6}"/>
    <cellStyle name="Comma 5 5" xfId="312" xr:uid="{13BE6306-4AFE-43FE-A3E4-5151C1D059DD}"/>
    <cellStyle name="Comma 5 6" xfId="385" xr:uid="{EE17A9BC-4A34-42DA-842E-57962AE61340}"/>
    <cellStyle name="Comma 5 7" xfId="206" xr:uid="{720EDF07-E2BC-4CBD-8B18-EBA014658A30}"/>
    <cellStyle name="Comma 5 7 2" xfId="326" xr:uid="{85DA2002-E82B-47B0-87A7-9124269DE635}"/>
    <cellStyle name="Comma 5 7 2 2" xfId="591" xr:uid="{DAA2678A-47F7-4103-9874-DDB8E05DC78A}"/>
    <cellStyle name="Comma 5 7 3" xfId="492" xr:uid="{827798B7-174F-47B9-B40C-B2F77DAC3CCC}"/>
    <cellStyle name="Comma 5 8" xfId="99" xr:uid="{4BAE4D9D-5E3E-4A0F-B667-5A7617D34B37}"/>
    <cellStyle name="Comma 5 9" xfId="60" xr:uid="{F04DE8B5-1C69-432C-9B47-677B2570E122}"/>
    <cellStyle name="Comma 5 9 2" xfId="20" xr:uid="{EDC72E17-B4DD-4943-BB6E-F79451173ED3}"/>
    <cellStyle name="Comma 5 9 2 2" xfId="151" xr:uid="{49D99B25-AE47-4FFC-A502-5CDFFAF18185}"/>
    <cellStyle name="Comma 5 9 2 2 2" xfId="270" xr:uid="{707B8446-C23F-4C1B-81A0-4318BAC1D6F8}"/>
    <cellStyle name="Comma 5 9 2 2 2 2" xfId="556" xr:uid="{D12ECE66-716C-4106-808C-9FA3A278A120}"/>
    <cellStyle name="Comma 5 9 2 2 3" xfId="445" xr:uid="{7A8444B9-700B-422D-BE30-4FB9712E7859}"/>
    <cellStyle name="Comma 5 9 2 3" xfId="219" xr:uid="{1CE4A848-AAA4-49B5-AB58-FFA94F613290}"/>
    <cellStyle name="Comma 5 9 2 3 2" xfId="505" xr:uid="{DF64F0CA-6C65-4B7E-B899-2A03E8A12FD3}"/>
    <cellStyle name="Comma 5 9 2 4" xfId="394" xr:uid="{DCD7518B-6004-41BF-A17B-49D74878177F}"/>
    <cellStyle name="Comma 5 9 3" xfId="126" xr:uid="{6C8469A8-AD8A-4DFC-AF0E-A34059D010F5}"/>
    <cellStyle name="Comma 5 9 3 2" xfId="244" xr:uid="{FE4C0CBD-12AF-4896-B768-62AAC27AEC93}"/>
    <cellStyle name="Comma 5 9 3 2 2" xfId="530" xr:uid="{72B42DF4-6C7F-4C2B-B396-B5B3EC961C44}"/>
    <cellStyle name="Comma 5 9 3 3" xfId="419" xr:uid="{D1E895F8-FD38-4046-B674-0EF78C3D6CF8}"/>
    <cellStyle name="Comma 5 9 4" xfId="192" xr:uid="{BEB2C7CA-BB1B-4EFF-9555-11E56ABB2EA1}"/>
    <cellStyle name="Comma 5 9 4 2" xfId="478" xr:uid="{E543F06A-5657-4221-8986-BA16663E48C5}"/>
    <cellStyle name="Comma 5 9 5" xfId="369" xr:uid="{BA1E4AE7-E169-4480-9800-8A56D94B5745}"/>
    <cellStyle name="Comma 6" xfId="27" xr:uid="{A3DF365E-F8EA-44FB-A7AA-44B43C57CB0C}"/>
    <cellStyle name="Comma 6 2" xfId="1" xr:uid="{E4F866F4-934C-4D5B-8D71-023B0171579E}"/>
    <cellStyle name="Comma 6 2 2" xfId="170" xr:uid="{2286B595-30C6-4784-B9E3-E82B8E5B0691}"/>
    <cellStyle name="Comma 6 2 2 2" xfId="289" xr:uid="{2A1E2621-4A42-418B-AC45-B4BAFC4E6966}"/>
    <cellStyle name="Comma 6 2 2 2 2" xfId="575" xr:uid="{5C1AE245-82A9-46E8-BD43-3775222260E1}"/>
    <cellStyle name="Comma 6 2 2 3" xfId="464" xr:uid="{4F8F0CA8-4B23-4F87-A3B5-1CF31D959AA9}"/>
    <cellStyle name="Comma 6 2 3" xfId="238" xr:uid="{756732A0-C2AB-450B-9886-EEFB219F109B}"/>
    <cellStyle name="Comma 6 2 3 2" xfId="524" xr:uid="{F40DC21D-DA22-4DC1-A4D6-F4C70B95A69C}"/>
    <cellStyle name="Comma 6 2 4" xfId="413" xr:uid="{80401611-F210-4F77-A88B-5B25C03AC710}"/>
    <cellStyle name="Comma 6 2 5" xfId="120" xr:uid="{4CFCCE7D-46F5-4A7D-AF89-6992350F3AC4}"/>
    <cellStyle name="Comma 6 3" xfId="146" xr:uid="{5231488F-9625-45D1-BB43-4B6A273040D9}"/>
    <cellStyle name="Comma 6 3 2" xfId="265" xr:uid="{18C3A225-388B-4386-8AF2-CCF56DAA9AE3}"/>
    <cellStyle name="Comma 6 3 2 2" xfId="551" xr:uid="{C83BDD11-97E0-4071-BE89-7D16452F1BC3}"/>
    <cellStyle name="Comma 6 3 3" xfId="440" xr:uid="{62E82550-8705-4913-983C-AFF67E2B36EB}"/>
    <cellStyle name="Comma 6 4" xfId="214" xr:uid="{7DEA218C-B920-442E-B7CC-B5FB2A632B2C}"/>
    <cellStyle name="Comma 6 4 2" xfId="500" xr:uid="{2EAD13ED-D167-4E28-8D41-89FF01E59FC3}"/>
    <cellStyle name="Comma 6 5" xfId="389" xr:uid="{352D081A-59AC-4F3D-BA6D-579E9A6D04FB}"/>
    <cellStyle name="Comma 6 6" xfId="103" xr:uid="{8E9FDBA8-BCDD-4A2B-B520-A12F91030E91}"/>
    <cellStyle name="Comma 7" xfId="53" xr:uid="{BD2C861C-05F8-4721-9A80-1DF708D3641B}"/>
    <cellStyle name="Comma 7 2" xfId="14" xr:uid="{B711A8E2-1B0E-4716-ABC7-68ACBBC159ED}"/>
    <cellStyle name="Comma 7 2 2" xfId="157" xr:uid="{FF1B5F65-AD27-4F84-A73F-0C8E5E713063}"/>
    <cellStyle name="Comma 7 2 2 2" xfId="276" xr:uid="{E31A0FFF-225B-4071-A266-11C60D3DF62D}"/>
    <cellStyle name="Comma 7 2 2 2 2" xfId="562" xr:uid="{64FBE8A7-2BEC-4F75-B5A1-A3D965B7B5C3}"/>
    <cellStyle name="Comma 7 2 2 3" xfId="451" xr:uid="{6F7CB383-16D5-4401-91EB-A69B1A139E49}"/>
    <cellStyle name="Comma 7 2 3" xfId="225" xr:uid="{31E93284-E795-43CC-9C53-BDEC269F0CCD}"/>
    <cellStyle name="Comma 7 2 3 2" xfId="511" xr:uid="{113A2387-F8BD-487F-98F2-BF574FF603E1}"/>
    <cellStyle name="Comma 7 2 4" xfId="400" xr:uid="{9658F7B5-E683-45DB-9C7F-E89298C60415}"/>
    <cellStyle name="Comma 7 3" xfId="132" xr:uid="{0BF7FBD3-8B85-4E5E-A644-604A86310ED5}"/>
    <cellStyle name="Comma 7 3 2" xfId="250" xr:uid="{59D712B4-749E-4C09-AC92-1792735FDDBC}"/>
    <cellStyle name="Comma 7 3 2 2" xfId="536" xr:uid="{44F1A390-BCB0-4FD8-82BF-74790492FBB9}"/>
    <cellStyle name="Comma 7 3 3" xfId="425" xr:uid="{2F795DA4-627B-49D6-A9DF-5EFF60A90F6B}"/>
    <cellStyle name="Comma 7 4" xfId="198" xr:uid="{65B46581-031A-4726-A39D-F1CA64B06E65}"/>
    <cellStyle name="Comma 7 4 2" xfId="484" xr:uid="{F21B37B1-99D6-4AF9-95E9-2912F5C40442}"/>
    <cellStyle name="Comma 7 5" xfId="320" xr:uid="{42891A26-3AF7-4FB7-8013-92EF5147842F}"/>
    <cellStyle name="Comma 7 5 2" xfId="589" xr:uid="{17AFB659-6991-432F-8F00-5E73716A8C15}"/>
    <cellStyle name="Comma 7 6" xfId="375" xr:uid="{486A2580-6905-48D8-A343-7985C8BDF1F3}"/>
    <cellStyle name="Comma 8" xfId="29" xr:uid="{5605E80C-AE8D-4BDD-A1F9-D7B9E75DA2BB}"/>
    <cellStyle name="Comma 8 2" xfId="263" xr:uid="{6FBD9661-7074-414F-A79C-09E10D4FE42C}"/>
    <cellStyle name="Comma 8 2 2" xfId="549" xr:uid="{B9278990-352C-4CFF-89CF-37FB99B5081C}"/>
    <cellStyle name="Comma 8 3" xfId="438" xr:uid="{F661B0E8-657B-475B-8BFB-8D55E5F33FC1}"/>
    <cellStyle name="Comma 83" xfId="360" xr:uid="{20682970-CBB3-40F9-8346-F40F1145198A}"/>
    <cellStyle name="Comma 83 2" xfId="602" xr:uid="{2E90EBF2-85FC-4AE8-85A7-5A84431F2E26}"/>
    <cellStyle name="Comma 87" xfId="362" xr:uid="{F94DE00F-EADD-4983-8C50-46B56F1E92BB}"/>
    <cellStyle name="Comma 87 2" xfId="604" xr:uid="{F25B5584-2549-4F88-8BAD-53F3559BD4A3}"/>
    <cellStyle name="Comma 89" xfId="357" xr:uid="{7ADCEADE-CD18-4CF7-9C20-4CC5A11830CE}"/>
    <cellStyle name="Comma 89 2" xfId="601" xr:uid="{DED07BEA-B04F-47E2-90CC-BC053365EB02}"/>
    <cellStyle name="Comma 9" xfId="177" xr:uid="{FFA98E7D-7E7E-43D6-967F-3F8D607A014E}"/>
    <cellStyle name="Comma 9 2" xfId="294" xr:uid="{F3653BE3-2692-437F-8F11-81FBBE1E3E08}"/>
    <cellStyle name="Comma 9 2 2" xfId="580" xr:uid="{3A7A74A3-D780-4547-87F9-23B9429E5E5B}"/>
    <cellStyle name="Comma 9 3" xfId="468" xr:uid="{35867AD5-48E5-4E14-BB5C-CAFF114FAC10}"/>
    <cellStyle name="comma zerodec" xfId="303" xr:uid="{436ADC9D-E070-49C8-8A59-15D92409185A}"/>
    <cellStyle name="Currency 2" xfId="79" xr:uid="{90C8441D-19D9-4C55-AB85-DB78D8D6A28C}"/>
    <cellStyle name="Currency1" xfId="300" xr:uid="{DCDC5434-13A4-4A75-AC84-FD14678EC63E}"/>
    <cellStyle name="Dollar (zero dec)" xfId="304" xr:uid="{C1145BE9-EE30-4BA3-B1A1-941E71271E00}"/>
    <cellStyle name="E&amp;Y House" xfId="325" xr:uid="{65FA7DF5-5927-4C61-B88B-042244DC1380}"/>
    <cellStyle name="Followed Hyperlink" xfId="72" xr:uid="{9291DFDE-FD7D-4B7F-B2A8-4C400AC6E5F6}"/>
    <cellStyle name="Grey" xfId="336" xr:uid="{439E981E-22AC-429B-ACAD-EA68DC6B11A8}"/>
    <cellStyle name="Hyperlink" xfId="75" builtinId="8" customBuiltin="1"/>
    <cellStyle name="Hyperlink 10" xfId="359" xr:uid="{97E6A201-CB41-4547-B532-E592AA916B59}"/>
    <cellStyle name="Hyperlink 2" xfId="70" xr:uid="{5C341155-97EE-46D0-8439-0131A7F99818}"/>
    <cellStyle name="Hyperlink 2 2" xfId="175" xr:uid="{A0F96143-1250-4226-8A07-828A02C94A75}"/>
    <cellStyle name="Hyperlink 3" xfId="65" xr:uid="{6DBEF841-61B5-4E65-884B-65F42D0954D8}"/>
    <cellStyle name="Hyperlink 4" xfId="33" xr:uid="{E02B1A53-5F6C-4081-B7CC-9675A2518950}"/>
    <cellStyle name="Hyperlink 5" xfId="315" xr:uid="{09B29540-F527-41CB-9E6F-ABD0091F87D3}"/>
    <cellStyle name="Input [yellow]" xfId="331" xr:uid="{3AD8BB9D-0CE7-4E0B-93E9-E821FC64E295}"/>
    <cellStyle name="no dec" xfId="341" xr:uid="{4BDECF58-3B2A-48E9-A259-1FBC7841E6F2}"/>
    <cellStyle name="Normal" xfId="0" builtinId="0"/>
    <cellStyle name="Normal - Style1" xfId="318" xr:uid="{FEC42123-D671-4EA6-AFB5-0285907C513E}"/>
    <cellStyle name="Normal 10" xfId="47" xr:uid="{F2DC4F0C-2E81-4E50-843B-0F114C9AE8AD}"/>
    <cellStyle name="Normal 11" xfId="62" xr:uid="{1E658EE6-0389-41A1-B16C-2511A6B42B71}"/>
    <cellStyle name="Normal 11 2" xfId="57" xr:uid="{5A8DBFED-736E-443F-A7C6-3CDACFEC20FB}"/>
    <cellStyle name="Normal 11 2 2" xfId="18" xr:uid="{62B01C22-AE09-49D3-852B-CEB497BAAE70}"/>
    <cellStyle name="Normal 11 2 2 2" xfId="153" xr:uid="{A0FD980C-1AA5-46F1-9FEA-484D5732C24D}"/>
    <cellStyle name="Normal 11 2 2 2 2" xfId="272" xr:uid="{0BC18843-545C-43DA-B77A-7AF1FB0582F6}"/>
    <cellStyle name="Normal 11 2 2 2 2 2" xfId="558" xr:uid="{8FD50A33-F57E-4700-B9BD-E0334E20F352}"/>
    <cellStyle name="Normal 11 2 2 2 3" xfId="447" xr:uid="{79FA811B-BDD4-419F-B5FF-80BC1ABF597F}"/>
    <cellStyle name="Normal 11 2 2 3" xfId="221" xr:uid="{812F75C4-7791-4570-983F-3A64D5E83A02}"/>
    <cellStyle name="Normal 11 2 2 3 2" xfId="507" xr:uid="{B6E0CB94-7DF5-4AEF-A3DE-A5AC21D2ADD8}"/>
    <cellStyle name="Normal 11 2 2 4" xfId="396" xr:uid="{BFF9CBCC-E3E1-42E1-AD46-9690146C7ED8}"/>
    <cellStyle name="Normal 11 2 2 5" xfId="107" xr:uid="{B6FB8C4F-E47D-4523-A8F4-CCF199537425}"/>
    <cellStyle name="Normal 11 2 3" xfId="128" xr:uid="{3A1EB2BF-1192-450E-8247-B60E73182AA8}"/>
    <cellStyle name="Normal 11 2 3 2" xfId="246" xr:uid="{68B29663-959F-4B4E-8740-0B6C0879E65B}"/>
    <cellStyle name="Normal 11 2 3 2 2" xfId="532" xr:uid="{945852A0-3229-4CF9-A19E-47F1AEFA5E27}"/>
    <cellStyle name="Normal 11 2 3 3" xfId="421" xr:uid="{3F97E6EA-B76F-4D37-B2AD-71979120B000}"/>
    <cellStyle name="Normal 11 2 4" xfId="194" xr:uid="{AEF6FAF1-0A59-4693-8BAF-50625F5DF443}"/>
    <cellStyle name="Normal 11 2 4 2" xfId="480" xr:uid="{A8951F86-CEA0-4035-97E2-E703246C6E8E}"/>
    <cellStyle name="Normal 11 2 5" xfId="371" xr:uid="{1C1CB4F8-D87F-41C4-AE3D-CC041598286A}"/>
    <cellStyle name="Normal 11 2 6" xfId="89" xr:uid="{BEB38440-57E5-47BD-AA5A-F889C9278AEA}"/>
    <cellStyle name="Normal 11 3" xfId="22" xr:uid="{2E573C5F-7EF0-4635-8039-55F716D95442}"/>
    <cellStyle name="Normal 11 3 2" xfId="149" xr:uid="{C2F0FA1F-C9F8-4723-8ACC-41F57ED872C0}"/>
    <cellStyle name="Normal 11 3 2 2" xfId="268" xr:uid="{B0E85B17-0465-469E-B73D-73A15C0337E0}"/>
    <cellStyle name="Normal 11 3 2 2 2" xfId="554" xr:uid="{46EF3BE9-0CB4-4A4C-9B2C-063CCDC8864F}"/>
    <cellStyle name="Normal 11 3 2 3" xfId="443" xr:uid="{82B601AA-3F1F-4E44-B054-338194BF65CA}"/>
    <cellStyle name="Normal 11 3 3" xfId="217" xr:uid="{6B92BD14-49D0-4721-900B-48174FEE68D2}"/>
    <cellStyle name="Normal 11 3 3 2" xfId="503" xr:uid="{D1834D4E-26EB-469B-BFB7-6236B9AC1973}"/>
    <cellStyle name="Normal 11 3 4" xfId="392" xr:uid="{0DCCD02A-0070-4AA3-A15D-DBA82D8CA4EC}"/>
    <cellStyle name="Normal 11 3 5" xfId="104" xr:uid="{59814621-0759-41BE-943C-3D9FAE7B75FE}"/>
    <cellStyle name="Normal 11 4" xfId="124" xr:uid="{E655374D-D59B-47C4-AB7B-10D94190D000}"/>
    <cellStyle name="Normal 11 4 2" xfId="242" xr:uid="{1720089F-794B-4124-B0B8-43F7A7FF7014}"/>
    <cellStyle name="Normal 11 4 2 2" xfId="528" xr:uid="{C795EDFC-6D8A-46C8-BF10-EA627AFF04CC}"/>
    <cellStyle name="Normal 11 4 3" xfId="417" xr:uid="{779F5B8A-9E27-46AE-9302-C882E152776A}"/>
    <cellStyle name="Normal 11 5" xfId="190" xr:uid="{6F974B71-804A-4F9B-8988-9F643C53E7BE}"/>
    <cellStyle name="Normal 11 5 2" xfId="476" xr:uid="{56EB21B8-83B1-4AFF-B680-44036F28044B}"/>
    <cellStyle name="Normal 11 6" xfId="367" xr:uid="{D3CCD99A-9FFA-42D1-AAE0-0FCB7F11AB75}"/>
    <cellStyle name="Normal 11 7" xfId="86" xr:uid="{E9E4FA09-865C-4073-B5E2-2425B3B2C5BD}"/>
    <cellStyle name="Normal 117" xfId="50" xr:uid="{D6ADB3FF-AC24-429C-A109-D3569A63DA95}"/>
    <cellStyle name="Normal 12" xfId="35" xr:uid="{9F422904-2575-4938-8E59-42319CA0B27C}"/>
    <cellStyle name="Normal 12 2" xfId="5" xr:uid="{4E89102F-C3AF-45B9-BF0A-E0B34ED29A23}"/>
    <cellStyle name="Normal 12 2 2" xfId="166" xr:uid="{3F5F8E92-1C69-4AFA-A644-492F8B7DD362}"/>
    <cellStyle name="Normal 12 2 2 2" xfId="285" xr:uid="{439582B0-A9B0-4439-B491-9F058F14362D}"/>
    <cellStyle name="Normal 12 2 2 2 2" xfId="571" xr:uid="{B4B6B73C-C3DE-486E-878C-F982FAE6F9FB}"/>
    <cellStyle name="Normal 12 2 2 3" xfId="460" xr:uid="{C718BBF2-194A-4A2D-9476-685C09EBC183}"/>
    <cellStyle name="Normal 12 2 3" xfId="234" xr:uid="{890FFF49-AF00-43D1-83B5-EDDEBA19A93B}"/>
    <cellStyle name="Normal 12 2 3 2" xfId="520" xr:uid="{E5865754-DE3F-4818-908E-E006F3BF33F9}"/>
    <cellStyle name="Normal 12 2 4" xfId="409" xr:uid="{97542D52-5FE7-4CCC-B985-6B5303661E79}"/>
    <cellStyle name="Normal 12 2 5" xfId="116" xr:uid="{6CF88538-B9C1-4AC6-986D-A42EEB29C671}"/>
    <cellStyle name="Normal 12 3" xfId="141" xr:uid="{23C2AAB6-69E6-4E62-BA28-510B66291D1D}"/>
    <cellStyle name="Normal 12 3 2" xfId="259" xr:uid="{BF15BB32-E9D3-4A48-9A18-0B6FDCEC49FC}"/>
    <cellStyle name="Normal 12 3 2 2" xfId="545" xr:uid="{9F3FECE4-B1A5-49F2-8AA3-9F8392E58A32}"/>
    <cellStyle name="Normal 12 3 3" xfId="434" xr:uid="{A413E58D-0170-42F3-8576-7A65CD5C0641}"/>
    <cellStyle name="Normal 12 4" xfId="208" xr:uid="{7ACD151A-9BF9-44C5-B363-CDD1BCA6F601}"/>
    <cellStyle name="Normal 12 4 2" xfId="494" xr:uid="{9142E7CA-F776-4F81-8EA3-6FF96BFEF7F7}"/>
    <cellStyle name="Normal 12 5" xfId="384" xr:uid="{F983D2BC-2DFE-4609-B960-56BD29644427}"/>
    <cellStyle name="Normal 12 6" xfId="98" xr:uid="{C0ABB4AA-D1F6-4CE1-A5A3-B85B774E5F31}"/>
    <cellStyle name="Normal 128 5" xfId="182" xr:uid="{8CEF7DAF-BECF-4D75-ABC6-FF55C6B49E25}"/>
    <cellStyle name="Normal 128 5 2" xfId="297" xr:uid="{B0C34128-A8D0-4452-90D8-34F1299C6DFB}"/>
    <cellStyle name="Normal 128 5 2 2" xfId="583" xr:uid="{11B638AD-DE4F-46D5-BBD1-7F17D5893DC3}"/>
    <cellStyle name="Normal 128 5 3" xfId="471" xr:uid="{AB29488B-ACFA-4D4D-8EF6-833042CB7CCB}"/>
    <cellStyle name="Normal 13" xfId="49" xr:uid="{1931A780-42EA-4067-9A06-DE16676DBE90}"/>
    <cellStyle name="Normal 13 2" xfId="12" xr:uid="{8F0F7953-8BD3-4163-A169-6CBC4A8E5D87}"/>
    <cellStyle name="Normal 13 2 2" xfId="159" xr:uid="{699EB695-E6BA-40AE-BC9C-48F7F005E138}"/>
    <cellStyle name="Normal 13 2 2 2" xfId="278" xr:uid="{BC519D35-1BA5-460C-807C-5955A0362126}"/>
    <cellStyle name="Normal 13 2 2 2 2" xfId="564" xr:uid="{6D858F74-0290-4456-9A11-F558489CCF65}"/>
    <cellStyle name="Normal 13 2 2 3" xfId="453" xr:uid="{6593510B-2BBE-4BF4-B396-DD3C86DBF491}"/>
    <cellStyle name="Normal 13 2 3" xfId="227" xr:uid="{8E83124D-F241-4DC7-903A-EDA7E8143F56}"/>
    <cellStyle name="Normal 13 2 3 2" xfId="513" xr:uid="{E9D7F5B4-939D-456B-B589-03623B18D897}"/>
    <cellStyle name="Normal 13 2 4" xfId="402" xr:uid="{BDDC576B-1DDE-46D8-8DD1-6A9B989220D7}"/>
    <cellStyle name="Normal 13 2 5" xfId="111" xr:uid="{F9FFEF4F-C6B5-44EA-A8CD-05A0DF5B2E51}"/>
    <cellStyle name="Normal 13 3" xfId="134" xr:uid="{22AF8E76-6D8C-4B58-8897-62C557BDE82F}"/>
    <cellStyle name="Normal 13 3 2" xfId="252" xr:uid="{D3393935-CA39-4533-A47C-C837F737536A}"/>
    <cellStyle name="Normal 13 3 2 2" xfId="538" xr:uid="{077D92F1-946C-404A-B91D-603E24915BD1}"/>
    <cellStyle name="Normal 13 3 3" xfId="427" xr:uid="{0457A837-7726-451E-9CCE-482960A632B2}"/>
    <cellStyle name="Normal 13 4" xfId="200" xr:uid="{D7CB12F8-0732-4EEC-8E98-D745F286B286}"/>
    <cellStyle name="Normal 13 4 2" xfId="486" xr:uid="{55056041-1DF0-42AD-A8EF-F32C9646102A}"/>
    <cellStyle name="Normal 13 5" xfId="377" xr:uid="{A4C08811-33B6-4E98-967A-5B74C711523F}"/>
    <cellStyle name="Normal 13 6" xfId="93" xr:uid="{F0EACB6E-5023-4EE1-927F-B46D40587607}"/>
    <cellStyle name="Normal 132 2" xfId="172" xr:uid="{737E07CF-EA40-4F3F-9C01-895BF97BF4AE}"/>
    <cellStyle name="Normal 14" xfId="56" xr:uid="{AA2A4925-CD9A-4F96-AEF4-0C5D5887581E}"/>
    <cellStyle name="Normal 14 2" xfId="17" xr:uid="{87DA4A93-4DE8-45D7-83DD-48FBDB23A303}"/>
    <cellStyle name="Normal 14 2 2" xfId="154" xr:uid="{9DB8FA27-46EA-46DE-BC6B-3E21FA94FD2B}"/>
    <cellStyle name="Normal 14 2 2 2" xfId="273" xr:uid="{F412D246-4821-4610-93C7-598E445263A8}"/>
    <cellStyle name="Normal 14 2 2 2 2" xfId="559" xr:uid="{06C48202-40D3-4563-9D82-7143F34ABCFF}"/>
    <cellStyle name="Normal 14 2 2 3" xfId="448" xr:uid="{C1ED6966-EBDD-47F0-B130-4FC8EDFE81A4}"/>
    <cellStyle name="Normal 14 2 3" xfId="222" xr:uid="{696ADF43-E9A9-4C01-B7DD-6D0BF9563FF4}"/>
    <cellStyle name="Normal 14 2 3 2" xfId="508" xr:uid="{30599458-FD8D-45C5-BD91-6214A32AB75E}"/>
    <cellStyle name="Normal 14 2 4" xfId="397" xr:uid="{0EFBAF97-4687-4304-8DA6-62603DE22F45}"/>
    <cellStyle name="Normal 14 2 5" xfId="108" xr:uid="{F4554AC1-F055-4A05-91EF-E3A3A177FF66}"/>
    <cellStyle name="Normal 14 3" xfId="129" xr:uid="{A4789B26-DBA2-4806-9FBC-C682F813EE4E}"/>
    <cellStyle name="Normal 14 3 2" xfId="247" xr:uid="{1DA30F9E-79DB-42B8-8E69-B56834C764B2}"/>
    <cellStyle name="Normal 14 3 2 2" xfId="533" xr:uid="{9FE74AF2-78A3-4C7A-8C8C-A0B8BB9DF886}"/>
    <cellStyle name="Normal 14 3 3" xfId="422" xr:uid="{D59C6DCE-048A-4CDD-B635-9883C8C96574}"/>
    <cellStyle name="Normal 14 4" xfId="195" xr:uid="{98348D29-227E-441F-A611-85EF225FC295}"/>
    <cellStyle name="Normal 14 4 2" xfId="481" xr:uid="{7BD535B5-3D5C-40E9-B25F-A91B0460BFD6}"/>
    <cellStyle name="Normal 14 5" xfId="372" xr:uid="{A200D627-4F44-4E0D-87E0-76389F414985}"/>
    <cellStyle name="Normal 14 6" xfId="90" xr:uid="{A939F69C-3D5D-4415-8CC6-6F0B1B415CDD}"/>
    <cellStyle name="Normal 15" xfId="28" xr:uid="{829B80E0-8800-4BE6-96AC-F01A8272C88A}"/>
    <cellStyle name="Normal 15 2" xfId="145" xr:uid="{BB0D5733-53A5-4A93-8D5D-A1058522C71D}"/>
    <cellStyle name="Normal 15 2 2" xfId="264" xr:uid="{3C059EBD-6D8A-4270-9A7B-BF3FDD27C8F5}"/>
    <cellStyle name="Normal 15 2 2 2" xfId="550" xr:uid="{C6EBE902-DB48-4D0C-8A34-83D29DFB8D11}"/>
    <cellStyle name="Normal 15 2 3" xfId="439" xr:uid="{F1D0E4BE-8A40-4EA1-AB65-4AEA02A28602}"/>
    <cellStyle name="Normal 15 3" xfId="213" xr:uid="{62BF2326-90FF-45C3-877E-C249B8FC901C}"/>
    <cellStyle name="Normal 15 3 2" xfId="499" xr:uid="{8CF3EF64-254B-44DF-A9CA-56AB576EAE67}"/>
    <cellStyle name="Normal 15 4" xfId="388" xr:uid="{7C956A55-2887-4033-B756-2681D9329A04}"/>
    <cellStyle name="Normal 15 5" xfId="102" xr:uid="{2B5BF005-5A6D-494A-8421-CA04D0D10D1F}"/>
    <cellStyle name="Normal 16" xfId="26" xr:uid="{2142888E-9F74-4798-A0E1-860F2DD17D2F}"/>
    <cellStyle name="Normal 161" xfId="184" xr:uid="{F9A5724A-4CF4-4120-8801-B050C7477C90}"/>
    <cellStyle name="Normal 17" xfId="82" xr:uid="{FD3BCA06-93F7-478E-892B-662BDE138EEB}"/>
    <cellStyle name="Normal 18" xfId="121" xr:uid="{E4EC4625-7681-4ABD-A96A-E78748477857}"/>
    <cellStyle name="Normal 18 2" xfId="239" xr:uid="{0AC89D6A-5CB1-4E72-AC13-A755204550E0}"/>
    <cellStyle name="Normal 18 2 2" xfId="525" xr:uid="{E309CFB2-7BC9-461F-8597-0D3B076A1268}"/>
    <cellStyle name="Normal 18 3" xfId="414" xr:uid="{3E40326F-C3DF-46BA-AC2C-AB2085415DAF}"/>
    <cellStyle name="Normal 19" xfId="171" xr:uid="{90C366BA-DFBF-4AD7-A9B2-860DA005BFDB}"/>
    <cellStyle name="Normal 19 2" xfId="290" xr:uid="{04F5FD99-6494-4282-BF10-1F81EBED55CA}"/>
    <cellStyle name="Normal 19 2 2" xfId="576" xr:uid="{F2E6185D-D62A-4588-97EE-754A2F2EE02B}"/>
    <cellStyle name="Normal 19 3" xfId="465" xr:uid="{4ED5CADD-566E-4C7C-88D3-865161CAAEC7}"/>
    <cellStyle name="Normal 193" xfId="361" xr:uid="{716B430E-8FC7-4B52-91EE-68111D5686A1}"/>
    <cellStyle name="Normal 193 2" xfId="603" xr:uid="{FBCC2C3E-68DB-48C4-8CCB-70894DC75C9A}"/>
    <cellStyle name="Normal 2" xfId="81" xr:uid="{A76BCAAC-6A60-4DC0-8813-CC52BC1D89FE}"/>
    <cellStyle name="Normal 2 2" xfId="76" xr:uid="{FBA061A7-40AC-4F11-B8E4-ECA2C90911D3}"/>
    <cellStyle name="Normal 2 2 2" xfId="305" xr:uid="{7BC0B576-C59F-4F34-A6A0-A681C93B55B1}"/>
    <cellStyle name="Normal 2 2 2 2" xfId="63" xr:uid="{60BD2EF5-8CB2-49B4-AE18-6C0252CF3F19}"/>
    <cellStyle name="Normal 2 2 3" xfId="55" xr:uid="{C235C345-CB39-4487-A56F-89375BA7F830}"/>
    <cellStyle name="Normal 2 2 3 2" xfId="16" xr:uid="{4961F9FB-5B0C-410D-9AFF-FCF51DF46CFC}"/>
    <cellStyle name="Normal 2 2 3 2 2" xfId="155" xr:uid="{E2CD1022-3EC2-4915-94AB-686F2B7B4676}"/>
    <cellStyle name="Normal 2 2 3 2 2 2" xfId="274" xr:uid="{5AA38466-E7F2-42A6-BFD1-299B35B57485}"/>
    <cellStyle name="Normal 2 2 3 2 2 2 2" xfId="560" xr:uid="{641861BF-4F3B-4F67-ADF0-47DE8DEBB259}"/>
    <cellStyle name="Normal 2 2 3 2 2 3" xfId="449" xr:uid="{0438A99B-9EEB-4DF3-AEE6-C5BE7A1C5D7B}"/>
    <cellStyle name="Normal 2 2 3 2 3" xfId="223" xr:uid="{7165AE3B-9E0E-4D2B-85AD-C477B5C359D9}"/>
    <cellStyle name="Normal 2 2 3 2 3 2" xfId="509" xr:uid="{9DFBAADE-7DBE-46FC-B5DA-6D7CCB807185}"/>
    <cellStyle name="Normal 2 2 3 2 4" xfId="398" xr:uid="{B3D644E5-F6AE-45F8-BF4A-8F05022167B2}"/>
    <cellStyle name="Normal 2 2 3 2 5" xfId="109" xr:uid="{EC22DDAE-E135-4A8D-9750-D93F0B6FA3E7}"/>
    <cellStyle name="Normal 2 2 3 3" xfId="130" xr:uid="{1100CDD3-58FC-4396-AD64-93A02DCC258A}"/>
    <cellStyle name="Normal 2 2 3 3 2" xfId="248" xr:uid="{AC215D8D-9557-4174-BBEB-85841FF966BD}"/>
    <cellStyle name="Normal 2 2 3 3 2 2" xfId="534" xr:uid="{CC2EF5F6-BC8E-4348-92C5-C80EFD8FD6D0}"/>
    <cellStyle name="Normal 2 2 3 3 3" xfId="423" xr:uid="{4E28B300-27DE-406A-B362-F05DA7170FF5}"/>
    <cellStyle name="Normal 2 2 3 4" xfId="196" xr:uid="{4CE8BFF0-4636-4612-A084-8393AFBAACFD}"/>
    <cellStyle name="Normal 2 2 3 4 2" xfId="482" xr:uid="{B9DA3A91-8CA3-46DC-97B6-CFE21397FAD0}"/>
    <cellStyle name="Normal 2 2 3 5" xfId="373" xr:uid="{8DEBF0F1-6580-41BF-B222-34A62FEA8D4A}"/>
    <cellStyle name="Normal 2 2 3 6" xfId="91" xr:uid="{9CB39F55-AC58-4EC7-8FF6-56D589E2B5E7}"/>
    <cellStyle name="Normal 2 3" xfId="42" xr:uid="{0F358DB1-7D38-4143-AC90-FC7FFBE84948}"/>
    <cellStyle name="Normal 2 3 2" xfId="45" xr:uid="{7F2C82E6-AC84-4776-9CA1-9299F2C22674}"/>
    <cellStyle name="Normal 2 3 2 3" xfId="58" xr:uid="{D9F3AC6D-6D40-4C8C-9F37-09A88BE353AA}"/>
    <cellStyle name="Normal 2 4" xfId="51" xr:uid="{A2C7FE1E-2C3D-48FB-965F-2F0AF7D1706C}"/>
    <cellStyle name="Normal 2 5" xfId="327" xr:uid="{88EDC785-A690-447E-98B3-51F601874711}"/>
    <cellStyle name="Normal 20" xfId="176" xr:uid="{62E7A848-D545-4B51-AFF4-4415FED210B7}"/>
    <cellStyle name="Normal 20 2" xfId="293" xr:uid="{21624721-6E1A-467B-A790-7C6E72099BE0}"/>
    <cellStyle name="Normal 20 2 2" xfId="579" xr:uid="{CC2785A9-A144-4639-904E-516868C5164C}"/>
    <cellStyle name="Normal 20 3" xfId="467" xr:uid="{159F87BA-9404-4CCC-B03D-022DD8DE5619}"/>
    <cellStyle name="Normal 21" xfId="180" xr:uid="{529F73C2-C5B1-4995-A303-4816CCC89FEE}"/>
    <cellStyle name="Normal 21 2" xfId="296" xr:uid="{5EE91FF9-C5DD-42D0-AB55-7FE582923174}"/>
    <cellStyle name="Normal 21 2 2" xfId="582" xr:uid="{947B79AB-9FD8-4AAC-B4B8-80DDA07886A4}"/>
    <cellStyle name="Normal 21 3" xfId="470" xr:uid="{9620C159-29E3-45DF-926C-59C77CBDD798}"/>
    <cellStyle name="Normal 22" xfId="185" xr:uid="{A854BB95-6E6E-43B5-8AD9-94660BCB86F6}"/>
    <cellStyle name="Normal 22 2" xfId="473" xr:uid="{FD51B59C-D0EC-4DFD-A7A9-FA39CFBFBF14}"/>
    <cellStyle name="Normal 23" xfId="186" xr:uid="{3C0B493A-85A3-473E-AC58-CB0C642560C3}"/>
    <cellStyle name="Normal 24" xfId="299" xr:uid="{E6ABC994-D9C7-4203-8C43-A9ED2548D325}"/>
    <cellStyle name="Normal 25" xfId="324" xr:uid="{4A63B832-A483-45A8-9449-1A09067A8FED}"/>
    <cellStyle name="Normal 26" xfId="349" xr:uid="{DFA7805D-D4CC-478A-B585-69CDBE604045}"/>
    <cellStyle name="Normal 27" xfId="306" xr:uid="{F27CADB1-1401-4B6F-98A5-47A4875CBE1F}"/>
    <cellStyle name="Normal 28" xfId="348" xr:uid="{AF475EE5-FED2-4313-BD3B-332EA4895BD3}"/>
    <cellStyle name="Normal 29" xfId="353" xr:uid="{65D0B97A-9CFF-40BA-A389-57B1A2D174BB}"/>
    <cellStyle name="Normal 3" xfId="74" xr:uid="{580960B3-AEE5-475C-BBF9-37A59185C2E2}"/>
    <cellStyle name="Normal 3 2" xfId="71" xr:uid="{155FEE6B-A249-4D8E-8D45-F3ED79A75853}"/>
    <cellStyle name="Normal 3 3" xfId="69" xr:uid="{2B4AC66C-B484-40C3-8204-350124CC2365}"/>
    <cellStyle name="Normal 3 4" xfId="337" xr:uid="{98634E41-EAFA-442D-BBAE-039818DF43C4}"/>
    <cellStyle name="Normal 3 4 2" xfId="594" xr:uid="{480C1AA3-6D4A-46F7-AF22-3A32DE9382EE}"/>
    <cellStyle name="Normal 30" xfId="355" xr:uid="{5031BA6F-301E-4D9B-97F9-4495DAC2845D}"/>
    <cellStyle name="Normal 31" xfId="352" xr:uid="{0B33DD27-6BD9-4474-9438-59E8D9DD036B}"/>
    <cellStyle name="Normal 32" xfId="354" xr:uid="{E32DB5F8-BBC5-4074-9D16-0152070763D3}"/>
    <cellStyle name="Normal 33" xfId="319" xr:uid="{F71BE836-AE7A-47DB-A287-3DC740278479}"/>
    <cellStyle name="Normal 34" xfId="347" xr:uid="{8F93CCC9-6D9B-4D46-BE87-3FFA8F311484}"/>
    <cellStyle name="Normal 35" xfId="342" xr:uid="{7B2796F9-F696-499D-95B7-76122D8933B5}"/>
    <cellStyle name="Normal 36" xfId="346" xr:uid="{12D8DB17-3220-41C2-B19C-283DB8AF6757}"/>
    <cellStyle name="Normal 37" xfId="350" xr:uid="{6590F039-21DA-47A0-BC13-EA27EE3B6EE1}"/>
    <cellStyle name="Normal 38" xfId="356" xr:uid="{5D73C045-FCFB-4A4A-84FC-B9F508F9D5F6}"/>
    <cellStyle name="Normal 39" xfId="351" xr:uid="{F0967E70-E443-49BB-A427-B457D61CC7DE}"/>
    <cellStyle name="Normal 4" xfId="73" xr:uid="{38FA7799-8C59-4EC2-A022-E64617F92354}"/>
    <cellStyle name="Normal 4 19" xfId="358" xr:uid="{D4E12FA4-E013-43A4-B021-1BA5E479C7D8}"/>
    <cellStyle name="Normal 4 2" xfId="39" xr:uid="{9CE570F2-F3BD-495A-8EB4-29D33977C798}"/>
    <cellStyle name="Normal 4 3" xfId="37" xr:uid="{BEE2C7AF-04C1-40AE-9E02-3D8DEFA9D488}"/>
    <cellStyle name="Normal 4 4" xfId="332" xr:uid="{19AFEBB3-CA15-4900-9689-77477184D038}"/>
    <cellStyle name="Normal 40" xfId="364" xr:uid="{3BD1A870-C42D-4EB5-9F0F-F3B228C580DC}"/>
    <cellStyle name="Normal 41" xfId="363" xr:uid="{706EE74F-ADEC-4241-8805-1E83C08F60B8}"/>
    <cellStyle name="Normal 5" xfId="67" xr:uid="{6BF7EBAB-C93F-406C-9978-006E829D9132}"/>
    <cellStyle name="Normal 5 2" xfId="30" xr:uid="{63A41699-A192-47F3-9FB1-3349E451FF1C}"/>
    <cellStyle name="Normal 59" xfId="61" xr:uid="{98F4A0E9-44EE-4A08-88A5-8224BCDC71EE}"/>
    <cellStyle name="Normal 59 2" xfId="21" xr:uid="{83CCAD24-FC5F-4891-AB27-DAFD4010EAC4}"/>
    <cellStyle name="Normal 59 2 2" xfId="150" xr:uid="{B7B178B0-C5DA-4D2E-8371-6312325A55A7}"/>
    <cellStyle name="Normal 59 2 2 2" xfId="269" xr:uid="{ECA76241-A7AB-496F-831C-4316D50AD749}"/>
    <cellStyle name="Normal 59 2 2 2 2" xfId="555" xr:uid="{74104B37-D4FD-4DE2-9D07-02E0A98968CF}"/>
    <cellStyle name="Normal 59 2 2 3" xfId="444" xr:uid="{C2E7B365-ECFB-4008-ADF2-90C57334C3F0}"/>
    <cellStyle name="Normal 59 2 3" xfId="218" xr:uid="{4ACA127F-83AB-463C-940A-7F310D7E9869}"/>
    <cellStyle name="Normal 59 2 3 2" xfId="504" xr:uid="{D7562636-BBA6-4886-B019-0BA4B303FC15}"/>
    <cellStyle name="Normal 59 2 4" xfId="393" xr:uid="{DF2176A6-7FC1-445F-A776-262FCABFAB07}"/>
    <cellStyle name="Normal 59 2 5" xfId="105" xr:uid="{91468386-9587-45A8-A1C6-E74D63573C2D}"/>
    <cellStyle name="Normal 59 3" xfId="125" xr:uid="{CB05E47F-F6F6-405A-8D39-878CE93991D9}"/>
    <cellStyle name="Normal 59 3 2" xfId="243" xr:uid="{ABC5916E-C20C-4D84-AD5C-26572CD52435}"/>
    <cellStyle name="Normal 59 3 2 2" xfId="529" xr:uid="{02B00060-DBEB-485A-8FC7-8C3901A55697}"/>
    <cellStyle name="Normal 59 3 3" xfId="418" xr:uid="{4DCDEF43-420C-450D-88F6-5204F1FC7A71}"/>
    <cellStyle name="Normal 59 4" xfId="191" xr:uid="{F58F4517-3529-45ED-B51E-9A02044B4331}"/>
    <cellStyle name="Normal 59 4 2" xfId="477" xr:uid="{8D0FEC32-65EB-4E94-9929-F3635575196D}"/>
    <cellStyle name="Normal 59 5" xfId="368" xr:uid="{81A1E9BF-4CCF-45E7-BA84-0A7FC7C9F715}"/>
    <cellStyle name="Normal 59 6" xfId="87" xr:uid="{7E538AEB-B406-448D-B49C-96494240C8B4}"/>
    <cellStyle name="Normal 6" xfId="46" xr:uid="{9D36E918-60B0-4B5C-8926-337AE9DF3549}"/>
    <cellStyle name="Normal 6 2" xfId="10" xr:uid="{6E51068A-A2F4-4E9B-929C-522CB50CEA7B}"/>
    <cellStyle name="Normal 6 2 2" xfId="161" xr:uid="{9B408110-94E5-4864-B904-591670D5A22E}"/>
    <cellStyle name="Normal 6 2 2 2" xfId="280" xr:uid="{D0B9F556-B734-4662-AA90-CAA5FEBF51CD}"/>
    <cellStyle name="Normal 6 2 2 2 2" xfId="566" xr:uid="{C6E9D3E3-6C2A-4730-A916-7BCC44D2C380}"/>
    <cellStyle name="Normal 6 2 2 3" xfId="455" xr:uid="{D843521B-EA2B-41CC-A621-04DE60834BFC}"/>
    <cellStyle name="Normal 6 2 3" xfId="229" xr:uid="{FA537A65-E9EE-423F-80D3-FF878F3014F5}"/>
    <cellStyle name="Normal 6 2 3 2" xfId="515" xr:uid="{01CAE352-D84A-48B2-8EC2-877426B109BE}"/>
    <cellStyle name="Normal 6 2 4" xfId="311" xr:uid="{70A62568-76A2-4D22-8AF4-4C4B34976F5C}"/>
    <cellStyle name="Normal 6 2 5" xfId="404" xr:uid="{D6189D2E-9056-460C-9B6E-CA2572C96483}"/>
    <cellStyle name="Normal 6 2 6" xfId="113" xr:uid="{D7593FDA-AA68-4311-87D0-630CB934E850}"/>
    <cellStyle name="Normal 6 3" xfId="136" xr:uid="{14822350-10C2-4140-945F-88D8D78596BA}"/>
    <cellStyle name="Normal 6 3 2" xfId="254" xr:uid="{DCDABDEF-E004-428A-A42B-D50DDD172947}"/>
    <cellStyle name="Normal 6 3 2 2" xfId="540" xr:uid="{D108B5CF-C031-49D8-AA4A-A76D9D990DBF}"/>
    <cellStyle name="Normal 6 3 3" xfId="429" xr:uid="{DDF88981-4E1A-46FA-837C-DC30184AC2CB}"/>
    <cellStyle name="Normal 6 4" xfId="202" xr:uid="{079A3101-692E-44A6-A804-032D4E080567}"/>
    <cellStyle name="Normal 6 4 2" xfId="488" xr:uid="{417658D4-4DCB-4F1F-AA6D-C79596BFEFCE}"/>
    <cellStyle name="Normal 6 5" xfId="379" xr:uid="{07BC4D32-A699-4AF2-A246-87E7A604B471}"/>
    <cellStyle name="Normal 6 6" xfId="95" xr:uid="{AA0CC9DA-23B4-4729-80C1-0D034DE0EEEA}"/>
    <cellStyle name="Normal 63" xfId="181" xr:uid="{492B4281-2026-4E43-A27F-C887CB873B99}"/>
    <cellStyle name="Normal 7" xfId="36" xr:uid="{E9B666EA-BB96-4683-91F6-59A3157518AC}"/>
    <cellStyle name="Normal 7 2" xfId="6" xr:uid="{7D19A0E1-A93D-402D-A395-A7FE16351071}"/>
    <cellStyle name="Normal 7 2 2" xfId="165" xr:uid="{AA181D0C-D493-4169-942F-55CA63E77AA9}"/>
    <cellStyle name="Normal 7 2 2 2" xfId="284" xr:uid="{A61AD832-1814-4569-8744-7F9A7D869509}"/>
    <cellStyle name="Normal 7 2 2 2 2" xfId="570" xr:uid="{8DB11BD1-EEF2-4BD1-BFBA-FE462C46D82E}"/>
    <cellStyle name="Normal 7 2 2 3" xfId="459" xr:uid="{E80E3CF5-977A-43A0-B328-52FDBE46D406}"/>
    <cellStyle name="Normal 7 2 3" xfId="233" xr:uid="{9041CEB0-A55E-4E17-B5C8-8A56C275B1DE}"/>
    <cellStyle name="Normal 7 2 3 2" xfId="519" xr:uid="{38542790-6E57-4CFA-92D4-069CF3B4F9B2}"/>
    <cellStyle name="Normal 7 2 4" xfId="322" xr:uid="{48BC836E-3AAE-4A02-9A8A-E2CB7E24FCD8}"/>
    <cellStyle name="Normal 7 2 5" xfId="408" xr:uid="{084DF6EC-5815-483D-8077-FBC2B98D0C02}"/>
    <cellStyle name="Normal 7 2 6" xfId="115" xr:uid="{7BA1122E-8E41-4D4D-B7F0-5F756674DA71}"/>
    <cellStyle name="Normal 7 3" xfId="140" xr:uid="{04C69919-947E-4356-8120-144C14B75504}"/>
    <cellStyle name="Normal 7 3 2" xfId="258" xr:uid="{BC04E177-9740-4CCC-8C05-B146827D9249}"/>
    <cellStyle name="Normal 7 3 2 2" xfId="544" xr:uid="{BC812FD3-5C78-4B12-B99F-863C776C6206}"/>
    <cellStyle name="Normal 7 3 3" xfId="433" xr:uid="{63FAFA7F-C9BF-40EE-B64C-C5DF6852F40A}"/>
    <cellStyle name="Normal 7 4" xfId="207" xr:uid="{AA7DF323-48E5-4520-B9B7-70F79F21D41F}"/>
    <cellStyle name="Normal 7 4 2" xfId="493" xr:uid="{DB643370-ECDB-46FC-B648-59A20279BFCB}"/>
    <cellStyle name="Normal 7 5" xfId="383" xr:uid="{1012432B-B726-41D4-8794-986A73D0717B}"/>
    <cellStyle name="Normal 7 6" xfId="97" xr:uid="{B9A77A00-D821-4E3A-8E3C-B1D4A1E84C23}"/>
    <cellStyle name="Normal 8" xfId="66" xr:uid="{F518694B-2320-414E-BDF0-3D1D67C28C10}"/>
    <cellStyle name="Normal 8 2" xfId="38" xr:uid="{DC00BF38-782D-4084-9308-8FEA8F09953E}"/>
    <cellStyle name="Normal 8 2 2" xfId="7" xr:uid="{622D1951-0C31-4A53-AA2D-C9C0D97B2A10}"/>
    <cellStyle name="Normal 8 2 2 2" xfId="164" xr:uid="{C4CE8BBF-ECEA-4489-A826-5D03F900CC53}"/>
    <cellStyle name="Normal 8 2 2 2 2" xfId="283" xr:uid="{FFACD335-57F2-4746-86F4-6CA672A16585}"/>
    <cellStyle name="Normal 8 2 2 2 2 2" xfId="569" xr:uid="{14B228C3-F9F0-4263-8FBC-8A9961BADEE7}"/>
    <cellStyle name="Normal 8 2 2 2 3" xfId="458" xr:uid="{70B21EBB-B2D8-4CBB-9790-AF707A29FEB6}"/>
    <cellStyle name="Normal 8 2 2 3" xfId="232" xr:uid="{D65CCDDA-0D61-4DEA-A265-466CF38275BA}"/>
    <cellStyle name="Normal 8 2 2 3 2" xfId="518" xr:uid="{8B55FB77-4708-4AA8-B331-7C4390FAF1DF}"/>
    <cellStyle name="Normal 8 2 2 4" xfId="407" xr:uid="{3FD4AB9D-A154-4D9E-8CDD-22AE94B4C5E2}"/>
    <cellStyle name="Normal 8 2 2 5" xfId="114" xr:uid="{5E981404-C64F-4827-B45E-CCB10D1E1819}"/>
    <cellStyle name="Normal 8 2 3" xfId="139" xr:uid="{757699F7-65DB-4CC4-95D1-1FC2E740B91C}"/>
    <cellStyle name="Normal 8 2 3 2" xfId="257" xr:uid="{10D92254-1B0B-4561-9A09-7AA16F2BAD71}"/>
    <cellStyle name="Normal 8 2 3 2 2" xfId="543" xr:uid="{AFB91154-71DA-45C8-9EEF-D05080931721}"/>
    <cellStyle name="Normal 8 2 3 3" xfId="432" xr:uid="{CF2B7D63-73D4-4659-B930-A24DFC74603E}"/>
    <cellStyle name="Normal 8 2 4" xfId="205" xr:uid="{938FB66A-79B7-4A56-BB57-3AB0459E338F}"/>
    <cellStyle name="Normal 8 2 4 2" xfId="491" xr:uid="{8EE4C15F-E5A6-49C1-9EAE-2B123D94910C}"/>
    <cellStyle name="Normal 8 2 5" xfId="382" xr:uid="{FD93380E-DE80-42AC-83DD-A72DF7BEFB2F}"/>
    <cellStyle name="Normal 8 2 6" xfId="96" xr:uid="{ED4A7794-1BE0-453E-8C93-D3CBC5072FB8}"/>
    <cellStyle name="Normal 9" xfId="41" xr:uid="{2D3F76E6-6622-4381-9E24-58B8A3228069}"/>
    <cellStyle name="Normal 9 2" xfId="335" xr:uid="{2D7BC4CC-4632-42C1-87C2-1D568BA3D1A7}"/>
    <cellStyle name="Normal 9 2 2" xfId="593" xr:uid="{4685C895-A34F-4B4B-A5DC-96F8AB4A9039}"/>
    <cellStyle name="Normal_BS&amp;PLT Q1'2006" xfId="83" xr:uid="{C3AB41B8-6547-406E-AA71-862455F10AD7}"/>
    <cellStyle name="Percent [2]" xfId="330" xr:uid="{1E778E62-3D6D-43E5-A982-0629D25B1BF4}"/>
    <cellStyle name="Percent 2" xfId="80" xr:uid="{0384D770-8E15-4097-B53B-B5D8E6C6C6A4}"/>
    <cellStyle name="Percent 2 2" xfId="44" xr:uid="{037153C4-1419-4CBC-8985-68FCF88BD556}"/>
    <cellStyle name="Percent 2 2 7" xfId="174" xr:uid="{4334B3F9-CBFD-4AFE-96F0-90B598ECED68}"/>
    <cellStyle name="Percent 2 3" xfId="340" xr:uid="{53514DF0-AB86-446F-940B-1B3B802E41E0}"/>
    <cellStyle name="Percent 3" xfId="31" xr:uid="{0BCF7ED9-F40E-482F-905B-2E658E43F1E0}"/>
    <cellStyle name="Percent 3 2" xfId="2" xr:uid="{4FC5026C-9DF9-47C3-A448-ABFC4F5268EB}"/>
    <cellStyle name="Percent 3 2 2" xfId="169" xr:uid="{A21E485F-1D7B-4283-83B0-9457D8DC15EF}"/>
    <cellStyle name="Percent 3 2 2 2" xfId="288" xr:uid="{E90FFF55-7CDF-499B-A1C9-DAF92BB0E3FD}"/>
    <cellStyle name="Percent 3 2 2 2 2" xfId="574" xr:uid="{C0626199-4E8B-4948-9CFC-19A3B1E5070D}"/>
    <cellStyle name="Percent 3 2 2 3" xfId="463" xr:uid="{5DECAB36-6A59-4178-A060-32E30F2F2550}"/>
    <cellStyle name="Percent 3 2 3" xfId="237" xr:uid="{A69508EF-43FB-4993-BFB2-EFF3FE5F4466}"/>
    <cellStyle name="Percent 3 2 3 2" xfId="523" xr:uid="{2879E827-63F8-425E-A23F-46500FFC8A6B}"/>
    <cellStyle name="Percent 3 2 4" xfId="412" xr:uid="{C3101876-A803-4D8F-8EB6-1C923904A3FB}"/>
    <cellStyle name="Percent 3 2 5" xfId="119" xr:uid="{558A2222-F631-4BFE-8A7A-07B3AC94FEC0}"/>
    <cellStyle name="Percent 3 3" xfId="144" xr:uid="{DA05E861-1F80-40A4-A6BB-50D47012EA16}"/>
    <cellStyle name="Percent 3 3 2" xfId="262" xr:uid="{180FDA4E-BC53-4F0A-A2CE-4B9D452A7063}"/>
    <cellStyle name="Percent 3 3 2 2" xfId="548" xr:uid="{FAEA5ABB-B4DC-44A2-A066-ACBE938825C7}"/>
    <cellStyle name="Percent 3 3 3" xfId="437" xr:uid="{753D3402-9ED2-4A17-8B16-EA096663C319}"/>
    <cellStyle name="Percent 3 4" xfId="211" xr:uid="{2B6AAFE7-C710-43B8-BE24-7D5299CF2908}"/>
    <cellStyle name="Percent 3 4 2" xfId="497" xr:uid="{D2E43254-911D-45B5-A806-DD9BE90C7C46}"/>
    <cellStyle name="Percent 3 5" xfId="387" xr:uid="{C33ADAB2-7DB7-435C-B443-33C1CF5F67CD}"/>
    <cellStyle name="Percent 3 6" xfId="101" xr:uid="{A6AC6555-B99A-4CC7-BDEB-447335FD4B2C}"/>
    <cellStyle name="Percent 4" xfId="24" xr:uid="{86134511-2191-4C8E-AD3F-22EAABB98DC0}"/>
    <cellStyle name="Percent 5" xfId="68" xr:uid="{ADDB1813-566A-492E-9A08-ADD10082630F}"/>
    <cellStyle name="Percent 6" xfId="178" xr:uid="{DBAABA4D-5047-4E70-AA57-74D8E655C290}"/>
    <cellStyle name="Percent 6 2" xfId="295" xr:uid="{390CDC1F-C30A-4EF9-8CE4-E6D25A1C8E05}"/>
    <cellStyle name="Percent 6 2 2" xfId="581" xr:uid="{565AF469-8492-47BC-84DD-7FE42A42536E}"/>
    <cellStyle name="Percent 6 3" xfId="469" xr:uid="{FC1360D0-15DE-4026-A24D-174F1AB42F28}"/>
    <cellStyle name="Percent 7" xfId="188" xr:uid="{9E675A97-94BE-442F-84C0-BE8AFD2651B4}"/>
    <cellStyle name="Percent 8" xfId="301" xr:uid="{506834E5-317F-489D-9287-EB7CFE6BCFD2}"/>
    <cellStyle name="Percent 9" xfId="600" xr:uid="{CD8C51F9-710C-4373-BD49-9A5D2727754F}"/>
    <cellStyle name="Quantity" xfId="317" xr:uid="{6189AFCD-8AB8-4D5E-92F9-C379EAAB746A}"/>
    <cellStyle name="Total 2" xfId="310" xr:uid="{A9A566F0-24AE-41BA-B94A-03E9DC79E46A}"/>
    <cellStyle name="เครื่องหมายจุลภาค [0]_PERSONAL" xfId="302" xr:uid="{FB9E305D-A546-4CAC-AFA7-7D903D241FFF}"/>
    <cellStyle name="เครื่องหมายจุลภาค_PERSONAL" xfId="323" xr:uid="{640C4738-9CC6-4668-84CD-014FCD776B30}"/>
    <cellStyle name="เครื่องหมายสกุลเงิน [0]_1" xfId="334" xr:uid="{CF5B1234-FEC3-45A9-8931-3CD24748980C}"/>
    <cellStyle name="เครื่องหมายสกุลเงิน_1" xfId="314" xr:uid="{4EEF4E5F-BB7D-47CD-AB2E-CAD240BB27F6}"/>
    <cellStyle name="เชื่อมโยงหลายมิติ" xfId="329" xr:uid="{D47FB187-0200-4FD3-9CC3-E96626D058F3}"/>
    <cellStyle name="ตามการเชื่อมโยงหลายมิติ" xfId="339" xr:uid="{2B759CCF-B0FF-45C7-B708-6576F074C171}"/>
    <cellStyle name="ปกติ_1" xfId="316" xr:uid="{8DD0A16F-7090-45DE-8AE3-17C4D7EDB973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K115"/>
  <sheetViews>
    <sheetView topLeftCell="A79" zoomScale="90" zoomScaleNormal="90" zoomScaleSheetLayoutView="100" workbookViewId="0">
      <selection activeCell="A90" sqref="A90:XFD90"/>
    </sheetView>
  </sheetViews>
  <sheetFormatPr defaultColWidth="7.875" defaultRowHeight="16.5" customHeight="1"/>
  <cols>
    <col min="1" max="1" width="29.75" style="108" customWidth="1"/>
    <col min="2" max="2" width="6.5" style="108" customWidth="1"/>
    <col min="3" max="3" width="0.875" style="108" customWidth="1"/>
    <col min="4" max="4" width="12" style="42" customWidth="1"/>
    <col min="5" max="5" width="0.875" style="42" customWidth="1"/>
    <col min="6" max="6" width="12" style="42" customWidth="1"/>
    <col min="7" max="7" width="0.875" style="42" customWidth="1"/>
    <col min="8" max="8" width="12" style="44" customWidth="1"/>
    <col min="9" max="9" width="0.875" style="44" customWidth="1"/>
    <col min="10" max="10" width="12" style="44" customWidth="1"/>
    <col min="11" max="11" width="7.875" style="154"/>
    <col min="12" max="126" width="7.875" style="108"/>
    <col min="127" max="127" width="25.25" style="108" customWidth="1"/>
    <col min="128" max="128" width="6.25" style="108" customWidth="1"/>
    <col min="129" max="129" width="0.875" style="108" customWidth="1"/>
    <col min="130" max="130" width="9" style="108" customWidth="1"/>
    <col min="131" max="131" width="0.875" style="108" customWidth="1"/>
    <col min="132" max="132" width="9" style="108" customWidth="1"/>
    <col min="133" max="133" width="0.875" style="108" customWidth="1"/>
    <col min="134" max="134" width="9" style="108" customWidth="1"/>
    <col min="135" max="135" width="0.875" style="108" customWidth="1"/>
    <col min="136" max="136" width="9" style="108" customWidth="1"/>
    <col min="137" max="137" width="0.875" style="108" customWidth="1"/>
    <col min="138" max="138" width="9" style="108" customWidth="1"/>
    <col min="139" max="139" width="0.875" style="108" customWidth="1"/>
    <col min="140" max="140" width="9" style="108" customWidth="1"/>
    <col min="141" max="16384" width="7.875" style="108"/>
  </cols>
  <sheetData>
    <row r="1" spans="1:11" s="91" customFormat="1" ht="16.5" customHeight="1">
      <c r="A1" s="4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151"/>
    </row>
    <row r="2" spans="1:11" s="91" customFormat="1" ht="16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151"/>
    </row>
    <row r="3" spans="1:11" s="91" customFormat="1" ht="16.5" customHeight="1">
      <c r="A3" s="145" t="s">
        <v>133</v>
      </c>
      <c r="B3" s="145"/>
      <c r="C3" s="145"/>
      <c r="D3" s="29"/>
      <c r="E3" s="29"/>
      <c r="F3" s="29"/>
      <c r="G3" s="29"/>
      <c r="H3" s="29"/>
      <c r="I3" s="29"/>
      <c r="J3" s="29"/>
      <c r="K3" s="151"/>
    </row>
    <row r="4" spans="1:11" s="91" customFormat="1" ht="16.5" customHeight="1">
      <c r="A4" s="47"/>
      <c r="B4" s="47"/>
      <c r="C4" s="47"/>
      <c r="D4" s="30"/>
      <c r="E4" s="30"/>
      <c r="F4" s="30"/>
      <c r="G4" s="30"/>
      <c r="H4" s="30"/>
      <c r="I4" s="30"/>
      <c r="J4" s="30"/>
      <c r="K4" s="151"/>
    </row>
    <row r="5" spans="1:11" s="91" customFormat="1" ht="16.5" customHeight="1">
      <c r="A5" s="47"/>
      <c r="B5" s="47"/>
      <c r="C5" s="47"/>
      <c r="D5" s="30"/>
      <c r="E5" s="30"/>
      <c r="F5" s="30"/>
      <c r="G5" s="30"/>
      <c r="H5" s="30"/>
      <c r="I5" s="30"/>
      <c r="J5" s="30"/>
      <c r="K5" s="151"/>
    </row>
    <row r="6" spans="1:11" s="91" customFormat="1" ht="16.5" customHeight="1">
      <c r="A6" s="47"/>
      <c r="B6" s="47"/>
      <c r="C6" s="47"/>
      <c r="D6" s="250" t="s">
        <v>69</v>
      </c>
      <c r="E6" s="250"/>
      <c r="F6" s="250"/>
      <c r="G6" s="30"/>
      <c r="H6" s="250" t="s">
        <v>71</v>
      </c>
      <c r="I6" s="250"/>
      <c r="J6" s="250"/>
      <c r="K6" s="151"/>
    </row>
    <row r="7" spans="1:11" s="50" customFormat="1" ht="16.149999999999999" customHeight="1">
      <c r="B7" s="39"/>
      <c r="C7" s="39"/>
      <c r="D7" s="249" t="s">
        <v>70</v>
      </c>
      <c r="E7" s="249"/>
      <c r="F7" s="249"/>
      <c r="G7" s="143"/>
      <c r="H7" s="249" t="s">
        <v>70</v>
      </c>
      <c r="I7" s="249"/>
      <c r="J7" s="249"/>
      <c r="K7" s="152"/>
    </row>
    <row r="8" spans="1:11" s="32" customFormat="1" ht="16.149999999999999" customHeight="1">
      <c r="B8" s="39"/>
      <c r="C8" s="39"/>
      <c r="D8" s="17" t="s">
        <v>134</v>
      </c>
      <c r="E8" s="56"/>
      <c r="F8" s="17" t="s">
        <v>107</v>
      </c>
      <c r="G8" s="56"/>
      <c r="H8" s="17" t="s">
        <v>134</v>
      </c>
      <c r="I8" s="56"/>
      <c r="J8" s="17" t="s">
        <v>107</v>
      </c>
      <c r="K8" s="153"/>
    </row>
    <row r="9" spans="1:11" s="32" customFormat="1" ht="16.149999999999999" customHeight="1">
      <c r="B9" s="146" t="s">
        <v>19</v>
      </c>
      <c r="C9" s="39"/>
      <c r="D9" s="141" t="s">
        <v>2</v>
      </c>
      <c r="E9" s="56"/>
      <c r="F9" s="141" t="s">
        <v>2</v>
      </c>
      <c r="G9" s="56"/>
      <c r="H9" s="141" t="s">
        <v>2</v>
      </c>
      <c r="I9" s="56"/>
      <c r="J9" s="141" t="s">
        <v>2</v>
      </c>
      <c r="K9" s="153"/>
    </row>
    <row r="10" spans="1:11" ht="16.149999999999999" customHeight="1">
      <c r="A10" s="83" t="s">
        <v>4</v>
      </c>
      <c r="D10" s="120"/>
      <c r="E10" s="34"/>
      <c r="F10" s="34"/>
      <c r="G10" s="34"/>
      <c r="H10" s="120"/>
      <c r="I10" s="34"/>
      <c r="J10" s="34"/>
    </row>
    <row r="11" spans="1:11" ht="16.149999999999999" customHeight="1">
      <c r="A11" s="83"/>
      <c r="D11" s="120"/>
      <c r="E11" s="34"/>
      <c r="F11" s="34"/>
      <c r="G11" s="34"/>
      <c r="H11" s="120"/>
      <c r="I11" s="34"/>
      <c r="J11" s="34"/>
    </row>
    <row r="12" spans="1:11" ht="16.149999999999999" customHeight="1">
      <c r="A12" s="83" t="s">
        <v>5</v>
      </c>
      <c r="D12" s="124"/>
      <c r="H12" s="122"/>
    </row>
    <row r="13" spans="1:11" ht="16.149999999999999" customHeight="1">
      <c r="A13" s="83"/>
      <c r="D13" s="120"/>
      <c r="E13" s="34"/>
      <c r="F13" s="34"/>
      <c r="G13" s="34"/>
      <c r="H13" s="120"/>
      <c r="I13" s="34"/>
      <c r="J13" s="34"/>
    </row>
    <row r="14" spans="1:11" ht="16.149999999999999" customHeight="1">
      <c r="A14" s="109" t="s">
        <v>6</v>
      </c>
      <c r="B14" s="205">
        <v>11</v>
      </c>
      <c r="D14" s="206">
        <v>3270409</v>
      </c>
      <c r="E14" s="35"/>
      <c r="F14" s="35">
        <v>65111329</v>
      </c>
      <c r="G14" s="35"/>
      <c r="H14" s="206">
        <v>1219989</v>
      </c>
      <c r="I14" s="35"/>
      <c r="J14" s="35">
        <v>8707775</v>
      </c>
    </row>
    <row r="15" spans="1:11" ht="16.149999999999999" customHeight="1">
      <c r="A15" s="109" t="s">
        <v>8</v>
      </c>
      <c r="B15" s="205">
        <v>12</v>
      </c>
      <c r="D15" s="206">
        <v>6001391</v>
      </c>
      <c r="E15" s="35"/>
      <c r="F15" s="36">
        <v>23039546</v>
      </c>
      <c r="G15" s="35"/>
      <c r="H15" s="206">
        <v>5958935</v>
      </c>
      <c r="I15" s="35"/>
      <c r="J15" s="35">
        <v>391936409</v>
      </c>
    </row>
    <row r="16" spans="1:11" ht="16.149999999999999" customHeight="1">
      <c r="A16" s="109" t="s">
        <v>122</v>
      </c>
      <c r="B16" s="205">
        <v>31.4</v>
      </c>
      <c r="D16" s="206" t="s">
        <v>184</v>
      </c>
      <c r="E16" s="36"/>
      <c r="F16" s="36">
        <v>0</v>
      </c>
      <c r="G16" s="36"/>
      <c r="H16" s="241" t="s">
        <v>157</v>
      </c>
      <c r="I16" s="36"/>
      <c r="J16" s="35">
        <v>1234992000</v>
      </c>
    </row>
    <row r="17" spans="1:10" ht="16.149999999999999" customHeight="1">
      <c r="A17" s="109" t="s">
        <v>9</v>
      </c>
      <c r="B17" s="97"/>
      <c r="D17" s="207">
        <v>318709</v>
      </c>
      <c r="E17" s="36"/>
      <c r="F17" s="149">
        <v>20232641</v>
      </c>
      <c r="G17" s="36"/>
      <c r="H17" s="207">
        <v>318267</v>
      </c>
      <c r="I17" s="36"/>
      <c r="J17" s="149">
        <v>20232340</v>
      </c>
    </row>
    <row r="18" spans="1:10" ht="16.149999999999999" customHeight="1">
      <c r="A18" s="83"/>
      <c r="D18" s="126"/>
      <c r="E18" s="34"/>
      <c r="F18" s="36"/>
      <c r="G18" s="34"/>
      <c r="H18" s="126"/>
      <c r="I18" s="34"/>
      <c r="J18" s="36"/>
    </row>
    <row r="19" spans="1:10" ht="16.149999999999999" customHeight="1">
      <c r="A19" s="83" t="s">
        <v>10</v>
      </c>
      <c r="B19" s="37"/>
      <c r="D19" s="129">
        <f>SUM(D14:D18)</f>
        <v>9590509</v>
      </c>
      <c r="E19" s="35"/>
      <c r="F19" s="149">
        <f>SUM(F14:F18)</f>
        <v>108383516</v>
      </c>
      <c r="G19" s="35"/>
      <c r="H19" s="129">
        <f>SUM(H14:H18)</f>
        <v>7497191</v>
      </c>
      <c r="I19" s="35"/>
      <c r="J19" s="149">
        <f>SUM(J14:J18)</f>
        <v>1655868524</v>
      </c>
    </row>
    <row r="20" spans="1:10" ht="16.149999999999999" customHeight="1">
      <c r="A20" s="83"/>
      <c r="B20" s="37"/>
      <c r="D20" s="127"/>
      <c r="E20" s="35"/>
      <c r="F20" s="35"/>
      <c r="G20" s="35"/>
      <c r="H20" s="126"/>
      <c r="I20" s="35"/>
      <c r="J20" s="36"/>
    </row>
    <row r="21" spans="1:10" ht="16.149999999999999" customHeight="1">
      <c r="A21" s="83" t="s">
        <v>11</v>
      </c>
      <c r="B21" s="37"/>
      <c r="D21" s="127"/>
      <c r="E21" s="35"/>
      <c r="F21" s="35"/>
      <c r="G21" s="35"/>
      <c r="H21" s="127"/>
      <c r="I21" s="35"/>
      <c r="J21" s="35"/>
    </row>
    <row r="22" spans="1:10" ht="16.149999999999999" customHeight="1">
      <c r="A22" s="83"/>
      <c r="D22" s="120"/>
      <c r="E22" s="34"/>
      <c r="F22" s="34"/>
      <c r="G22" s="34"/>
      <c r="H22" s="126"/>
      <c r="I22" s="34"/>
      <c r="J22" s="36"/>
    </row>
    <row r="23" spans="1:10" ht="16.149999999999999" customHeight="1">
      <c r="A23" s="109" t="s">
        <v>124</v>
      </c>
      <c r="B23" s="205">
        <v>14</v>
      </c>
      <c r="D23" s="208">
        <v>0</v>
      </c>
      <c r="E23" s="36"/>
      <c r="F23" s="209">
        <v>0</v>
      </c>
      <c r="G23" s="36"/>
      <c r="H23" s="208">
        <v>50000000</v>
      </c>
      <c r="I23" s="36"/>
      <c r="J23" s="35">
        <v>50000000</v>
      </c>
    </row>
    <row r="24" spans="1:10" ht="16.149999999999999" customHeight="1">
      <c r="A24" s="109" t="s">
        <v>123</v>
      </c>
      <c r="B24" s="205">
        <v>15</v>
      </c>
      <c r="D24" s="206">
        <v>0</v>
      </c>
      <c r="E24" s="36"/>
      <c r="F24" s="210">
        <v>0</v>
      </c>
      <c r="G24" s="36"/>
      <c r="H24" s="206">
        <v>514500000</v>
      </c>
      <c r="I24" s="36"/>
      <c r="J24" s="36">
        <v>514500000</v>
      </c>
    </row>
    <row r="25" spans="1:10" ht="16.149999999999999" customHeight="1">
      <c r="A25" s="109" t="s">
        <v>125</v>
      </c>
      <c r="B25" s="205">
        <v>31.5</v>
      </c>
      <c r="D25" s="206">
        <v>218749838</v>
      </c>
      <c r="E25" s="36"/>
      <c r="F25" s="210">
        <v>262503081</v>
      </c>
      <c r="G25" s="36"/>
      <c r="H25" s="206">
        <v>1852420173</v>
      </c>
      <c r="I25" s="36"/>
      <c r="J25" s="35">
        <v>496778103</v>
      </c>
    </row>
    <row r="26" spans="1:10" ht="16.149999999999999" customHeight="1">
      <c r="A26" s="109" t="s">
        <v>12</v>
      </c>
      <c r="B26" s="205">
        <v>16</v>
      </c>
      <c r="D26" s="206">
        <v>2410473090</v>
      </c>
      <c r="E26" s="35"/>
      <c r="F26" s="210">
        <v>1396855767</v>
      </c>
      <c r="G26" s="35"/>
      <c r="H26" s="206">
        <v>626973345</v>
      </c>
      <c r="I26" s="35"/>
      <c r="J26" s="35">
        <v>549346964</v>
      </c>
    </row>
    <row r="27" spans="1:10" ht="16.149999999999999" customHeight="1">
      <c r="A27" s="109" t="s">
        <v>137</v>
      </c>
      <c r="B27" s="205">
        <v>18</v>
      </c>
      <c r="D27" s="206">
        <v>539146</v>
      </c>
      <c r="E27" s="35"/>
      <c r="F27" s="210">
        <v>0</v>
      </c>
      <c r="G27" s="35"/>
      <c r="H27" s="206">
        <v>539146</v>
      </c>
      <c r="I27" s="35"/>
      <c r="J27" s="35">
        <v>0</v>
      </c>
    </row>
    <row r="28" spans="1:10" ht="16.149999999999999" customHeight="1">
      <c r="A28" s="109" t="s">
        <v>13</v>
      </c>
      <c r="B28" s="205"/>
      <c r="D28" s="206" t="s">
        <v>184</v>
      </c>
      <c r="E28" s="36"/>
      <c r="F28" s="210">
        <v>785152450</v>
      </c>
      <c r="G28" s="36"/>
      <c r="H28" s="206">
        <v>0</v>
      </c>
      <c r="I28" s="36"/>
      <c r="J28" s="35">
        <v>92853035</v>
      </c>
    </row>
    <row r="29" spans="1:10" ht="16.149999999999999" customHeight="1">
      <c r="A29" s="109" t="s">
        <v>14</v>
      </c>
      <c r="B29" s="205">
        <v>17</v>
      </c>
      <c r="D29" s="206">
        <v>3449626</v>
      </c>
      <c r="E29" s="36"/>
      <c r="F29" s="210">
        <v>1993145</v>
      </c>
      <c r="G29" s="36"/>
      <c r="H29" s="206">
        <v>3449625</v>
      </c>
      <c r="I29" s="36"/>
      <c r="J29" s="36">
        <v>1993144</v>
      </c>
    </row>
    <row r="30" spans="1:10" ht="16.149999999999999" customHeight="1">
      <c r="A30" s="109" t="s">
        <v>15</v>
      </c>
      <c r="B30" s="205">
        <v>19</v>
      </c>
      <c r="D30" s="206">
        <v>49852708</v>
      </c>
      <c r="E30" s="36"/>
      <c r="F30" s="210">
        <v>47827173</v>
      </c>
      <c r="G30" s="36"/>
      <c r="H30" s="206">
        <v>99225207</v>
      </c>
      <c r="I30" s="35"/>
      <c r="J30" s="36">
        <v>13686605</v>
      </c>
    </row>
    <row r="31" spans="1:10" ht="16.149999999999999" customHeight="1">
      <c r="A31" s="109" t="s">
        <v>16</v>
      </c>
      <c r="D31" s="207">
        <v>22852767</v>
      </c>
      <c r="E31" s="36"/>
      <c r="F31" s="211">
        <v>1569656</v>
      </c>
      <c r="G31" s="36"/>
      <c r="H31" s="207">
        <v>22787766</v>
      </c>
      <c r="I31" s="36"/>
      <c r="J31" s="149">
        <v>1504654</v>
      </c>
    </row>
    <row r="32" spans="1:10" ht="16.149999999999999" customHeight="1">
      <c r="A32" s="83"/>
      <c r="D32" s="126"/>
      <c r="E32" s="34"/>
      <c r="F32" s="36"/>
      <c r="G32" s="34"/>
      <c r="H32" s="126"/>
      <c r="I32" s="36"/>
      <c r="J32" s="36"/>
    </row>
    <row r="33" spans="1:11" ht="16.149999999999999" customHeight="1">
      <c r="A33" s="83" t="s">
        <v>17</v>
      </c>
      <c r="D33" s="129">
        <f>SUM(D23:D32)</f>
        <v>2705917175</v>
      </c>
      <c r="E33" s="36"/>
      <c r="F33" s="149">
        <f>SUM(F23:F32)</f>
        <v>2495901272</v>
      </c>
      <c r="G33" s="36"/>
      <c r="H33" s="129">
        <f>SUM(H23:H32)</f>
        <v>3169895262</v>
      </c>
      <c r="I33" s="36"/>
      <c r="J33" s="149">
        <f>SUM(J23:J32)</f>
        <v>1720662505</v>
      </c>
    </row>
    <row r="34" spans="1:11" ht="16.149999999999999" customHeight="1">
      <c r="A34" s="83"/>
      <c r="D34" s="126"/>
      <c r="E34" s="34"/>
      <c r="F34" s="36"/>
      <c r="G34" s="34"/>
      <c r="H34" s="126"/>
      <c r="I34" s="34"/>
      <c r="J34" s="36"/>
    </row>
    <row r="35" spans="1:11" ht="16.149999999999999" customHeight="1" thickBot="1">
      <c r="A35" s="83" t="s">
        <v>18</v>
      </c>
      <c r="D35" s="121">
        <f>+D19+D33</f>
        <v>2715507684</v>
      </c>
      <c r="F35" s="38">
        <f>+F19+F33</f>
        <v>2604284788</v>
      </c>
      <c r="H35" s="121">
        <f>+H19+H33</f>
        <v>3177392453</v>
      </c>
      <c r="I35" s="42"/>
      <c r="J35" s="38">
        <f>+J19+J33</f>
        <v>3376531029</v>
      </c>
    </row>
    <row r="36" spans="1:11" ht="16.149999999999999" customHeight="1" thickTop="1">
      <c r="A36" s="83"/>
      <c r="H36" s="42"/>
      <c r="I36" s="36"/>
      <c r="J36" s="42"/>
    </row>
    <row r="37" spans="1:11" ht="16.149999999999999" customHeight="1">
      <c r="A37" s="83"/>
      <c r="H37" s="42"/>
      <c r="I37" s="42"/>
      <c r="J37" s="42"/>
    </row>
    <row r="38" spans="1:11" ht="16.149999999999999" customHeight="1">
      <c r="A38" s="83"/>
      <c r="H38" s="42"/>
      <c r="I38" s="42"/>
      <c r="J38" s="42"/>
    </row>
    <row r="39" spans="1:11" ht="16.149999999999999" customHeight="1">
      <c r="A39" s="83"/>
      <c r="H39" s="42"/>
      <c r="I39" s="42"/>
      <c r="J39" s="42"/>
    </row>
    <row r="40" spans="1:11" ht="16.149999999999999" customHeight="1">
      <c r="A40" s="83"/>
    </row>
    <row r="41" spans="1:11" ht="16.149999999999999" customHeight="1">
      <c r="A41" s="83"/>
    </row>
    <row r="42" spans="1:11" ht="27.75" customHeight="1">
      <c r="A42" s="83"/>
    </row>
    <row r="43" spans="1:11" ht="15.75" customHeight="1">
      <c r="A43" s="83"/>
    </row>
    <row r="44" spans="1:11" s="109" customFormat="1" ht="16.149999999999999" customHeight="1">
      <c r="A44" s="251" t="s">
        <v>67</v>
      </c>
      <c r="B44" s="251"/>
      <c r="C44" s="251"/>
      <c r="D44" s="251"/>
      <c r="E44" s="251"/>
      <c r="F44" s="251"/>
      <c r="G44" s="251"/>
      <c r="H44" s="251"/>
      <c r="I44" s="251"/>
      <c r="J44" s="251"/>
      <c r="K44" s="155"/>
    </row>
    <row r="45" spans="1:11" ht="16.149999999999999" customHeight="1">
      <c r="D45" s="107"/>
      <c r="F45" s="107"/>
      <c r="H45" s="42"/>
      <c r="I45" s="42"/>
      <c r="J45" s="42"/>
    </row>
    <row r="46" spans="1:11" ht="16.149999999999999" customHeight="1">
      <c r="D46" s="107"/>
      <c r="F46" s="107"/>
      <c r="H46" s="42"/>
      <c r="I46" s="42"/>
      <c r="J46" s="42"/>
    </row>
    <row r="47" spans="1:11" ht="16.149999999999999" customHeight="1">
      <c r="D47" s="107"/>
      <c r="F47" s="107"/>
      <c r="H47" s="42"/>
      <c r="I47" s="42"/>
      <c r="J47" s="42"/>
    </row>
    <row r="48" spans="1:11" ht="16.149999999999999" customHeight="1">
      <c r="D48" s="107"/>
      <c r="F48" s="107"/>
      <c r="H48" s="42"/>
      <c r="I48" s="42"/>
      <c r="J48" s="42"/>
    </row>
    <row r="49" spans="1:11" ht="16.149999999999999" customHeight="1">
      <c r="D49" s="107"/>
      <c r="F49" s="107"/>
      <c r="H49" s="42"/>
      <c r="I49" s="42"/>
      <c r="J49" s="42"/>
    </row>
    <row r="50" spans="1:11" ht="15" customHeight="1">
      <c r="A50" s="107"/>
      <c r="B50" s="39"/>
      <c r="C50" s="39"/>
      <c r="D50" s="40"/>
      <c r="E50" s="40"/>
      <c r="F50" s="40"/>
      <c r="G50" s="40"/>
      <c r="H50" s="40"/>
      <c r="I50" s="40"/>
      <c r="J50" s="40"/>
    </row>
    <row r="51" spans="1:11" ht="21.95" customHeight="1">
      <c r="A51" s="6" t="s">
        <v>99</v>
      </c>
      <c r="B51" s="6"/>
      <c r="C51" s="6"/>
      <c r="D51" s="6"/>
      <c r="E51" s="6"/>
      <c r="F51" s="6"/>
      <c r="G51" s="6"/>
      <c r="H51" s="6"/>
      <c r="I51" s="6"/>
      <c r="J51" s="6"/>
    </row>
    <row r="52" spans="1:11" s="91" customFormat="1" ht="15.6" customHeight="1">
      <c r="A52" s="4" t="s">
        <v>0</v>
      </c>
      <c r="B52" s="28"/>
      <c r="C52" s="28"/>
      <c r="D52" s="28"/>
      <c r="E52" s="28"/>
      <c r="F52" s="28"/>
      <c r="G52" s="28"/>
      <c r="H52" s="28"/>
      <c r="I52" s="28"/>
      <c r="J52" s="28"/>
      <c r="K52" s="151"/>
    </row>
    <row r="53" spans="1:11" s="91" customFormat="1" ht="15.6" customHeight="1">
      <c r="A53" s="28" t="s">
        <v>202</v>
      </c>
      <c r="B53" s="28"/>
      <c r="C53" s="28"/>
      <c r="D53" s="28"/>
      <c r="E53" s="28"/>
      <c r="F53" s="28"/>
      <c r="G53" s="28"/>
      <c r="H53" s="28"/>
      <c r="I53" s="28"/>
      <c r="J53" s="28"/>
      <c r="K53" s="151"/>
    </row>
    <row r="54" spans="1:11" s="91" customFormat="1" ht="15.6" customHeight="1">
      <c r="A54" s="145" t="s">
        <v>133</v>
      </c>
      <c r="B54" s="145"/>
      <c r="C54" s="145"/>
      <c r="D54" s="29"/>
      <c r="E54" s="29"/>
      <c r="F54" s="29"/>
      <c r="G54" s="29"/>
      <c r="H54" s="29"/>
      <c r="I54" s="29"/>
      <c r="J54" s="29"/>
      <c r="K54" s="151"/>
    </row>
    <row r="55" spans="1:11" s="91" customFormat="1" ht="15.6" customHeight="1">
      <c r="A55" s="47"/>
      <c r="B55" s="47"/>
      <c r="C55" s="47"/>
      <c r="D55" s="30"/>
      <c r="E55" s="30"/>
      <c r="F55" s="30"/>
      <c r="G55" s="30"/>
      <c r="H55" s="30"/>
      <c r="I55" s="30"/>
      <c r="J55" s="30"/>
      <c r="K55" s="151"/>
    </row>
    <row r="56" spans="1:11" s="91" customFormat="1" ht="15.6" customHeight="1">
      <c r="A56" s="47"/>
      <c r="B56" s="47"/>
      <c r="C56" s="47"/>
      <c r="D56" s="30"/>
      <c r="E56" s="30"/>
      <c r="F56" s="30"/>
      <c r="G56" s="30"/>
      <c r="H56" s="30"/>
      <c r="I56" s="30"/>
      <c r="J56" s="30"/>
      <c r="K56" s="151"/>
    </row>
    <row r="57" spans="1:11" s="91" customFormat="1" ht="15.6" customHeight="1">
      <c r="A57" s="47"/>
      <c r="B57" s="47"/>
      <c r="C57" s="47"/>
      <c r="D57" s="250" t="s">
        <v>69</v>
      </c>
      <c r="E57" s="250"/>
      <c r="F57" s="250"/>
      <c r="G57" s="30"/>
      <c r="H57" s="250" t="s">
        <v>71</v>
      </c>
      <c r="I57" s="250"/>
      <c r="J57" s="250"/>
      <c r="K57" s="151"/>
    </row>
    <row r="58" spans="1:11" s="50" customFormat="1" ht="15.6" customHeight="1">
      <c r="B58" s="39"/>
      <c r="C58" s="39"/>
      <c r="D58" s="249" t="s">
        <v>70</v>
      </c>
      <c r="E58" s="249"/>
      <c r="F58" s="249"/>
      <c r="G58" s="143"/>
      <c r="H58" s="249" t="s">
        <v>70</v>
      </c>
      <c r="I58" s="249"/>
      <c r="J58" s="249"/>
      <c r="K58" s="152"/>
    </row>
    <row r="59" spans="1:11" s="32" customFormat="1" ht="15.6" customHeight="1">
      <c r="B59" s="39"/>
      <c r="C59" s="39"/>
      <c r="D59" s="17" t="s">
        <v>134</v>
      </c>
      <c r="E59" s="56"/>
      <c r="F59" s="17" t="s">
        <v>107</v>
      </c>
      <c r="G59" s="56"/>
      <c r="H59" s="17" t="s">
        <v>134</v>
      </c>
      <c r="I59" s="56"/>
      <c r="J59" s="17" t="s">
        <v>107</v>
      </c>
      <c r="K59" s="153"/>
    </row>
    <row r="60" spans="1:11" s="32" customFormat="1" ht="15.6" customHeight="1">
      <c r="B60" s="146" t="s">
        <v>19</v>
      </c>
      <c r="C60" s="39"/>
      <c r="D60" s="141" t="s">
        <v>2</v>
      </c>
      <c r="E60" s="56"/>
      <c r="F60" s="141" t="s">
        <v>2</v>
      </c>
      <c r="G60" s="56"/>
      <c r="H60" s="141" t="s">
        <v>2</v>
      </c>
      <c r="I60" s="56"/>
      <c r="J60" s="141" t="s">
        <v>2</v>
      </c>
      <c r="K60" s="153"/>
    </row>
    <row r="61" spans="1:11" ht="15.6" customHeight="1">
      <c r="A61" s="83" t="s">
        <v>20</v>
      </c>
      <c r="D61" s="137"/>
      <c r="E61" s="113"/>
      <c r="F61" s="113"/>
      <c r="G61" s="113"/>
      <c r="H61" s="137"/>
      <c r="I61" s="113"/>
      <c r="J61" s="113"/>
    </row>
    <row r="62" spans="1:11" ht="6" customHeight="1">
      <c r="A62" s="83"/>
      <c r="D62" s="137"/>
      <c r="E62" s="113"/>
      <c r="F62" s="113"/>
      <c r="G62" s="113"/>
      <c r="H62" s="137"/>
      <c r="I62" s="113"/>
      <c r="J62" s="113"/>
    </row>
    <row r="63" spans="1:11" ht="15.6" customHeight="1">
      <c r="A63" s="83" t="s">
        <v>21</v>
      </c>
      <c r="D63" s="137"/>
      <c r="E63" s="113"/>
      <c r="F63" s="113"/>
      <c r="G63" s="113"/>
      <c r="H63" s="137"/>
      <c r="I63" s="113"/>
      <c r="J63" s="113"/>
    </row>
    <row r="64" spans="1:11" ht="6" customHeight="1">
      <c r="A64" s="83"/>
      <c r="D64" s="137"/>
      <c r="E64" s="113"/>
      <c r="F64" s="113"/>
      <c r="G64" s="113"/>
      <c r="H64" s="137"/>
      <c r="I64" s="113"/>
      <c r="J64" s="113"/>
    </row>
    <row r="65" spans="1:10" ht="15.6" customHeight="1">
      <c r="A65" s="108" t="s">
        <v>130</v>
      </c>
      <c r="B65" s="107"/>
      <c r="D65" s="135"/>
      <c r="E65" s="113"/>
      <c r="F65" s="111"/>
      <c r="G65" s="113"/>
      <c r="H65" s="135"/>
      <c r="I65" s="113"/>
      <c r="J65" s="111"/>
    </row>
    <row r="66" spans="1:10" ht="15.6" customHeight="1">
      <c r="A66" s="108" t="s">
        <v>132</v>
      </c>
      <c r="B66" s="205">
        <v>20</v>
      </c>
      <c r="D66" s="135">
        <v>97027426</v>
      </c>
      <c r="E66" s="113"/>
      <c r="F66" s="111">
        <v>95024123</v>
      </c>
      <c r="G66" s="113"/>
      <c r="H66" s="135">
        <v>0</v>
      </c>
      <c r="I66" s="113"/>
      <c r="J66" s="111">
        <v>0</v>
      </c>
    </row>
    <row r="67" spans="1:10" ht="15.6" customHeight="1">
      <c r="A67" s="108" t="s">
        <v>130</v>
      </c>
      <c r="D67" s="135"/>
      <c r="E67" s="113"/>
      <c r="F67" s="111"/>
      <c r="G67" s="113"/>
      <c r="H67" s="135"/>
      <c r="I67" s="113"/>
      <c r="J67" s="111"/>
    </row>
    <row r="68" spans="1:10" ht="15.6" customHeight="1">
      <c r="A68" s="108" t="s">
        <v>131</v>
      </c>
      <c r="B68" s="205" t="s">
        <v>171</v>
      </c>
      <c r="D68" s="135">
        <v>5142703</v>
      </c>
      <c r="E68" s="113"/>
      <c r="F68" s="111">
        <v>0</v>
      </c>
      <c r="G68" s="113"/>
      <c r="H68" s="135">
        <v>5142703</v>
      </c>
      <c r="I68" s="113"/>
      <c r="J68" s="111">
        <v>0</v>
      </c>
    </row>
    <row r="69" spans="1:10" ht="15" customHeight="1">
      <c r="A69" s="108" t="s">
        <v>22</v>
      </c>
      <c r="B69" s="205">
        <v>21</v>
      </c>
      <c r="D69" s="212">
        <v>23422172</v>
      </c>
      <c r="E69" s="113"/>
      <c r="F69" s="111">
        <v>80953262</v>
      </c>
      <c r="G69" s="113"/>
      <c r="H69" s="212">
        <v>23247521</v>
      </c>
      <c r="I69" s="113"/>
      <c r="J69" s="111">
        <v>80632978</v>
      </c>
    </row>
    <row r="70" spans="1:10" ht="15.6" customHeight="1">
      <c r="A70" s="108" t="s">
        <v>138</v>
      </c>
      <c r="B70" s="205"/>
      <c r="D70" s="135">
        <v>54474918</v>
      </c>
      <c r="E70" s="113"/>
      <c r="F70" s="111">
        <v>0</v>
      </c>
      <c r="G70" s="113"/>
      <c r="H70" s="135">
        <v>4349382</v>
      </c>
      <c r="I70" s="113"/>
      <c r="J70" s="111">
        <v>0</v>
      </c>
    </row>
    <row r="71" spans="1:10" ht="15.6" customHeight="1">
      <c r="A71" s="108" t="s">
        <v>185</v>
      </c>
      <c r="B71" s="205"/>
      <c r="D71" s="127">
        <v>0</v>
      </c>
      <c r="E71" s="113"/>
      <c r="F71" s="35">
        <v>6811829</v>
      </c>
      <c r="G71" s="113"/>
      <c r="H71" s="135">
        <v>0</v>
      </c>
      <c r="I71" s="113"/>
      <c r="J71" s="111">
        <v>6811829</v>
      </c>
    </row>
    <row r="72" spans="1:10" ht="15.6" customHeight="1">
      <c r="A72" s="109" t="s">
        <v>23</v>
      </c>
      <c r="D72" s="127">
        <v>11537817</v>
      </c>
      <c r="E72" s="113"/>
      <c r="F72" s="35">
        <v>9788721</v>
      </c>
      <c r="G72" s="113"/>
      <c r="H72" s="135">
        <v>11477817</v>
      </c>
      <c r="I72" s="113"/>
      <c r="J72" s="111">
        <v>9728721</v>
      </c>
    </row>
    <row r="73" spans="1:10" ht="15.6" customHeight="1">
      <c r="A73" s="109" t="s">
        <v>24</v>
      </c>
      <c r="B73" s="205"/>
      <c r="D73" s="206">
        <v>4250496</v>
      </c>
      <c r="E73" s="113"/>
      <c r="F73" s="35">
        <v>91081</v>
      </c>
      <c r="G73" s="113"/>
      <c r="H73" s="212">
        <v>4250496</v>
      </c>
      <c r="I73" s="113"/>
      <c r="J73" s="111">
        <v>91081</v>
      </c>
    </row>
    <row r="74" spans="1:10" ht="15.6" customHeight="1">
      <c r="A74" s="108" t="s">
        <v>63</v>
      </c>
      <c r="B74" s="205"/>
      <c r="D74" s="213">
        <v>1326553</v>
      </c>
      <c r="E74" s="113"/>
      <c r="F74" s="147">
        <v>1373014</v>
      </c>
      <c r="G74" s="113"/>
      <c r="H74" s="213">
        <v>864486</v>
      </c>
      <c r="I74" s="113"/>
      <c r="J74" s="147">
        <v>592255</v>
      </c>
    </row>
    <row r="75" spans="1:10" ht="6" customHeight="1">
      <c r="A75" s="83"/>
      <c r="D75" s="137"/>
      <c r="E75" s="113"/>
      <c r="F75" s="113"/>
      <c r="G75" s="113"/>
      <c r="H75" s="137"/>
      <c r="I75" s="113"/>
      <c r="J75" s="113"/>
    </row>
    <row r="76" spans="1:10" ht="15.6" customHeight="1">
      <c r="A76" s="83" t="s">
        <v>25</v>
      </c>
      <c r="B76" s="37"/>
      <c r="D76" s="136">
        <f>SUM(D65:D75)</f>
        <v>197182085</v>
      </c>
      <c r="E76" s="113"/>
      <c r="F76" s="147">
        <f>SUM(F65:F75)</f>
        <v>194042030</v>
      </c>
      <c r="G76" s="113"/>
      <c r="H76" s="136">
        <f>SUM(H65:H75)</f>
        <v>49332405</v>
      </c>
      <c r="I76" s="113"/>
      <c r="J76" s="147">
        <f>SUM(J65:J75)</f>
        <v>97856864</v>
      </c>
    </row>
    <row r="77" spans="1:10" ht="9.9499999999999993" customHeight="1">
      <c r="A77" s="83"/>
      <c r="B77" s="37"/>
      <c r="D77" s="137"/>
      <c r="E77" s="113"/>
      <c r="F77" s="113"/>
      <c r="G77" s="113"/>
      <c r="H77" s="137"/>
      <c r="I77" s="113"/>
      <c r="J77" s="113"/>
    </row>
    <row r="78" spans="1:10" ht="15.6" customHeight="1">
      <c r="A78" s="83" t="s">
        <v>26</v>
      </c>
      <c r="B78" s="37"/>
      <c r="C78" s="109"/>
      <c r="D78" s="137"/>
      <c r="E78" s="113"/>
      <c r="F78" s="113"/>
      <c r="G78" s="113"/>
      <c r="H78" s="137"/>
      <c r="I78" s="113"/>
      <c r="J78" s="113"/>
    </row>
    <row r="79" spans="1:10" ht="6" customHeight="1">
      <c r="A79" s="83"/>
      <c r="D79" s="137"/>
      <c r="E79" s="113"/>
      <c r="F79" s="113"/>
      <c r="G79" s="113"/>
      <c r="H79" s="137"/>
      <c r="I79" s="113"/>
      <c r="J79" s="113"/>
    </row>
    <row r="80" spans="1:10" ht="15.6" customHeight="1">
      <c r="A80" s="108" t="s">
        <v>126</v>
      </c>
      <c r="B80" s="205" t="s">
        <v>172</v>
      </c>
      <c r="C80" s="109"/>
      <c r="D80" s="212">
        <v>632256012</v>
      </c>
      <c r="E80" s="113"/>
      <c r="F80" s="111">
        <v>480000000</v>
      </c>
      <c r="G80" s="113"/>
      <c r="H80" s="212">
        <v>632256012</v>
      </c>
      <c r="I80" s="113"/>
      <c r="J80" s="113">
        <v>480000000</v>
      </c>
    </row>
    <row r="81" spans="1:10" ht="15.6" customHeight="1">
      <c r="A81" s="108" t="s">
        <v>139</v>
      </c>
      <c r="B81" s="107"/>
      <c r="C81" s="109"/>
      <c r="D81" s="212">
        <v>469181015</v>
      </c>
      <c r="E81" s="113"/>
      <c r="F81" s="111">
        <v>0</v>
      </c>
      <c r="G81" s="113"/>
      <c r="H81" s="212">
        <v>31247631</v>
      </c>
      <c r="I81" s="113"/>
      <c r="J81" s="113">
        <v>0</v>
      </c>
    </row>
    <row r="82" spans="1:10" ht="15.6" customHeight="1">
      <c r="A82" s="93" t="s">
        <v>27</v>
      </c>
      <c r="B82" s="107"/>
      <c r="C82" s="109"/>
      <c r="D82" s="212">
        <v>0</v>
      </c>
      <c r="E82" s="113"/>
      <c r="F82" s="111">
        <v>204723345</v>
      </c>
      <c r="G82" s="113"/>
      <c r="H82" s="212">
        <v>0</v>
      </c>
      <c r="I82" s="113"/>
      <c r="J82" s="113">
        <v>12581809</v>
      </c>
    </row>
    <row r="83" spans="1:10" ht="15.6" customHeight="1">
      <c r="A83" s="108" t="s">
        <v>81</v>
      </c>
      <c r="B83" s="205">
        <v>22</v>
      </c>
      <c r="C83" s="109"/>
      <c r="D83" s="214">
        <v>7161382</v>
      </c>
      <c r="E83" s="113"/>
      <c r="F83" s="147">
        <v>3393874</v>
      </c>
      <c r="G83" s="113"/>
      <c r="H83" s="214">
        <v>7062771</v>
      </c>
      <c r="I83" s="113"/>
      <c r="J83" s="147">
        <v>3295263</v>
      </c>
    </row>
    <row r="84" spans="1:10" ht="6" customHeight="1">
      <c r="B84" s="37"/>
      <c r="C84" s="109"/>
      <c r="D84" s="137"/>
      <c r="E84" s="113"/>
      <c r="F84" s="113"/>
      <c r="G84" s="113"/>
      <c r="H84" s="137"/>
      <c r="I84" s="113"/>
      <c r="J84" s="113"/>
    </row>
    <row r="85" spans="1:10" ht="15.6" customHeight="1">
      <c r="A85" s="83" t="s">
        <v>28</v>
      </c>
      <c r="B85" s="37"/>
      <c r="D85" s="136">
        <f>SUM(D80:D83)</f>
        <v>1108598409</v>
      </c>
      <c r="E85" s="113"/>
      <c r="F85" s="147">
        <f>SUM(F80:F83)</f>
        <v>688117219</v>
      </c>
      <c r="G85" s="113"/>
      <c r="H85" s="136">
        <f>SUM(H80:H83)</f>
        <v>670566414</v>
      </c>
      <c r="I85" s="113"/>
      <c r="J85" s="147">
        <f>SUM(J80:J83)</f>
        <v>495877072</v>
      </c>
    </row>
    <row r="86" spans="1:10" ht="6" customHeight="1">
      <c r="A86" s="83"/>
      <c r="D86" s="137"/>
      <c r="E86" s="113"/>
      <c r="F86" s="113"/>
      <c r="G86" s="113"/>
      <c r="H86" s="137"/>
      <c r="I86" s="113"/>
      <c r="J86" s="113"/>
    </row>
    <row r="87" spans="1:10" ht="15.6" customHeight="1">
      <c r="A87" s="83" t="s">
        <v>29</v>
      </c>
      <c r="B87" s="37"/>
      <c r="D87" s="136">
        <f>+D76+D85</f>
        <v>1305780494</v>
      </c>
      <c r="E87" s="113"/>
      <c r="F87" s="147">
        <f>+F76+F85</f>
        <v>882159249</v>
      </c>
      <c r="G87" s="113"/>
      <c r="H87" s="136">
        <f>+H76+H85</f>
        <v>719898819</v>
      </c>
      <c r="I87" s="113"/>
      <c r="J87" s="147">
        <f>+J76+J85</f>
        <v>593733936</v>
      </c>
    </row>
    <row r="88" spans="1:10" ht="9.9499999999999993" customHeight="1">
      <c r="A88" s="83"/>
      <c r="B88" s="37"/>
      <c r="D88" s="126"/>
      <c r="E88" s="36"/>
      <c r="F88" s="36"/>
      <c r="G88" s="36"/>
      <c r="H88" s="126"/>
      <c r="I88" s="36"/>
      <c r="J88" s="36"/>
    </row>
    <row r="89" spans="1:10" ht="6" customHeight="1">
      <c r="A89" s="83"/>
      <c r="B89" s="37"/>
      <c r="D89" s="126"/>
      <c r="E89" s="36"/>
      <c r="F89" s="36"/>
      <c r="G89" s="36"/>
      <c r="H89" s="126"/>
      <c r="I89" s="36"/>
      <c r="J89" s="36"/>
    </row>
    <row r="90" spans="1:10" ht="15.6" customHeight="1">
      <c r="A90" s="14" t="s">
        <v>30</v>
      </c>
      <c r="D90" s="123"/>
      <c r="E90" s="41"/>
      <c r="F90" s="41"/>
      <c r="G90" s="41"/>
      <c r="H90" s="128"/>
      <c r="I90" s="41"/>
      <c r="J90" s="148"/>
    </row>
    <row r="91" spans="1:10" ht="6" customHeight="1">
      <c r="D91" s="126"/>
      <c r="E91" s="36"/>
      <c r="F91" s="36"/>
      <c r="G91" s="36"/>
      <c r="H91" s="126"/>
      <c r="I91" s="36"/>
      <c r="J91" s="36"/>
    </row>
    <row r="92" spans="1:10" ht="15.6" customHeight="1">
      <c r="A92" s="108" t="s">
        <v>31</v>
      </c>
      <c r="B92" s="107">
        <v>23</v>
      </c>
      <c r="D92" s="124"/>
      <c r="H92" s="127"/>
      <c r="I92" s="42"/>
      <c r="J92" s="35"/>
    </row>
    <row r="93" spans="1:10" ht="15.6" customHeight="1">
      <c r="A93" s="108" t="s">
        <v>32</v>
      </c>
      <c r="D93" s="124"/>
      <c r="H93" s="127"/>
      <c r="I93" s="42"/>
      <c r="J93" s="35"/>
    </row>
    <row r="94" spans="1:10" ht="15.6" customHeight="1">
      <c r="A94" s="108" t="s">
        <v>33</v>
      </c>
      <c r="D94" s="138"/>
      <c r="E94" s="108"/>
      <c r="F94" s="108"/>
      <c r="G94" s="108"/>
      <c r="H94" s="138"/>
      <c r="I94" s="108"/>
      <c r="J94" s="108"/>
    </row>
    <row r="95" spans="1:10" ht="15.6" customHeight="1" thickBot="1">
      <c r="A95" s="108" t="s">
        <v>82</v>
      </c>
      <c r="B95" s="107"/>
      <c r="D95" s="125">
        <v>4761824999.4000006</v>
      </c>
      <c r="E95" s="36"/>
      <c r="F95" s="43">
        <v>4761824999.4000006</v>
      </c>
      <c r="G95" s="36"/>
      <c r="H95" s="125">
        <v>4761824999.4000006</v>
      </c>
      <c r="I95" s="42"/>
      <c r="J95" s="43">
        <v>4761824999.4000006</v>
      </c>
    </row>
    <row r="96" spans="1:10" ht="6" customHeight="1" thickTop="1">
      <c r="D96" s="126"/>
      <c r="E96" s="36"/>
      <c r="F96" s="36"/>
      <c r="G96" s="36"/>
      <c r="H96" s="126"/>
      <c r="I96" s="42"/>
      <c r="J96" s="36"/>
    </row>
    <row r="97" spans="1:10" ht="15.6" customHeight="1">
      <c r="A97" s="108" t="s">
        <v>34</v>
      </c>
      <c r="D97" s="126"/>
      <c r="E97" s="36"/>
      <c r="F97" s="36"/>
      <c r="G97" s="36"/>
      <c r="H97" s="127"/>
      <c r="I97" s="36"/>
      <c r="J97" s="35"/>
    </row>
    <row r="98" spans="1:10" ht="15.6" customHeight="1">
      <c r="A98" s="108" t="s">
        <v>68</v>
      </c>
      <c r="B98" s="37"/>
      <c r="D98" s="138"/>
      <c r="E98" s="108"/>
      <c r="F98" s="108"/>
      <c r="G98" s="108"/>
      <c r="H98" s="138"/>
      <c r="I98" s="108"/>
      <c r="J98" s="108"/>
    </row>
    <row r="99" spans="1:10" ht="15.6" customHeight="1">
      <c r="A99" s="108" t="s">
        <v>83</v>
      </c>
      <c r="B99" s="107"/>
      <c r="D99" s="126">
        <v>2615114338</v>
      </c>
      <c r="E99" s="44"/>
      <c r="F99" s="36">
        <v>2615114338</v>
      </c>
      <c r="G99" s="44"/>
      <c r="H99" s="126">
        <v>2615114338</v>
      </c>
      <c r="I99" s="36"/>
      <c r="J99" s="36">
        <v>2615114338</v>
      </c>
    </row>
    <row r="100" spans="1:10" ht="15.6" customHeight="1">
      <c r="A100" s="108" t="s">
        <v>84</v>
      </c>
      <c r="B100" s="107">
        <v>23</v>
      </c>
      <c r="D100" s="127">
        <v>61152469</v>
      </c>
      <c r="E100" s="44"/>
      <c r="F100" s="35">
        <v>61152469</v>
      </c>
      <c r="G100" s="44"/>
      <c r="H100" s="127">
        <v>61152469</v>
      </c>
      <c r="J100" s="35">
        <v>61152469</v>
      </c>
    </row>
    <row r="101" spans="1:10" ht="15.6" customHeight="1">
      <c r="A101" s="108" t="s">
        <v>85</v>
      </c>
      <c r="B101" s="107"/>
      <c r="D101" s="127"/>
      <c r="E101" s="44"/>
      <c r="F101" s="35"/>
      <c r="G101" s="44"/>
      <c r="H101" s="127"/>
      <c r="J101" s="35"/>
    </row>
    <row r="102" spans="1:10" ht="15.6" customHeight="1">
      <c r="A102" s="108" t="s">
        <v>86</v>
      </c>
      <c r="B102" s="107">
        <v>23</v>
      </c>
      <c r="D102" s="127">
        <v>65335309</v>
      </c>
      <c r="E102" s="44"/>
      <c r="F102" s="35">
        <v>65335309</v>
      </c>
      <c r="G102" s="44"/>
      <c r="H102" s="127">
        <v>0</v>
      </c>
      <c r="J102" s="35">
        <v>0</v>
      </c>
    </row>
    <row r="103" spans="1:10" ht="15.6" customHeight="1">
      <c r="A103" s="108" t="s">
        <v>36</v>
      </c>
      <c r="D103" s="126"/>
      <c r="E103" s="36"/>
      <c r="F103" s="36"/>
      <c r="G103" s="36"/>
      <c r="H103" s="126"/>
      <c r="I103" s="36"/>
      <c r="J103" s="36"/>
    </row>
    <row r="104" spans="1:10" ht="15.6" customHeight="1">
      <c r="A104" s="108" t="s">
        <v>38</v>
      </c>
      <c r="B104" s="107">
        <v>24</v>
      </c>
      <c r="D104" s="127">
        <v>6520000</v>
      </c>
      <c r="E104" s="44"/>
      <c r="F104" s="35">
        <v>6520000</v>
      </c>
      <c r="G104" s="44"/>
      <c r="H104" s="127">
        <v>6520000</v>
      </c>
      <c r="J104" s="35">
        <v>6520000</v>
      </c>
    </row>
    <row r="105" spans="1:10" ht="15.6" customHeight="1">
      <c r="A105" s="108" t="s">
        <v>39</v>
      </c>
      <c r="D105" s="215">
        <v>-1335448899</v>
      </c>
      <c r="E105" s="36"/>
      <c r="F105" s="36">
        <v>-1026758011</v>
      </c>
      <c r="G105" s="36"/>
      <c r="H105" s="126">
        <v>-222347146</v>
      </c>
      <c r="I105" s="36"/>
      <c r="J105" s="36">
        <v>99248852</v>
      </c>
    </row>
    <row r="106" spans="1:10" ht="15.6" customHeight="1">
      <c r="A106" s="108" t="s">
        <v>75</v>
      </c>
      <c r="D106" s="129">
        <v>-2946027</v>
      </c>
      <c r="E106" s="36"/>
      <c r="F106" s="149">
        <v>761434</v>
      </c>
      <c r="G106" s="36"/>
      <c r="H106" s="129">
        <v>-2946027</v>
      </c>
      <c r="I106" s="36"/>
      <c r="J106" s="149">
        <f>'10'!N18</f>
        <v>761434</v>
      </c>
    </row>
    <row r="107" spans="1:10" ht="6" customHeight="1">
      <c r="D107" s="126"/>
      <c r="E107" s="36"/>
      <c r="F107" s="36"/>
      <c r="G107" s="36"/>
      <c r="H107" s="126"/>
      <c r="I107" s="36"/>
      <c r="J107" s="36"/>
    </row>
    <row r="108" spans="1:10" ht="15.6" customHeight="1">
      <c r="A108" s="83" t="s">
        <v>40</v>
      </c>
      <c r="D108" s="129">
        <f>SUM(D99:D107)</f>
        <v>1409727190</v>
      </c>
      <c r="E108" s="36"/>
      <c r="F108" s="149">
        <f>SUM(F99:F107)</f>
        <v>1722125539</v>
      </c>
      <c r="G108" s="36"/>
      <c r="H108" s="129">
        <f>SUM(H99:H107)</f>
        <v>2457493634</v>
      </c>
      <c r="I108" s="36"/>
      <c r="J108" s="149">
        <f>SUM(J99:J107)</f>
        <v>2782797093</v>
      </c>
    </row>
    <row r="109" spans="1:10" ht="6" customHeight="1">
      <c r="A109" s="83"/>
      <c r="B109" s="83"/>
      <c r="D109" s="126"/>
      <c r="E109" s="36"/>
      <c r="F109" s="36"/>
      <c r="G109" s="36"/>
      <c r="H109" s="126"/>
      <c r="I109" s="36"/>
      <c r="J109" s="36"/>
    </row>
    <row r="110" spans="1:10" ht="15.6" customHeight="1" thickBot="1">
      <c r="A110" s="83" t="s">
        <v>41</v>
      </c>
      <c r="B110" s="83"/>
      <c r="D110" s="38">
        <f>SUM(D108,D87)</f>
        <v>2715507684</v>
      </c>
      <c r="E110" s="36"/>
      <c r="F110" s="38">
        <f>SUM(F108,F87)</f>
        <v>2604284788</v>
      </c>
      <c r="G110" s="36"/>
      <c r="H110" s="121">
        <f>SUM(H108,H87)</f>
        <v>3177392453</v>
      </c>
      <c r="I110" s="36"/>
      <c r="J110" s="38">
        <f>SUM(J108,J87)</f>
        <v>3376531029</v>
      </c>
    </row>
    <row r="111" spans="1:10" ht="16.5" customHeight="1" thickTop="1">
      <c r="A111" s="83"/>
      <c r="B111" s="83"/>
      <c r="D111" s="36"/>
      <c r="E111" s="36"/>
      <c r="F111" s="36"/>
      <c r="G111" s="36"/>
      <c r="H111" s="36"/>
      <c r="I111" s="36"/>
      <c r="J111" s="36"/>
    </row>
    <row r="112" spans="1:10" ht="21.95" customHeight="1">
      <c r="A112" s="45" t="str">
        <f>A51</f>
        <v>The accompanying notes are an integral part of these consolidated and separate financial statements.</v>
      </c>
      <c r="B112" s="46"/>
      <c r="C112" s="45"/>
      <c r="D112" s="149"/>
      <c r="E112" s="149"/>
      <c r="F112" s="149"/>
      <c r="G112" s="149"/>
      <c r="H112" s="149"/>
      <c r="I112" s="149"/>
      <c r="J112" s="149"/>
    </row>
    <row r="113" spans="8:10" ht="16.5" customHeight="1">
      <c r="H113" s="42"/>
      <c r="J113" s="42"/>
    </row>
    <row r="115" spans="8:10" ht="16.5" customHeight="1">
      <c r="H115" s="42"/>
      <c r="I115" s="42"/>
      <c r="J115" s="42"/>
    </row>
  </sheetData>
  <mergeCells count="9">
    <mergeCell ref="H7:J7"/>
    <mergeCell ref="D7:F7"/>
    <mergeCell ref="D58:F58"/>
    <mergeCell ref="H58:J58"/>
    <mergeCell ref="D6:F6"/>
    <mergeCell ref="H6:J6"/>
    <mergeCell ref="D57:F57"/>
    <mergeCell ref="H57:J57"/>
    <mergeCell ref="A44:J4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92D050"/>
  </sheetPr>
  <dimension ref="A1:M103"/>
  <sheetViews>
    <sheetView topLeftCell="A43" zoomScale="90" zoomScaleNormal="90" zoomScaleSheetLayoutView="100" workbookViewId="0">
      <selection activeCell="A57" sqref="A57:XFD57"/>
    </sheetView>
  </sheetViews>
  <sheetFormatPr defaultColWidth="7.875" defaultRowHeight="15" customHeight="1"/>
  <cols>
    <col min="1" max="1" width="1.25" style="108" customWidth="1"/>
    <col min="2" max="2" width="33.25" style="108" customWidth="1"/>
    <col min="3" max="3" width="8" style="108" customWidth="1"/>
    <col min="4" max="4" width="0.625" style="108" customWidth="1"/>
    <col min="5" max="5" width="10.875" style="111" customWidth="1"/>
    <col min="6" max="6" width="0.625" style="21" customWidth="1"/>
    <col min="7" max="7" width="10.875" style="111" customWidth="1"/>
    <col min="8" max="8" width="0.625" style="150" customWidth="1"/>
    <col min="9" max="9" width="10.875" style="111" customWidth="1"/>
    <col min="10" max="10" width="0.625" style="150" customWidth="1"/>
    <col min="11" max="11" width="10.875" style="111" customWidth="1"/>
    <col min="12" max="12" width="7.875" style="68"/>
    <col min="13" max="13" width="11.25" style="68" bestFit="1" customWidth="1"/>
    <col min="14" max="15" width="7.875" style="68"/>
    <col min="16" max="16" width="8.125" style="68" bestFit="1" customWidth="1"/>
    <col min="17" max="16384" width="7.875" style="68"/>
  </cols>
  <sheetData>
    <row r="1" spans="1:12" ht="15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2" ht="15" customHeight="1">
      <c r="A2" s="252" t="s">
        <v>42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3" spans="1:12" ht="15" customHeight="1">
      <c r="A3" s="253" t="s">
        <v>135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2" ht="15.95" customHeight="1">
      <c r="A4" s="203"/>
      <c r="B4" s="203"/>
      <c r="C4" s="203"/>
      <c r="D4" s="203"/>
      <c r="E4" s="110"/>
      <c r="F4" s="110"/>
      <c r="G4" s="110"/>
      <c r="H4" s="110"/>
      <c r="I4" s="110"/>
      <c r="J4" s="110"/>
      <c r="K4" s="110"/>
    </row>
    <row r="5" spans="1:12" ht="15.95" customHeight="1">
      <c r="A5" s="203"/>
      <c r="B5" s="203"/>
      <c r="C5" s="203"/>
      <c r="D5" s="203"/>
      <c r="E5" s="110"/>
      <c r="F5" s="110"/>
      <c r="G5" s="110"/>
      <c r="H5" s="110"/>
      <c r="I5" s="110"/>
      <c r="J5" s="110"/>
      <c r="K5" s="110"/>
    </row>
    <row r="6" spans="1:12" ht="15.95" customHeight="1">
      <c r="A6" s="203"/>
      <c r="B6" s="203"/>
      <c r="C6" s="203"/>
      <c r="D6" s="203"/>
      <c r="E6" s="255" t="s">
        <v>69</v>
      </c>
      <c r="F6" s="255"/>
      <c r="G6" s="255"/>
      <c r="H6" s="110"/>
      <c r="I6" s="255" t="s">
        <v>71</v>
      </c>
      <c r="J6" s="255"/>
      <c r="K6" s="255"/>
    </row>
    <row r="7" spans="1:12" s="7" customFormat="1" ht="15.95" customHeight="1">
      <c r="A7" s="50"/>
      <c r="B7" s="50"/>
      <c r="C7" s="39"/>
      <c r="D7" s="74"/>
      <c r="E7" s="254" t="s">
        <v>70</v>
      </c>
      <c r="F7" s="254"/>
      <c r="G7" s="254"/>
      <c r="H7" s="204"/>
      <c r="I7" s="254" t="s">
        <v>70</v>
      </c>
      <c r="J7" s="254"/>
      <c r="K7" s="254"/>
    </row>
    <row r="8" spans="1:12" s="7" customFormat="1" ht="15.95" customHeight="1">
      <c r="A8" s="50"/>
      <c r="B8" s="50"/>
      <c r="C8" s="39"/>
      <c r="D8" s="74"/>
      <c r="E8" s="17" t="s">
        <v>134</v>
      </c>
      <c r="F8" s="117"/>
      <c r="G8" s="17" t="s">
        <v>107</v>
      </c>
      <c r="H8" s="117"/>
      <c r="I8" s="17" t="s">
        <v>134</v>
      </c>
      <c r="J8" s="117"/>
      <c r="K8" s="17" t="s">
        <v>107</v>
      </c>
    </row>
    <row r="9" spans="1:12" s="7" customFormat="1" ht="15.95" customHeight="1">
      <c r="A9" s="50"/>
      <c r="B9" s="50"/>
      <c r="C9" s="146" t="s">
        <v>19</v>
      </c>
      <c r="D9" s="14"/>
      <c r="E9" s="5" t="s">
        <v>2</v>
      </c>
      <c r="F9" s="117"/>
      <c r="G9" s="5" t="s">
        <v>2</v>
      </c>
      <c r="H9" s="117"/>
      <c r="I9" s="5" t="s">
        <v>2</v>
      </c>
      <c r="J9" s="117"/>
      <c r="K9" s="5" t="s">
        <v>2</v>
      </c>
    </row>
    <row r="10" spans="1:12" s="52" customFormat="1" ht="15.95" customHeight="1">
      <c r="A10" s="47" t="s">
        <v>43</v>
      </c>
      <c r="B10" s="48"/>
      <c r="C10" s="50"/>
      <c r="D10" s="8"/>
      <c r="E10" s="132"/>
      <c r="F10" s="150"/>
      <c r="G10" s="150"/>
      <c r="H10" s="150"/>
      <c r="I10" s="132"/>
      <c r="J10" s="150"/>
      <c r="K10" s="150"/>
    </row>
    <row r="11" spans="1:12" s="52" customFormat="1" ht="6" customHeight="1">
      <c r="A11" s="14"/>
      <c r="B11" s="50"/>
      <c r="C11" s="50"/>
      <c r="D11" s="8"/>
      <c r="E11" s="132"/>
      <c r="F11" s="150"/>
      <c r="G11" s="150"/>
      <c r="H11" s="150"/>
      <c r="I11" s="132"/>
      <c r="J11" s="150"/>
      <c r="K11" s="150"/>
    </row>
    <row r="12" spans="1:12" s="52" customFormat="1" ht="15.95" customHeight="1">
      <c r="A12" s="49" t="s">
        <v>87</v>
      </c>
      <c r="B12" s="9"/>
      <c r="C12" s="107"/>
      <c r="D12" s="108"/>
      <c r="E12" s="135">
        <v>24438302</v>
      </c>
      <c r="F12" s="156"/>
      <c r="G12" s="111">
        <v>22923802</v>
      </c>
      <c r="H12" s="156"/>
      <c r="I12" s="135">
        <v>24438302</v>
      </c>
      <c r="J12" s="111"/>
      <c r="K12" s="111">
        <v>22923802</v>
      </c>
    </row>
    <row r="13" spans="1:12" s="52" customFormat="1" ht="15.95" customHeight="1">
      <c r="A13" s="108" t="s">
        <v>44</v>
      </c>
      <c r="B13" s="9"/>
      <c r="C13" s="95"/>
      <c r="D13" s="108"/>
      <c r="E13" s="136">
        <v>0</v>
      </c>
      <c r="F13" s="156"/>
      <c r="G13" s="147">
        <v>2329698</v>
      </c>
      <c r="H13" s="156"/>
      <c r="I13" s="136">
        <v>0</v>
      </c>
      <c r="J13" s="111"/>
      <c r="K13" s="147">
        <v>2329698</v>
      </c>
    </row>
    <row r="14" spans="1:12" s="52" customFormat="1" ht="6" customHeight="1">
      <c r="A14" s="108"/>
      <c r="B14" s="9"/>
      <c r="C14" s="95"/>
      <c r="D14" s="108"/>
      <c r="E14" s="135"/>
      <c r="F14" s="156"/>
      <c r="G14" s="111"/>
      <c r="H14" s="156"/>
      <c r="I14" s="135"/>
      <c r="J14" s="111"/>
      <c r="K14" s="111"/>
    </row>
    <row r="15" spans="1:12" s="52" customFormat="1" ht="15.95" customHeight="1">
      <c r="A15" s="47" t="s">
        <v>45</v>
      </c>
      <c r="B15" s="9"/>
      <c r="C15" s="95"/>
      <c r="D15" s="108"/>
      <c r="E15" s="135">
        <f>SUM(E12:E14)</f>
        <v>24438302</v>
      </c>
      <c r="F15" s="111"/>
      <c r="G15" s="111">
        <f>SUM(G12:G14)</f>
        <v>25253500</v>
      </c>
      <c r="H15" s="111"/>
      <c r="I15" s="135">
        <f>SUM(I12:I14)</f>
        <v>24438302</v>
      </c>
      <c r="J15" s="111"/>
      <c r="K15" s="111">
        <f>SUM(K12:K14)</f>
        <v>25253500</v>
      </c>
    </row>
    <row r="16" spans="1:12" s="52" customFormat="1" ht="12" customHeight="1">
      <c r="A16" s="108"/>
      <c r="B16" s="9"/>
      <c r="C16" s="95"/>
      <c r="D16" s="108"/>
      <c r="E16" s="135"/>
      <c r="F16" s="156"/>
      <c r="G16" s="111"/>
      <c r="H16" s="156"/>
      <c r="I16" s="135"/>
      <c r="J16" s="111"/>
      <c r="K16" s="111"/>
      <c r="L16" s="35"/>
    </row>
    <row r="17" spans="1:13" s="52" customFormat="1" ht="15.95" customHeight="1">
      <c r="A17" s="47" t="s">
        <v>104</v>
      </c>
      <c r="B17" s="9"/>
      <c r="C17" s="95"/>
      <c r="D17" s="108"/>
      <c r="E17" s="135"/>
      <c r="F17" s="156"/>
      <c r="G17" s="111"/>
      <c r="H17" s="156"/>
      <c r="I17" s="135"/>
      <c r="J17" s="111"/>
      <c r="K17" s="111"/>
      <c r="L17" s="35"/>
    </row>
    <row r="18" spans="1:13" s="52" customFormat="1" ht="6" customHeight="1">
      <c r="A18" s="47"/>
      <c r="B18" s="9"/>
      <c r="C18" s="95"/>
      <c r="D18" s="108"/>
      <c r="E18" s="135"/>
      <c r="F18" s="156"/>
      <c r="G18" s="111"/>
      <c r="H18" s="156"/>
      <c r="I18" s="135"/>
      <c r="J18" s="111"/>
      <c r="K18" s="111"/>
      <c r="L18" s="35"/>
    </row>
    <row r="19" spans="1:13" s="52" customFormat="1" ht="15.95" customHeight="1">
      <c r="A19" s="49" t="s">
        <v>46</v>
      </c>
      <c r="B19" s="9"/>
      <c r="C19" s="107"/>
      <c r="D19" s="108"/>
      <c r="E19" s="135">
        <v>-41581872</v>
      </c>
      <c r="F19" s="157"/>
      <c r="G19" s="111">
        <v>-56095102</v>
      </c>
      <c r="H19" s="157"/>
      <c r="I19" s="135">
        <v>-41581872</v>
      </c>
      <c r="J19" s="111"/>
      <c r="K19" s="111">
        <v>-56095102</v>
      </c>
    </row>
    <row r="20" spans="1:13" s="52" customFormat="1" ht="15.95" customHeight="1">
      <c r="A20" s="108" t="s">
        <v>128</v>
      </c>
      <c r="B20" s="9"/>
      <c r="C20" s="107"/>
      <c r="D20" s="108"/>
      <c r="E20" s="136">
        <v>0</v>
      </c>
      <c r="F20" s="111"/>
      <c r="G20" s="147">
        <v>-960842</v>
      </c>
      <c r="H20" s="111"/>
      <c r="I20" s="136">
        <v>0</v>
      </c>
      <c r="J20" s="113"/>
      <c r="K20" s="147">
        <v>-960842</v>
      </c>
    </row>
    <row r="21" spans="1:13" s="52" customFormat="1" ht="6" customHeight="1">
      <c r="A21" s="108"/>
      <c r="B21" s="9"/>
      <c r="C21" s="107"/>
      <c r="D21" s="108"/>
      <c r="E21" s="137"/>
      <c r="F21" s="113"/>
      <c r="G21" s="113"/>
      <c r="H21" s="113"/>
      <c r="I21" s="137"/>
      <c r="J21" s="113"/>
      <c r="K21" s="113"/>
      <c r="L21" s="36"/>
    </row>
    <row r="22" spans="1:13" s="52" customFormat="1" ht="15.95" customHeight="1">
      <c r="A22" s="47" t="s">
        <v>105</v>
      </c>
      <c r="B22" s="9"/>
      <c r="C22" s="107"/>
      <c r="D22" s="108"/>
      <c r="E22" s="137">
        <f>SUM(E19:E21)</f>
        <v>-41581872</v>
      </c>
      <c r="F22" s="113"/>
      <c r="G22" s="113">
        <f>SUM(G19:G21)</f>
        <v>-57055944</v>
      </c>
      <c r="H22" s="113"/>
      <c r="I22" s="137">
        <f>SUM(I19:I21)</f>
        <v>-41581872</v>
      </c>
      <c r="J22" s="113"/>
      <c r="K22" s="113">
        <f>SUM(K19:K21)</f>
        <v>-57055944</v>
      </c>
      <c r="L22" s="36"/>
    </row>
    <row r="23" spans="1:13" s="53" customFormat="1" ht="12" customHeight="1">
      <c r="A23" s="108"/>
      <c r="B23" s="9"/>
      <c r="C23" s="107"/>
      <c r="D23" s="108"/>
      <c r="E23" s="137"/>
      <c r="F23" s="113"/>
      <c r="G23" s="113"/>
      <c r="H23" s="113"/>
      <c r="I23" s="137"/>
      <c r="J23" s="113"/>
      <c r="K23" s="113"/>
      <c r="L23" s="36"/>
    </row>
    <row r="24" spans="1:13" s="52" customFormat="1" ht="15.95" customHeight="1">
      <c r="A24" s="47" t="s">
        <v>195</v>
      </c>
      <c r="B24" s="108"/>
      <c r="C24" s="107"/>
      <c r="D24" s="108"/>
      <c r="E24" s="135">
        <f>+E15+E22</f>
        <v>-17143570</v>
      </c>
      <c r="F24" s="111"/>
      <c r="G24" s="111">
        <f>+G15+G22</f>
        <v>-31802444</v>
      </c>
      <c r="H24" s="111"/>
      <c r="I24" s="135">
        <f>+I15+I22</f>
        <v>-17143570</v>
      </c>
      <c r="J24" s="111"/>
      <c r="K24" s="111">
        <f>+K15+K22</f>
        <v>-31802444</v>
      </c>
    </row>
    <row r="25" spans="1:13" s="52" customFormat="1" ht="15.95" customHeight="1">
      <c r="A25" s="108" t="s">
        <v>72</v>
      </c>
      <c r="C25" s="107"/>
      <c r="D25" s="108"/>
      <c r="E25" s="135">
        <v>40135168</v>
      </c>
      <c r="F25" s="158"/>
      <c r="G25" s="111">
        <v>29941802</v>
      </c>
      <c r="H25" s="158"/>
      <c r="I25" s="236">
        <v>118496280</v>
      </c>
      <c r="J25" s="111"/>
      <c r="K25" s="111">
        <v>105102440</v>
      </c>
    </row>
    <row r="26" spans="1:13" s="52" customFormat="1" ht="15.95" customHeight="1">
      <c r="A26" s="108" t="s">
        <v>73</v>
      </c>
      <c r="C26" s="107"/>
      <c r="D26" s="108"/>
      <c r="E26" s="137">
        <v>12768257</v>
      </c>
      <c r="F26" s="159"/>
      <c r="G26" s="113">
        <v>223352</v>
      </c>
      <c r="H26" s="159"/>
      <c r="I26" s="237">
        <v>12672176</v>
      </c>
      <c r="J26" s="113"/>
      <c r="K26" s="111">
        <v>139717</v>
      </c>
    </row>
    <row r="27" spans="1:13" s="52" customFormat="1" ht="15.95" customHeight="1">
      <c r="A27" s="108" t="s">
        <v>47</v>
      </c>
      <c r="B27" s="9"/>
      <c r="C27" s="242"/>
      <c r="D27" s="108"/>
      <c r="E27" s="135">
        <v>-435356</v>
      </c>
      <c r="F27" s="157"/>
      <c r="G27" s="111">
        <v>-1605228</v>
      </c>
      <c r="H27" s="157"/>
      <c r="I27" s="237">
        <v>-435356</v>
      </c>
      <c r="J27" s="111"/>
      <c r="K27" s="111">
        <v>-1605228</v>
      </c>
    </row>
    <row r="28" spans="1:13" s="52" customFormat="1" ht="15.95" customHeight="1">
      <c r="A28" s="108" t="s">
        <v>48</v>
      </c>
      <c r="B28" s="9"/>
      <c r="C28" s="242"/>
      <c r="D28" s="108"/>
      <c r="E28" s="237">
        <v>-104035000</v>
      </c>
      <c r="F28" s="160"/>
      <c r="G28" s="111">
        <v>-168125242</v>
      </c>
      <c r="H28" s="160"/>
      <c r="I28" s="237">
        <v>-59514919</v>
      </c>
      <c r="J28" s="111"/>
      <c r="K28" s="111">
        <v>-70138129</v>
      </c>
      <c r="M28" s="54"/>
    </row>
    <row r="29" spans="1:13" s="52" customFormat="1" ht="15.95" customHeight="1">
      <c r="A29" s="108" t="s">
        <v>198</v>
      </c>
      <c r="B29" s="9"/>
      <c r="C29" s="242" t="s">
        <v>193</v>
      </c>
      <c r="D29" s="108"/>
      <c r="E29" s="237">
        <v>-207586</v>
      </c>
      <c r="F29" s="160"/>
      <c r="G29" s="111">
        <v>0</v>
      </c>
      <c r="H29" s="160"/>
      <c r="I29" s="237">
        <v>-357995719</v>
      </c>
      <c r="J29" s="111"/>
      <c r="K29" s="111">
        <v>0</v>
      </c>
      <c r="M29" s="54"/>
    </row>
    <row r="30" spans="1:13" s="52" customFormat="1" ht="15.95" customHeight="1">
      <c r="A30" s="108" t="s">
        <v>88</v>
      </c>
      <c r="B30" s="9"/>
      <c r="C30" s="242">
        <v>25</v>
      </c>
      <c r="D30" s="108"/>
      <c r="E30" s="237">
        <v>-111813942</v>
      </c>
      <c r="F30" s="161"/>
      <c r="G30" s="113">
        <v>-29844854</v>
      </c>
      <c r="H30" s="161"/>
      <c r="I30" s="237">
        <v>-36621396</v>
      </c>
      <c r="J30" s="113"/>
      <c r="K30" s="113">
        <v>-28436294</v>
      </c>
    </row>
    <row r="31" spans="1:13" s="52" customFormat="1" ht="15.95" customHeight="1">
      <c r="A31" s="108" t="s">
        <v>180</v>
      </c>
      <c r="B31" s="9"/>
      <c r="C31" s="242">
        <v>14</v>
      </c>
      <c r="D31" s="108"/>
      <c r="E31" s="238">
        <v>-114715441</v>
      </c>
      <c r="F31" s="162"/>
      <c r="G31" s="147">
        <v>-111351081</v>
      </c>
      <c r="H31" s="162"/>
      <c r="I31" s="136">
        <v>0</v>
      </c>
      <c r="J31" s="111"/>
      <c r="K31" s="147">
        <v>0</v>
      </c>
    </row>
    <row r="32" spans="1:13" s="52" customFormat="1" ht="6" customHeight="1">
      <c r="A32" s="108"/>
      <c r="B32" s="9"/>
      <c r="C32" s="107"/>
      <c r="D32" s="108"/>
      <c r="E32" s="137"/>
      <c r="F32" s="113"/>
      <c r="G32" s="113"/>
      <c r="H32" s="113"/>
      <c r="I32" s="137"/>
      <c r="J32" s="113"/>
      <c r="K32" s="113"/>
    </row>
    <row r="33" spans="1:11" s="52" customFormat="1" ht="15.95" customHeight="1">
      <c r="A33" s="47" t="s">
        <v>176</v>
      </c>
      <c r="B33" s="10"/>
      <c r="C33" s="108"/>
      <c r="D33" s="108"/>
      <c r="E33" s="137">
        <f>SUM(E24:E32)</f>
        <v>-295447470</v>
      </c>
      <c r="F33" s="113"/>
      <c r="G33" s="113">
        <f>SUM(G24:G32)</f>
        <v>-312563695</v>
      </c>
      <c r="H33" s="113"/>
      <c r="I33" s="137">
        <f>SUM(I24:I32)</f>
        <v>-340542504</v>
      </c>
      <c r="J33" s="113"/>
      <c r="K33" s="113">
        <f>SUM(K24:K32)</f>
        <v>-26739938</v>
      </c>
    </row>
    <row r="34" spans="1:11" s="52" customFormat="1" ht="15.95" customHeight="1">
      <c r="A34" s="48" t="s">
        <v>177</v>
      </c>
      <c r="B34" s="9"/>
      <c r="C34" s="107">
        <v>27</v>
      </c>
      <c r="D34" s="108"/>
      <c r="E34" s="238">
        <v>-4883652</v>
      </c>
      <c r="F34" s="163"/>
      <c r="G34" s="147">
        <v>4669889</v>
      </c>
      <c r="H34" s="163"/>
      <c r="I34" s="238">
        <v>68364786</v>
      </c>
      <c r="J34" s="111"/>
      <c r="K34" s="147">
        <v>4669889</v>
      </c>
    </row>
    <row r="35" spans="1:11" s="52" customFormat="1" ht="6" customHeight="1">
      <c r="A35" s="108"/>
      <c r="B35" s="10"/>
      <c r="C35" s="108"/>
      <c r="D35" s="108"/>
      <c r="E35" s="137"/>
      <c r="F35" s="113"/>
      <c r="G35" s="113"/>
      <c r="H35" s="113"/>
      <c r="I35" s="133"/>
      <c r="J35" s="21"/>
      <c r="K35" s="21"/>
    </row>
    <row r="36" spans="1:11" s="52" customFormat="1" ht="15.95" customHeight="1" thickBot="1">
      <c r="A36" s="47" t="s">
        <v>175</v>
      </c>
      <c r="B36" s="108"/>
      <c r="C36" s="108"/>
      <c r="D36" s="108"/>
      <c r="E36" s="139">
        <f>SUM(E32:E35)</f>
        <v>-300331122</v>
      </c>
      <c r="F36" s="113"/>
      <c r="G36" s="140">
        <f>SUM(G32:G35)</f>
        <v>-307893806</v>
      </c>
      <c r="H36" s="113"/>
      <c r="I36" s="139">
        <f>SUM(I32:I35)</f>
        <v>-272177718</v>
      </c>
      <c r="J36" s="113"/>
      <c r="K36" s="140">
        <f>SUM(K32:K35)</f>
        <v>-22070049</v>
      </c>
    </row>
    <row r="37" spans="1:11" s="52" customFormat="1" ht="12" customHeight="1" thickTop="1">
      <c r="E37" s="137"/>
      <c r="F37" s="113"/>
      <c r="G37" s="113"/>
      <c r="H37" s="113"/>
      <c r="I37" s="135"/>
      <c r="J37" s="113"/>
      <c r="K37" s="111"/>
    </row>
    <row r="38" spans="1:11" s="52" customFormat="1" ht="15.95" customHeight="1">
      <c r="A38" s="83" t="s">
        <v>140</v>
      </c>
      <c r="E38" s="137"/>
      <c r="F38" s="113"/>
      <c r="G38" s="113"/>
      <c r="H38" s="113"/>
      <c r="I38" s="135"/>
      <c r="J38" s="113"/>
      <c r="K38" s="111"/>
    </row>
    <row r="39" spans="1:11" s="52" customFormat="1" ht="12" customHeight="1">
      <c r="A39" s="3"/>
      <c r="E39" s="137"/>
      <c r="F39" s="113"/>
      <c r="G39" s="113"/>
      <c r="H39" s="113"/>
      <c r="I39" s="135"/>
      <c r="J39" s="113"/>
      <c r="K39" s="111"/>
    </row>
    <row r="40" spans="1:11" s="52" customFormat="1" ht="15.95" customHeight="1">
      <c r="A40" s="2" t="s">
        <v>178</v>
      </c>
      <c r="B40" s="2"/>
      <c r="E40" s="137"/>
      <c r="F40" s="113"/>
      <c r="G40" s="113"/>
      <c r="H40" s="113"/>
      <c r="I40" s="135"/>
      <c r="J40" s="113"/>
      <c r="K40" s="111"/>
    </row>
    <row r="41" spans="1:11" s="52" customFormat="1" ht="15.95" customHeight="1">
      <c r="A41" s="2"/>
      <c r="B41" s="2" t="s">
        <v>143</v>
      </c>
      <c r="E41" s="137"/>
      <c r="F41" s="113"/>
      <c r="G41" s="113"/>
      <c r="H41" s="113"/>
      <c r="I41" s="135"/>
      <c r="J41" s="113"/>
      <c r="K41" s="111"/>
    </row>
    <row r="42" spans="1:11" s="52" customFormat="1" ht="15.95" customHeight="1">
      <c r="A42" s="52" t="s">
        <v>141</v>
      </c>
      <c r="E42" s="137"/>
      <c r="F42" s="113"/>
      <c r="G42" s="113"/>
      <c r="H42" s="113"/>
      <c r="I42" s="135"/>
      <c r="J42" s="113"/>
      <c r="K42" s="111"/>
    </row>
    <row r="43" spans="1:11" s="52" customFormat="1" ht="15.95" customHeight="1">
      <c r="B43" s="52" t="s">
        <v>142</v>
      </c>
      <c r="E43" s="137">
        <v>-4634326</v>
      </c>
      <c r="F43" s="113"/>
      <c r="G43" s="113">
        <v>0</v>
      </c>
      <c r="H43" s="113"/>
      <c r="I43" s="135">
        <v>-4634326</v>
      </c>
      <c r="J43" s="113"/>
      <c r="K43" s="111">
        <v>0</v>
      </c>
    </row>
    <row r="44" spans="1:11" s="52" customFormat="1" ht="15.95" customHeight="1">
      <c r="A44" s="52" t="s">
        <v>144</v>
      </c>
      <c r="E44" s="137"/>
      <c r="F44" s="113"/>
      <c r="G44" s="113"/>
      <c r="H44" s="113"/>
      <c r="I44" s="135"/>
      <c r="J44" s="113"/>
      <c r="K44" s="111"/>
    </row>
    <row r="45" spans="1:11" s="52" customFormat="1" ht="15.95" customHeight="1">
      <c r="B45" s="52" t="s">
        <v>143</v>
      </c>
      <c r="E45" s="136">
        <v>926865</v>
      </c>
      <c r="F45" s="113"/>
      <c r="G45" s="147">
        <v>0</v>
      </c>
      <c r="H45" s="113"/>
      <c r="I45" s="136">
        <v>926865</v>
      </c>
      <c r="J45" s="113"/>
      <c r="K45" s="147">
        <v>0</v>
      </c>
    </row>
    <row r="46" spans="1:11" s="52" customFormat="1" ht="6" customHeight="1">
      <c r="E46" s="137"/>
      <c r="F46" s="113"/>
      <c r="G46" s="113"/>
      <c r="H46" s="113"/>
      <c r="I46" s="137"/>
      <c r="J46" s="113"/>
      <c r="K46" s="113"/>
    </row>
    <row r="47" spans="1:11" s="52" customFormat="1" ht="15.95" customHeight="1">
      <c r="A47" s="1" t="s">
        <v>179</v>
      </c>
      <c r="B47" s="2"/>
      <c r="E47" s="137"/>
      <c r="F47" s="113"/>
      <c r="G47" s="113"/>
      <c r="H47" s="113"/>
      <c r="I47" s="135"/>
      <c r="J47" s="113"/>
      <c r="K47" s="111"/>
    </row>
    <row r="48" spans="1:11" s="52" customFormat="1" ht="15.95" customHeight="1">
      <c r="A48" s="2"/>
      <c r="B48" s="2" t="s">
        <v>143</v>
      </c>
      <c r="E48" s="136">
        <f>SUM(E43:E47)</f>
        <v>-3707461</v>
      </c>
      <c r="F48" s="137"/>
      <c r="G48" s="147">
        <f>SUM(G43:G47)</f>
        <v>0</v>
      </c>
      <c r="H48" s="137"/>
      <c r="I48" s="136">
        <f>SUM(I43:I47)</f>
        <v>-3707461</v>
      </c>
      <c r="J48" s="113">
        <f>SUM(J43:J47)</f>
        <v>0</v>
      </c>
      <c r="K48" s="147">
        <f>SUM(K43:K47)</f>
        <v>0</v>
      </c>
    </row>
    <row r="49" spans="1:12" s="52" customFormat="1" ht="15.95" customHeight="1">
      <c r="E49" s="137"/>
      <c r="F49" s="113"/>
      <c r="G49" s="113"/>
      <c r="H49" s="113"/>
      <c r="I49" s="135"/>
      <c r="J49" s="113"/>
      <c r="K49" s="111"/>
    </row>
    <row r="50" spans="1:12" s="52" customFormat="1" ht="15.95" customHeight="1">
      <c r="A50" s="2" t="s">
        <v>194</v>
      </c>
      <c r="B50" s="2"/>
      <c r="E50" s="137"/>
      <c r="F50" s="113"/>
      <c r="G50" s="113"/>
      <c r="H50" s="113"/>
      <c r="I50" s="135"/>
      <c r="J50" s="113"/>
      <c r="K50" s="111"/>
    </row>
    <row r="51" spans="1:12" s="52" customFormat="1" ht="15.95" customHeight="1">
      <c r="A51" s="2"/>
      <c r="B51" s="2" t="s">
        <v>174</v>
      </c>
      <c r="E51" s="136">
        <f>SUM(E48)</f>
        <v>-3707461</v>
      </c>
      <c r="F51" s="113"/>
      <c r="G51" s="147">
        <f>G48</f>
        <v>0</v>
      </c>
      <c r="H51" s="113"/>
      <c r="I51" s="136">
        <f>I48</f>
        <v>-3707461</v>
      </c>
      <c r="J51" s="113"/>
      <c r="K51" s="147">
        <f>K48</f>
        <v>0</v>
      </c>
    </row>
    <row r="52" spans="1:12" s="52" customFormat="1" ht="6" customHeight="1">
      <c r="A52" s="2"/>
      <c r="B52" s="2"/>
      <c r="E52" s="137"/>
      <c r="F52" s="113"/>
      <c r="G52" s="113"/>
      <c r="H52" s="113"/>
      <c r="I52" s="135"/>
      <c r="J52" s="113"/>
      <c r="K52" s="111"/>
    </row>
    <row r="53" spans="1:12" s="52" customFormat="1" ht="15.95" customHeight="1" thickBot="1">
      <c r="A53" s="47" t="s">
        <v>183</v>
      </c>
      <c r="B53" s="47"/>
      <c r="C53" s="48"/>
      <c r="D53" s="48"/>
      <c r="E53" s="139">
        <f>E36+E51</f>
        <v>-304038583</v>
      </c>
      <c r="F53" s="113"/>
      <c r="G53" s="140">
        <f>G36+G51</f>
        <v>-307893806</v>
      </c>
      <c r="H53" s="113"/>
      <c r="I53" s="139">
        <f>I36+I51</f>
        <v>-275885179</v>
      </c>
      <c r="J53" s="113"/>
      <c r="K53" s="140">
        <f>K36+K51</f>
        <v>-22070049</v>
      </c>
    </row>
    <row r="54" spans="1:12" s="52" customFormat="1" ht="12" customHeight="1" thickTop="1">
      <c r="A54" s="50"/>
      <c r="B54" s="47"/>
      <c r="C54" s="48"/>
      <c r="D54" s="48"/>
      <c r="E54" s="137"/>
      <c r="F54" s="113"/>
      <c r="G54" s="113"/>
      <c r="H54" s="113"/>
      <c r="I54" s="137"/>
      <c r="J54" s="113"/>
      <c r="K54" s="113"/>
    </row>
    <row r="55" spans="1:12" s="52" customFormat="1" ht="15.95" customHeight="1">
      <c r="A55" s="51" t="s">
        <v>49</v>
      </c>
      <c r="B55" s="47"/>
      <c r="C55" s="50"/>
      <c r="D55" s="108"/>
      <c r="E55" s="134"/>
      <c r="F55" s="113"/>
      <c r="G55" s="117"/>
      <c r="H55" s="113"/>
      <c r="I55" s="134"/>
      <c r="J55" s="113"/>
      <c r="K55" s="117"/>
    </row>
    <row r="56" spans="1:12" s="52" customFormat="1" ht="6" customHeight="1">
      <c r="A56" s="48"/>
      <c r="B56" s="48"/>
      <c r="C56" s="108"/>
      <c r="D56" s="108"/>
      <c r="E56" s="137"/>
      <c r="F56" s="150"/>
      <c r="G56" s="113"/>
      <c r="H56" s="150"/>
      <c r="I56" s="137"/>
      <c r="J56" s="150"/>
      <c r="K56" s="113"/>
      <c r="L56" s="53"/>
    </row>
    <row r="57" spans="1:12" s="52" customFormat="1" ht="15.95" customHeight="1" thickBot="1">
      <c r="A57" s="48" t="s">
        <v>173</v>
      </c>
      <c r="B57" s="48"/>
      <c r="C57" s="239">
        <v>28</v>
      </c>
      <c r="D57" s="108"/>
      <c r="E57" s="131">
        <v>-0.1206</v>
      </c>
      <c r="F57" s="130"/>
      <c r="G57" s="119">
        <v>-0.12362308277599883</v>
      </c>
      <c r="H57" s="130"/>
      <c r="I57" s="131">
        <v>-0.10929999999999999</v>
      </c>
      <c r="J57" s="130"/>
      <c r="K57" s="119">
        <v>-8.8613913019002077E-3</v>
      </c>
      <c r="L57" s="53"/>
    </row>
    <row r="58" spans="1:12" s="52" customFormat="1" ht="15.95" customHeight="1" thickTop="1">
      <c r="A58" s="48"/>
      <c r="B58" s="48"/>
      <c r="C58" s="239"/>
      <c r="D58" s="108"/>
      <c r="E58" s="130"/>
      <c r="F58" s="130"/>
      <c r="G58" s="130"/>
      <c r="H58" s="130"/>
      <c r="I58" s="130"/>
      <c r="J58" s="130"/>
      <c r="K58" s="130"/>
      <c r="L58" s="53"/>
    </row>
    <row r="59" spans="1:12" s="52" customFormat="1" ht="20.100000000000001" customHeight="1">
      <c r="A59" s="48"/>
      <c r="B59" s="48"/>
      <c r="C59" s="239"/>
      <c r="D59" s="108"/>
      <c r="E59" s="130"/>
      <c r="F59" s="130"/>
      <c r="G59" s="130"/>
      <c r="H59" s="130"/>
      <c r="I59" s="130"/>
      <c r="J59" s="130"/>
      <c r="K59" s="130"/>
      <c r="L59" s="53"/>
    </row>
    <row r="60" spans="1:12" s="7" customFormat="1" ht="21.95" customHeight="1">
      <c r="A60" s="45" t="str">
        <f>'6-7'!A51</f>
        <v>The accompanying notes are an integral part of these consolidated and separate financial statements.</v>
      </c>
      <c r="B60" s="45"/>
      <c r="C60" s="45"/>
      <c r="D60" s="45"/>
      <c r="E60" s="147"/>
      <c r="F60" s="118"/>
      <c r="G60" s="147"/>
      <c r="H60" s="118"/>
      <c r="I60" s="147"/>
      <c r="J60" s="118"/>
      <c r="K60" s="147"/>
    </row>
    <row r="61" spans="1:12" s="7" customFormat="1" ht="15" customHeight="1">
      <c r="A61" s="108"/>
      <c r="B61" s="108"/>
      <c r="C61" s="108"/>
      <c r="D61" s="108"/>
      <c r="E61" s="111"/>
      <c r="F61" s="21"/>
      <c r="G61" s="111"/>
      <c r="H61" s="150"/>
      <c r="I61" s="111"/>
      <c r="J61" s="150"/>
      <c r="K61" s="111"/>
    </row>
    <row r="67" spans="1:11" s="7" customFormat="1" ht="15" customHeight="1">
      <c r="A67" s="108"/>
      <c r="B67" s="108"/>
      <c r="C67" s="108"/>
      <c r="D67" s="108"/>
      <c r="E67" s="111"/>
      <c r="F67" s="21"/>
      <c r="G67" s="111"/>
      <c r="H67" s="150"/>
      <c r="I67" s="111"/>
      <c r="J67" s="150"/>
      <c r="K67" s="111"/>
    </row>
    <row r="68" spans="1:11" s="7" customFormat="1" ht="15" customHeight="1">
      <c r="A68" s="108"/>
      <c r="B68" s="108"/>
      <c r="C68" s="108"/>
      <c r="D68" s="108"/>
      <c r="E68" s="111"/>
      <c r="F68" s="21"/>
      <c r="G68" s="111"/>
      <c r="H68" s="150"/>
      <c r="I68" s="111"/>
      <c r="J68" s="150"/>
      <c r="K68" s="111"/>
    </row>
    <row r="69" spans="1:11" s="7" customFormat="1" ht="15" customHeight="1">
      <c r="A69" s="108"/>
      <c r="B69" s="108"/>
      <c r="C69" s="108"/>
      <c r="D69" s="108"/>
      <c r="E69" s="111"/>
      <c r="F69" s="21"/>
      <c r="G69" s="111"/>
      <c r="H69" s="150"/>
      <c r="I69" s="111"/>
      <c r="J69" s="150"/>
      <c r="K69" s="111"/>
    </row>
    <row r="70" spans="1:11" s="52" customFormat="1" ht="15" customHeight="1">
      <c r="A70" s="108"/>
      <c r="B70" s="108"/>
      <c r="C70" s="108"/>
      <c r="D70" s="108"/>
      <c r="E70" s="111"/>
      <c r="F70" s="21"/>
      <c r="G70" s="111"/>
      <c r="H70" s="150"/>
      <c r="I70" s="111"/>
      <c r="J70" s="150"/>
      <c r="K70" s="111"/>
    </row>
    <row r="71" spans="1:11" s="52" customFormat="1" ht="15" customHeight="1">
      <c r="A71" s="108"/>
      <c r="B71" s="108"/>
      <c r="C71" s="108"/>
      <c r="D71" s="108"/>
      <c r="E71" s="111"/>
      <c r="F71" s="21"/>
      <c r="G71" s="111"/>
      <c r="H71" s="150"/>
      <c r="I71" s="111"/>
      <c r="J71" s="150"/>
      <c r="K71" s="111"/>
    </row>
    <row r="72" spans="1:11" s="52" customFormat="1" ht="15" customHeight="1">
      <c r="A72" s="108"/>
      <c r="B72" s="108"/>
      <c r="C72" s="108"/>
      <c r="D72" s="108"/>
      <c r="E72" s="111"/>
      <c r="F72" s="21"/>
      <c r="G72" s="111"/>
      <c r="H72" s="150"/>
      <c r="I72" s="111"/>
      <c r="J72" s="150"/>
      <c r="K72" s="111"/>
    </row>
    <row r="73" spans="1:11" s="52" customFormat="1" ht="15" customHeight="1">
      <c r="A73" s="108"/>
      <c r="B73" s="108"/>
      <c r="C73" s="108"/>
      <c r="D73" s="108"/>
      <c r="E73" s="111"/>
      <c r="F73" s="21"/>
      <c r="G73" s="111"/>
      <c r="H73" s="150"/>
      <c r="I73" s="111"/>
      <c r="J73" s="150"/>
      <c r="K73" s="111"/>
    </row>
    <row r="74" spans="1:11" s="52" customFormat="1" ht="15" customHeight="1">
      <c r="A74" s="108"/>
      <c r="B74" s="108"/>
      <c r="C74" s="108"/>
      <c r="D74" s="108"/>
      <c r="E74" s="111"/>
      <c r="F74" s="21"/>
      <c r="G74" s="111"/>
      <c r="H74" s="150"/>
      <c r="I74" s="111"/>
      <c r="J74" s="150"/>
      <c r="K74" s="111"/>
    </row>
    <row r="75" spans="1:11" s="52" customFormat="1" ht="15" customHeight="1">
      <c r="A75" s="108"/>
      <c r="B75" s="108"/>
      <c r="C75" s="108"/>
      <c r="D75" s="108"/>
      <c r="E75" s="111"/>
      <c r="F75" s="21"/>
      <c r="G75" s="111"/>
      <c r="H75" s="150"/>
      <c r="I75" s="111"/>
      <c r="J75" s="150"/>
      <c r="K75" s="111"/>
    </row>
    <row r="76" spans="1:11" s="52" customFormat="1" ht="15" customHeight="1">
      <c r="A76" s="108"/>
      <c r="B76" s="108"/>
      <c r="C76" s="108"/>
      <c r="D76" s="108"/>
      <c r="E76" s="111"/>
      <c r="F76" s="21"/>
      <c r="G76" s="111"/>
      <c r="H76" s="150"/>
      <c r="I76" s="111"/>
      <c r="J76" s="150"/>
      <c r="K76" s="111"/>
    </row>
    <row r="77" spans="1:11" s="52" customFormat="1" ht="15" customHeight="1">
      <c r="A77" s="108"/>
      <c r="B77" s="108"/>
      <c r="C77" s="108"/>
      <c r="D77" s="108"/>
      <c r="E77" s="111"/>
      <c r="F77" s="21"/>
      <c r="G77" s="111"/>
      <c r="H77" s="150"/>
      <c r="I77" s="111"/>
      <c r="J77" s="150"/>
      <c r="K77" s="111"/>
    </row>
    <row r="78" spans="1:11" s="52" customFormat="1" ht="15" customHeight="1">
      <c r="A78" s="108"/>
      <c r="B78" s="108"/>
      <c r="C78" s="108"/>
      <c r="D78" s="108"/>
      <c r="E78" s="111"/>
      <c r="F78" s="21"/>
      <c r="G78" s="111"/>
      <c r="H78" s="150"/>
      <c r="I78" s="111"/>
      <c r="J78" s="150"/>
      <c r="K78" s="111"/>
    </row>
    <row r="79" spans="1:11" s="52" customFormat="1" ht="15" customHeight="1">
      <c r="A79" s="108"/>
      <c r="B79" s="108"/>
      <c r="C79" s="108"/>
      <c r="D79" s="108"/>
      <c r="E79" s="111"/>
      <c r="F79" s="21"/>
      <c r="G79" s="111"/>
      <c r="H79" s="150"/>
      <c r="I79" s="111"/>
      <c r="J79" s="150"/>
      <c r="K79" s="111"/>
    </row>
    <row r="80" spans="1:11" s="52" customFormat="1" ht="15" customHeight="1">
      <c r="A80" s="108"/>
      <c r="B80" s="108"/>
      <c r="C80" s="108"/>
      <c r="D80" s="108"/>
      <c r="E80" s="111"/>
      <c r="F80" s="21"/>
      <c r="G80" s="111"/>
      <c r="H80" s="150"/>
      <c r="I80" s="111"/>
      <c r="J80" s="150"/>
      <c r="K80" s="111"/>
    </row>
    <row r="81" spans="1:11" s="52" customFormat="1" ht="15" customHeight="1">
      <c r="A81" s="108"/>
      <c r="B81" s="108"/>
      <c r="C81" s="108"/>
      <c r="D81" s="108"/>
      <c r="E81" s="111"/>
      <c r="F81" s="21"/>
      <c r="G81" s="111"/>
      <c r="H81" s="150"/>
      <c r="I81" s="111"/>
      <c r="J81" s="150"/>
      <c r="K81" s="111"/>
    </row>
    <row r="82" spans="1:11" s="52" customFormat="1" ht="15" customHeight="1">
      <c r="A82" s="108"/>
      <c r="B82" s="108"/>
      <c r="C82" s="108"/>
      <c r="D82" s="108"/>
      <c r="E82" s="111"/>
      <c r="F82" s="21"/>
      <c r="G82" s="111"/>
      <c r="H82" s="150"/>
      <c r="I82" s="111"/>
      <c r="J82" s="150"/>
      <c r="K82" s="111"/>
    </row>
    <row r="83" spans="1:11" s="52" customFormat="1" ht="15" customHeight="1">
      <c r="A83" s="108"/>
      <c r="B83" s="108"/>
      <c r="C83" s="108"/>
      <c r="D83" s="108"/>
      <c r="E83" s="111"/>
      <c r="F83" s="21"/>
      <c r="G83" s="111"/>
      <c r="H83" s="150"/>
      <c r="I83" s="111"/>
      <c r="J83" s="150"/>
      <c r="K83" s="111"/>
    </row>
    <row r="84" spans="1:11" s="52" customFormat="1" ht="15" customHeight="1">
      <c r="A84" s="108"/>
      <c r="B84" s="108"/>
      <c r="C84" s="108"/>
      <c r="D84" s="108"/>
      <c r="E84" s="111"/>
      <c r="F84" s="21"/>
      <c r="G84" s="111"/>
      <c r="H84" s="150"/>
      <c r="I84" s="111"/>
      <c r="J84" s="150"/>
      <c r="K84" s="111"/>
    </row>
    <row r="85" spans="1:11" s="52" customFormat="1" ht="15" customHeight="1">
      <c r="A85" s="108"/>
      <c r="B85" s="108"/>
      <c r="C85" s="108"/>
      <c r="D85" s="108"/>
      <c r="E85" s="111"/>
      <c r="F85" s="21"/>
      <c r="G85" s="111"/>
      <c r="H85" s="150"/>
      <c r="I85" s="111"/>
      <c r="J85" s="150"/>
      <c r="K85" s="111"/>
    </row>
    <row r="86" spans="1:11" s="52" customFormat="1" ht="15" customHeight="1">
      <c r="A86" s="108"/>
      <c r="B86" s="108"/>
      <c r="C86" s="108"/>
      <c r="D86" s="108"/>
      <c r="E86" s="111"/>
      <c r="F86" s="21"/>
      <c r="G86" s="111"/>
      <c r="H86" s="150"/>
      <c r="I86" s="111"/>
      <c r="J86" s="150"/>
      <c r="K86" s="111"/>
    </row>
    <row r="87" spans="1:11" s="52" customFormat="1" ht="15" customHeight="1">
      <c r="A87" s="108"/>
      <c r="B87" s="108"/>
      <c r="C87" s="108"/>
      <c r="D87" s="108"/>
      <c r="E87" s="111"/>
      <c r="F87" s="21"/>
      <c r="G87" s="111"/>
      <c r="H87" s="150"/>
      <c r="I87" s="111"/>
      <c r="J87" s="150"/>
      <c r="K87" s="111"/>
    </row>
    <row r="88" spans="1:11" s="52" customFormat="1" ht="15" customHeight="1">
      <c r="A88" s="108"/>
      <c r="B88" s="108"/>
      <c r="C88" s="108"/>
      <c r="D88" s="108"/>
      <c r="E88" s="111"/>
      <c r="F88" s="21"/>
      <c r="G88" s="111"/>
      <c r="H88" s="150"/>
      <c r="I88" s="111"/>
      <c r="J88" s="150"/>
      <c r="K88" s="111"/>
    </row>
    <row r="89" spans="1:11" s="52" customFormat="1" ht="15" customHeight="1">
      <c r="A89" s="108"/>
      <c r="B89" s="108"/>
      <c r="C89" s="108"/>
      <c r="D89" s="108"/>
      <c r="E89" s="111"/>
      <c r="F89" s="21"/>
      <c r="G89" s="111"/>
      <c r="H89" s="150"/>
      <c r="I89" s="111"/>
      <c r="J89" s="150"/>
      <c r="K89" s="111"/>
    </row>
    <row r="90" spans="1:11" s="52" customFormat="1" ht="15" customHeight="1">
      <c r="A90" s="108"/>
      <c r="B90" s="108"/>
      <c r="C90" s="108"/>
      <c r="D90" s="108"/>
      <c r="E90" s="111"/>
      <c r="F90" s="21"/>
      <c r="G90" s="111"/>
      <c r="H90" s="150"/>
      <c r="I90" s="111"/>
      <c r="J90" s="150"/>
      <c r="K90" s="111"/>
    </row>
    <row r="91" spans="1:11" s="52" customFormat="1" ht="15" customHeight="1">
      <c r="A91" s="108"/>
      <c r="B91" s="108"/>
      <c r="C91" s="108"/>
      <c r="D91" s="108"/>
      <c r="E91" s="111"/>
      <c r="F91" s="21"/>
      <c r="G91" s="111"/>
      <c r="H91" s="150"/>
      <c r="I91" s="111"/>
      <c r="J91" s="150"/>
      <c r="K91" s="111"/>
    </row>
    <row r="92" spans="1:11" s="52" customFormat="1" ht="15" customHeight="1">
      <c r="A92" s="108"/>
      <c r="B92" s="108"/>
      <c r="C92" s="108"/>
      <c r="D92" s="108"/>
      <c r="E92" s="111"/>
      <c r="F92" s="21"/>
      <c r="G92" s="111"/>
      <c r="H92" s="150"/>
      <c r="I92" s="111"/>
      <c r="J92" s="150"/>
      <c r="K92" s="111"/>
    </row>
    <row r="93" spans="1:11" s="52" customFormat="1" ht="15" customHeight="1">
      <c r="A93" s="108"/>
      <c r="B93" s="108"/>
      <c r="C93" s="108"/>
      <c r="D93" s="108"/>
      <c r="E93" s="111"/>
      <c r="F93" s="21"/>
      <c r="G93" s="111"/>
      <c r="H93" s="150"/>
      <c r="I93" s="111"/>
      <c r="J93" s="150"/>
      <c r="K93" s="111"/>
    </row>
    <row r="94" spans="1:11" s="52" customFormat="1" ht="15" customHeight="1">
      <c r="A94" s="108"/>
      <c r="B94" s="108"/>
      <c r="C94" s="108"/>
      <c r="D94" s="108"/>
      <c r="E94" s="111"/>
      <c r="F94" s="21"/>
      <c r="G94" s="111"/>
      <c r="H94" s="150"/>
      <c r="I94" s="111"/>
      <c r="J94" s="150"/>
      <c r="K94" s="111"/>
    </row>
    <row r="95" spans="1:11" s="52" customFormat="1" ht="15" customHeight="1">
      <c r="A95" s="108"/>
      <c r="B95" s="108"/>
      <c r="C95" s="108"/>
      <c r="D95" s="108"/>
      <c r="E95" s="111"/>
      <c r="F95" s="21"/>
      <c r="G95" s="111"/>
      <c r="H95" s="150"/>
      <c r="I95" s="111"/>
      <c r="J95" s="150"/>
      <c r="K95" s="111"/>
    </row>
    <row r="96" spans="1:11" s="52" customFormat="1" ht="15" customHeight="1">
      <c r="A96" s="108"/>
      <c r="B96" s="108"/>
      <c r="C96" s="108"/>
      <c r="D96" s="108"/>
      <c r="E96" s="111"/>
      <c r="F96" s="21"/>
      <c r="G96" s="111"/>
      <c r="H96" s="150"/>
      <c r="I96" s="111"/>
      <c r="J96" s="150"/>
      <c r="K96" s="111"/>
    </row>
    <row r="97" spans="1:11" s="52" customFormat="1" ht="15" customHeight="1">
      <c r="A97" s="108"/>
      <c r="B97" s="108"/>
      <c r="C97" s="108"/>
      <c r="D97" s="108"/>
      <c r="E97" s="111"/>
      <c r="F97" s="21"/>
      <c r="G97" s="111"/>
      <c r="H97" s="150"/>
      <c r="I97" s="111"/>
      <c r="J97" s="150"/>
      <c r="K97" s="111"/>
    </row>
    <row r="98" spans="1:11" s="52" customFormat="1" ht="15" customHeight="1">
      <c r="A98" s="108"/>
      <c r="B98" s="108"/>
      <c r="C98" s="108"/>
      <c r="D98" s="108"/>
      <c r="E98" s="111"/>
      <c r="F98" s="21"/>
      <c r="G98" s="111"/>
      <c r="H98" s="150"/>
      <c r="I98" s="111"/>
      <c r="J98" s="150"/>
      <c r="K98" s="111"/>
    </row>
    <row r="99" spans="1:11" s="52" customFormat="1" ht="15" customHeight="1">
      <c r="A99" s="108"/>
      <c r="B99" s="108"/>
      <c r="C99" s="108"/>
      <c r="D99" s="108"/>
      <c r="E99" s="111"/>
      <c r="F99" s="21"/>
      <c r="G99" s="111"/>
      <c r="H99" s="150"/>
      <c r="I99" s="111"/>
      <c r="J99" s="150"/>
      <c r="K99" s="111"/>
    </row>
    <row r="100" spans="1:11" s="52" customFormat="1" ht="15" customHeight="1">
      <c r="A100" s="108"/>
      <c r="B100" s="108"/>
      <c r="C100" s="108"/>
      <c r="D100" s="108"/>
      <c r="E100" s="111"/>
      <c r="F100" s="21"/>
      <c r="G100" s="111"/>
      <c r="H100" s="150"/>
      <c r="I100" s="111"/>
      <c r="J100" s="150"/>
      <c r="K100" s="111"/>
    </row>
    <row r="101" spans="1:11" s="52" customFormat="1" ht="15" customHeight="1">
      <c r="A101" s="108"/>
      <c r="B101" s="108"/>
      <c r="C101" s="108"/>
      <c r="D101" s="108"/>
      <c r="E101" s="111"/>
      <c r="F101" s="21"/>
      <c r="G101" s="111"/>
      <c r="H101" s="150"/>
      <c r="I101" s="111"/>
      <c r="J101" s="150"/>
      <c r="K101" s="111"/>
    </row>
    <row r="102" spans="1:11" s="52" customFormat="1" ht="15" customHeight="1">
      <c r="A102" s="108"/>
      <c r="B102" s="108"/>
      <c r="C102" s="108"/>
      <c r="D102" s="108"/>
      <c r="E102" s="111"/>
      <c r="F102" s="21"/>
      <c r="G102" s="111"/>
      <c r="H102" s="150"/>
      <c r="I102" s="111"/>
      <c r="J102" s="150"/>
      <c r="K102" s="111"/>
    </row>
    <row r="103" spans="1:11" s="52" customFormat="1" ht="15" customHeight="1">
      <c r="A103" s="108"/>
      <c r="B103" s="108"/>
      <c r="C103" s="108"/>
      <c r="D103" s="108"/>
      <c r="E103" s="111"/>
      <c r="F103" s="21"/>
      <c r="G103" s="111"/>
      <c r="H103" s="150"/>
      <c r="I103" s="111"/>
      <c r="J103" s="150"/>
      <c r="K103" s="111"/>
    </row>
  </sheetData>
  <mergeCells count="7">
    <mergeCell ref="A1:K1"/>
    <mergeCell ref="A2:K2"/>
    <mergeCell ref="A3:K3"/>
    <mergeCell ref="E7:G7"/>
    <mergeCell ref="I7:K7"/>
    <mergeCell ref="E6:G6"/>
    <mergeCell ref="I6:K6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2D050"/>
  </sheetPr>
  <dimension ref="A1:S88"/>
  <sheetViews>
    <sheetView zoomScale="90" zoomScaleNormal="90" zoomScaleSheetLayoutView="105" workbookViewId="0">
      <selection activeCell="B8" sqref="B8"/>
    </sheetView>
  </sheetViews>
  <sheetFormatPr defaultColWidth="7.875" defaultRowHeight="16.5" customHeight="1"/>
  <cols>
    <col min="1" max="1" width="32.5" style="108" customWidth="1"/>
    <col min="2" max="2" width="6.625" style="108" customWidth="1"/>
    <col min="3" max="3" width="0.875" style="21" customWidth="1"/>
    <col min="4" max="4" width="15" style="111" bestFit="1" customWidth="1"/>
    <col min="5" max="5" width="0.875" style="21" customWidth="1"/>
    <col min="6" max="6" width="13" style="111" customWidth="1"/>
    <col min="7" max="7" width="0.875" style="21" customWidth="1"/>
    <col min="8" max="8" width="15" style="21" customWidth="1"/>
    <col min="9" max="9" width="0.875" style="21" customWidth="1"/>
    <col min="10" max="10" width="13.75" style="111" bestFit="1" customWidth="1"/>
    <col min="11" max="11" width="1" style="21" customWidth="1"/>
    <col min="12" max="12" width="12.75" style="111" customWidth="1"/>
    <col min="13" max="13" width="0.875" style="111" customWidth="1"/>
    <col min="14" max="14" width="19.5" style="111" bestFit="1" customWidth="1"/>
    <col min="15" max="15" width="0.875" style="111" customWidth="1"/>
    <col min="16" max="16" width="11.875" style="111" customWidth="1"/>
    <col min="17" max="17" width="1" style="21" customWidth="1"/>
    <col min="18" max="18" width="11.875" style="111" customWidth="1"/>
    <col min="19" max="19" width="7.875" style="154"/>
    <col min="20" max="16384" width="7.875" style="108"/>
  </cols>
  <sheetData>
    <row r="1" spans="1:19" ht="16.5" customHeight="1">
      <c r="A1" s="256" t="str">
        <f>'8'!A1:K1</f>
        <v>We Retail Public Company Limited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19" ht="16.5" customHeight="1">
      <c r="A2" s="256" t="s">
        <v>50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9" ht="16.5" customHeight="1">
      <c r="A3" s="257" t="s">
        <v>135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</row>
    <row r="4" spans="1:19" ht="16.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108"/>
    </row>
    <row r="5" spans="1:19" s="50" customFormat="1" ht="16.5" customHeight="1">
      <c r="A5" s="47"/>
      <c r="B5" s="47"/>
      <c r="C5" s="110"/>
      <c r="D5" s="117"/>
      <c r="E5" s="110"/>
      <c r="F5" s="117"/>
      <c r="G5" s="110"/>
      <c r="H5" s="110"/>
      <c r="I5" s="110"/>
      <c r="J5" s="117"/>
      <c r="K5" s="110"/>
      <c r="L5" s="117"/>
      <c r="M5" s="117"/>
      <c r="N5" s="117"/>
      <c r="O5" s="117"/>
      <c r="P5" s="117"/>
      <c r="Q5" s="110"/>
      <c r="R5" s="117"/>
    </row>
    <row r="6" spans="1:19" ht="16.5" customHeight="1">
      <c r="C6" s="108"/>
      <c r="D6" s="254" t="s">
        <v>3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108"/>
    </row>
    <row r="7" spans="1:19" s="83" customFormat="1" ht="16.5" customHeight="1">
      <c r="A7" s="14"/>
      <c r="B7" s="14"/>
      <c r="C7" s="117"/>
      <c r="D7" s="258" t="s">
        <v>186</v>
      </c>
      <c r="E7" s="258"/>
      <c r="F7" s="258"/>
      <c r="G7" s="258"/>
      <c r="H7" s="258"/>
      <c r="I7" s="117"/>
      <c r="J7" s="254" t="s">
        <v>158</v>
      </c>
      <c r="K7" s="254"/>
      <c r="L7" s="254"/>
      <c r="M7" s="144"/>
      <c r="N7" s="258" t="s">
        <v>75</v>
      </c>
      <c r="O7" s="258"/>
      <c r="P7" s="258"/>
      <c r="Q7" s="15"/>
      <c r="R7" s="117"/>
    </row>
    <row r="8" spans="1:19" s="83" customFormat="1" ht="16.5" customHeight="1">
      <c r="A8" s="14"/>
      <c r="B8" s="14"/>
      <c r="C8" s="117"/>
      <c r="D8" s="55" t="s">
        <v>51</v>
      </c>
      <c r="E8" s="117"/>
      <c r="F8" s="117"/>
      <c r="G8" s="117"/>
      <c r="H8" s="168" t="s">
        <v>54</v>
      </c>
      <c r="I8" s="117"/>
      <c r="J8" s="117"/>
      <c r="K8" s="72"/>
      <c r="L8" s="72"/>
      <c r="M8" s="72"/>
      <c r="N8" s="72" t="s">
        <v>76</v>
      </c>
      <c r="O8" s="72"/>
      <c r="P8" s="72" t="s">
        <v>77</v>
      </c>
      <c r="Q8" s="72"/>
      <c r="R8" s="117"/>
    </row>
    <row r="9" spans="1:19" s="83" customFormat="1" ht="16.5" customHeight="1">
      <c r="A9" s="14"/>
      <c r="B9" s="14"/>
      <c r="C9" s="117"/>
      <c r="D9" s="55" t="s">
        <v>52</v>
      </c>
      <c r="E9" s="117"/>
      <c r="F9" s="167" t="s">
        <v>156</v>
      </c>
      <c r="G9" s="117"/>
      <c r="H9" s="169" t="s">
        <v>55</v>
      </c>
      <c r="I9" s="117"/>
      <c r="J9" s="56" t="s">
        <v>57</v>
      </c>
      <c r="K9" s="57"/>
      <c r="L9" s="55"/>
      <c r="M9" s="55"/>
      <c r="N9" s="73" t="s">
        <v>106</v>
      </c>
      <c r="O9" s="55"/>
      <c r="P9" s="55" t="s">
        <v>78</v>
      </c>
      <c r="Q9" s="72"/>
      <c r="R9" s="167"/>
    </row>
    <row r="10" spans="1:19" s="83" customFormat="1" ht="16.5" customHeight="1">
      <c r="A10" s="14"/>
      <c r="B10" s="14"/>
      <c r="C10" s="117"/>
      <c r="D10" s="56" t="s">
        <v>53</v>
      </c>
      <c r="E10" s="117"/>
      <c r="F10" s="56" t="s">
        <v>155</v>
      </c>
      <c r="G10" s="117"/>
      <c r="H10" s="169" t="s">
        <v>56</v>
      </c>
      <c r="I10" s="117"/>
      <c r="J10" s="56" t="s">
        <v>58</v>
      </c>
      <c r="K10" s="58"/>
      <c r="L10" s="56" t="s">
        <v>37</v>
      </c>
      <c r="M10" s="56"/>
      <c r="N10" s="56" t="s">
        <v>80</v>
      </c>
      <c r="O10" s="56"/>
      <c r="P10" s="56" t="s">
        <v>79</v>
      </c>
      <c r="Q10" s="117"/>
      <c r="R10" s="72" t="s">
        <v>40</v>
      </c>
    </row>
    <row r="11" spans="1:19" s="83" customFormat="1" ht="16.5" customHeight="1">
      <c r="A11" s="14"/>
      <c r="B11" s="146" t="s">
        <v>103</v>
      </c>
      <c r="C11" s="117"/>
      <c r="D11" s="63" t="s">
        <v>2</v>
      </c>
      <c r="E11" s="117"/>
      <c r="F11" s="63" t="s">
        <v>2</v>
      </c>
      <c r="G11" s="117"/>
      <c r="H11" s="63" t="s">
        <v>2</v>
      </c>
      <c r="I11" s="117"/>
      <c r="J11" s="63" t="s">
        <v>2</v>
      </c>
      <c r="K11" s="72"/>
      <c r="L11" s="63" t="s">
        <v>2</v>
      </c>
      <c r="M11" s="71"/>
      <c r="N11" s="63" t="s">
        <v>2</v>
      </c>
      <c r="O11" s="71"/>
      <c r="P11" s="63" t="s">
        <v>2</v>
      </c>
      <c r="Q11" s="72"/>
      <c r="R11" s="63" t="s">
        <v>2</v>
      </c>
    </row>
    <row r="12" spans="1:19" s="83" customFormat="1" ht="16.5" customHeight="1">
      <c r="A12" s="14"/>
      <c r="B12" s="14"/>
      <c r="C12" s="117"/>
      <c r="D12" s="117"/>
      <c r="E12" s="117"/>
      <c r="F12" s="117"/>
      <c r="G12" s="117"/>
      <c r="H12" s="117"/>
      <c r="I12" s="117"/>
      <c r="J12" s="117"/>
      <c r="K12" s="17"/>
      <c r="L12" s="117"/>
      <c r="M12" s="117"/>
      <c r="N12" s="117"/>
      <c r="O12" s="117"/>
      <c r="P12" s="117"/>
      <c r="Q12" s="117"/>
      <c r="R12" s="117"/>
      <c r="S12" s="164"/>
    </row>
    <row r="13" spans="1:19" s="181" customFormat="1" ht="16.5" customHeight="1">
      <c r="A13" s="180" t="s">
        <v>146</v>
      </c>
      <c r="B13" s="94"/>
      <c r="C13" s="201"/>
      <c r="D13" s="111">
        <v>2615114338</v>
      </c>
      <c r="E13" s="201"/>
      <c r="F13" s="111">
        <v>61152469</v>
      </c>
      <c r="G13" s="111"/>
      <c r="H13" s="111">
        <v>65335309</v>
      </c>
      <c r="I13" s="111"/>
      <c r="J13" s="111">
        <v>6520000</v>
      </c>
      <c r="K13" s="111"/>
      <c r="L13" s="111">
        <v>-718864205</v>
      </c>
      <c r="M13" s="111"/>
      <c r="N13" s="111">
        <v>761434</v>
      </c>
      <c r="O13" s="111"/>
      <c r="P13" s="111">
        <v>761434</v>
      </c>
      <c r="Q13" s="111"/>
      <c r="R13" s="111">
        <f>SUM(D13:L13)+P13</f>
        <v>2030019345</v>
      </c>
    </row>
    <row r="14" spans="1:19" s="60" customFormat="1" ht="8.4499999999999993" customHeight="1">
      <c r="A14" s="91"/>
      <c r="B14" s="219"/>
      <c r="C14" s="201"/>
      <c r="D14" s="111"/>
      <c r="E14" s="20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65"/>
    </row>
    <row r="15" spans="1:19" s="60" customFormat="1" ht="16.5" customHeight="1">
      <c r="A15" s="67" t="s">
        <v>59</v>
      </c>
      <c r="B15" s="220"/>
      <c r="C15" s="201"/>
      <c r="D15" s="111"/>
      <c r="E15" s="20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65"/>
    </row>
    <row r="16" spans="1:19" s="60" customFormat="1" ht="16.5" customHeight="1">
      <c r="A16" s="93" t="s">
        <v>183</v>
      </c>
      <c r="B16" s="221"/>
      <c r="C16" s="201"/>
      <c r="D16" s="147">
        <v>0</v>
      </c>
      <c r="E16" s="201"/>
      <c r="F16" s="147">
        <v>0</v>
      </c>
      <c r="G16" s="111"/>
      <c r="H16" s="147">
        <v>0</v>
      </c>
      <c r="I16" s="111"/>
      <c r="J16" s="147">
        <v>0</v>
      </c>
      <c r="K16" s="111"/>
      <c r="L16" s="147">
        <v>-307893806</v>
      </c>
      <c r="M16" s="113"/>
      <c r="N16" s="147">
        <v>0</v>
      </c>
      <c r="O16" s="113"/>
      <c r="P16" s="147">
        <v>0</v>
      </c>
      <c r="Q16" s="111"/>
      <c r="R16" s="147">
        <f>SUM(D16:L16)+P16</f>
        <v>-307893806</v>
      </c>
      <c r="S16" s="165"/>
    </row>
    <row r="17" spans="1:19" s="60" customFormat="1" ht="16.5" customHeight="1">
      <c r="A17" s="98"/>
      <c r="B17" s="222"/>
      <c r="C17" s="201"/>
      <c r="D17" s="113"/>
      <c r="E17" s="201"/>
      <c r="F17" s="113"/>
      <c r="G17" s="111"/>
      <c r="H17" s="113"/>
      <c r="I17" s="111"/>
      <c r="J17" s="113"/>
      <c r="K17" s="111"/>
      <c r="L17" s="113"/>
      <c r="M17" s="113"/>
      <c r="N17" s="113"/>
      <c r="O17" s="113"/>
      <c r="P17" s="113"/>
      <c r="Q17" s="111"/>
      <c r="R17" s="113"/>
      <c r="S17" s="165"/>
    </row>
    <row r="18" spans="1:19" s="62" customFormat="1" ht="16.5" customHeight="1" thickBot="1">
      <c r="A18" s="67" t="s">
        <v>108</v>
      </c>
      <c r="B18" s="220"/>
      <c r="C18" s="201"/>
      <c r="D18" s="140">
        <f>SUM(D13:D16)</f>
        <v>2615114338</v>
      </c>
      <c r="E18" s="201"/>
      <c r="F18" s="140">
        <f>SUM(F13:F16)</f>
        <v>61152469</v>
      </c>
      <c r="G18" s="113"/>
      <c r="H18" s="140">
        <f>SUM(H13:H16)</f>
        <v>65335309</v>
      </c>
      <c r="I18" s="113"/>
      <c r="J18" s="140">
        <f>SUM(J13:J16)</f>
        <v>6520000</v>
      </c>
      <c r="K18" s="113"/>
      <c r="L18" s="140">
        <f>SUM(L13:L16)</f>
        <v>-1026758011</v>
      </c>
      <c r="M18" s="113"/>
      <c r="N18" s="140">
        <f>SUM(N13:N16)</f>
        <v>761434</v>
      </c>
      <c r="O18" s="113"/>
      <c r="P18" s="140">
        <f>SUM(P13:P16)</f>
        <v>761434</v>
      </c>
      <c r="Q18" s="113"/>
      <c r="R18" s="140">
        <f>SUM(R13:R16)</f>
        <v>1722125539</v>
      </c>
      <c r="S18" s="166"/>
    </row>
    <row r="19" spans="1:19" s="62" customFormat="1" ht="16.5" customHeight="1" thickTop="1">
      <c r="A19" s="67"/>
      <c r="B19" s="219"/>
      <c r="C19" s="201"/>
      <c r="D19" s="113"/>
      <c r="E19" s="201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66"/>
    </row>
    <row r="20" spans="1:19" s="62" customFormat="1" ht="16.5" customHeight="1">
      <c r="A20" s="67"/>
      <c r="B20" s="219"/>
      <c r="C20" s="201"/>
      <c r="D20" s="113"/>
      <c r="E20" s="201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66"/>
    </row>
    <row r="21" spans="1:19" s="60" customFormat="1" ht="16.5" customHeight="1">
      <c r="A21" s="67" t="s">
        <v>145</v>
      </c>
      <c r="B21" s="220"/>
      <c r="C21" s="201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165"/>
    </row>
    <row r="22" spans="1:19" s="60" customFormat="1" ht="16.5" customHeight="1">
      <c r="A22" s="67" t="s">
        <v>153</v>
      </c>
      <c r="B22" s="220"/>
      <c r="C22" s="201"/>
      <c r="D22" s="135">
        <f>D18</f>
        <v>2615114338</v>
      </c>
      <c r="E22" s="201"/>
      <c r="F22" s="135">
        <f>F18</f>
        <v>61152469</v>
      </c>
      <c r="G22" s="111"/>
      <c r="H22" s="135">
        <f>H18</f>
        <v>65335309</v>
      </c>
      <c r="I22" s="111"/>
      <c r="J22" s="135">
        <f>J18</f>
        <v>6520000</v>
      </c>
      <c r="K22" s="111"/>
      <c r="L22" s="135">
        <f>L18</f>
        <v>-1026758011</v>
      </c>
      <c r="M22" s="111"/>
      <c r="N22" s="135">
        <f>N18</f>
        <v>761434</v>
      </c>
      <c r="O22" s="111"/>
      <c r="P22" s="135">
        <f>N22</f>
        <v>761434</v>
      </c>
      <c r="Q22" s="111"/>
      <c r="R22" s="135">
        <f>SUM(D22:L22)+P22</f>
        <v>1722125539</v>
      </c>
      <c r="S22" s="165"/>
    </row>
    <row r="23" spans="1:19" s="60" customFormat="1" ht="8.1" customHeight="1">
      <c r="A23" s="61"/>
      <c r="C23" s="201"/>
      <c r="D23" s="135"/>
      <c r="E23" s="201"/>
      <c r="F23" s="135"/>
      <c r="G23" s="111"/>
      <c r="H23" s="135"/>
      <c r="I23" s="111"/>
      <c r="J23" s="135"/>
      <c r="K23" s="111"/>
      <c r="L23" s="135"/>
      <c r="M23" s="111"/>
      <c r="N23" s="135"/>
      <c r="O23" s="111"/>
      <c r="P23" s="135"/>
      <c r="Q23" s="111"/>
      <c r="R23" s="135"/>
      <c r="S23" s="165"/>
    </row>
    <row r="24" spans="1:19" s="60" customFormat="1" ht="16.5" customHeight="1">
      <c r="A24" s="91" t="s">
        <v>188</v>
      </c>
      <c r="B24" s="94"/>
      <c r="C24" s="201"/>
      <c r="D24" s="135"/>
      <c r="E24" s="201"/>
      <c r="F24" s="135"/>
      <c r="G24" s="111"/>
      <c r="H24" s="135"/>
      <c r="I24" s="111"/>
      <c r="J24" s="135"/>
      <c r="K24" s="111"/>
      <c r="L24" s="135"/>
      <c r="M24" s="111"/>
      <c r="N24" s="135"/>
      <c r="O24" s="111"/>
      <c r="P24" s="135"/>
      <c r="Q24" s="111"/>
      <c r="R24" s="135"/>
      <c r="S24" s="165"/>
    </row>
    <row r="25" spans="1:19" s="60" customFormat="1" ht="16.5" customHeight="1">
      <c r="A25" s="91" t="s">
        <v>187</v>
      </c>
      <c r="B25" s="218">
        <v>5</v>
      </c>
      <c r="C25" s="201"/>
      <c r="D25" s="216">
        <v>0</v>
      </c>
      <c r="E25" s="201"/>
      <c r="F25" s="216">
        <v>0</v>
      </c>
      <c r="G25" s="111"/>
      <c r="H25" s="216">
        <v>0</v>
      </c>
      <c r="I25" s="111"/>
      <c r="J25" s="216">
        <v>0</v>
      </c>
      <c r="K25" s="111"/>
      <c r="L25" s="216">
        <v>-8359766</v>
      </c>
      <c r="M25" s="111"/>
      <c r="N25" s="216">
        <v>0</v>
      </c>
      <c r="O25" s="111"/>
      <c r="P25" s="216">
        <v>0</v>
      </c>
      <c r="Q25" s="111"/>
      <c r="R25" s="216">
        <f>SUM(D25:L25)+P25</f>
        <v>-8359766</v>
      </c>
      <c r="S25" s="165"/>
    </row>
    <row r="26" spans="1:19" s="60" customFormat="1" ht="7.15" customHeight="1">
      <c r="A26" s="91"/>
      <c r="B26" s="94"/>
      <c r="C26" s="201"/>
      <c r="D26" s="217"/>
      <c r="E26" s="201"/>
      <c r="F26" s="217"/>
      <c r="G26" s="111"/>
      <c r="H26" s="217"/>
      <c r="I26" s="111"/>
      <c r="J26" s="217"/>
      <c r="K26" s="111"/>
      <c r="L26" s="217"/>
      <c r="M26" s="111"/>
      <c r="N26" s="217"/>
      <c r="O26" s="111"/>
      <c r="P26" s="217"/>
      <c r="Q26" s="111"/>
      <c r="R26" s="217"/>
      <c r="S26" s="165"/>
    </row>
    <row r="27" spans="1:19" s="60" customFormat="1" ht="16.5" customHeight="1">
      <c r="A27" s="67" t="s">
        <v>145</v>
      </c>
      <c r="B27" s="94"/>
      <c r="C27" s="201"/>
      <c r="D27" s="217"/>
      <c r="E27" s="200"/>
      <c r="F27" s="217"/>
      <c r="G27" s="200"/>
      <c r="H27" s="217"/>
      <c r="I27" s="200"/>
      <c r="J27" s="217"/>
      <c r="K27" s="200"/>
      <c r="L27" s="217"/>
      <c r="M27" s="200"/>
      <c r="N27" s="217"/>
      <c r="O27" s="200"/>
      <c r="P27" s="217"/>
      <c r="Q27" s="200"/>
      <c r="R27" s="217"/>
      <c r="S27" s="165"/>
    </row>
    <row r="28" spans="1:19" s="60" customFormat="1" ht="16.5" customHeight="1">
      <c r="A28" s="67" t="s">
        <v>154</v>
      </c>
      <c r="B28" s="94"/>
      <c r="C28" s="201"/>
      <c r="D28" s="217">
        <f>SUM(D22:D25)</f>
        <v>2615114338</v>
      </c>
      <c r="E28" s="201"/>
      <c r="F28" s="217">
        <f>SUM(F22:F25)</f>
        <v>61152469</v>
      </c>
      <c r="G28" s="111"/>
      <c r="H28" s="217">
        <f>SUM(H22:H25)</f>
        <v>65335309</v>
      </c>
      <c r="I28" s="111"/>
      <c r="J28" s="217">
        <f>SUM(J22:J25)</f>
        <v>6520000</v>
      </c>
      <c r="K28" s="111"/>
      <c r="L28" s="217">
        <f>SUM(L22:L25)</f>
        <v>-1035117777</v>
      </c>
      <c r="M28" s="111"/>
      <c r="N28" s="217">
        <f>SUM(N22:N25)</f>
        <v>761434</v>
      </c>
      <c r="O28" s="111"/>
      <c r="P28" s="217">
        <f>SUM(P22:P25)</f>
        <v>761434</v>
      </c>
      <c r="Q28" s="111"/>
      <c r="R28" s="217">
        <f>SUM(D28:N28)</f>
        <v>1713765773</v>
      </c>
      <c r="S28" s="165"/>
    </row>
    <row r="29" spans="1:19" s="60" customFormat="1" ht="6.6" customHeight="1">
      <c r="A29" s="91"/>
      <c r="B29" s="94"/>
      <c r="C29" s="201"/>
      <c r="D29" s="217"/>
      <c r="E29" s="201"/>
      <c r="F29" s="217"/>
      <c r="G29" s="111"/>
      <c r="H29" s="217"/>
      <c r="I29" s="111"/>
      <c r="J29" s="217"/>
      <c r="K29" s="111"/>
      <c r="L29" s="217"/>
      <c r="M29" s="111"/>
      <c r="N29" s="217"/>
      <c r="O29" s="111"/>
      <c r="P29" s="217"/>
      <c r="Q29" s="111"/>
      <c r="R29" s="217"/>
      <c r="S29" s="165"/>
    </row>
    <row r="30" spans="1:19" s="60" customFormat="1" ht="16.5" customHeight="1">
      <c r="A30" s="67" t="s">
        <v>59</v>
      </c>
      <c r="B30" s="94"/>
      <c r="C30" s="201"/>
      <c r="D30" s="217"/>
      <c r="E30" s="201"/>
      <c r="F30" s="217"/>
      <c r="G30" s="111"/>
      <c r="H30" s="217"/>
      <c r="I30" s="111"/>
      <c r="J30" s="217"/>
      <c r="K30" s="111"/>
      <c r="L30" s="217"/>
      <c r="M30" s="111"/>
      <c r="N30" s="217"/>
      <c r="O30" s="111"/>
      <c r="P30" s="217"/>
      <c r="Q30" s="111"/>
      <c r="R30" s="217"/>
      <c r="S30" s="165"/>
    </row>
    <row r="31" spans="1:19" s="60" customFormat="1" ht="16.5" customHeight="1">
      <c r="A31" s="93" t="s">
        <v>183</v>
      </c>
      <c r="B31" s="95"/>
      <c r="C31" s="201"/>
      <c r="D31" s="136">
        <v>0</v>
      </c>
      <c r="E31" s="201"/>
      <c r="F31" s="136">
        <v>0</v>
      </c>
      <c r="G31" s="111"/>
      <c r="H31" s="136">
        <v>0</v>
      </c>
      <c r="I31" s="111"/>
      <c r="J31" s="136">
        <v>0</v>
      </c>
      <c r="K31" s="111"/>
      <c r="L31" s="136">
        <f>'8'!E36</f>
        <v>-300331122</v>
      </c>
      <c r="M31" s="113"/>
      <c r="N31" s="136">
        <f>'8'!E51</f>
        <v>-3707461</v>
      </c>
      <c r="O31" s="113"/>
      <c r="P31" s="136">
        <f>SUM(N31:O31)</f>
        <v>-3707461</v>
      </c>
      <c r="Q31" s="111"/>
      <c r="R31" s="136">
        <f>SUM(D31:L31)+P31</f>
        <v>-304038583</v>
      </c>
      <c r="S31" s="165"/>
    </row>
    <row r="32" spans="1:19" s="60" customFormat="1" ht="16.5" customHeight="1">
      <c r="A32" s="98"/>
      <c r="B32" s="95"/>
      <c r="C32" s="201"/>
      <c r="D32" s="137"/>
      <c r="E32" s="201"/>
      <c r="F32" s="137"/>
      <c r="G32" s="111"/>
      <c r="H32" s="137"/>
      <c r="I32" s="111"/>
      <c r="J32" s="137"/>
      <c r="K32" s="111"/>
      <c r="L32" s="137"/>
      <c r="M32" s="113"/>
      <c r="N32" s="137"/>
      <c r="O32" s="113"/>
      <c r="P32" s="137"/>
      <c r="Q32" s="111"/>
      <c r="R32" s="137"/>
      <c r="S32" s="165"/>
    </row>
    <row r="33" spans="1:19" s="62" customFormat="1" ht="16.5" customHeight="1" thickBot="1">
      <c r="A33" s="67" t="s">
        <v>136</v>
      </c>
      <c r="B33" s="94"/>
      <c r="C33" s="201"/>
      <c r="D33" s="139">
        <f>SUM(D28:D31)</f>
        <v>2615114338</v>
      </c>
      <c r="E33" s="201"/>
      <c r="F33" s="139">
        <f>SUM(F28:F31)</f>
        <v>61152469</v>
      </c>
      <c r="G33" s="113"/>
      <c r="H33" s="139">
        <f>SUM(H28:H31)</f>
        <v>65335309</v>
      </c>
      <c r="I33" s="113"/>
      <c r="J33" s="139">
        <f>SUM(J28:J31)</f>
        <v>6520000</v>
      </c>
      <c r="K33" s="113"/>
      <c r="L33" s="139">
        <f>SUM(L28:L31)</f>
        <v>-1335448899</v>
      </c>
      <c r="M33" s="113"/>
      <c r="N33" s="139">
        <f>SUM(N28:N31)</f>
        <v>-2946027</v>
      </c>
      <c r="O33" s="113"/>
      <c r="P33" s="139">
        <f>SUM(P28:P31)</f>
        <v>-2946027</v>
      </c>
      <c r="Q33" s="113"/>
      <c r="R33" s="139">
        <f>SUM(D33:L33)+P33</f>
        <v>1409727190</v>
      </c>
      <c r="S33" s="166"/>
    </row>
    <row r="34" spans="1:19" s="62" customFormat="1" ht="16.5" customHeight="1" thickTop="1">
      <c r="A34" s="67"/>
      <c r="B34" s="94"/>
      <c r="C34" s="201"/>
      <c r="D34" s="113"/>
      <c r="E34" s="201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66"/>
    </row>
    <row r="35" spans="1:19" s="62" customFormat="1" ht="16.5" customHeight="1">
      <c r="A35" s="67"/>
      <c r="B35" s="94"/>
      <c r="C35" s="201"/>
      <c r="D35" s="113"/>
      <c r="E35" s="201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66"/>
    </row>
    <row r="36" spans="1:19" s="62" customFormat="1" ht="16.5" customHeight="1">
      <c r="A36" s="67"/>
      <c r="B36" s="94"/>
      <c r="C36" s="201"/>
      <c r="D36" s="113"/>
      <c r="E36" s="201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66"/>
    </row>
    <row r="37" spans="1:19" s="62" customFormat="1" ht="16.5" customHeight="1">
      <c r="A37" s="67"/>
      <c r="B37" s="94"/>
      <c r="C37" s="201"/>
      <c r="D37" s="113"/>
      <c r="E37" s="201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66"/>
    </row>
    <row r="38" spans="1:19" s="62" customFormat="1" ht="16.5" customHeight="1">
      <c r="A38" s="67"/>
      <c r="B38" s="94"/>
      <c r="C38" s="201"/>
      <c r="D38" s="113"/>
      <c r="E38" s="201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66"/>
    </row>
    <row r="39" spans="1:19" s="62" customFormat="1" ht="16.5" customHeight="1">
      <c r="A39" s="67"/>
      <c r="B39" s="94"/>
      <c r="C39" s="201"/>
      <c r="D39" s="113"/>
      <c r="E39" s="201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66"/>
    </row>
    <row r="40" spans="1:19" s="62" customFormat="1" ht="16.5" customHeight="1">
      <c r="A40" s="67"/>
      <c r="B40" s="67"/>
      <c r="C40" s="201"/>
      <c r="D40" s="113"/>
      <c r="E40" s="201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66"/>
    </row>
    <row r="41" spans="1:19" s="62" customFormat="1" ht="15" customHeight="1">
      <c r="A41" s="67"/>
      <c r="B41" s="67"/>
      <c r="C41" s="201"/>
      <c r="D41" s="113"/>
      <c r="E41" s="201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66"/>
    </row>
    <row r="42" spans="1:19" s="50" customFormat="1" ht="21.95" customHeight="1">
      <c r="A42" s="18" t="str">
        <f>'6-7'!A51</f>
        <v>The accompanying notes are an integral part of these consolidated and separate financial statements.</v>
      </c>
      <c r="B42" s="45"/>
      <c r="C42" s="45"/>
      <c r="D42" s="45"/>
      <c r="E42" s="45"/>
      <c r="F42" s="147"/>
      <c r="G42" s="118"/>
      <c r="H42" s="147"/>
      <c r="I42" s="118"/>
      <c r="J42" s="147"/>
      <c r="K42" s="118"/>
      <c r="L42" s="147"/>
      <c r="M42" s="147"/>
      <c r="N42" s="147"/>
      <c r="O42" s="147"/>
      <c r="P42" s="147"/>
      <c r="Q42" s="202"/>
      <c r="R42" s="45"/>
      <c r="S42" s="152"/>
    </row>
    <row r="43" spans="1:19" s="50" customFormat="1" ht="16.5" customHeight="1">
      <c r="A43" s="47"/>
      <c r="B43" s="47"/>
      <c r="C43" s="110"/>
      <c r="D43" s="117"/>
      <c r="E43" s="110"/>
      <c r="F43" s="117"/>
      <c r="G43" s="110"/>
      <c r="H43" s="110"/>
      <c r="I43" s="110"/>
      <c r="J43" s="117"/>
      <c r="K43" s="110"/>
      <c r="L43" s="117"/>
      <c r="M43" s="117"/>
      <c r="N43" s="117"/>
      <c r="O43" s="117"/>
      <c r="P43" s="117"/>
      <c r="Q43" s="110"/>
      <c r="R43" s="113"/>
      <c r="S43" s="152"/>
    </row>
    <row r="44" spans="1:19" s="50" customFormat="1" ht="16.5" customHeight="1">
      <c r="A44" s="47"/>
      <c r="B44" s="47"/>
      <c r="C44" s="110"/>
      <c r="D44" s="117"/>
      <c r="E44" s="110"/>
      <c r="F44" s="117"/>
      <c r="G44" s="110"/>
      <c r="H44" s="20"/>
      <c r="I44" s="110"/>
      <c r="J44" s="117"/>
      <c r="K44" s="110"/>
      <c r="L44" s="117"/>
      <c r="M44" s="117"/>
      <c r="N44" s="117"/>
      <c r="O44" s="117"/>
      <c r="P44" s="117"/>
      <c r="Q44" s="110"/>
      <c r="R44" s="117"/>
      <c r="S44" s="152"/>
    </row>
    <row r="45" spans="1:19" s="50" customFormat="1" ht="16.5" customHeight="1">
      <c r="A45" s="47"/>
      <c r="B45" s="47"/>
      <c r="C45" s="110"/>
      <c r="D45" s="117"/>
      <c r="E45" s="110"/>
      <c r="F45" s="117"/>
      <c r="G45" s="110"/>
      <c r="H45" s="110"/>
      <c r="I45" s="110"/>
      <c r="J45" s="117"/>
      <c r="K45" s="110"/>
      <c r="L45" s="117"/>
      <c r="M45" s="117"/>
      <c r="N45" s="117"/>
      <c r="O45" s="117"/>
      <c r="P45" s="117"/>
      <c r="Q45" s="110"/>
      <c r="R45" s="117"/>
      <c r="S45" s="152"/>
    </row>
    <row r="46" spans="1:19" s="50" customFormat="1" ht="16.5" customHeight="1">
      <c r="A46" s="47"/>
      <c r="B46" s="47"/>
      <c r="C46" s="110"/>
      <c r="D46" s="117"/>
      <c r="E46" s="110"/>
      <c r="F46" s="117"/>
      <c r="G46" s="110"/>
      <c r="H46" s="110"/>
      <c r="I46" s="110"/>
      <c r="J46" s="117"/>
      <c r="K46" s="110"/>
      <c r="L46" s="117"/>
      <c r="M46" s="117"/>
      <c r="N46" s="117"/>
      <c r="O46" s="117"/>
      <c r="P46" s="117"/>
      <c r="Q46" s="110"/>
      <c r="R46" s="117"/>
      <c r="S46" s="152"/>
    </row>
    <row r="47" spans="1:19" s="50" customFormat="1" ht="16.5" customHeight="1">
      <c r="A47" s="47"/>
      <c r="B47" s="47"/>
      <c r="C47" s="110"/>
      <c r="D47" s="117"/>
      <c r="E47" s="110"/>
      <c r="F47" s="117"/>
      <c r="G47" s="110"/>
      <c r="H47" s="110"/>
      <c r="I47" s="110"/>
      <c r="J47" s="117"/>
      <c r="K47" s="110"/>
      <c r="L47" s="117"/>
      <c r="M47" s="117"/>
      <c r="N47" s="117"/>
      <c r="O47" s="117"/>
      <c r="P47" s="117"/>
      <c r="Q47" s="110"/>
      <c r="R47" s="117"/>
      <c r="S47" s="152"/>
    </row>
    <row r="48" spans="1:19" s="50" customFormat="1" ht="16.5" customHeight="1">
      <c r="A48" s="47"/>
      <c r="B48" s="47"/>
      <c r="C48" s="110"/>
      <c r="D48" s="117"/>
      <c r="E48" s="110"/>
      <c r="F48" s="117"/>
      <c r="G48" s="110"/>
      <c r="H48" s="110"/>
      <c r="I48" s="110"/>
      <c r="J48" s="117"/>
      <c r="K48" s="110"/>
      <c r="L48" s="117"/>
      <c r="M48" s="117"/>
      <c r="N48" s="117"/>
      <c r="O48" s="117"/>
      <c r="P48" s="117"/>
      <c r="Q48" s="110"/>
      <c r="R48" s="117"/>
      <c r="S48" s="152"/>
    </row>
    <row r="49" spans="1:19" s="50" customFormat="1" ht="16.5" customHeight="1">
      <c r="A49" s="47"/>
      <c r="B49" s="47"/>
      <c r="C49" s="110"/>
      <c r="D49" s="117"/>
      <c r="E49" s="110"/>
      <c r="F49" s="117"/>
      <c r="G49" s="110"/>
      <c r="H49" s="110"/>
      <c r="I49" s="110"/>
      <c r="J49" s="117"/>
      <c r="K49" s="110"/>
      <c r="L49" s="117"/>
      <c r="M49" s="117"/>
      <c r="N49" s="117"/>
      <c r="O49" s="117"/>
      <c r="P49" s="117"/>
      <c r="Q49" s="110"/>
      <c r="R49" s="117"/>
      <c r="S49" s="152"/>
    </row>
    <row r="50" spans="1:19" s="50" customFormat="1" ht="16.5" customHeight="1">
      <c r="A50" s="47"/>
      <c r="B50" s="47"/>
      <c r="C50" s="110"/>
      <c r="D50" s="117"/>
      <c r="E50" s="110"/>
      <c r="F50" s="117"/>
      <c r="G50" s="110"/>
      <c r="H50" s="110"/>
      <c r="I50" s="110"/>
      <c r="J50" s="117"/>
      <c r="K50" s="110"/>
      <c r="L50" s="117"/>
      <c r="M50" s="117"/>
      <c r="N50" s="117"/>
      <c r="O50" s="117"/>
      <c r="P50" s="117"/>
      <c r="Q50" s="110"/>
      <c r="R50" s="117"/>
      <c r="S50" s="152"/>
    </row>
    <row r="51" spans="1:19" s="50" customFormat="1" ht="16.5" customHeight="1">
      <c r="A51" s="47"/>
      <c r="B51" s="47"/>
      <c r="C51" s="110"/>
      <c r="D51" s="117"/>
      <c r="E51" s="110"/>
      <c r="F51" s="117"/>
      <c r="G51" s="110"/>
      <c r="H51" s="110"/>
      <c r="I51" s="110"/>
      <c r="J51" s="117"/>
      <c r="K51" s="110"/>
      <c r="L51" s="117"/>
      <c r="M51" s="117"/>
      <c r="N51" s="117"/>
      <c r="O51" s="117"/>
      <c r="P51" s="117"/>
      <c r="Q51" s="110"/>
      <c r="R51" s="117"/>
      <c r="S51" s="152"/>
    </row>
    <row r="52" spans="1:19" s="50" customFormat="1" ht="16.5" customHeight="1">
      <c r="A52" s="47"/>
      <c r="B52" s="47"/>
      <c r="C52" s="110"/>
      <c r="D52" s="117"/>
      <c r="E52" s="110"/>
      <c r="F52" s="117"/>
      <c r="G52" s="110"/>
      <c r="H52" s="110"/>
      <c r="I52" s="110"/>
      <c r="J52" s="117"/>
      <c r="K52" s="110"/>
      <c r="L52" s="117"/>
      <c r="M52" s="117"/>
      <c r="N52" s="117"/>
      <c r="O52" s="117"/>
      <c r="P52" s="117"/>
      <c r="Q52" s="110"/>
      <c r="R52" s="117"/>
      <c r="S52" s="152"/>
    </row>
    <row r="53" spans="1:19" s="50" customFormat="1" ht="16.5" customHeight="1">
      <c r="A53" s="47"/>
      <c r="B53" s="47"/>
      <c r="C53" s="110"/>
      <c r="D53" s="117"/>
      <c r="E53" s="110"/>
      <c r="F53" s="117"/>
      <c r="G53" s="110"/>
      <c r="H53" s="110"/>
      <c r="I53" s="110"/>
      <c r="J53" s="117"/>
      <c r="K53" s="110"/>
      <c r="L53" s="117"/>
      <c r="M53" s="117"/>
      <c r="N53" s="117"/>
      <c r="O53" s="117"/>
      <c r="P53" s="117"/>
      <c r="Q53" s="110"/>
      <c r="R53" s="117"/>
      <c r="S53" s="152"/>
    </row>
    <row r="54" spans="1:19" s="50" customFormat="1" ht="16.5" customHeight="1">
      <c r="A54" s="47"/>
      <c r="B54" s="47"/>
      <c r="C54" s="110"/>
      <c r="D54" s="117"/>
      <c r="E54" s="110"/>
      <c r="F54" s="117"/>
      <c r="G54" s="110"/>
      <c r="H54" s="110"/>
      <c r="I54" s="110"/>
      <c r="J54" s="117"/>
      <c r="K54" s="110"/>
      <c r="L54" s="117"/>
      <c r="M54" s="117"/>
      <c r="N54" s="117"/>
      <c r="O54" s="117"/>
      <c r="P54" s="117"/>
      <c r="Q54" s="110"/>
      <c r="R54" s="117"/>
      <c r="S54" s="152"/>
    </row>
    <row r="55" spans="1:19" s="50" customFormat="1" ht="16.5" customHeight="1">
      <c r="A55" s="47"/>
      <c r="B55" s="47"/>
      <c r="C55" s="110"/>
      <c r="D55" s="117"/>
      <c r="E55" s="110"/>
      <c r="F55" s="117"/>
      <c r="G55" s="110"/>
      <c r="H55" s="110"/>
      <c r="I55" s="110"/>
      <c r="J55" s="117"/>
      <c r="K55" s="110"/>
      <c r="L55" s="117"/>
      <c r="M55" s="117"/>
      <c r="N55" s="117"/>
      <c r="O55" s="117"/>
      <c r="P55" s="117"/>
      <c r="Q55" s="110"/>
      <c r="R55" s="117"/>
      <c r="S55" s="152"/>
    </row>
    <row r="56" spans="1:19" s="50" customFormat="1" ht="16.5" customHeight="1">
      <c r="A56" s="47"/>
      <c r="B56" s="47"/>
      <c r="C56" s="110"/>
      <c r="D56" s="117"/>
      <c r="E56" s="110"/>
      <c r="F56" s="117"/>
      <c r="G56" s="110"/>
      <c r="H56" s="110"/>
      <c r="I56" s="110"/>
      <c r="J56" s="117"/>
      <c r="K56" s="110"/>
      <c r="L56" s="117"/>
      <c r="M56" s="117"/>
      <c r="N56" s="117"/>
      <c r="O56" s="117"/>
      <c r="P56" s="117"/>
      <c r="Q56" s="110"/>
      <c r="R56" s="117"/>
      <c r="S56" s="152"/>
    </row>
    <row r="57" spans="1:19" s="50" customFormat="1" ht="16.5" customHeight="1">
      <c r="A57" s="47"/>
      <c r="B57" s="47"/>
      <c r="C57" s="110"/>
      <c r="D57" s="117"/>
      <c r="E57" s="110"/>
      <c r="F57" s="117"/>
      <c r="G57" s="110"/>
      <c r="H57" s="110"/>
      <c r="I57" s="110"/>
      <c r="J57" s="117"/>
      <c r="K57" s="110"/>
      <c r="L57" s="117"/>
      <c r="M57" s="117"/>
      <c r="N57" s="117"/>
      <c r="O57" s="117"/>
      <c r="P57" s="117"/>
      <c r="Q57" s="110"/>
      <c r="R57" s="117"/>
      <c r="S57" s="152"/>
    </row>
    <row r="58" spans="1:19" s="50" customFormat="1" ht="16.5" customHeight="1">
      <c r="A58" s="47"/>
      <c r="B58" s="47"/>
      <c r="C58" s="110"/>
      <c r="D58" s="117"/>
      <c r="E58" s="110"/>
      <c r="F58" s="117"/>
      <c r="G58" s="110"/>
      <c r="H58" s="110"/>
      <c r="I58" s="110"/>
      <c r="J58" s="117"/>
      <c r="K58" s="110"/>
      <c r="L58" s="117"/>
      <c r="M58" s="117"/>
      <c r="N58" s="117"/>
      <c r="O58" s="117"/>
      <c r="P58" s="117"/>
      <c r="Q58" s="110"/>
      <c r="R58" s="117"/>
      <c r="S58" s="152"/>
    </row>
    <row r="59" spans="1:19" s="50" customFormat="1" ht="16.5" customHeight="1">
      <c r="A59" s="47"/>
      <c r="B59" s="47"/>
      <c r="C59" s="110"/>
      <c r="D59" s="117"/>
      <c r="E59" s="110"/>
      <c r="F59" s="117"/>
      <c r="G59" s="110"/>
      <c r="H59" s="110"/>
      <c r="I59" s="110"/>
      <c r="J59" s="117"/>
      <c r="K59" s="110"/>
      <c r="L59" s="117"/>
      <c r="M59" s="117"/>
      <c r="N59" s="117"/>
      <c r="O59" s="117"/>
      <c r="P59" s="117"/>
      <c r="Q59" s="110"/>
      <c r="R59" s="117"/>
      <c r="S59" s="152"/>
    </row>
    <row r="60" spans="1:19" s="50" customFormat="1" ht="16.5" customHeight="1">
      <c r="A60" s="47"/>
      <c r="B60" s="47"/>
      <c r="C60" s="110"/>
      <c r="D60" s="117"/>
      <c r="E60" s="110"/>
      <c r="F60" s="117"/>
      <c r="G60" s="110"/>
      <c r="H60" s="110"/>
      <c r="I60" s="110"/>
      <c r="J60" s="117"/>
      <c r="K60" s="110"/>
      <c r="L60" s="117"/>
      <c r="M60" s="117"/>
      <c r="N60" s="117"/>
      <c r="O60" s="117"/>
      <c r="P60" s="117"/>
      <c r="Q60" s="110"/>
      <c r="R60" s="117"/>
      <c r="S60" s="152"/>
    </row>
    <row r="61" spans="1:19" s="50" customFormat="1" ht="16.5" customHeight="1">
      <c r="A61" s="47"/>
      <c r="B61" s="47"/>
      <c r="C61" s="110"/>
      <c r="D61" s="117"/>
      <c r="E61" s="110"/>
      <c r="F61" s="117"/>
      <c r="G61" s="110"/>
      <c r="H61" s="110"/>
      <c r="I61" s="110"/>
      <c r="J61" s="117"/>
      <c r="K61" s="110"/>
      <c r="L61" s="117"/>
      <c r="M61" s="117"/>
      <c r="N61" s="117"/>
      <c r="O61" s="117"/>
      <c r="P61" s="117"/>
      <c r="Q61" s="110"/>
      <c r="R61" s="117"/>
      <c r="S61" s="152"/>
    </row>
    <row r="62" spans="1:19" s="50" customFormat="1" ht="16.5" customHeight="1">
      <c r="A62" s="47"/>
      <c r="B62" s="47"/>
      <c r="C62" s="110"/>
      <c r="D62" s="117"/>
      <c r="E62" s="110"/>
      <c r="F62" s="117"/>
      <c r="G62" s="110"/>
      <c r="H62" s="110"/>
      <c r="I62" s="110"/>
      <c r="J62" s="117"/>
      <c r="K62" s="110"/>
      <c r="L62" s="117"/>
      <c r="M62" s="117"/>
      <c r="N62" s="117"/>
      <c r="O62" s="117"/>
      <c r="P62" s="117"/>
      <c r="Q62" s="110"/>
      <c r="R62" s="117"/>
      <c r="S62" s="152"/>
    </row>
    <row r="63" spans="1:19" s="50" customFormat="1" ht="16.5" customHeight="1">
      <c r="A63" s="47"/>
      <c r="B63" s="47"/>
      <c r="C63" s="110"/>
      <c r="D63" s="117"/>
      <c r="E63" s="110"/>
      <c r="F63" s="117"/>
      <c r="G63" s="110"/>
      <c r="H63" s="110"/>
      <c r="I63" s="110"/>
      <c r="J63" s="117"/>
      <c r="K63" s="110"/>
      <c r="L63" s="117"/>
      <c r="M63" s="117"/>
      <c r="N63" s="117"/>
      <c r="O63" s="117"/>
      <c r="P63" s="117"/>
      <c r="Q63" s="110"/>
      <c r="R63" s="117"/>
      <c r="S63" s="152"/>
    </row>
    <row r="64" spans="1:19" s="50" customFormat="1" ht="16.5" customHeight="1">
      <c r="A64" s="47"/>
      <c r="B64" s="47"/>
      <c r="C64" s="110"/>
      <c r="D64" s="117"/>
      <c r="E64" s="110"/>
      <c r="F64" s="117"/>
      <c r="G64" s="110"/>
      <c r="H64" s="110"/>
      <c r="I64" s="110"/>
      <c r="J64" s="117"/>
      <c r="K64" s="110"/>
      <c r="L64" s="117"/>
      <c r="M64" s="117"/>
      <c r="N64" s="117"/>
      <c r="O64" s="117"/>
      <c r="P64" s="117"/>
      <c r="Q64" s="110"/>
      <c r="R64" s="117"/>
      <c r="S64" s="152"/>
    </row>
    <row r="65" spans="1:19" s="50" customFormat="1" ht="16.5" customHeight="1">
      <c r="A65" s="47"/>
      <c r="B65" s="47"/>
      <c r="C65" s="110"/>
      <c r="D65" s="117"/>
      <c r="E65" s="110"/>
      <c r="F65" s="117"/>
      <c r="G65" s="110"/>
      <c r="H65" s="110"/>
      <c r="I65" s="110"/>
      <c r="J65" s="117"/>
      <c r="K65" s="110"/>
      <c r="L65" s="117"/>
      <c r="M65" s="117"/>
      <c r="N65" s="117"/>
      <c r="O65" s="117"/>
      <c r="P65" s="117"/>
      <c r="Q65" s="110"/>
      <c r="R65" s="117"/>
      <c r="S65" s="152"/>
    </row>
    <row r="66" spans="1:19" s="50" customFormat="1" ht="16.5" customHeight="1">
      <c r="A66" s="47"/>
      <c r="B66" s="47"/>
      <c r="C66" s="110"/>
      <c r="D66" s="117"/>
      <c r="E66" s="110"/>
      <c r="F66" s="117"/>
      <c r="G66" s="110"/>
      <c r="H66" s="110"/>
      <c r="I66" s="110"/>
      <c r="J66" s="117"/>
      <c r="K66" s="110"/>
      <c r="L66" s="117"/>
      <c r="M66" s="117"/>
      <c r="N66" s="117"/>
      <c r="O66" s="117"/>
      <c r="P66" s="117"/>
      <c r="Q66" s="110"/>
      <c r="R66" s="117"/>
      <c r="S66" s="152"/>
    </row>
    <row r="67" spans="1:19" s="50" customFormat="1" ht="16.5" customHeight="1">
      <c r="A67" s="47"/>
      <c r="B67" s="47"/>
      <c r="C67" s="110"/>
      <c r="D67" s="117"/>
      <c r="E67" s="110"/>
      <c r="F67" s="117"/>
      <c r="G67" s="110"/>
      <c r="H67" s="110"/>
      <c r="I67" s="110"/>
      <c r="J67" s="117"/>
      <c r="K67" s="110"/>
      <c r="L67" s="117"/>
      <c r="M67" s="117"/>
      <c r="N67" s="117"/>
      <c r="O67" s="117"/>
      <c r="P67" s="117"/>
      <c r="Q67" s="110"/>
      <c r="R67" s="117"/>
      <c r="S67" s="152"/>
    </row>
    <row r="68" spans="1:19" s="50" customFormat="1" ht="16.5" customHeight="1">
      <c r="A68" s="47"/>
      <c r="B68" s="47"/>
      <c r="C68" s="110"/>
      <c r="D68" s="117"/>
      <c r="E68" s="110"/>
      <c r="F68" s="117"/>
      <c r="G68" s="110"/>
      <c r="H68" s="110"/>
      <c r="I68" s="110"/>
      <c r="J68" s="117"/>
      <c r="K68" s="110"/>
      <c r="L68" s="117"/>
      <c r="M68" s="117"/>
      <c r="N68" s="117"/>
      <c r="O68" s="117"/>
      <c r="P68" s="117"/>
      <c r="Q68" s="110"/>
      <c r="R68" s="117"/>
      <c r="S68" s="152"/>
    </row>
    <row r="69" spans="1:19" s="50" customFormat="1" ht="16.5" customHeight="1">
      <c r="A69" s="47"/>
      <c r="B69" s="47"/>
      <c r="C69" s="110"/>
      <c r="D69" s="117"/>
      <c r="E69" s="110"/>
      <c r="F69" s="117"/>
      <c r="G69" s="110"/>
      <c r="H69" s="110"/>
      <c r="I69" s="110"/>
      <c r="J69" s="117"/>
      <c r="K69" s="110"/>
      <c r="L69" s="117"/>
      <c r="M69" s="117"/>
      <c r="N69" s="117"/>
      <c r="O69" s="117"/>
      <c r="P69" s="117"/>
      <c r="Q69" s="110"/>
      <c r="R69" s="117"/>
      <c r="S69" s="152"/>
    </row>
    <row r="70" spans="1:19" s="50" customFormat="1" ht="16.5" customHeight="1">
      <c r="A70" s="47"/>
      <c r="B70" s="47"/>
      <c r="C70" s="110"/>
      <c r="D70" s="117"/>
      <c r="E70" s="110"/>
      <c r="F70" s="117"/>
      <c r="G70" s="110"/>
      <c r="H70" s="110"/>
      <c r="I70" s="110"/>
      <c r="J70" s="117"/>
      <c r="K70" s="110"/>
      <c r="L70" s="117"/>
      <c r="M70" s="117"/>
      <c r="N70" s="117"/>
      <c r="O70" s="117"/>
      <c r="P70" s="117"/>
      <c r="Q70" s="110"/>
      <c r="R70" s="117"/>
      <c r="S70" s="152"/>
    </row>
    <row r="71" spans="1:19" s="50" customFormat="1" ht="16.5" customHeight="1">
      <c r="A71" s="47"/>
      <c r="B71" s="47"/>
      <c r="C71" s="110"/>
      <c r="D71" s="117"/>
      <c r="E71" s="110"/>
      <c r="F71" s="117"/>
      <c r="G71" s="110"/>
      <c r="H71" s="110"/>
      <c r="I71" s="110"/>
      <c r="J71" s="117"/>
      <c r="K71" s="110"/>
      <c r="L71" s="117"/>
      <c r="M71" s="117"/>
      <c r="N71" s="117"/>
      <c r="O71" s="117"/>
      <c r="P71" s="117"/>
      <c r="Q71" s="110"/>
      <c r="R71" s="117"/>
      <c r="S71" s="152"/>
    </row>
    <row r="72" spans="1:19" s="50" customFormat="1" ht="16.5" customHeight="1">
      <c r="A72" s="47"/>
      <c r="B72" s="47"/>
      <c r="C72" s="110"/>
      <c r="D72" s="117"/>
      <c r="E72" s="110"/>
      <c r="F72" s="117"/>
      <c r="G72" s="110"/>
      <c r="H72" s="110"/>
      <c r="I72" s="110"/>
      <c r="J72" s="117"/>
      <c r="K72" s="110"/>
      <c r="L72" s="117"/>
      <c r="M72" s="117"/>
      <c r="N72" s="117"/>
      <c r="O72" s="117"/>
      <c r="P72" s="117"/>
      <c r="Q72" s="110"/>
      <c r="R72" s="117"/>
      <c r="S72" s="152"/>
    </row>
    <row r="73" spans="1:19" s="50" customFormat="1" ht="16.5" customHeight="1">
      <c r="A73" s="47"/>
      <c r="B73" s="47"/>
      <c r="C73" s="110"/>
      <c r="D73" s="117"/>
      <c r="E73" s="110"/>
      <c r="F73" s="117"/>
      <c r="G73" s="110"/>
      <c r="H73" s="110"/>
      <c r="I73" s="110"/>
      <c r="J73" s="117"/>
      <c r="K73" s="110"/>
      <c r="L73" s="117"/>
      <c r="M73" s="117"/>
      <c r="N73" s="117"/>
      <c r="O73" s="117"/>
      <c r="P73" s="117"/>
      <c r="Q73" s="110"/>
      <c r="R73" s="117"/>
      <c r="S73" s="152"/>
    </row>
    <row r="74" spans="1:19" s="50" customFormat="1" ht="16.5" customHeight="1">
      <c r="A74" s="47"/>
      <c r="B74" s="47"/>
      <c r="C74" s="110"/>
      <c r="D74" s="117"/>
      <c r="E74" s="110"/>
      <c r="F74" s="117"/>
      <c r="G74" s="110"/>
      <c r="H74" s="110"/>
      <c r="I74" s="110"/>
      <c r="J74" s="117"/>
      <c r="K74" s="110"/>
      <c r="L74" s="117"/>
      <c r="M74" s="117"/>
      <c r="N74" s="117"/>
      <c r="O74" s="117"/>
      <c r="P74" s="117"/>
      <c r="Q74" s="110"/>
      <c r="R74" s="117"/>
      <c r="S74" s="152"/>
    </row>
    <row r="75" spans="1:19" s="50" customFormat="1" ht="16.5" customHeight="1">
      <c r="A75" s="47"/>
      <c r="B75" s="47"/>
      <c r="C75" s="110"/>
      <c r="D75" s="117"/>
      <c r="E75" s="110"/>
      <c r="F75" s="117"/>
      <c r="G75" s="110"/>
      <c r="H75" s="110"/>
      <c r="I75" s="110"/>
      <c r="J75" s="117"/>
      <c r="K75" s="110"/>
      <c r="L75" s="117"/>
      <c r="M75" s="117"/>
      <c r="N75" s="117"/>
      <c r="O75" s="117"/>
      <c r="P75" s="117"/>
      <c r="Q75" s="110"/>
      <c r="R75" s="117"/>
      <c r="S75" s="152"/>
    </row>
    <row r="76" spans="1:19" s="50" customFormat="1" ht="16.5" customHeight="1">
      <c r="A76" s="47"/>
      <c r="B76" s="47"/>
      <c r="C76" s="110"/>
      <c r="D76" s="117"/>
      <c r="E76" s="110"/>
      <c r="F76" s="117"/>
      <c r="G76" s="110"/>
      <c r="H76" s="110"/>
      <c r="I76" s="110"/>
      <c r="J76" s="117"/>
      <c r="K76" s="110"/>
      <c r="L76" s="117"/>
      <c r="M76" s="117"/>
      <c r="N76" s="117"/>
      <c r="O76" s="117"/>
      <c r="P76" s="117"/>
      <c r="Q76" s="110"/>
      <c r="R76" s="117"/>
      <c r="S76" s="152"/>
    </row>
    <row r="77" spans="1:19" s="50" customFormat="1" ht="16.5" customHeight="1">
      <c r="A77" s="47"/>
      <c r="B77" s="47"/>
      <c r="C77" s="110"/>
      <c r="D77" s="117"/>
      <c r="E77" s="110"/>
      <c r="F77" s="117"/>
      <c r="G77" s="110"/>
      <c r="H77" s="110"/>
      <c r="I77" s="110"/>
      <c r="J77" s="117"/>
      <c r="K77" s="110"/>
      <c r="L77" s="117"/>
      <c r="M77" s="117"/>
      <c r="N77" s="117"/>
      <c r="O77" s="117"/>
      <c r="P77" s="117"/>
      <c r="Q77" s="110"/>
      <c r="R77" s="117"/>
      <c r="S77" s="152"/>
    </row>
    <row r="78" spans="1:19" s="50" customFormat="1" ht="16.5" customHeight="1">
      <c r="A78" s="47"/>
      <c r="B78" s="47"/>
      <c r="C78" s="110"/>
      <c r="D78" s="117"/>
      <c r="E78" s="110"/>
      <c r="F78" s="117"/>
      <c r="G78" s="110"/>
      <c r="H78" s="110"/>
      <c r="I78" s="110"/>
      <c r="J78" s="117"/>
      <c r="K78" s="110"/>
      <c r="L78" s="117"/>
      <c r="M78" s="117"/>
      <c r="N78" s="117"/>
      <c r="O78" s="117"/>
      <c r="P78" s="117"/>
      <c r="Q78" s="110"/>
      <c r="R78" s="117"/>
      <c r="S78" s="152"/>
    </row>
    <row r="79" spans="1:19" s="50" customFormat="1" ht="16.5" customHeight="1">
      <c r="A79" s="47"/>
      <c r="B79" s="47"/>
      <c r="C79" s="110"/>
      <c r="D79" s="117"/>
      <c r="E79" s="110"/>
      <c r="F79" s="117"/>
      <c r="G79" s="110"/>
      <c r="H79" s="110"/>
      <c r="I79" s="110"/>
      <c r="J79" s="117"/>
      <c r="K79" s="110"/>
      <c r="L79" s="117"/>
      <c r="M79" s="117"/>
      <c r="N79" s="117"/>
      <c r="O79" s="117"/>
      <c r="P79" s="117"/>
      <c r="Q79" s="110"/>
      <c r="R79" s="117"/>
      <c r="S79" s="152"/>
    </row>
    <row r="80" spans="1:19" s="50" customFormat="1" ht="16.5" customHeight="1">
      <c r="A80" s="47"/>
      <c r="B80" s="47"/>
      <c r="C80" s="110"/>
      <c r="D80" s="117"/>
      <c r="E80" s="110"/>
      <c r="F80" s="117"/>
      <c r="G80" s="110"/>
      <c r="H80" s="110"/>
      <c r="I80" s="110"/>
      <c r="J80" s="117"/>
      <c r="K80" s="110"/>
      <c r="L80" s="117"/>
      <c r="M80" s="117"/>
      <c r="N80" s="117"/>
      <c r="O80" s="117"/>
      <c r="P80" s="117"/>
      <c r="Q80" s="110"/>
      <c r="R80" s="117"/>
      <c r="S80" s="152"/>
    </row>
    <row r="81" spans="1:19" s="50" customFormat="1" ht="16.5" customHeight="1">
      <c r="A81" s="47"/>
      <c r="B81" s="47"/>
      <c r="C81" s="110"/>
      <c r="D81" s="117"/>
      <c r="E81" s="110"/>
      <c r="F81" s="117"/>
      <c r="G81" s="110"/>
      <c r="H81" s="110"/>
      <c r="I81" s="110"/>
      <c r="J81" s="117"/>
      <c r="K81" s="110"/>
      <c r="L81" s="117"/>
      <c r="M81" s="117"/>
      <c r="N81" s="117"/>
      <c r="O81" s="117"/>
      <c r="P81" s="117"/>
      <c r="Q81" s="110"/>
      <c r="R81" s="117"/>
      <c r="S81" s="152"/>
    </row>
    <row r="82" spans="1:19" s="50" customFormat="1" ht="16.5" customHeight="1">
      <c r="A82" s="47"/>
      <c r="B82" s="47"/>
      <c r="C82" s="110"/>
      <c r="D82" s="117"/>
      <c r="E82" s="110"/>
      <c r="F82" s="117"/>
      <c r="G82" s="110"/>
      <c r="H82" s="110"/>
      <c r="I82" s="110"/>
      <c r="J82" s="117"/>
      <c r="K82" s="110"/>
      <c r="L82" s="117"/>
      <c r="M82" s="117"/>
      <c r="N82" s="117"/>
      <c r="O82" s="117"/>
      <c r="P82" s="117"/>
      <c r="Q82" s="110"/>
      <c r="R82" s="117"/>
      <c r="S82" s="152"/>
    </row>
    <row r="83" spans="1:19" s="50" customFormat="1" ht="16.5" customHeight="1">
      <c r="A83" s="47"/>
      <c r="B83" s="47"/>
      <c r="C83" s="110"/>
      <c r="D83" s="117"/>
      <c r="E83" s="110"/>
      <c r="F83" s="117"/>
      <c r="G83" s="110"/>
      <c r="H83" s="110"/>
      <c r="I83" s="110"/>
      <c r="J83" s="117"/>
      <c r="K83" s="110"/>
      <c r="L83" s="117"/>
      <c r="M83" s="117"/>
      <c r="N83" s="117"/>
      <c r="O83" s="117"/>
      <c r="P83" s="117"/>
      <c r="Q83" s="110"/>
      <c r="R83" s="117"/>
      <c r="S83" s="152"/>
    </row>
    <row r="84" spans="1:19" s="50" customFormat="1" ht="16.5" customHeight="1">
      <c r="A84" s="47"/>
      <c r="B84" s="47"/>
      <c r="C84" s="110"/>
      <c r="D84" s="117"/>
      <c r="E84" s="110"/>
      <c r="F84" s="117"/>
      <c r="G84" s="110"/>
      <c r="H84" s="110"/>
      <c r="I84" s="110"/>
      <c r="J84" s="117"/>
      <c r="K84" s="110"/>
      <c r="L84" s="117"/>
      <c r="M84" s="117"/>
      <c r="N84" s="117"/>
      <c r="O84" s="117"/>
      <c r="P84" s="117"/>
      <c r="Q84" s="110"/>
      <c r="R84" s="117"/>
      <c r="S84" s="152"/>
    </row>
    <row r="85" spans="1:19" s="50" customFormat="1" ht="16.5" customHeight="1">
      <c r="A85" s="47"/>
      <c r="B85" s="47"/>
      <c r="C85" s="110"/>
      <c r="D85" s="117"/>
      <c r="E85" s="110"/>
      <c r="F85" s="117"/>
      <c r="G85" s="110"/>
      <c r="H85" s="110"/>
      <c r="I85" s="110"/>
      <c r="J85" s="117"/>
      <c r="K85" s="110"/>
      <c r="L85" s="117"/>
      <c r="M85" s="117"/>
      <c r="N85" s="117"/>
      <c r="O85" s="117"/>
      <c r="P85" s="117"/>
      <c r="Q85" s="110"/>
      <c r="R85" s="117"/>
      <c r="S85" s="152"/>
    </row>
    <row r="86" spans="1:19" s="50" customFormat="1" ht="16.5" customHeight="1">
      <c r="A86" s="47"/>
      <c r="B86" s="47"/>
      <c r="C86" s="110"/>
      <c r="D86" s="117"/>
      <c r="E86" s="110"/>
      <c r="F86" s="117"/>
      <c r="G86" s="110"/>
      <c r="H86" s="110"/>
      <c r="I86" s="110"/>
      <c r="J86" s="117"/>
      <c r="K86" s="110"/>
      <c r="L86" s="117"/>
      <c r="M86" s="117"/>
      <c r="N86" s="117"/>
      <c r="O86" s="117"/>
      <c r="P86" s="117"/>
      <c r="Q86" s="110"/>
      <c r="R86" s="117"/>
      <c r="S86" s="152"/>
    </row>
    <row r="87" spans="1:19" s="50" customFormat="1" ht="16.5" customHeight="1">
      <c r="A87" s="47"/>
      <c r="B87" s="47"/>
      <c r="C87" s="110"/>
      <c r="D87" s="117"/>
      <c r="E87" s="110"/>
      <c r="F87" s="117"/>
      <c r="G87" s="110"/>
      <c r="H87" s="110"/>
      <c r="I87" s="110"/>
      <c r="J87" s="117"/>
      <c r="K87" s="110"/>
      <c r="L87" s="117"/>
      <c r="M87" s="117"/>
      <c r="N87" s="117"/>
      <c r="O87" s="117"/>
      <c r="P87" s="117"/>
      <c r="Q87" s="110"/>
      <c r="R87" s="117"/>
      <c r="S87" s="152"/>
    </row>
    <row r="88" spans="1:19" s="50" customFormat="1" ht="16.5" customHeight="1">
      <c r="A88" s="47"/>
      <c r="B88" s="47"/>
      <c r="C88" s="110"/>
      <c r="D88" s="117"/>
      <c r="E88" s="110"/>
      <c r="F88" s="117"/>
      <c r="G88" s="110"/>
      <c r="H88" s="110"/>
      <c r="I88" s="110"/>
      <c r="J88" s="117"/>
      <c r="K88" s="110"/>
      <c r="L88" s="117"/>
      <c r="M88" s="117"/>
      <c r="N88" s="117"/>
      <c r="O88" s="117"/>
      <c r="P88" s="117"/>
      <c r="Q88" s="110"/>
      <c r="R88" s="117"/>
      <c r="S88" s="152"/>
    </row>
  </sheetData>
  <mergeCells count="7">
    <mergeCell ref="A1:R1"/>
    <mergeCell ref="A2:R2"/>
    <mergeCell ref="A3:R3"/>
    <mergeCell ref="D6:R6"/>
    <mergeCell ref="J7:L7"/>
    <mergeCell ref="N7:P7"/>
    <mergeCell ref="D7:H7"/>
  </mergeCells>
  <pageMargins left="0.4" right="0.4" top="0.5" bottom="0.6" header="0.49" footer="0.4"/>
  <pageSetup paperSize="9" scale="82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92D050"/>
  </sheetPr>
  <dimension ref="A1:P89"/>
  <sheetViews>
    <sheetView topLeftCell="A4" zoomScale="90" zoomScaleNormal="90" zoomScaleSheetLayoutView="70" workbookViewId="0">
      <selection activeCell="A32" sqref="A32:XFD32"/>
    </sheetView>
  </sheetViews>
  <sheetFormatPr defaultColWidth="7.875" defaultRowHeight="16.5" customHeight="1"/>
  <cols>
    <col min="1" max="1" width="33.75" style="11" customWidth="1"/>
    <col min="2" max="2" width="7.875" style="11" customWidth="1"/>
    <col min="3" max="3" width="0.875" style="11" customWidth="1"/>
    <col min="4" max="4" width="13.25" style="187" customWidth="1"/>
    <col min="5" max="5" width="0.875" style="68" customWidth="1"/>
    <col min="6" max="6" width="12.875" style="187" customWidth="1"/>
    <col min="7" max="7" width="0.875" style="68" customWidth="1"/>
    <col min="8" max="8" width="14.125" style="187" customWidth="1"/>
    <col min="9" max="9" width="0.875" style="68" customWidth="1"/>
    <col min="10" max="10" width="13.375" style="187" customWidth="1"/>
    <col min="11" max="11" width="0.875" style="68" customWidth="1"/>
    <col min="12" max="12" width="17.5" style="68" customWidth="1"/>
    <col min="13" max="13" width="0.875" style="68" customWidth="1"/>
    <col min="14" max="14" width="13.5" style="68" customWidth="1"/>
    <col min="15" max="15" width="0.875" style="68" customWidth="1"/>
    <col min="16" max="16" width="13.125" style="187" customWidth="1"/>
    <col min="17" max="16384" width="7.875" style="11"/>
  </cols>
  <sheetData>
    <row r="1" spans="1:16" ht="16.5" customHeight="1">
      <c r="A1" s="256" t="str">
        <f>'8'!A1:K1</f>
        <v>We Retail Public Company Limited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6.5" customHeight="1">
      <c r="A2" s="256" t="s">
        <v>201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3" spans="1:16" ht="16.5" customHeight="1">
      <c r="A3" s="257" t="s">
        <v>135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 s="13" customFormat="1" ht="16.5" customHeight="1">
      <c r="A4" s="12"/>
      <c r="B4" s="12"/>
      <c r="C4" s="1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3" customFormat="1" ht="16.5" customHeight="1">
      <c r="A5" s="12"/>
      <c r="B5" s="12"/>
      <c r="C5" s="12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6.5" customHeight="1">
      <c r="D6" s="259" t="s">
        <v>74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</row>
    <row r="7" spans="1:16" s="68" customFormat="1" ht="16.5" customHeight="1">
      <c r="C7" s="170"/>
      <c r="D7" s="254" t="s">
        <v>186</v>
      </c>
      <c r="E7" s="254"/>
      <c r="F7" s="254"/>
      <c r="G7" s="170"/>
      <c r="H7" s="254" t="s">
        <v>158</v>
      </c>
      <c r="I7" s="254"/>
      <c r="J7" s="254"/>
      <c r="K7" s="170"/>
      <c r="L7" s="260" t="s">
        <v>75</v>
      </c>
      <c r="M7" s="260"/>
      <c r="N7" s="260"/>
      <c r="O7" s="170"/>
      <c r="P7" s="170"/>
    </row>
    <row r="8" spans="1:16" s="68" customFormat="1" ht="16.5" customHeight="1">
      <c r="C8" s="170"/>
      <c r="D8" s="171" t="s">
        <v>51</v>
      </c>
      <c r="E8" s="170"/>
      <c r="F8" s="170"/>
      <c r="G8" s="170"/>
      <c r="H8" s="170"/>
      <c r="I8" s="170"/>
      <c r="J8" s="170"/>
      <c r="K8" s="170"/>
      <c r="L8" s="172" t="s">
        <v>76</v>
      </c>
      <c r="M8" s="173"/>
      <c r="N8" s="172" t="s">
        <v>77</v>
      </c>
      <c r="O8" s="170"/>
      <c r="P8" s="170"/>
    </row>
    <row r="9" spans="1:16" s="65" customFormat="1" ht="16.5" customHeight="1">
      <c r="A9" s="174"/>
      <c r="B9" s="174"/>
      <c r="C9" s="175"/>
      <c r="D9" s="171" t="s">
        <v>52</v>
      </c>
      <c r="E9" s="175"/>
      <c r="F9" s="176"/>
      <c r="G9" s="175"/>
      <c r="H9" s="175" t="s">
        <v>57</v>
      </c>
      <c r="I9" s="177"/>
      <c r="J9" s="171"/>
      <c r="K9" s="171"/>
      <c r="L9" s="178" t="s">
        <v>106</v>
      </c>
      <c r="M9" s="171"/>
      <c r="N9" s="171" t="s">
        <v>78</v>
      </c>
      <c r="O9" s="171"/>
      <c r="P9" s="176"/>
    </row>
    <row r="10" spans="1:16" s="65" customFormat="1" ht="16.5" customHeight="1">
      <c r="A10" s="174"/>
      <c r="B10" s="174"/>
      <c r="C10" s="175"/>
      <c r="D10" s="175" t="s">
        <v>53</v>
      </c>
      <c r="E10" s="175"/>
      <c r="F10" s="175" t="s">
        <v>35</v>
      </c>
      <c r="G10" s="175"/>
      <c r="H10" s="175" t="s">
        <v>58</v>
      </c>
      <c r="I10" s="179"/>
      <c r="J10" s="175" t="s">
        <v>37</v>
      </c>
      <c r="K10" s="175"/>
      <c r="L10" s="175" t="s">
        <v>80</v>
      </c>
      <c r="M10" s="175"/>
      <c r="N10" s="175" t="s">
        <v>79</v>
      </c>
      <c r="O10" s="175"/>
      <c r="P10" s="172" t="s">
        <v>40</v>
      </c>
    </row>
    <row r="11" spans="1:16" s="16" customFormat="1" ht="16.5" customHeight="1">
      <c r="A11" s="14"/>
      <c r="B11" s="142" t="s">
        <v>103</v>
      </c>
      <c r="C11" s="23"/>
      <c r="D11" s="182" t="s">
        <v>2</v>
      </c>
      <c r="E11" s="175"/>
      <c r="F11" s="182" t="s">
        <v>2</v>
      </c>
      <c r="G11" s="175"/>
      <c r="H11" s="182" t="s">
        <v>2</v>
      </c>
      <c r="I11" s="173"/>
      <c r="J11" s="182" t="s">
        <v>2</v>
      </c>
      <c r="K11" s="171"/>
      <c r="L11" s="182" t="s">
        <v>2</v>
      </c>
      <c r="M11" s="183"/>
      <c r="N11" s="182" t="s">
        <v>2</v>
      </c>
      <c r="O11" s="171"/>
      <c r="P11" s="182" t="s">
        <v>2</v>
      </c>
    </row>
    <row r="12" spans="1:16" s="16" customFormat="1" ht="6" customHeight="1">
      <c r="A12" s="14"/>
      <c r="B12" s="22"/>
      <c r="C12" s="23"/>
      <c r="D12" s="184"/>
      <c r="E12" s="175"/>
      <c r="F12" s="184"/>
      <c r="G12" s="175"/>
      <c r="H12" s="184"/>
      <c r="I12" s="185"/>
      <c r="J12" s="184"/>
      <c r="K12" s="175"/>
      <c r="L12" s="175"/>
      <c r="M12" s="175"/>
      <c r="N12" s="175"/>
      <c r="O12" s="175"/>
      <c r="P12" s="184"/>
    </row>
    <row r="13" spans="1:16" s="60" customFormat="1" ht="16.5" customHeight="1">
      <c r="A13" s="180" t="s">
        <v>146</v>
      </c>
      <c r="B13" s="94"/>
      <c r="C13" s="59"/>
      <c r="D13" s="112">
        <v>2615114338</v>
      </c>
      <c r="E13" s="64"/>
      <c r="F13" s="112">
        <v>61152469</v>
      </c>
      <c r="G13" s="112"/>
      <c r="H13" s="112">
        <v>6520000</v>
      </c>
      <c r="I13" s="112"/>
      <c r="J13" s="112">
        <v>121318901</v>
      </c>
      <c r="K13" s="112"/>
      <c r="L13" s="112">
        <v>761434</v>
      </c>
      <c r="M13" s="112"/>
      <c r="N13" s="112">
        <f>SUM(L13)</f>
        <v>761434</v>
      </c>
      <c r="O13" s="112"/>
      <c r="P13" s="112">
        <f>SUM(D13:J13)+N13</f>
        <v>2804867142</v>
      </c>
    </row>
    <row r="14" spans="1:16" s="60" customFormat="1" ht="6" customHeight="1">
      <c r="A14" s="91"/>
      <c r="B14" s="219"/>
      <c r="C14" s="59"/>
      <c r="D14" s="112"/>
      <c r="E14" s="64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</row>
    <row r="15" spans="1:16" s="60" customFormat="1" ht="16.5" customHeight="1">
      <c r="A15" s="67" t="s">
        <v>59</v>
      </c>
      <c r="B15" s="220"/>
      <c r="C15" s="59"/>
      <c r="D15" s="112"/>
      <c r="E15" s="64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1:16" s="60" customFormat="1" ht="16.5" customHeight="1">
      <c r="A16" s="93" t="s">
        <v>183</v>
      </c>
      <c r="B16" s="221"/>
      <c r="C16" s="59"/>
      <c r="D16" s="115">
        <v>0</v>
      </c>
      <c r="E16" s="64"/>
      <c r="F16" s="115">
        <v>0</v>
      </c>
      <c r="G16" s="112"/>
      <c r="H16" s="115">
        <v>0</v>
      </c>
      <c r="I16" s="112"/>
      <c r="J16" s="115">
        <v>-22070049</v>
      </c>
      <c r="K16" s="112"/>
      <c r="L16" s="115">
        <v>0</v>
      </c>
      <c r="M16" s="114"/>
      <c r="N16" s="115">
        <v>0</v>
      </c>
      <c r="O16" s="112"/>
      <c r="P16" s="115">
        <f>SUM(D16:J16)+N16</f>
        <v>-22070049</v>
      </c>
    </row>
    <row r="17" spans="1:16" s="60" customFormat="1" ht="6" customHeight="1">
      <c r="A17" s="98"/>
      <c r="B17" s="222"/>
      <c r="C17" s="59"/>
      <c r="D17" s="114"/>
      <c r="E17" s="64"/>
      <c r="F17" s="114"/>
      <c r="G17" s="112"/>
      <c r="H17" s="114"/>
      <c r="I17" s="112"/>
      <c r="J17" s="114"/>
      <c r="K17" s="112"/>
      <c r="L17" s="114"/>
      <c r="M17" s="114"/>
      <c r="N17" s="114"/>
      <c r="O17" s="112"/>
      <c r="P17" s="114"/>
    </row>
    <row r="18" spans="1:16" s="62" customFormat="1" ht="16.5" customHeight="1" thickBot="1">
      <c r="A18" s="67" t="s">
        <v>108</v>
      </c>
      <c r="B18" s="220"/>
      <c r="C18" s="59"/>
      <c r="D18" s="70">
        <f>SUM(D13:D16)</f>
        <v>2615114338</v>
      </c>
      <c r="E18" s="64"/>
      <c r="F18" s="70">
        <f>SUM(F13:F16)</f>
        <v>61152469</v>
      </c>
      <c r="G18" s="114"/>
      <c r="H18" s="70">
        <f>SUM(H13:H16)</f>
        <v>6520000</v>
      </c>
      <c r="I18" s="114"/>
      <c r="J18" s="70">
        <f>SUM(J13:J16)</f>
        <v>99248852</v>
      </c>
      <c r="K18" s="114"/>
      <c r="L18" s="70">
        <f>SUM(L13:L16)</f>
        <v>761434</v>
      </c>
      <c r="M18" s="114"/>
      <c r="N18" s="70">
        <f>SUM(N13:N16)</f>
        <v>761434</v>
      </c>
      <c r="O18" s="114"/>
      <c r="P18" s="70">
        <f>SUM(P13:P16)</f>
        <v>2782797093</v>
      </c>
    </row>
    <row r="19" spans="1:16" s="62" customFormat="1" ht="16.5" customHeight="1" thickTop="1">
      <c r="A19" s="67"/>
      <c r="B19" s="219"/>
      <c r="C19" s="59"/>
      <c r="D19" s="114"/>
      <c r="E19" s="6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</row>
    <row r="20" spans="1:16" s="62" customFormat="1" ht="16.5" customHeight="1">
      <c r="A20" s="180" t="s">
        <v>145</v>
      </c>
      <c r="B20" s="219"/>
      <c r="C20" s="59"/>
      <c r="D20" s="114"/>
      <c r="E20" s="6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</row>
    <row r="21" spans="1:16" s="60" customFormat="1" ht="16.5" customHeight="1">
      <c r="A21" s="180" t="s">
        <v>153</v>
      </c>
      <c r="B21" s="220"/>
      <c r="C21" s="59"/>
      <c r="D21" s="135">
        <f>D18</f>
        <v>2615114338</v>
      </c>
      <c r="E21" s="201"/>
      <c r="F21" s="135">
        <f>F18</f>
        <v>61152469</v>
      </c>
      <c r="G21" s="111"/>
      <c r="H21" s="135">
        <f>H18</f>
        <v>6520000</v>
      </c>
      <c r="I21" s="111"/>
      <c r="J21" s="135">
        <f>J18</f>
        <v>99248852</v>
      </c>
      <c r="K21" s="111"/>
      <c r="L21" s="135">
        <f>L18</f>
        <v>761434</v>
      </c>
      <c r="M21" s="111"/>
      <c r="N21" s="135">
        <f>SUM(L21)</f>
        <v>761434</v>
      </c>
      <c r="O21" s="111"/>
      <c r="P21" s="135">
        <f>SUM(D21:J21)+N21</f>
        <v>2782797093</v>
      </c>
    </row>
    <row r="22" spans="1:16" s="60" customFormat="1" ht="6" customHeight="1">
      <c r="A22" s="61"/>
      <c r="B22" s="220"/>
      <c r="C22" s="59"/>
      <c r="D22" s="135"/>
      <c r="E22" s="201"/>
      <c r="F22" s="135"/>
      <c r="G22" s="111"/>
      <c r="H22" s="135"/>
      <c r="I22" s="111"/>
      <c r="J22" s="135"/>
      <c r="K22" s="111"/>
      <c r="L22" s="135"/>
      <c r="M22" s="111"/>
      <c r="N22" s="135"/>
      <c r="O22" s="111"/>
      <c r="P22" s="135"/>
    </row>
    <row r="23" spans="1:16" s="60" customFormat="1" ht="16.5" customHeight="1">
      <c r="A23" s="91" t="s">
        <v>188</v>
      </c>
      <c r="C23" s="59"/>
      <c r="D23" s="135"/>
      <c r="E23" s="201"/>
      <c r="F23" s="135"/>
      <c r="G23" s="111"/>
      <c r="H23" s="135"/>
      <c r="I23" s="111"/>
      <c r="J23" s="135"/>
      <c r="K23" s="111"/>
      <c r="L23" s="135"/>
      <c r="M23" s="111"/>
      <c r="N23" s="135"/>
      <c r="O23" s="111"/>
      <c r="P23" s="135"/>
    </row>
    <row r="24" spans="1:16" s="60" customFormat="1" ht="16.5" customHeight="1">
      <c r="A24" s="91" t="s">
        <v>187</v>
      </c>
      <c r="B24" s="218">
        <v>5</v>
      </c>
      <c r="C24" s="59"/>
      <c r="D24" s="216">
        <v>0</v>
      </c>
      <c r="E24" s="201"/>
      <c r="F24" s="216">
        <v>0</v>
      </c>
      <c r="G24" s="111"/>
      <c r="H24" s="216">
        <v>0</v>
      </c>
      <c r="I24" s="111"/>
      <c r="J24" s="216">
        <v>-49418280</v>
      </c>
      <c r="K24" s="111"/>
      <c r="L24" s="216">
        <v>0</v>
      </c>
      <c r="M24" s="111"/>
      <c r="N24" s="216">
        <f>SUM(L24)</f>
        <v>0</v>
      </c>
      <c r="O24" s="111"/>
      <c r="P24" s="216">
        <f>SUM(D24:K24)+N24</f>
        <v>-49418280</v>
      </c>
    </row>
    <row r="25" spans="1:16" s="60" customFormat="1" ht="6" customHeight="1">
      <c r="A25" s="91"/>
      <c r="C25" s="59"/>
      <c r="D25" s="217"/>
      <c r="E25" s="201"/>
      <c r="F25" s="217"/>
      <c r="G25" s="111"/>
      <c r="H25" s="217"/>
      <c r="I25" s="111"/>
      <c r="J25" s="217"/>
      <c r="K25" s="111"/>
      <c r="L25" s="217"/>
      <c r="M25" s="111"/>
      <c r="N25" s="217"/>
      <c r="O25" s="111"/>
      <c r="P25" s="217"/>
    </row>
    <row r="26" spans="1:16" s="60" customFormat="1" ht="18" customHeight="1">
      <c r="A26" s="67" t="s">
        <v>145</v>
      </c>
      <c r="B26" s="94"/>
      <c r="C26" s="59"/>
      <c r="D26" s="217"/>
      <c r="E26" s="200"/>
      <c r="F26" s="217"/>
      <c r="G26" s="200"/>
      <c r="H26" s="217"/>
      <c r="I26" s="200"/>
      <c r="J26" s="217"/>
      <c r="K26" s="200"/>
      <c r="L26" s="217"/>
      <c r="M26" s="200"/>
      <c r="N26" s="217"/>
      <c r="O26" s="200"/>
      <c r="P26" s="217"/>
    </row>
    <row r="27" spans="1:16" s="60" customFormat="1" ht="16.5" customHeight="1">
      <c r="A27" s="67" t="s">
        <v>154</v>
      </c>
      <c r="B27" s="94"/>
      <c r="C27" s="59"/>
      <c r="D27" s="217">
        <f>SUM(D21:D24)</f>
        <v>2615114338</v>
      </c>
      <c r="E27" s="201"/>
      <c r="F27" s="217">
        <f>SUM(F21:F24)</f>
        <v>61152469</v>
      </c>
      <c r="G27" s="111"/>
      <c r="H27" s="217">
        <f>SUM(H21:H24)</f>
        <v>6520000</v>
      </c>
      <c r="I27" s="111"/>
      <c r="J27" s="217">
        <f>SUM(J21:J24)</f>
        <v>49830572</v>
      </c>
      <c r="K27" s="111"/>
      <c r="L27" s="217">
        <f>SUM(L21:L24)</f>
        <v>761434</v>
      </c>
      <c r="M27" s="111"/>
      <c r="N27" s="217">
        <f>SUM(N21:N24)</f>
        <v>761434</v>
      </c>
      <c r="O27" s="111"/>
      <c r="P27" s="217">
        <f>SUM(D27:L27)</f>
        <v>2733378813</v>
      </c>
    </row>
    <row r="28" spans="1:16" s="60" customFormat="1" ht="6" customHeight="1">
      <c r="A28" s="91"/>
      <c r="B28" s="94"/>
      <c r="C28" s="59"/>
      <c r="D28" s="217"/>
      <c r="E28" s="201"/>
      <c r="F28" s="217"/>
      <c r="G28" s="111"/>
      <c r="H28" s="217"/>
      <c r="I28" s="111"/>
      <c r="J28" s="217"/>
      <c r="K28" s="111"/>
      <c r="L28" s="217"/>
      <c r="M28" s="111"/>
      <c r="N28" s="217"/>
      <c r="O28" s="111"/>
      <c r="P28" s="217"/>
    </row>
    <row r="29" spans="1:16" s="60" customFormat="1" ht="16.5" customHeight="1">
      <c r="A29" s="67" t="s">
        <v>59</v>
      </c>
      <c r="B29" s="94"/>
      <c r="C29" s="59"/>
      <c r="D29" s="217"/>
      <c r="E29" s="201"/>
      <c r="F29" s="217"/>
      <c r="G29" s="111"/>
      <c r="H29" s="217"/>
      <c r="I29" s="111"/>
      <c r="J29" s="217"/>
      <c r="K29" s="111"/>
      <c r="L29" s="217"/>
      <c r="M29" s="111"/>
      <c r="N29" s="217"/>
      <c r="O29" s="111"/>
      <c r="P29" s="217"/>
    </row>
    <row r="30" spans="1:16" s="60" customFormat="1" ht="16.5" customHeight="1">
      <c r="A30" s="93" t="s">
        <v>183</v>
      </c>
      <c r="B30" s="95"/>
      <c r="C30" s="59"/>
      <c r="D30" s="136">
        <v>0</v>
      </c>
      <c r="E30" s="201"/>
      <c r="F30" s="136">
        <v>0</v>
      </c>
      <c r="G30" s="111"/>
      <c r="H30" s="136">
        <v>0</v>
      </c>
      <c r="I30" s="111"/>
      <c r="J30" s="136">
        <f>'8'!I36</f>
        <v>-272177718</v>
      </c>
      <c r="K30" s="111"/>
      <c r="L30" s="136">
        <f>'8'!I51</f>
        <v>-3707461</v>
      </c>
      <c r="M30" s="113"/>
      <c r="N30" s="136">
        <f>SUM(L30)</f>
        <v>-3707461</v>
      </c>
      <c r="O30" s="113"/>
      <c r="P30" s="136">
        <f>SUM(D30:K30)+N30</f>
        <v>-275885179</v>
      </c>
    </row>
    <row r="31" spans="1:16" s="60" customFormat="1" ht="6" customHeight="1">
      <c r="A31" s="98"/>
      <c r="B31" s="96"/>
      <c r="C31" s="59"/>
      <c r="D31" s="137"/>
      <c r="E31" s="201"/>
      <c r="F31" s="137"/>
      <c r="G31" s="111"/>
      <c r="H31" s="137"/>
      <c r="I31" s="111"/>
      <c r="J31" s="137"/>
      <c r="K31" s="111"/>
      <c r="L31" s="137"/>
      <c r="M31" s="113"/>
      <c r="N31" s="137"/>
      <c r="O31" s="113"/>
      <c r="P31" s="137"/>
    </row>
    <row r="32" spans="1:16" s="62" customFormat="1" ht="16.5" customHeight="1" thickBot="1">
      <c r="A32" s="67" t="s">
        <v>136</v>
      </c>
      <c r="B32" s="94"/>
      <c r="C32" s="59"/>
      <c r="D32" s="139">
        <f>SUM(D27:D30)</f>
        <v>2615114338</v>
      </c>
      <c r="E32" s="201"/>
      <c r="F32" s="139">
        <f>SUM(F27:F30)</f>
        <v>61152469</v>
      </c>
      <c r="G32" s="113"/>
      <c r="H32" s="139">
        <f>SUM(H27:H30)</f>
        <v>6520000</v>
      </c>
      <c r="I32" s="113"/>
      <c r="J32" s="139">
        <f>SUM(J27:J30)</f>
        <v>-222347146</v>
      </c>
      <c r="K32" s="113"/>
      <c r="L32" s="139">
        <f>SUM(L27:L30)</f>
        <v>-2946027</v>
      </c>
      <c r="M32" s="113"/>
      <c r="N32" s="139">
        <f>SUM(N27:N30)</f>
        <v>-2946027</v>
      </c>
      <c r="O32" s="113"/>
      <c r="P32" s="139">
        <f>SUM(D32:K32)+N32</f>
        <v>2457493634</v>
      </c>
    </row>
    <row r="33" spans="1:16" s="62" customFormat="1" ht="16.5" customHeight="1" thickTop="1">
      <c r="A33" s="67"/>
      <c r="B33" s="94"/>
      <c r="C33" s="59"/>
      <c r="D33" s="113"/>
      <c r="E33" s="201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 s="62" customFormat="1" ht="16.5" customHeight="1">
      <c r="A34" s="67"/>
      <c r="B34" s="94"/>
      <c r="C34" s="59"/>
      <c r="D34" s="113"/>
      <c r="E34" s="201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s="62" customFormat="1" ht="16.5" customHeight="1">
      <c r="A35" s="67"/>
      <c r="B35" s="94"/>
      <c r="C35" s="59"/>
      <c r="D35" s="113"/>
      <c r="E35" s="201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6" s="62" customFormat="1" ht="16.5" customHeight="1">
      <c r="A36" s="67"/>
      <c r="B36" s="94"/>
      <c r="C36" s="59"/>
      <c r="D36" s="113"/>
      <c r="E36" s="201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1:16" s="62" customFormat="1" ht="16.5" customHeight="1">
      <c r="A37" s="67"/>
      <c r="B37" s="94"/>
      <c r="C37" s="59"/>
      <c r="D37" s="113"/>
      <c r="E37" s="201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1:16" s="62" customFormat="1" ht="16.5" customHeight="1">
      <c r="A38" s="67"/>
      <c r="B38" s="94"/>
      <c r="C38" s="59"/>
      <c r="D38" s="113"/>
      <c r="E38" s="201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</row>
    <row r="39" spans="1:16" s="62" customFormat="1" ht="16.5" customHeight="1">
      <c r="A39" s="67"/>
      <c r="B39" s="94"/>
      <c r="C39" s="59"/>
      <c r="D39" s="113"/>
      <c r="E39" s="201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</row>
    <row r="40" spans="1:16" s="62" customFormat="1" ht="16.5" customHeight="1">
      <c r="A40" s="67"/>
      <c r="B40" s="94"/>
      <c r="C40" s="59"/>
      <c r="D40" s="113"/>
      <c r="E40" s="201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</row>
    <row r="41" spans="1:16" s="16" customFormat="1" ht="20.100000000000001" customHeight="1">
      <c r="A41" s="18" t="str">
        <f>'6-7'!A51</f>
        <v>The accompanying notes are an integral part of these consolidated and separate financial statements.</v>
      </c>
      <c r="B41" s="18"/>
      <c r="C41" s="18"/>
      <c r="D41" s="18"/>
      <c r="E41" s="18"/>
      <c r="F41" s="115"/>
      <c r="G41" s="19"/>
      <c r="H41" s="115"/>
      <c r="I41" s="19"/>
      <c r="J41" s="115"/>
      <c r="K41" s="19"/>
      <c r="L41" s="19"/>
      <c r="M41" s="19"/>
      <c r="N41" s="19"/>
      <c r="O41" s="19"/>
      <c r="P41" s="115"/>
    </row>
    <row r="42" spans="1:16" s="16" customFormat="1" ht="16.5" customHeight="1">
      <c r="A42" s="14"/>
      <c r="B42" s="14"/>
      <c r="C42" s="23"/>
      <c r="D42" s="184"/>
      <c r="E42" s="175"/>
      <c r="F42" s="184"/>
      <c r="G42" s="175"/>
      <c r="H42" s="184"/>
      <c r="I42" s="185"/>
      <c r="J42" s="184"/>
      <c r="K42" s="175"/>
      <c r="L42" s="175"/>
      <c r="M42" s="175"/>
      <c r="N42" s="175"/>
      <c r="O42" s="175"/>
      <c r="P42" s="186"/>
    </row>
    <row r="43" spans="1:16" s="16" customFormat="1" ht="16.5" customHeight="1">
      <c r="A43" s="14"/>
      <c r="B43" s="14"/>
      <c r="C43" s="23"/>
      <c r="D43" s="184"/>
      <c r="E43" s="175"/>
      <c r="F43" s="184"/>
      <c r="G43" s="175"/>
      <c r="H43" s="184"/>
      <c r="I43" s="185"/>
      <c r="J43" s="184"/>
      <c r="K43" s="175"/>
      <c r="L43" s="175"/>
      <c r="M43" s="175"/>
      <c r="N43" s="175"/>
      <c r="O43" s="175"/>
      <c r="P43" s="184"/>
    </row>
    <row r="44" spans="1:16" s="16" customFormat="1" ht="16.5" customHeight="1">
      <c r="A44" s="14"/>
      <c r="B44" s="14"/>
      <c r="C44" s="23"/>
      <c r="D44" s="184"/>
      <c r="E44" s="175"/>
      <c r="F44" s="184"/>
      <c r="G44" s="175"/>
      <c r="H44" s="184"/>
      <c r="I44" s="185"/>
      <c r="J44" s="184"/>
      <c r="K44" s="175"/>
      <c r="L44" s="175"/>
      <c r="M44" s="175"/>
      <c r="N44" s="175"/>
      <c r="O44" s="175"/>
      <c r="P44" s="184"/>
    </row>
    <row r="45" spans="1:16" s="16" customFormat="1" ht="16.5" customHeight="1">
      <c r="A45" s="14"/>
      <c r="B45" s="14"/>
      <c r="C45" s="23"/>
      <c r="D45" s="184"/>
      <c r="E45" s="175"/>
      <c r="F45" s="184"/>
      <c r="G45" s="175"/>
      <c r="H45" s="184"/>
      <c r="I45" s="185"/>
      <c r="J45" s="184"/>
      <c r="K45" s="175"/>
      <c r="L45" s="175"/>
      <c r="M45" s="175"/>
      <c r="N45" s="175"/>
      <c r="O45" s="175"/>
      <c r="P45" s="184"/>
    </row>
    <row r="46" spans="1:16" s="16" customFormat="1" ht="16.5" customHeight="1">
      <c r="A46" s="14"/>
      <c r="B46" s="14"/>
      <c r="C46" s="23"/>
      <c r="D46" s="184"/>
      <c r="E46" s="175"/>
      <c r="F46" s="184"/>
      <c r="G46" s="175"/>
      <c r="H46" s="184"/>
      <c r="I46" s="185"/>
      <c r="J46" s="184"/>
      <c r="K46" s="175"/>
      <c r="L46" s="175"/>
      <c r="M46" s="175"/>
      <c r="N46" s="175"/>
      <c r="O46" s="175"/>
      <c r="P46" s="184"/>
    </row>
    <row r="47" spans="1:16" s="16" customFormat="1" ht="16.5" customHeight="1">
      <c r="A47" s="14"/>
      <c r="B47" s="14"/>
      <c r="C47" s="23"/>
      <c r="D47" s="184"/>
      <c r="E47" s="175"/>
      <c r="F47" s="184"/>
      <c r="G47" s="175"/>
      <c r="H47" s="184"/>
      <c r="I47" s="185"/>
      <c r="J47" s="184"/>
      <c r="K47" s="175"/>
      <c r="L47" s="175"/>
      <c r="M47" s="175"/>
      <c r="N47" s="175"/>
      <c r="O47" s="175"/>
      <c r="P47" s="184"/>
    </row>
    <row r="48" spans="1:16" s="16" customFormat="1" ht="16.5" customHeight="1">
      <c r="A48" s="14"/>
      <c r="B48" s="14"/>
      <c r="C48" s="23"/>
      <c r="D48" s="184"/>
      <c r="E48" s="175"/>
      <c r="F48" s="184"/>
      <c r="G48" s="175"/>
      <c r="H48" s="184"/>
      <c r="I48" s="185"/>
      <c r="J48" s="184"/>
      <c r="K48" s="175"/>
      <c r="L48" s="175"/>
      <c r="M48" s="175"/>
      <c r="N48" s="175"/>
      <c r="O48" s="175"/>
      <c r="P48" s="184"/>
    </row>
    <row r="49" spans="1:16" s="16" customFormat="1" ht="16.5" customHeight="1">
      <c r="A49" s="14"/>
      <c r="B49" s="14"/>
      <c r="C49" s="23"/>
      <c r="D49" s="184"/>
      <c r="E49" s="175"/>
      <c r="F49" s="184"/>
      <c r="G49" s="175"/>
      <c r="H49" s="184"/>
      <c r="I49" s="185"/>
      <c r="J49" s="184"/>
      <c r="K49" s="175"/>
      <c r="L49" s="175"/>
      <c r="M49" s="175"/>
      <c r="N49" s="175"/>
      <c r="O49" s="175"/>
      <c r="P49" s="184"/>
    </row>
    <row r="50" spans="1:16" s="16" customFormat="1" ht="16.5" customHeight="1">
      <c r="A50" s="14"/>
      <c r="B50" s="14"/>
      <c r="C50" s="23"/>
      <c r="D50" s="184"/>
      <c r="E50" s="175"/>
      <c r="F50" s="184"/>
      <c r="G50" s="175"/>
      <c r="H50" s="184"/>
      <c r="I50" s="185"/>
      <c r="J50" s="184"/>
      <c r="K50" s="175"/>
      <c r="L50" s="175"/>
      <c r="M50" s="175"/>
      <c r="N50" s="175"/>
      <c r="O50" s="175"/>
      <c r="P50" s="184"/>
    </row>
    <row r="51" spans="1:16" s="16" customFormat="1" ht="16.5" customHeight="1">
      <c r="A51" s="14"/>
      <c r="B51" s="14"/>
      <c r="C51" s="23"/>
      <c r="D51" s="184"/>
      <c r="E51" s="175"/>
      <c r="F51" s="184"/>
      <c r="G51" s="175"/>
      <c r="H51" s="184"/>
      <c r="I51" s="185"/>
      <c r="J51" s="184"/>
      <c r="K51" s="175"/>
      <c r="L51" s="175"/>
      <c r="M51" s="175"/>
      <c r="N51" s="175"/>
      <c r="O51" s="175"/>
      <c r="P51" s="184"/>
    </row>
    <row r="52" spans="1:16" s="16" customFormat="1" ht="16.5" customHeight="1">
      <c r="A52" s="14"/>
      <c r="B52" s="14"/>
      <c r="C52" s="23"/>
      <c r="D52" s="184"/>
      <c r="E52" s="175"/>
      <c r="F52" s="184"/>
      <c r="G52" s="175"/>
      <c r="H52" s="184"/>
      <c r="I52" s="185"/>
      <c r="J52" s="184"/>
      <c r="K52" s="175"/>
      <c r="L52" s="175"/>
      <c r="M52" s="175"/>
      <c r="N52" s="175"/>
      <c r="O52" s="175"/>
      <c r="P52" s="184"/>
    </row>
    <row r="53" spans="1:16" s="16" customFormat="1" ht="16.5" customHeight="1">
      <c r="A53" s="14"/>
      <c r="B53" s="14"/>
      <c r="C53" s="23"/>
      <c r="D53" s="184"/>
      <c r="E53" s="175"/>
      <c r="F53" s="184"/>
      <c r="G53" s="175"/>
      <c r="H53" s="184"/>
      <c r="I53" s="185"/>
      <c r="J53" s="184"/>
      <c r="K53" s="175"/>
      <c r="L53" s="175"/>
      <c r="M53" s="175"/>
      <c r="N53" s="175"/>
      <c r="O53" s="175"/>
      <c r="P53" s="184"/>
    </row>
    <row r="54" spans="1:16" s="16" customFormat="1" ht="16.5" customHeight="1">
      <c r="A54" s="14"/>
      <c r="B54" s="14"/>
      <c r="C54" s="23"/>
      <c r="D54" s="184"/>
      <c r="E54" s="175"/>
      <c r="F54" s="184"/>
      <c r="G54" s="175"/>
      <c r="H54" s="184"/>
      <c r="I54" s="185"/>
      <c r="J54" s="184"/>
      <c r="K54" s="175"/>
      <c r="L54" s="175"/>
      <c r="M54" s="175"/>
      <c r="N54" s="175"/>
      <c r="O54" s="175"/>
      <c r="P54" s="184"/>
    </row>
    <row r="55" spans="1:16" s="16" customFormat="1" ht="16.5" customHeight="1">
      <c r="A55" s="14"/>
      <c r="B55" s="14"/>
      <c r="C55" s="23"/>
      <c r="D55" s="184"/>
      <c r="E55" s="175"/>
      <c r="F55" s="184"/>
      <c r="G55" s="175"/>
      <c r="H55" s="184"/>
      <c r="I55" s="185"/>
      <c r="J55" s="184"/>
      <c r="K55" s="175"/>
      <c r="L55" s="175"/>
      <c r="M55" s="175"/>
      <c r="N55" s="175"/>
      <c r="O55" s="175"/>
      <c r="P55" s="184"/>
    </row>
    <row r="56" spans="1:16" s="16" customFormat="1" ht="16.5" customHeight="1">
      <c r="A56" s="14"/>
      <c r="B56" s="14"/>
      <c r="C56" s="23"/>
      <c r="D56" s="184"/>
      <c r="E56" s="175"/>
      <c r="F56" s="184"/>
      <c r="G56" s="175"/>
      <c r="H56" s="184"/>
      <c r="I56" s="185"/>
      <c r="J56" s="184"/>
      <c r="K56" s="175"/>
      <c r="L56" s="175"/>
      <c r="M56" s="175"/>
      <c r="N56" s="175"/>
      <c r="O56" s="175"/>
      <c r="P56" s="184"/>
    </row>
    <row r="57" spans="1:16" s="16" customFormat="1" ht="16.5" customHeight="1">
      <c r="A57" s="14"/>
      <c r="B57" s="14"/>
      <c r="C57" s="23"/>
      <c r="D57" s="184"/>
      <c r="E57" s="175"/>
      <c r="F57" s="184"/>
      <c r="G57" s="175"/>
      <c r="H57" s="184"/>
      <c r="I57" s="185"/>
      <c r="J57" s="184"/>
      <c r="K57" s="175"/>
      <c r="L57" s="175"/>
      <c r="M57" s="175"/>
      <c r="N57" s="175"/>
      <c r="O57" s="175"/>
      <c r="P57" s="184"/>
    </row>
    <row r="58" spans="1:16" s="16" customFormat="1" ht="16.5" customHeight="1">
      <c r="A58" s="14"/>
      <c r="B58" s="14"/>
      <c r="C58" s="23"/>
      <c r="D58" s="184"/>
      <c r="E58" s="175"/>
      <c r="F58" s="184"/>
      <c r="G58" s="175"/>
      <c r="H58" s="184"/>
      <c r="I58" s="185"/>
      <c r="J58" s="184"/>
      <c r="K58" s="175"/>
      <c r="L58" s="175"/>
      <c r="M58" s="175"/>
      <c r="N58" s="175"/>
      <c r="O58" s="175"/>
      <c r="P58" s="184"/>
    </row>
    <row r="59" spans="1:16" s="16" customFormat="1" ht="16.5" customHeight="1">
      <c r="A59" s="14"/>
      <c r="B59" s="14"/>
      <c r="C59" s="23"/>
      <c r="D59" s="184"/>
      <c r="E59" s="175"/>
      <c r="F59" s="184"/>
      <c r="G59" s="175"/>
      <c r="H59" s="184"/>
      <c r="I59" s="185"/>
      <c r="J59" s="184"/>
      <c r="K59" s="175"/>
      <c r="L59" s="175"/>
      <c r="M59" s="175"/>
      <c r="N59" s="175"/>
      <c r="O59" s="175"/>
      <c r="P59" s="184"/>
    </row>
    <row r="60" spans="1:16" s="16" customFormat="1" ht="16.5" customHeight="1">
      <c r="A60" s="14"/>
      <c r="B60" s="14"/>
      <c r="C60" s="23"/>
      <c r="D60" s="184"/>
      <c r="E60" s="175"/>
      <c r="F60" s="184"/>
      <c r="G60" s="175"/>
      <c r="H60" s="184"/>
      <c r="I60" s="185"/>
      <c r="J60" s="184"/>
      <c r="K60" s="175"/>
      <c r="L60" s="175"/>
      <c r="M60" s="175"/>
      <c r="N60" s="175"/>
      <c r="O60" s="175"/>
      <c r="P60" s="184"/>
    </row>
    <row r="61" spans="1:16" s="16" customFormat="1" ht="16.5" customHeight="1">
      <c r="A61" s="14"/>
      <c r="B61" s="14"/>
      <c r="C61" s="23"/>
      <c r="D61" s="184"/>
      <c r="E61" s="175"/>
      <c r="F61" s="184"/>
      <c r="G61" s="175"/>
      <c r="H61" s="184"/>
      <c r="I61" s="185"/>
      <c r="J61" s="184"/>
      <c r="K61" s="175"/>
      <c r="L61" s="175"/>
      <c r="M61" s="175"/>
      <c r="N61" s="175"/>
      <c r="O61" s="175"/>
      <c r="P61" s="184"/>
    </row>
    <row r="62" spans="1:16" s="16" customFormat="1" ht="16.5" customHeight="1">
      <c r="A62" s="14"/>
      <c r="B62" s="14"/>
      <c r="C62" s="23"/>
      <c r="D62" s="184"/>
      <c r="E62" s="175"/>
      <c r="F62" s="184"/>
      <c r="G62" s="175"/>
      <c r="H62" s="184"/>
      <c r="I62" s="185"/>
      <c r="J62" s="184"/>
      <c r="K62" s="175"/>
      <c r="L62" s="175"/>
      <c r="M62" s="175"/>
      <c r="N62" s="175"/>
      <c r="O62" s="175"/>
      <c r="P62" s="184"/>
    </row>
    <row r="63" spans="1:16" s="16" customFormat="1" ht="16.5" customHeight="1">
      <c r="A63" s="14"/>
      <c r="B63" s="14"/>
      <c r="C63" s="23"/>
      <c r="D63" s="184"/>
      <c r="E63" s="175"/>
      <c r="F63" s="184"/>
      <c r="G63" s="175"/>
      <c r="H63" s="184"/>
      <c r="I63" s="185"/>
      <c r="J63" s="184"/>
      <c r="K63" s="175"/>
      <c r="L63" s="175"/>
      <c r="M63" s="175"/>
      <c r="N63" s="175"/>
      <c r="O63" s="175"/>
      <c r="P63" s="184"/>
    </row>
    <row r="64" spans="1:16" s="16" customFormat="1" ht="16.5" customHeight="1">
      <c r="A64" s="14"/>
      <c r="B64" s="14"/>
      <c r="C64" s="23"/>
      <c r="D64" s="184"/>
      <c r="E64" s="175"/>
      <c r="F64" s="184"/>
      <c r="G64" s="175"/>
      <c r="H64" s="184"/>
      <c r="I64" s="185"/>
      <c r="J64" s="184"/>
      <c r="K64" s="175"/>
      <c r="L64" s="175"/>
      <c r="M64" s="175"/>
      <c r="N64" s="175"/>
      <c r="O64" s="175"/>
      <c r="P64" s="184"/>
    </row>
    <row r="65" spans="1:16" s="16" customFormat="1" ht="16.5" customHeight="1">
      <c r="A65" s="14"/>
      <c r="B65" s="14"/>
      <c r="C65" s="23"/>
      <c r="D65" s="184"/>
      <c r="E65" s="175"/>
      <c r="F65" s="184"/>
      <c r="G65" s="175"/>
      <c r="H65" s="184"/>
      <c r="I65" s="185"/>
      <c r="J65" s="184"/>
      <c r="K65" s="175"/>
      <c r="L65" s="175"/>
      <c r="M65" s="175"/>
      <c r="N65" s="175"/>
      <c r="O65" s="175"/>
      <c r="P65" s="184"/>
    </row>
    <row r="66" spans="1:16" s="16" customFormat="1" ht="16.5" customHeight="1">
      <c r="A66" s="14"/>
      <c r="B66" s="14"/>
      <c r="C66" s="23"/>
      <c r="D66" s="184"/>
      <c r="E66" s="175"/>
      <c r="F66" s="184"/>
      <c r="G66" s="175"/>
      <c r="H66" s="184"/>
      <c r="I66" s="185"/>
      <c r="J66" s="184"/>
      <c r="K66" s="175"/>
      <c r="L66" s="175"/>
      <c r="M66" s="175"/>
      <c r="N66" s="175"/>
      <c r="O66" s="175"/>
      <c r="P66" s="184"/>
    </row>
    <row r="67" spans="1:16" s="16" customFormat="1" ht="16.5" customHeight="1">
      <c r="A67" s="14"/>
      <c r="B67" s="14"/>
      <c r="C67" s="23"/>
      <c r="D67" s="184"/>
      <c r="E67" s="175"/>
      <c r="F67" s="184"/>
      <c r="G67" s="175"/>
      <c r="H67" s="184"/>
      <c r="I67" s="185"/>
      <c r="J67" s="184"/>
      <c r="K67" s="175"/>
      <c r="L67" s="175"/>
      <c r="M67" s="175"/>
      <c r="N67" s="175"/>
      <c r="O67" s="175"/>
      <c r="P67" s="184"/>
    </row>
    <row r="68" spans="1:16" s="16" customFormat="1" ht="16.5" customHeight="1">
      <c r="A68" s="14"/>
      <c r="B68" s="14"/>
      <c r="C68" s="23"/>
      <c r="D68" s="184"/>
      <c r="E68" s="175"/>
      <c r="F68" s="184"/>
      <c r="G68" s="175"/>
      <c r="H68" s="184"/>
      <c r="I68" s="185"/>
      <c r="J68" s="184"/>
      <c r="K68" s="175"/>
      <c r="L68" s="175"/>
      <c r="M68" s="175"/>
      <c r="N68" s="175"/>
      <c r="O68" s="175"/>
      <c r="P68" s="184"/>
    </row>
    <row r="69" spans="1:16" s="16" customFormat="1" ht="16.5" customHeight="1">
      <c r="A69" s="14"/>
      <c r="B69" s="14"/>
      <c r="C69" s="23"/>
      <c r="D69" s="184"/>
      <c r="E69" s="175"/>
      <c r="F69" s="184"/>
      <c r="G69" s="175"/>
      <c r="H69" s="184"/>
      <c r="I69" s="185"/>
      <c r="J69" s="184"/>
      <c r="K69" s="175"/>
      <c r="L69" s="175"/>
      <c r="M69" s="175"/>
      <c r="N69" s="175"/>
      <c r="O69" s="175"/>
      <c r="P69" s="184"/>
    </row>
    <row r="70" spans="1:16" s="16" customFormat="1" ht="16.5" customHeight="1">
      <c r="A70" s="14"/>
      <c r="B70" s="14"/>
      <c r="C70" s="23"/>
      <c r="D70" s="184"/>
      <c r="E70" s="175"/>
      <c r="F70" s="184"/>
      <c r="G70" s="175"/>
      <c r="H70" s="184"/>
      <c r="I70" s="185"/>
      <c r="J70" s="184"/>
      <c r="K70" s="175"/>
      <c r="L70" s="175"/>
      <c r="M70" s="175"/>
      <c r="N70" s="175"/>
      <c r="O70" s="175"/>
      <c r="P70" s="184"/>
    </row>
    <row r="71" spans="1:16" s="16" customFormat="1" ht="16.5" customHeight="1">
      <c r="A71" s="14"/>
      <c r="B71" s="14"/>
      <c r="C71" s="23"/>
      <c r="D71" s="184"/>
      <c r="E71" s="175"/>
      <c r="F71" s="184"/>
      <c r="G71" s="175"/>
      <c r="H71" s="184"/>
      <c r="I71" s="185"/>
      <c r="J71" s="184"/>
      <c r="K71" s="175"/>
      <c r="L71" s="175"/>
      <c r="M71" s="175"/>
      <c r="N71" s="175"/>
      <c r="O71" s="175"/>
      <c r="P71" s="184"/>
    </row>
    <row r="72" spans="1:16" s="16" customFormat="1" ht="16.5" customHeight="1">
      <c r="A72" s="14"/>
      <c r="B72" s="14"/>
      <c r="C72" s="23"/>
      <c r="D72" s="184"/>
      <c r="E72" s="175"/>
      <c r="F72" s="184"/>
      <c r="G72" s="175"/>
      <c r="H72" s="184"/>
      <c r="I72" s="185"/>
      <c r="J72" s="184"/>
      <c r="K72" s="175"/>
      <c r="L72" s="175"/>
      <c r="M72" s="175"/>
      <c r="N72" s="175"/>
      <c r="O72" s="175"/>
      <c r="P72" s="184"/>
    </row>
    <row r="73" spans="1:16" s="16" customFormat="1" ht="16.5" customHeight="1">
      <c r="A73" s="14"/>
      <c r="B73" s="14"/>
      <c r="C73" s="23"/>
      <c r="D73" s="184"/>
      <c r="E73" s="175"/>
      <c r="F73" s="184"/>
      <c r="G73" s="175"/>
      <c r="H73" s="184"/>
      <c r="I73" s="185"/>
      <c r="J73" s="184"/>
      <c r="K73" s="175"/>
      <c r="L73" s="175"/>
      <c r="M73" s="175"/>
      <c r="N73" s="175"/>
      <c r="O73" s="175"/>
      <c r="P73" s="184"/>
    </row>
    <row r="74" spans="1:16" s="16" customFormat="1" ht="16.5" customHeight="1">
      <c r="A74" s="14"/>
      <c r="B74" s="14"/>
      <c r="C74" s="23"/>
      <c r="D74" s="184"/>
      <c r="E74" s="175"/>
      <c r="F74" s="184"/>
      <c r="G74" s="175"/>
      <c r="H74" s="184"/>
      <c r="I74" s="185"/>
      <c r="J74" s="184"/>
      <c r="K74" s="175"/>
      <c r="L74" s="175"/>
      <c r="M74" s="175"/>
      <c r="N74" s="175"/>
      <c r="O74" s="175"/>
      <c r="P74" s="184"/>
    </row>
    <row r="75" spans="1:16" s="16" customFormat="1" ht="16.5" customHeight="1">
      <c r="A75" s="14"/>
      <c r="B75" s="14"/>
      <c r="C75" s="23"/>
      <c r="D75" s="184"/>
      <c r="E75" s="175"/>
      <c r="F75" s="184"/>
      <c r="G75" s="175"/>
      <c r="H75" s="184"/>
      <c r="I75" s="185"/>
      <c r="J75" s="184"/>
      <c r="K75" s="175"/>
      <c r="L75" s="175"/>
      <c r="M75" s="175"/>
      <c r="N75" s="175"/>
      <c r="O75" s="175"/>
      <c r="P75" s="184"/>
    </row>
    <row r="76" spans="1:16" s="16" customFormat="1" ht="16.5" customHeight="1">
      <c r="A76" s="14"/>
      <c r="B76" s="14"/>
      <c r="C76" s="23"/>
      <c r="D76" s="184"/>
      <c r="E76" s="175"/>
      <c r="F76" s="184"/>
      <c r="G76" s="175"/>
      <c r="H76" s="184"/>
      <c r="I76" s="185"/>
      <c r="J76" s="184"/>
      <c r="K76" s="175"/>
      <c r="L76" s="175"/>
      <c r="M76" s="175"/>
      <c r="N76" s="175"/>
      <c r="O76" s="175"/>
      <c r="P76" s="184"/>
    </row>
    <row r="77" spans="1:16" s="16" customFormat="1" ht="16.5" customHeight="1">
      <c r="A77" s="14"/>
      <c r="B77" s="14"/>
      <c r="C77" s="23"/>
      <c r="D77" s="184"/>
      <c r="E77" s="175"/>
      <c r="F77" s="184"/>
      <c r="G77" s="175"/>
      <c r="H77" s="184"/>
      <c r="I77" s="185"/>
      <c r="J77" s="184"/>
      <c r="K77" s="175"/>
      <c r="L77" s="175"/>
      <c r="M77" s="175"/>
      <c r="N77" s="175"/>
      <c r="O77" s="175"/>
      <c r="P77" s="184"/>
    </row>
    <row r="78" spans="1:16" s="16" customFormat="1" ht="16.5" customHeight="1">
      <c r="A78" s="14"/>
      <c r="B78" s="14"/>
      <c r="C78" s="23"/>
      <c r="D78" s="184"/>
      <c r="E78" s="175"/>
      <c r="F78" s="184"/>
      <c r="G78" s="175"/>
      <c r="H78" s="184"/>
      <c r="I78" s="185"/>
      <c r="J78" s="184"/>
      <c r="K78" s="175"/>
      <c r="L78" s="175"/>
      <c r="M78" s="175"/>
      <c r="N78" s="175"/>
      <c r="O78" s="175"/>
      <c r="P78" s="184"/>
    </row>
    <row r="79" spans="1:16" s="16" customFormat="1" ht="16.5" customHeight="1">
      <c r="A79" s="14"/>
      <c r="B79" s="14"/>
      <c r="C79" s="23"/>
      <c r="D79" s="184"/>
      <c r="E79" s="175"/>
      <c r="F79" s="184"/>
      <c r="G79" s="175"/>
      <c r="H79" s="184"/>
      <c r="I79" s="185"/>
      <c r="J79" s="184"/>
      <c r="K79" s="175"/>
      <c r="L79" s="175"/>
      <c r="M79" s="175"/>
      <c r="N79" s="175"/>
      <c r="O79" s="175"/>
      <c r="P79" s="184"/>
    </row>
    <row r="80" spans="1:16" s="16" customFormat="1" ht="16.5" customHeight="1">
      <c r="A80" s="14"/>
      <c r="B80" s="14"/>
      <c r="C80" s="23"/>
      <c r="D80" s="184"/>
      <c r="E80" s="175"/>
      <c r="F80" s="184"/>
      <c r="G80" s="175"/>
      <c r="H80" s="184"/>
      <c r="I80" s="185"/>
      <c r="J80" s="184"/>
      <c r="K80" s="175"/>
      <c r="L80" s="175"/>
      <c r="M80" s="175"/>
      <c r="N80" s="175"/>
      <c r="O80" s="175"/>
      <c r="P80" s="184"/>
    </row>
    <row r="81" spans="1:16" s="16" customFormat="1" ht="16.5" customHeight="1">
      <c r="A81" s="14"/>
      <c r="B81" s="14"/>
      <c r="C81" s="23"/>
      <c r="D81" s="184"/>
      <c r="E81" s="175"/>
      <c r="F81" s="184"/>
      <c r="G81" s="175"/>
      <c r="H81" s="184"/>
      <c r="I81" s="185"/>
      <c r="J81" s="184"/>
      <c r="K81" s="175"/>
      <c r="L81" s="175"/>
      <c r="M81" s="175"/>
      <c r="N81" s="175"/>
      <c r="O81" s="175"/>
      <c r="P81" s="184"/>
    </row>
    <row r="82" spans="1:16" s="16" customFormat="1" ht="16.5" customHeight="1">
      <c r="A82" s="14"/>
      <c r="B82" s="14"/>
      <c r="C82" s="23"/>
      <c r="D82" s="184"/>
      <c r="E82" s="175"/>
      <c r="F82" s="184"/>
      <c r="G82" s="175"/>
      <c r="H82" s="184"/>
      <c r="I82" s="185"/>
      <c r="J82" s="184"/>
      <c r="K82" s="175"/>
      <c r="L82" s="175"/>
      <c r="M82" s="175"/>
      <c r="N82" s="175"/>
      <c r="O82" s="175"/>
      <c r="P82" s="184"/>
    </row>
    <row r="83" spans="1:16" s="16" customFormat="1" ht="16.5" customHeight="1">
      <c r="A83" s="14"/>
      <c r="B83" s="14"/>
      <c r="C83" s="23"/>
      <c r="D83" s="184"/>
      <c r="E83" s="175"/>
      <c r="F83" s="184"/>
      <c r="G83" s="175"/>
      <c r="H83" s="184"/>
      <c r="I83" s="185"/>
      <c r="J83" s="184"/>
      <c r="K83" s="175"/>
      <c r="L83" s="175"/>
      <c r="M83" s="175"/>
      <c r="N83" s="175"/>
      <c r="O83" s="175"/>
      <c r="P83" s="184"/>
    </row>
    <row r="84" spans="1:16" s="16" customFormat="1" ht="16.5" customHeight="1">
      <c r="A84" s="14"/>
      <c r="B84" s="14"/>
      <c r="C84" s="23"/>
      <c r="D84" s="184"/>
      <c r="E84" s="175"/>
      <c r="F84" s="184"/>
      <c r="G84" s="175"/>
      <c r="H84" s="184"/>
      <c r="I84" s="185"/>
      <c r="J84" s="184"/>
      <c r="K84" s="175"/>
      <c r="L84" s="175"/>
      <c r="M84" s="175"/>
      <c r="N84" s="175"/>
      <c r="O84" s="175"/>
      <c r="P84" s="184"/>
    </row>
    <row r="85" spans="1:16" s="16" customFormat="1" ht="16.5" customHeight="1">
      <c r="A85" s="14"/>
      <c r="B85" s="14"/>
      <c r="C85" s="23"/>
      <c r="D85" s="184"/>
      <c r="E85" s="175"/>
      <c r="F85" s="184"/>
      <c r="G85" s="175"/>
      <c r="H85" s="184"/>
      <c r="I85" s="185"/>
      <c r="J85" s="184"/>
      <c r="K85" s="175"/>
      <c r="L85" s="175"/>
      <c r="M85" s="175"/>
      <c r="N85" s="175"/>
      <c r="O85" s="175"/>
      <c r="P85" s="184"/>
    </row>
    <row r="86" spans="1:16" s="16" customFormat="1" ht="16.5" customHeight="1">
      <c r="A86" s="14"/>
      <c r="B86" s="14"/>
      <c r="C86" s="23"/>
      <c r="D86" s="184"/>
      <c r="E86" s="175"/>
      <c r="F86" s="184"/>
      <c r="G86" s="175"/>
      <c r="H86" s="184"/>
      <c r="I86" s="185"/>
      <c r="J86" s="184"/>
      <c r="K86" s="175"/>
      <c r="L86" s="175"/>
      <c r="M86" s="175"/>
      <c r="N86" s="175"/>
      <c r="O86" s="175"/>
      <c r="P86" s="184"/>
    </row>
    <row r="87" spans="1:16" s="16" customFormat="1" ht="16.5" customHeight="1">
      <c r="A87" s="14"/>
      <c r="B87" s="14"/>
      <c r="C87" s="23"/>
      <c r="D87" s="184"/>
      <c r="E87" s="175"/>
      <c r="F87" s="184"/>
      <c r="G87" s="175"/>
      <c r="H87" s="184"/>
      <c r="I87" s="185"/>
      <c r="J87" s="184"/>
      <c r="K87" s="175"/>
      <c r="L87" s="175"/>
      <c r="M87" s="175"/>
      <c r="N87" s="175"/>
      <c r="O87" s="175"/>
      <c r="P87" s="184"/>
    </row>
    <row r="88" spans="1:16" s="16" customFormat="1" ht="16.5" customHeight="1">
      <c r="A88" s="14"/>
      <c r="B88" s="14"/>
      <c r="C88" s="23"/>
      <c r="D88" s="184"/>
      <c r="E88" s="175"/>
      <c r="F88" s="184"/>
      <c r="G88" s="175"/>
      <c r="H88" s="184"/>
      <c r="I88" s="185"/>
      <c r="J88" s="184"/>
      <c r="K88" s="175"/>
      <c r="L88" s="175"/>
      <c r="M88" s="175"/>
      <c r="N88" s="175"/>
      <c r="O88" s="175"/>
      <c r="P88" s="184"/>
    </row>
    <row r="89" spans="1:16" s="16" customFormat="1" ht="16.5" customHeight="1">
      <c r="A89" s="14"/>
      <c r="B89" s="14"/>
      <c r="C89" s="23"/>
      <c r="D89" s="184"/>
      <c r="E89" s="175"/>
      <c r="F89" s="184"/>
      <c r="G89" s="175"/>
      <c r="H89" s="184"/>
      <c r="I89" s="185"/>
      <c r="J89" s="184"/>
      <c r="K89" s="175"/>
      <c r="L89" s="175"/>
      <c r="M89" s="175"/>
      <c r="N89" s="175"/>
      <c r="O89" s="175"/>
      <c r="P89" s="184"/>
    </row>
  </sheetData>
  <mergeCells count="7">
    <mergeCell ref="D6:P6"/>
    <mergeCell ref="H7:J7"/>
    <mergeCell ref="A1:P1"/>
    <mergeCell ref="A2:P2"/>
    <mergeCell ref="A3:P3"/>
    <mergeCell ref="L7:N7"/>
    <mergeCell ref="D7:F7"/>
  </mergeCells>
  <pageMargins left="0.5" right="0.5" top="0.5" bottom="0.6" header="0.49" footer="0.4"/>
  <pageSetup paperSize="9" scale="88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92D050"/>
  </sheetPr>
  <dimension ref="A1:O107"/>
  <sheetViews>
    <sheetView tabSelected="1" topLeftCell="A79" zoomScaleNormal="100" zoomScaleSheetLayoutView="160" workbookViewId="0">
      <selection activeCell="E98" sqref="E98"/>
    </sheetView>
  </sheetViews>
  <sheetFormatPr defaultColWidth="9" defaultRowHeight="16.5" customHeight="1"/>
  <cols>
    <col min="1" max="1" width="1.75" style="68" customWidth="1"/>
    <col min="2" max="2" width="33.375" style="68" customWidth="1"/>
    <col min="3" max="3" width="7.625" style="68" bestFit="1" customWidth="1"/>
    <col min="4" max="4" width="0.5" style="68" customWidth="1"/>
    <col min="5" max="5" width="10.5" style="199" bestFit="1" customWidth="1"/>
    <col min="6" max="6" width="0.5" style="108" customWidth="1"/>
    <col min="7" max="7" width="10.5" style="199" bestFit="1" customWidth="1"/>
    <col min="8" max="8" width="0.5" style="108" customWidth="1"/>
    <col min="9" max="9" width="11.25" style="24" bestFit="1" customWidth="1"/>
    <col min="10" max="10" width="0.5" style="108" customWidth="1"/>
    <col min="11" max="11" width="10.5" style="24" bestFit="1" customWidth="1"/>
    <col min="12" max="12" width="11.75" style="69" customWidth="1"/>
    <col min="13" max="16384" width="9" style="68"/>
  </cols>
  <sheetData>
    <row r="1" spans="1:13" ht="16.5" customHeight="1">
      <c r="A1" s="261" t="str">
        <f>'6-7'!A1</f>
        <v>We Retail Public Company Limited</v>
      </c>
      <c r="B1" s="261"/>
      <c r="C1" s="261"/>
      <c r="D1" s="261"/>
      <c r="E1" s="261"/>
      <c r="F1" s="261"/>
      <c r="G1" s="261"/>
      <c r="H1" s="261"/>
      <c r="I1" s="261"/>
      <c r="J1" s="261"/>
      <c r="K1" s="108"/>
      <c r="L1" s="68"/>
    </row>
    <row r="2" spans="1:13" ht="16.5" customHeight="1">
      <c r="A2" s="261" t="s">
        <v>60</v>
      </c>
      <c r="B2" s="261"/>
      <c r="C2" s="261"/>
      <c r="D2" s="261"/>
      <c r="E2" s="261"/>
      <c r="F2" s="261"/>
      <c r="G2" s="261"/>
      <c r="H2" s="261"/>
      <c r="I2" s="261"/>
      <c r="J2" s="261"/>
      <c r="K2" s="108"/>
      <c r="L2" s="68"/>
    </row>
    <row r="3" spans="1:13" ht="16.5" customHeight="1">
      <c r="A3" s="262" t="str">
        <f>'9'!A3:R3</f>
        <v>For the year ended 31 December 2020</v>
      </c>
      <c r="B3" s="262"/>
      <c r="C3" s="262"/>
      <c r="D3" s="262"/>
      <c r="E3" s="262"/>
      <c r="F3" s="262"/>
      <c r="G3" s="262"/>
      <c r="H3" s="262"/>
      <c r="I3" s="262"/>
      <c r="J3" s="262"/>
      <c r="K3" s="108"/>
      <c r="L3" s="68"/>
    </row>
    <row r="4" spans="1:13" ht="16.5" customHeight="1">
      <c r="B4" s="25"/>
      <c r="C4" s="101"/>
      <c r="D4" s="101"/>
      <c r="E4" s="188"/>
      <c r="F4" s="189"/>
      <c r="G4" s="188"/>
      <c r="H4" s="188"/>
      <c r="I4" s="188"/>
      <c r="J4" s="189"/>
      <c r="K4" s="188"/>
      <c r="L4" s="68"/>
    </row>
    <row r="5" spans="1:13" ht="16.5" customHeight="1">
      <c r="B5" s="25"/>
      <c r="C5" s="101"/>
      <c r="D5" s="101"/>
      <c r="E5" s="113"/>
      <c r="F5" s="116"/>
      <c r="G5" s="113"/>
      <c r="H5" s="113"/>
      <c r="I5" s="113"/>
      <c r="J5" s="116"/>
      <c r="K5" s="113"/>
      <c r="L5" s="68"/>
    </row>
    <row r="6" spans="1:13" ht="16.5" customHeight="1">
      <c r="B6" s="25"/>
      <c r="C6" s="101"/>
      <c r="D6" s="101"/>
      <c r="E6" s="250" t="s">
        <v>69</v>
      </c>
      <c r="F6" s="250"/>
      <c r="G6" s="250"/>
      <c r="H6" s="30"/>
      <c r="I6" s="250" t="s">
        <v>71</v>
      </c>
      <c r="J6" s="250"/>
      <c r="K6" s="250"/>
      <c r="L6" s="68"/>
    </row>
    <row r="7" spans="1:13" s="50" customFormat="1" ht="16.5" customHeight="1">
      <c r="C7" s="39"/>
      <c r="D7" s="39"/>
      <c r="E7" s="249" t="s">
        <v>70</v>
      </c>
      <c r="F7" s="249"/>
      <c r="G7" s="249"/>
      <c r="H7" s="143"/>
      <c r="I7" s="249" t="s">
        <v>70</v>
      </c>
      <c r="J7" s="249"/>
      <c r="K7" s="249"/>
      <c r="L7" s="31"/>
      <c r="M7" s="31"/>
    </row>
    <row r="8" spans="1:13" s="32" customFormat="1" ht="16.5" customHeight="1">
      <c r="C8" s="39"/>
      <c r="D8" s="39"/>
      <c r="E8" s="17" t="s">
        <v>134</v>
      </c>
      <c r="F8" s="56"/>
      <c r="G8" s="17" t="s">
        <v>107</v>
      </c>
      <c r="H8" s="56"/>
      <c r="I8" s="17" t="s">
        <v>134</v>
      </c>
      <c r="J8" s="56"/>
      <c r="K8" s="17" t="s">
        <v>107</v>
      </c>
      <c r="L8" s="33"/>
      <c r="M8" s="33"/>
    </row>
    <row r="9" spans="1:13" s="32" customFormat="1" ht="16.5" customHeight="1">
      <c r="C9" s="146" t="s">
        <v>19</v>
      </c>
      <c r="D9" s="39"/>
      <c r="E9" s="141" t="s">
        <v>2</v>
      </c>
      <c r="F9" s="56"/>
      <c r="G9" s="141" t="s">
        <v>2</v>
      </c>
      <c r="H9" s="56"/>
      <c r="I9" s="141" t="s">
        <v>2</v>
      </c>
      <c r="J9" s="56"/>
      <c r="K9" s="141" t="s">
        <v>2</v>
      </c>
      <c r="L9" s="33"/>
      <c r="M9" s="33"/>
    </row>
    <row r="10" spans="1:13" s="7" customFormat="1" ht="16.5" customHeight="1">
      <c r="D10" s="26"/>
      <c r="E10" s="132"/>
      <c r="F10" s="150"/>
      <c r="G10" s="150"/>
      <c r="H10" s="150"/>
      <c r="I10" s="132"/>
      <c r="J10" s="150"/>
      <c r="K10" s="150"/>
    </row>
    <row r="11" spans="1:13" s="52" customFormat="1" ht="16.5" customHeight="1">
      <c r="A11" s="106" t="s">
        <v>61</v>
      </c>
      <c r="C11" s="107"/>
      <c r="D11" s="108"/>
      <c r="E11" s="138"/>
      <c r="F11" s="109"/>
      <c r="G11" s="108"/>
      <c r="H11" s="109"/>
      <c r="I11" s="190"/>
      <c r="J11" s="191"/>
      <c r="K11" s="191"/>
    </row>
    <row r="12" spans="1:13" s="52" customFormat="1" ht="16.5" customHeight="1">
      <c r="A12" s="109" t="s">
        <v>176</v>
      </c>
      <c r="B12" s="109"/>
      <c r="C12" s="107"/>
      <c r="D12" s="108"/>
      <c r="E12" s="135">
        <f>'8'!E33</f>
        <v>-295447470</v>
      </c>
      <c r="F12" s="111"/>
      <c r="G12" s="111">
        <f>'8'!G33</f>
        <v>-312563695</v>
      </c>
      <c r="H12" s="111"/>
      <c r="I12" s="135">
        <f>'8'!I33</f>
        <v>-340542504</v>
      </c>
      <c r="J12" s="111"/>
      <c r="K12" s="111">
        <f>'8'!K33</f>
        <v>-26739938</v>
      </c>
    </row>
    <row r="13" spans="1:13" s="52" customFormat="1" ht="16.5" customHeight="1">
      <c r="A13" s="109" t="s">
        <v>62</v>
      </c>
      <c r="B13" s="109"/>
      <c r="C13" s="107"/>
      <c r="D13" s="108"/>
      <c r="E13" s="135"/>
      <c r="F13" s="111"/>
      <c r="G13" s="111"/>
      <c r="H13" s="111"/>
      <c r="I13" s="135"/>
      <c r="J13" s="111"/>
      <c r="K13" s="111"/>
    </row>
    <row r="14" spans="1:13" s="52" customFormat="1" ht="16.5" customHeight="1">
      <c r="B14" s="75" t="s">
        <v>203</v>
      </c>
      <c r="C14" s="99"/>
      <c r="E14" s="223">
        <v>-199797</v>
      </c>
      <c r="F14" s="111"/>
      <c r="G14" s="111">
        <v>-2569385</v>
      </c>
      <c r="H14" s="111"/>
      <c r="I14" s="223">
        <v>-199797</v>
      </c>
      <c r="J14" s="111"/>
      <c r="K14" s="111">
        <v>-2569385</v>
      </c>
    </row>
    <row r="15" spans="1:13" s="52" customFormat="1" ht="16.5" customHeight="1">
      <c r="B15" s="75" t="s">
        <v>89</v>
      </c>
      <c r="C15" s="107"/>
      <c r="D15" s="108"/>
      <c r="E15" s="223">
        <v>515323</v>
      </c>
      <c r="F15" s="111"/>
      <c r="G15" s="111">
        <v>2452465</v>
      </c>
      <c r="H15" s="111"/>
      <c r="I15" s="223">
        <v>515323</v>
      </c>
      <c r="J15" s="111"/>
      <c r="K15" s="111">
        <v>2452465</v>
      </c>
    </row>
    <row r="16" spans="1:13" s="52" customFormat="1" ht="16.5" customHeight="1">
      <c r="B16" s="75" t="s">
        <v>90</v>
      </c>
      <c r="C16" s="224" t="s">
        <v>163</v>
      </c>
      <c r="E16" s="223">
        <v>66318341</v>
      </c>
      <c r="F16" s="111"/>
      <c r="G16" s="111">
        <v>17694425</v>
      </c>
      <c r="H16" s="111"/>
      <c r="I16" s="223">
        <v>22530643</v>
      </c>
      <c r="J16" s="111"/>
      <c r="K16" s="111">
        <v>17694425</v>
      </c>
    </row>
    <row r="17" spans="1:11" s="52" customFormat="1" ht="16.5" customHeight="1">
      <c r="B17" s="75" t="s">
        <v>147</v>
      </c>
      <c r="C17" s="224" t="s">
        <v>160</v>
      </c>
      <c r="E17" s="223">
        <v>406860</v>
      </c>
      <c r="F17" s="111"/>
      <c r="G17" s="111"/>
      <c r="H17" s="111"/>
      <c r="I17" s="223">
        <v>406860</v>
      </c>
      <c r="J17" s="111"/>
      <c r="K17" s="111"/>
    </row>
    <row r="18" spans="1:11" s="52" customFormat="1" ht="16.5" customHeight="1">
      <c r="B18" s="75" t="s">
        <v>91</v>
      </c>
      <c r="C18" s="224"/>
      <c r="E18" s="135">
        <v>0</v>
      </c>
      <c r="F18" s="111"/>
      <c r="G18" s="111">
        <v>32914397</v>
      </c>
      <c r="H18" s="111"/>
      <c r="I18" s="135">
        <v>0</v>
      </c>
      <c r="J18" s="111"/>
      <c r="K18" s="111">
        <v>3701148</v>
      </c>
    </row>
    <row r="19" spans="1:11" s="52" customFormat="1" ht="16.5" customHeight="1">
      <c r="B19" s="108" t="s">
        <v>111</v>
      </c>
      <c r="C19" s="224" t="s">
        <v>164</v>
      </c>
      <c r="E19" s="223">
        <v>17400000</v>
      </c>
      <c r="F19" s="109"/>
      <c r="G19" s="111">
        <v>35120789</v>
      </c>
      <c r="H19" s="109"/>
      <c r="I19" s="223">
        <v>17400000</v>
      </c>
      <c r="J19" s="109"/>
      <c r="K19" s="111">
        <v>35120789</v>
      </c>
    </row>
    <row r="20" spans="1:11" s="52" customFormat="1" ht="16.5" customHeight="1">
      <c r="B20" s="109" t="s">
        <v>148</v>
      </c>
      <c r="C20" s="224" t="s">
        <v>193</v>
      </c>
      <c r="E20" s="223">
        <v>207586</v>
      </c>
      <c r="F20" s="111"/>
      <c r="G20" s="111">
        <v>0</v>
      </c>
      <c r="H20" s="111"/>
      <c r="I20" s="223">
        <v>357995719</v>
      </c>
      <c r="J20" s="111"/>
      <c r="K20" s="111">
        <v>0</v>
      </c>
    </row>
    <row r="21" spans="1:11" s="52" customFormat="1" ht="16.5" customHeight="1">
      <c r="B21" s="68" t="s">
        <v>112</v>
      </c>
      <c r="C21" s="225"/>
      <c r="E21" s="135">
        <v>0</v>
      </c>
      <c r="F21" s="111"/>
      <c r="G21" s="111">
        <v>15682220</v>
      </c>
      <c r="H21" s="111"/>
      <c r="I21" s="135">
        <v>0</v>
      </c>
      <c r="J21" s="111"/>
      <c r="K21" s="111">
        <v>1067100</v>
      </c>
    </row>
    <row r="22" spans="1:11" s="52" customFormat="1" ht="16.5" customHeight="1">
      <c r="B22" s="109" t="s">
        <v>92</v>
      </c>
      <c r="C22" s="226" t="s">
        <v>162</v>
      </c>
      <c r="E22" s="223">
        <v>500702</v>
      </c>
      <c r="F22" s="109"/>
      <c r="G22" s="111">
        <v>761140</v>
      </c>
      <c r="H22" s="109"/>
      <c r="I22" s="223">
        <v>500702</v>
      </c>
      <c r="J22" s="111"/>
      <c r="K22" s="111">
        <v>761140</v>
      </c>
    </row>
    <row r="23" spans="1:11" s="52" customFormat="1" ht="16.5" customHeight="1">
      <c r="B23" s="244" t="s">
        <v>72</v>
      </c>
      <c r="C23" s="224"/>
      <c r="E23" s="223">
        <v>-40135168</v>
      </c>
      <c r="F23" s="111"/>
      <c r="G23" s="111">
        <v>-29941802</v>
      </c>
      <c r="H23" s="111"/>
      <c r="I23" s="223">
        <v>-118496280</v>
      </c>
      <c r="J23" s="111"/>
      <c r="K23" s="111">
        <v>-105102440</v>
      </c>
    </row>
    <row r="24" spans="1:11" s="52" customFormat="1" ht="16.5" customHeight="1">
      <c r="B24" s="244" t="s">
        <v>88</v>
      </c>
      <c r="C24" s="224" t="s">
        <v>166</v>
      </c>
      <c r="D24" s="108"/>
      <c r="E24" s="223">
        <v>111813942</v>
      </c>
      <c r="F24" s="113"/>
      <c r="G24" s="113">
        <v>29844854</v>
      </c>
      <c r="H24" s="113"/>
      <c r="I24" s="223">
        <v>36621396</v>
      </c>
      <c r="J24" s="113"/>
      <c r="K24" s="113">
        <v>28436294</v>
      </c>
    </row>
    <row r="25" spans="1:11" s="52" customFormat="1" ht="16.5" customHeight="1">
      <c r="B25" s="76" t="s">
        <v>189</v>
      </c>
      <c r="E25" s="223"/>
      <c r="F25" s="109"/>
      <c r="G25" s="111"/>
      <c r="H25" s="109"/>
      <c r="I25" s="135"/>
      <c r="J25" s="109"/>
      <c r="K25" s="111"/>
    </row>
    <row r="26" spans="1:11" s="52" customFormat="1" ht="16.5" customHeight="1">
      <c r="B26" s="76" t="s">
        <v>196</v>
      </c>
      <c r="C26" s="226" t="s">
        <v>167</v>
      </c>
      <c r="E26" s="223">
        <v>114715441</v>
      </c>
      <c r="F26" s="109"/>
      <c r="G26" s="111">
        <v>111351081</v>
      </c>
      <c r="H26" s="109"/>
      <c r="I26" s="135">
        <v>0</v>
      </c>
      <c r="J26" s="109"/>
      <c r="K26" s="111">
        <v>0</v>
      </c>
    </row>
    <row r="27" spans="1:11" s="52" customFormat="1" ht="16.5" customHeight="1">
      <c r="B27" s="76" t="s">
        <v>181</v>
      </c>
      <c r="C27" s="226"/>
      <c r="E27" s="223"/>
      <c r="F27" s="109"/>
      <c r="G27" s="111"/>
      <c r="H27" s="109"/>
      <c r="I27" s="223"/>
      <c r="J27" s="109"/>
      <c r="K27" s="111"/>
    </row>
    <row r="28" spans="1:11" s="52" customFormat="1" ht="16.5" customHeight="1">
      <c r="B28" s="109" t="s">
        <v>182</v>
      </c>
      <c r="E28" s="227">
        <v>-12414201</v>
      </c>
      <c r="F28" s="111"/>
      <c r="G28" s="228">
        <v>0</v>
      </c>
      <c r="H28" s="111"/>
      <c r="I28" s="227">
        <v>-12414201</v>
      </c>
      <c r="J28" s="111"/>
      <c r="K28" s="147">
        <v>0</v>
      </c>
    </row>
    <row r="29" spans="1:11" s="52" customFormat="1" ht="16.5" customHeight="1">
      <c r="B29" s="77"/>
      <c r="C29" s="107"/>
      <c r="D29" s="108"/>
      <c r="E29" s="137"/>
      <c r="F29" s="113"/>
      <c r="G29" s="113"/>
      <c r="H29" s="113"/>
      <c r="I29" s="137"/>
      <c r="J29" s="113"/>
      <c r="K29" s="113"/>
    </row>
    <row r="30" spans="1:11" s="52" customFormat="1" ht="16.5" customHeight="1">
      <c r="A30" s="108" t="s">
        <v>93</v>
      </c>
      <c r="B30" s="89"/>
      <c r="C30" s="107"/>
      <c r="D30" s="108"/>
      <c r="E30" s="192"/>
      <c r="F30" s="109"/>
      <c r="G30" s="109"/>
      <c r="H30" s="109"/>
      <c r="I30" s="192"/>
      <c r="J30" s="109"/>
      <c r="K30" s="109"/>
    </row>
    <row r="31" spans="1:11" s="52" customFormat="1" ht="16.5" customHeight="1">
      <c r="A31" s="78"/>
      <c r="B31" s="89" t="s">
        <v>7</v>
      </c>
      <c r="C31" s="107"/>
      <c r="D31" s="108"/>
      <c r="E31" s="223">
        <v>-1666552</v>
      </c>
      <c r="F31" s="111"/>
      <c r="G31" s="229">
        <v>5069004</v>
      </c>
      <c r="H31" s="230"/>
      <c r="I31" s="223">
        <v>-1651350</v>
      </c>
      <c r="J31" s="230"/>
      <c r="K31" s="231">
        <v>5070081</v>
      </c>
    </row>
    <row r="32" spans="1:11" s="52" customFormat="1" ht="16.5" customHeight="1">
      <c r="A32" s="78"/>
      <c r="B32" s="79" t="s">
        <v>9</v>
      </c>
      <c r="C32" s="107"/>
      <c r="D32" s="108"/>
      <c r="E32" s="223">
        <v>-1648030</v>
      </c>
      <c r="F32" s="111"/>
      <c r="G32" s="229">
        <v>-2250304</v>
      </c>
      <c r="H32" s="230"/>
      <c r="I32" s="223">
        <v>-1647891</v>
      </c>
      <c r="J32" s="230"/>
      <c r="K32" s="231">
        <v>-2250108</v>
      </c>
    </row>
    <row r="33" spans="1:13" s="52" customFormat="1" ht="16.5" customHeight="1">
      <c r="A33" s="78"/>
      <c r="B33" s="79" t="s">
        <v>16</v>
      </c>
      <c r="C33" s="107"/>
      <c r="D33" s="108"/>
      <c r="E33" s="223">
        <v>-8399</v>
      </c>
      <c r="F33" s="111"/>
      <c r="G33" s="229">
        <v>158</v>
      </c>
      <c r="H33" s="230"/>
      <c r="I33" s="223">
        <v>-8400</v>
      </c>
      <c r="J33" s="230"/>
      <c r="K33" s="231">
        <v>158</v>
      </c>
    </row>
    <row r="34" spans="1:13" s="52" customFormat="1" ht="16.5" customHeight="1">
      <c r="A34" s="78"/>
      <c r="B34" s="79" t="s">
        <v>22</v>
      </c>
      <c r="C34" s="107"/>
      <c r="D34" s="108"/>
      <c r="E34" s="223">
        <v>-1831936</v>
      </c>
      <c r="F34" s="111"/>
      <c r="G34" s="229">
        <v>53665</v>
      </c>
      <c r="H34" s="230"/>
      <c r="I34" s="223">
        <v>-1686303</v>
      </c>
      <c r="J34" s="230"/>
      <c r="K34" s="231">
        <v>-61755</v>
      </c>
    </row>
    <row r="35" spans="1:13" s="52" customFormat="1" ht="16.5" customHeight="1">
      <c r="A35" s="78"/>
      <c r="B35" s="79" t="s">
        <v>23</v>
      </c>
      <c r="C35" s="107"/>
      <c r="D35" s="108"/>
      <c r="E35" s="223">
        <v>1749096</v>
      </c>
      <c r="F35" s="111"/>
      <c r="G35" s="229">
        <v>-1420495</v>
      </c>
      <c r="H35" s="230"/>
      <c r="I35" s="223">
        <v>1749096</v>
      </c>
      <c r="J35" s="230"/>
      <c r="K35" s="231">
        <v>-1480495</v>
      </c>
    </row>
    <row r="36" spans="1:13" s="52" customFormat="1" ht="16.5" customHeight="1">
      <c r="A36" s="78"/>
      <c r="B36" s="79" t="s">
        <v>200</v>
      </c>
      <c r="C36" s="248">
        <v>22</v>
      </c>
      <c r="D36" s="108"/>
      <c r="E36" s="223">
        <v>-1367520</v>
      </c>
      <c r="F36" s="111"/>
      <c r="G36" s="229">
        <v>0</v>
      </c>
      <c r="H36" s="230"/>
      <c r="I36" s="223">
        <v>-1367520</v>
      </c>
      <c r="J36" s="230"/>
      <c r="K36" s="231">
        <v>0</v>
      </c>
    </row>
    <row r="37" spans="1:13" s="52" customFormat="1" ht="16.5" customHeight="1">
      <c r="A37" s="78"/>
      <c r="B37" s="79" t="s">
        <v>63</v>
      </c>
      <c r="C37" s="107"/>
      <c r="D37" s="108"/>
      <c r="E37" s="227">
        <v>-46461</v>
      </c>
      <c r="F37" s="111"/>
      <c r="G37" s="232">
        <v>-180141</v>
      </c>
      <c r="H37" s="233"/>
      <c r="I37" s="227">
        <v>272231</v>
      </c>
      <c r="J37" s="234"/>
      <c r="K37" s="232">
        <v>-639263</v>
      </c>
    </row>
    <row r="38" spans="1:13" s="52" customFormat="1" ht="16.5" customHeight="1">
      <c r="A38" s="78"/>
      <c r="B38" s="79"/>
      <c r="C38" s="107"/>
      <c r="D38" s="108"/>
      <c r="E38" s="137"/>
      <c r="F38" s="111"/>
      <c r="G38" s="113"/>
      <c r="H38" s="111"/>
      <c r="I38" s="137"/>
      <c r="J38" s="111"/>
      <c r="K38" s="113"/>
    </row>
    <row r="39" spans="1:13" s="52" customFormat="1" ht="16.5" customHeight="1">
      <c r="A39" s="80" t="s">
        <v>94</v>
      </c>
      <c r="B39" s="80"/>
      <c r="C39" s="107"/>
      <c r="D39" s="108"/>
      <c r="E39" s="223">
        <f>SUM(E11:E37)</f>
        <v>-41138243</v>
      </c>
      <c r="F39" s="230"/>
      <c r="G39" s="229">
        <f>SUM(G11:G37)</f>
        <v>-97981624</v>
      </c>
      <c r="H39" s="235"/>
      <c r="I39" s="223">
        <f>SUM(I11:I37)</f>
        <v>-40022276</v>
      </c>
      <c r="J39" s="230"/>
      <c r="K39" s="229">
        <f>SUM(K11:K37)</f>
        <v>-44539784</v>
      </c>
    </row>
    <row r="40" spans="1:13" s="52" customFormat="1" ht="16.5" customHeight="1">
      <c r="A40" s="80"/>
      <c r="B40" s="108" t="s">
        <v>64</v>
      </c>
      <c r="C40" s="107"/>
      <c r="D40" s="108"/>
      <c r="E40" s="223">
        <v>-2052781</v>
      </c>
      <c r="F40" s="230"/>
      <c r="G40" s="229">
        <v>-4675963</v>
      </c>
      <c r="H40" s="235"/>
      <c r="I40" s="223">
        <v>-2052781</v>
      </c>
      <c r="J40" s="230"/>
      <c r="K40" s="229">
        <v>-4675963</v>
      </c>
    </row>
    <row r="41" spans="1:13" s="52" customFormat="1" ht="16.5" customHeight="1">
      <c r="A41" s="81"/>
      <c r="B41" s="108" t="s">
        <v>72</v>
      </c>
      <c r="C41" s="107"/>
      <c r="D41" s="108"/>
      <c r="E41" s="223">
        <v>224671</v>
      </c>
      <c r="F41" s="230"/>
      <c r="G41" s="231">
        <v>34384110</v>
      </c>
      <c r="H41" s="230"/>
      <c r="I41" s="223">
        <v>210755</v>
      </c>
      <c r="J41" s="230"/>
      <c r="K41" s="231">
        <v>64364515</v>
      </c>
    </row>
    <row r="42" spans="1:13" s="52" customFormat="1" ht="16.5" customHeight="1">
      <c r="A42" s="81"/>
      <c r="B42" s="108" t="s">
        <v>109</v>
      </c>
      <c r="C42" s="107"/>
      <c r="D42" s="108"/>
      <c r="E42" s="227">
        <v>-64260870</v>
      </c>
      <c r="F42" s="230"/>
      <c r="G42" s="232">
        <v>-6580575</v>
      </c>
      <c r="H42" s="230"/>
      <c r="I42" s="227">
        <v>-3874171</v>
      </c>
      <c r="J42" s="230"/>
      <c r="K42" s="232">
        <v>-196138</v>
      </c>
    </row>
    <row r="43" spans="1:13" s="52" customFormat="1" ht="16.5" customHeight="1">
      <c r="A43" s="81"/>
      <c r="B43" s="108"/>
      <c r="C43" s="107"/>
      <c r="D43" s="108"/>
      <c r="E43" s="137"/>
      <c r="F43" s="111"/>
      <c r="G43" s="113"/>
      <c r="H43" s="111"/>
      <c r="I43" s="137"/>
      <c r="J43" s="111"/>
      <c r="K43" s="113"/>
    </row>
    <row r="44" spans="1:13" s="52" customFormat="1" ht="16.5" customHeight="1">
      <c r="A44" s="82" t="s">
        <v>199</v>
      </c>
      <c r="B44" s="82"/>
      <c r="C44" s="107"/>
      <c r="D44" s="108"/>
      <c r="E44" s="136">
        <f>SUM(E39:E42)</f>
        <v>-107227223</v>
      </c>
      <c r="F44" s="193"/>
      <c r="G44" s="147">
        <f>SUM(G39:G42)</f>
        <v>-74854052</v>
      </c>
      <c r="H44" s="193"/>
      <c r="I44" s="136">
        <f>SUM(I39:I42)</f>
        <v>-45738473</v>
      </c>
      <c r="J44" s="113"/>
      <c r="K44" s="147">
        <f>SUM(K39:K42)</f>
        <v>14952630</v>
      </c>
      <c r="M44" s="66"/>
    </row>
    <row r="45" spans="1:13" s="52" customFormat="1" ht="16.5" customHeight="1">
      <c r="B45" s="81"/>
      <c r="C45" s="107"/>
      <c r="D45" s="108"/>
      <c r="E45" s="108"/>
      <c r="F45" s="193"/>
      <c r="G45" s="108"/>
      <c r="H45" s="193"/>
      <c r="I45" s="113"/>
      <c r="J45" s="113"/>
      <c r="K45" s="113"/>
      <c r="M45" s="66"/>
    </row>
    <row r="46" spans="1:13" s="52" customFormat="1" ht="16.5" customHeight="1">
      <c r="B46" s="81"/>
      <c r="C46" s="107"/>
      <c r="D46" s="108"/>
      <c r="E46" s="108"/>
      <c r="F46" s="193"/>
      <c r="G46" s="108"/>
      <c r="H46" s="193"/>
      <c r="I46" s="113"/>
      <c r="J46" s="113"/>
      <c r="K46" s="113"/>
      <c r="M46" s="66"/>
    </row>
    <row r="47" spans="1:13" s="52" customFormat="1" ht="16.5" customHeight="1">
      <c r="B47" s="81"/>
      <c r="C47" s="107"/>
      <c r="D47" s="108"/>
      <c r="E47" s="108"/>
      <c r="F47" s="193"/>
      <c r="G47" s="108"/>
      <c r="H47" s="193"/>
      <c r="I47" s="113"/>
      <c r="J47" s="113"/>
      <c r="K47" s="113"/>
      <c r="M47" s="66"/>
    </row>
    <row r="48" spans="1:13" s="52" customFormat="1" ht="16.5" customHeight="1">
      <c r="B48" s="81"/>
      <c r="C48" s="107"/>
      <c r="D48" s="108"/>
      <c r="E48" s="108"/>
      <c r="F48" s="193"/>
      <c r="G48" s="108"/>
      <c r="H48" s="193"/>
      <c r="I48" s="113"/>
      <c r="J48" s="113"/>
      <c r="K48" s="113"/>
      <c r="M48" s="66"/>
    </row>
    <row r="49" spans="1:13" s="52" customFormat="1" ht="16.5" customHeight="1">
      <c r="B49" s="81"/>
      <c r="C49" s="107"/>
      <c r="D49" s="108"/>
      <c r="E49" s="108"/>
      <c r="F49" s="193"/>
      <c r="G49" s="108"/>
      <c r="H49" s="193"/>
      <c r="I49" s="113"/>
      <c r="J49" s="113"/>
      <c r="K49" s="113"/>
      <c r="M49" s="66"/>
    </row>
    <row r="50" spans="1:13" s="52" customFormat="1" ht="13.5" customHeight="1">
      <c r="B50" s="81"/>
      <c r="C50" s="107"/>
      <c r="D50" s="108"/>
      <c r="E50" s="108"/>
      <c r="F50" s="193"/>
      <c r="G50" s="108"/>
      <c r="H50" s="193"/>
      <c r="I50" s="113"/>
      <c r="J50" s="113"/>
      <c r="K50" s="113"/>
      <c r="M50" s="66"/>
    </row>
    <row r="51" spans="1:13" ht="21.95" customHeight="1">
      <c r="A51" s="18" t="str">
        <f>'6-7'!A51</f>
        <v>The accompanying notes are an integral part of these consolidated and separate financial statements.</v>
      </c>
      <c r="B51" s="18"/>
      <c r="C51" s="100"/>
      <c r="D51" s="115"/>
      <c r="E51" s="118"/>
      <c r="F51" s="147"/>
      <c r="G51" s="118"/>
      <c r="H51" s="147"/>
      <c r="I51" s="118"/>
      <c r="J51" s="147"/>
      <c r="K51" s="118"/>
      <c r="L51" s="27"/>
    </row>
    <row r="52" spans="1:13" ht="16.5" customHeight="1">
      <c r="A52" s="104" t="str">
        <f>A1</f>
        <v>We Retail Public Company Limited</v>
      </c>
      <c r="B52" s="240"/>
      <c r="C52" s="102"/>
      <c r="D52" s="240"/>
      <c r="E52" s="28"/>
      <c r="F52" s="28"/>
      <c r="G52" s="28"/>
      <c r="H52" s="28"/>
      <c r="I52" s="28"/>
      <c r="J52" s="28"/>
      <c r="K52" s="28"/>
      <c r="L52" s="68"/>
    </row>
    <row r="53" spans="1:13" ht="16.5" customHeight="1">
      <c r="A53" s="104" t="s">
        <v>66</v>
      </c>
      <c r="B53" s="104"/>
      <c r="C53" s="102"/>
      <c r="D53" s="104"/>
      <c r="E53" s="28"/>
      <c r="F53" s="28"/>
      <c r="G53" s="28"/>
      <c r="H53" s="28"/>
      <c r="I53" s="28"/>
      <c r="J53" s="28"/>
      <c r="K53" s="28"/>
      <c r="L53" s="68"/>
    </row>
    <row r="54" spans="1:13" ht="16.5" customHeight="1">
      <c r="A54" s="105" t="str">
        <f>A3</f>
        <v>For the year ended 31 December 2020</v>
      </c>
      <c r="B54" s="105"/>
      <c r="C54" s="103"/>
      <c r="D54" s="105"/>
      <c r="E54" s="145"/>
      <c r="F54" s="145"/>
      <c r="G54" s="145"/>
      <c r="H54" s="145"/>
      <c r="I54" s="145"/>
      <c r="J54" s="145"/>
      <c r="K54" s="145"/>
      <c r="L54" s="68"/>
    </row>
    <row r="55" spans="1:13" ht="16.5" customHeight="1">
      <c r="B55" s="25"/>
      <c r="C55" s="101"/>
      <c r="D55" s="101"/>
      <c r="E55" s="188"/>
      <c r="F55" s="189"/>
      <c r="G55" s="188"/>
      <c r="H55" s="188"/>
      <c r="I55" s="188"/>
      <c r="J55" s="189"/>
      <c r="K55" s="188"/>
      <c r="L55" s="68"/>
    </row>
    <row r="56" spans="1:13" ht="16.5" customHeight="1">
      <c r="B56" s="25"/>
      <c r="C56" s="101"/>
      <c r="D56" s="101"/>
      <c r="E56" s="113"/>
      <c r="F56" s="116"/>
      <c r="G56" s="113"/>
      <c r="H56" s="113"/>
      <c r="I56" s="113"/>
      <c r="J56" s="116"/>
      <c r="K56" s="113"/>
      <c r="L56" s="68"/>
    </row>
    <row r="57" spans="1:13" ht="16.5" customHeight="1">
      <c r="B57" s="25"/>
      <c r="C57" s="101"/>
      <c r="D57" s="101"/>
      <c r="E57" s="250" t="s">
        <v>69</v>
      </c>
      <c r="F57" s="250"/>
      <c r="G57" s="250"/>
      <c r="H57" s="30"/>
      <c r="I57" s="250" t="s">
        <v>71</v>
      </c>
      <c r="J57" s="250"/>
      <c r="K57" s="250"/>
      <c r="L57" s="68"/>
    </row>
    <row r="58" spans="1:13" s="50" customFormat="1" ht="16.5" customHeight="1">
      <c r="C58" s="39"/>
      <c r="D58" s="39"/>
      <c r="E58" s="249" t="s">
        <v>70</v>
      </c>
      <c r="F58" s="249"/>
      <c r="G58" s="249"/>
      <c r="H58" s="143"/>
      <c r="I58" s="249" t="s">
        <v>70</v>
      </c>
      <c r="J58" s="249"/>
      <c r="K58" s="249"/>
      <c r="L58" s="31"/>
      <c r="M58" s="31"/>
    </row>
    <row r="59" spans="1:13" s="32" customFormat="1" ht="16.5" customHeight="1">
      <c r="C59" s="39"/>
      <c r="D59" s="39"/>
      <c r="E59" s="17" t="s">
        <v>134</v>
      </c>
      <c r="F59" s="56"/>
      <c r="G59" s="17" t="s">
        <v>107</v>
      </c>
      <c r="H59" s="56"/>
      <c r="I59" s="17" t="s">
        <v>134</v>
      </c>
      <c r="J59" s="56"/>
      <c r="K59" s="17" t="s">
        <v>107</v>
      </c>
      <c r="L59" s="33"/>
      <c r="M59" s="33"/>
    </row>
    <row r="60" spans="1:13" s="32" customFormat="1" ht="16.5" customHeight="1">
      <c r="C60" s="146" t="s">
        <v>19</v>
      </c>
      <c r="D60" s="39"/>
      <c r="E60" s="141" t="s">
        <v>2</v>
      </c>
      <c r="F60" s="56"/>
      <c r="G60" s="141" t="s">
        <v>2</v>
      </c>
      <c r="H60" s="56"/>
      <c r="I60" s="141" t="s">
        <v>2</v>
      </c>
      <c r="J60" s="56"/>
      <c r="K60" s="141" t="s">
        <v>2</v>
      </c>
      <c r="L60" s="33"/>
      <c r="M60" s="33"/>
    </row>
    <row r="61" spans="1:13" s="7" customFormat="1" ht="16.5" customHeight="1">
      <c r="C61" s="101"/>
      <c r="D61" s="26"/>
      <c r="E61" s="132"/>
      <c r="F61" s="150"/>
      <c r="G61" s="150"/>
      <c r="H61" s="150"/>
      <c r="I61" s="132"/>
      <c r="J61" s="150"/>
      <c r="K61" s="150"/>
    </row>
    <row r="62" spans="1:13" s="52" customFormat="1" ht="16.5" customHeight="1">
      <c r="A62" s="83" t="s">
        <v>65</v>
      </c>
      <c r="B62" s="243"/>
      <c r="C62" s="107"/>
      <c r="D62" s="108"/>
      <c r="E62" s="138"/>
      <c r="F62" s="109"/>
      <c r="G62" s="108"/>
      <c r="H62" s="109"/>
      <c r="I62" s="190"/>
      <c r="J62" s="191"/>
      <c r="K62" s="191"/>
    </row>
    <row r="63" spans="1:13" s="52" customFormat="1" ht="16.5" customHeight="1">
      <c r="A63" s="109" t="s">
        <v>190</v>
      </c>
      <c r="B63" s="245"/>
      <c r="C63" s="99"/>
      <c r="E63" s="135"/>
      <c r="F63" s="109"/>
      <c r="G63" s="111"/>
      <c r="H63" s="109"/>
      <c r="I63" s="135"/>
      <c r="J63" s="109"/>
      <c r="K63" s="111"/>
    </row>
    <row r="64" spans="1:13" s="52" customFormat="1" ht="16.5" customHeight="1">
      <c r="A64" s="109"/>
      <c r="B64" s="108" t="s">
        <v>95</v>
      </c>
      <c r="C64" s="224" t="s">
        <v>159</v>
      </c>
      <c r="E64" s="223">
        <v>-2050079</v>
      </c>
      <c r="F64" s="111"/>
      <c r="G64" s="111">
        <v>-1450876</v>
      </c>
      <c r="H64" s="111"/>
      <c r="I64" s="135">
        <v>-2050079</v>
      </c>
      <c r="J64" s="111"/>
      <c r="K64" s="111">
        <v>-1450876</v>
      </c>
    </row>
    <row r="65" spans="1:11" s="52" customFormat="1" ht="16.5" customHeight="1">
      <c r="A65" s="109" t="s">
        <v>149</v>
      </c>
      <c r="B65" s="108"/>
      <c r="C65" s="224"/>
      <c r="E65" s="223">
        <v>-2105263</v>
      </c>
      <c r="F65" s="111"/>
      <c r="G65" s="111">
        <v>0</v>
      </c>
      <c r="H65" s="111"/>
      <c r="I65" s="135">
        <v>-2105263</v>
      </c>
      <c r="J65" s="111"/>
      <c r="K65" s="111">
        <v>0</v>
      </c>
    </row>
    <row r="66" spans="1:11" s="52" customFormat="1" ht="16.5" customHeight="1">
      <c r="A66" s="78" t="s">
        <v>113</v>
      </c>
      <c r="B66" s="78"/>
      <c r="C66" s="224" t="s">
        <v>168</v>
      </c>
      <c r="E66" s="135">
        <v>0</v>
      </c>
      <c r="F66" s="111"/>
      <c r="G66" s="111">
        <v>0</v>
      </c>
      <c r="H66" s="111"/>
      <c r="I66" s="135">
        <v>0</v>
      </c>
      <c r="J66" s="111"/>
      <c r="K66" s="111">
        <v>-45000000</v>
      </c>
    </row>
    <row r="67" spans="1:11" s="52" customFormat="1" ht="16.5" customHeight="1">
      <c r="A67" s="78" t="s">
        <v>114</v>
      </c>
      <c r="B67" s="78"/>
      <c r="C67" s="224" t="s">
        <v>165</v>
      </c>
      <c r="E67" s="223">
        <v>-21000000</v>
      </c>
      <c r="F67" s="111"/>
      <c r="G67" s="111">
        <v>-110000000</v>
      </c>
      <c r="H67" s="111"/>
      <c r="I67" s="135">
        <v>-32500000</v>
      </c>
      <c r="J67" s="111"/>
      <c r="K67" s="111">
        <v>-110000000</v>
      </c>
    </row>
    <row r="68" spans="1:11" s="52" customFormat="1" ht="16.5" customHeight="1">
      <c r="A68" s="78" t="s">
        <v>115</v>
      </c>
      <c r="B68" s="78"/>
      <c r="C68" s="224" t="s">
        <v>165</v>
      </c>
      <c r="E68" s="227">
        <v>287250</v>
      </c>
      <c r="F68" s="111"/>
      <c r="G68" s="147">
        <v>10000000</v>
      </c>
      <c r="H68" s="111"/>
      <c r="I68" s="227">
        <v>287250</v>
      </c>
      <c r="J68" s="111"/>
      <c r="K68" s="147">
        <v>10000000</v>
      </c>
    </row>
    <row r="69" spans="1:11" s="52" customFormat="1" ht="16.5" customHeight="1">
      <c r="C69" s="99"/>
      <c r="E69" s="137"/>
      <c r="F69" s="113"/>
      <c r="G69" s="113"/>
      <c r="H69" s="113"/>
      <c r="I69" s="137"/>
      <c r="J69" s="113"/>
      <c r="K69" s="113"/>
    </row>
    <row r="70" spans="1:11" s="52" customFormat="1" ht="16.5" customHeight="1">
      <c r="A70" s="243" t="s">
        <v>96</v>
      </c>
      <c r="B70" s="78"/>
      <c r="C70" s="99"/>
      <c r="E70" s="136">
        <f>SUM(E63:E68)</f>
        <v>-24868092</v>
      </c>
      <c r="F70" s="113"/>
      <c r="G70" s="147">
        <f>SUM(G63:G68)</f>
        <v>-101450876</v>
      </c>
      <c r="H70" s="113"/>
      <c r="I70" s="136">
        <f>SUM(I63:I68)</f>
        <v>-36368092</v>
      </c>
      <c r="J70" s="113"/>
      <c r="K70" s="147">
        <f>SUM(K63:K68)</f>
        <v>-146450876</v>
      </c>
    </row>
    <row r="71" spans="1:11" s="52" customFormat="1" ht="16.5" customHeight="1">
      <c r="A71" s="78"/>
      <c r="B71" s="78"/>
      <c r="C71" s="99"/>
      <c r="E71" s="137"/>
      <c r="F71" s="113"/>
      <c r="G71" s="113"/>
      <c r="H71" s="113"/>
      <c r="I71" s="137"/>
      <c r="J71" s="113"/>
      <c r="K71" s="113"/>
    </row>
    <row r="72" spans="1:11" s="52" customFormat="1" ht="16.5" customHeight="1">
      <c r="A72" s="246" t="s">
        <v>191</v>
      </c>
      <c r="B72" s="78"/>
      <c r="C72" s="99"/>
      <c r="E72" s="194"/>
      <c r="F72" s="195"/>
      <c r="G72" s="195"/>
      <c r="H72" s="195"/>
      <c r="I72" s="194"/>
      <c r="J72" s="195"/>
      <c r="K72" s="195"/>
    </row>
    <row r="73" spans="1:11" s="52" customFormat="1" ht="16.5" customHeight="1">
      <c r="A73" s="78" t="s">
        <v>119</v>
      </c>
      <c r="B73" s="78"/>
      <c r="C73" s="99"/>
      <c r="E73" s="137"/>
      <c r="F73" s="113"/>
      <c r="G73" s="113"/>
      <c r="H73" s="113"/>
      <c r="I73" s="137"/>
      <c r="J73" s="113"/>
      <c r="K73" s="113"/>
    </row>
    <row r="74" spans="1:11" s="52" customFormat="1" ht="16.5" customHeight="1">
      <c r="A74" s="78"/>
      <c r="B74" s="78" t="s">
        <v>127</v>
      </c>
      <c r="C74" s="99"/>
      <c r="E74" s="137">
        <v>0</v>
      </c>
      <c r="F74" s="113"/>
      <c r="G74" s="113">
        <v>100000000</v>
      </c>
      <c r="H74" s="113"/>
      <c r="I74" s="137">
        <v>0</v>
      </c>
      <c r="J74" s="113"/>
      <c r="K74" s="113">
        <v>0</v>
      </c>
    </row>
    <row r="75" spans="1:11" s="52" customFormat="1" ht="16.5" customHeight="1">
      <c r="A75" s="78" t="s">
        <v>116</v>
      </c>
      <c r="B75" s="78"/>
      <c r="E75" s="137"/>
      <c r="F75" s="113"/>
      <c r="G75" s="113"/>
      <c r="H75" s="113"/>
      <c r="I75" s="137"/>
      <c r="J75" s="113"/>
      <c r="K75" s="113"/>
    </row>
    <row r="76" spans="1:11" s="52" customFormat="1" ht="16.5" customHeight="1">
      <c r="A76" s="78"/>
      <c r="B76" s="78" t="s">
        <v>117</v>
      </c>
      <c r="C76" s="224" t="s">
        <v>169</v>
      </c>
      <c r="E76" s="137">
        <v>5000000</v>
      </c>
      <c r="F76" s="113"/>
      <c r="G76" s="113">
        <v>10000000</v>
      </c>
      <c r="H76" s="113"/>
      <c r="I76" s="137">
        <v>5000000</v>
      </c>
      <c r="J76" s="113"/>
      <c r="K76" s="113">
        <v>10000000</v>
      </c>
    </row>
    <row r="77" spans="1:11" s="52" customFormat="1" ht="16.5" customHeight="1">
      <c r="A77" s="78" t="s">
        <v>120</v>
      </c>
      <c r="B77" s="78"/>
      <c r="C77" s="224"/>
      <c r="E77" s="137"/>
      <c r="F77" s="113"/>
      <c r="G77" s="113"/>
      <c r="H77" s="113"/>
      <c r="I77" s="137"/>
      <c r="J77" s="113"/>
      <c r="K77" s="113"/>
    </row>
    <row r="78" spans="1:11" s="52" customFormat="1" ht="16.5" customHeight="1">
      <c r="A78" s="78"/>
      <c r="B78" s="78" t="s">
        <v>121</v>
      </c>
      <c r="C78" s="224" t="s">
        <v>170</v>
      </c>
      <c r="E78" s="223">
        <v>70000000</v>
      </c>
      <c r="F78" s="113"/>
      <c r="G78" s="113">
        <v>123500000</v>
      </c>
      <c r="H78" s="113"/>
      <c r="I78" s="137">
        <v>70000000</v>
      </c>
      <c r="J78" s="113"/>
      <c r="K78" s="113">
        <v>123500000</v>
      </c>
    </row>
    <row r="79" spans="1:11" s="52" customFormat="1" ht="16.5" customHeight="1">
      <c r="A79" s="78" t="s">
        <v>118</v>
      </c>
      <c r="B79" s="78"/>
      <c r="C79" s="224"/>
      <c r="E79" s="137"/>
      <c r="F79" s="113"/>
      <c r="G79" s="113"/>
      <c r="H79" s="113"/>
      <c r="I79" s="137"/>
      <c r="J79" s="113"/>
      <c r="K79" s="113"/>
    </row>
    <row r="80" spans="1:11" s="52" customFormat="1" ht="16.5" customHeight="1">
      <c r="A80" s="78"/>
      <c r="B80" s="78" t="s">
        <v>117</v>
      </c>
      <c r="C80" s="224" t="s">
        <v>169</v>
      </c>
      <c r="E80" s="137">
        <v>0</v>
      </c>
      <c r="F80" s="113"/>
      <c r="G80" s="113">
        <v>-10000000</v>
      </c>
      <c r="H80" s="113"/>
      <c r="I80" s="137">
        <v>0</v>
      </c>
      <c r="J80" s="113"/>
      <c r="K80" s="113">
        <v>-10000000</v>
      </c>
    </row>
    <row r="81" spans="1:15" s="52" customFormat="1" ht="16.5" customHeight="1">
      <c r="A81" s="78" t="s">
        <v>150</v>
      </c>
      <c r="B81" s="78"/>
      <c r="C81" s="99"/>
      <c r="E81" s="137">
        <v>-1535605</v>
      </c>
      <c r="F81" s="113"/>
      <c r="G81" s="113">
        <v>0</v>
      </c>
      <c r="H81" s="113"/>
      <c r="I81" s="137">
        <v>-381221</v>
      </c>
      <c r="J81" s="113"/>
      <c r="K81" s="113">
        <v>0</v>
      </c>
    </row>
    <row r="82" spans="1:15" s="52" customFormat="1" ht="16.5" customHeight="1">
      <c r="A82" s="78" t="s">
        <v>161</v>
      </c>
      <c r="B82" s="78"/>
      <c r="C82" s="99"/>
      <c r="E82" s="227">
        <v>-3210000</v>
      </c>
      <c r="F82" s="113"/>
      <c r="G82" s="147">
        <v>0</v>
      </c>
      <c r="H82" s="113"/>
      <c r="I82" s="136">
        <v>0</v>
      </c>
      <c r="J82" s="113"/>
      <c r="K82" s="147">
        <v>0</v>
      </c>
    </row>
    <row r="83" spans="1:15" s="52" customFormat="1" ht="16.5" customHeight="1">
      <c r="A83" s="109"/>
      <c r="B83" s="84"/>
      <c r="C83" s="99"/>
      <c r="E83" s="137"/>
      <c r="F83" s="113"/>
      <c r="G83" s="113"/>
      <c r="H83" s="113"/>
      <c r="I83" s="137"/>
      <c r="J83" s="113"/>
      <c r="K83" s="113"/>
    </row>
    <row r="84" spans="1:15" s="52" customFormat="1" ht="16.5" customHeight="1">
      <c r="A84" s="247" t="s">
        <v>192</v>
      </c>
      <c r="B84" s="85"/>
      <c r="C84" s="99"/>
      <c r="E84" s="136">
        <f>SUM(E73:F82)</f>
        <v>70254395</v>
      </c>
      <c r="F84" s="113"/>
      <c r="G84" s="147">
        <f>SUM(G73:G82)</f>
        <v>223500000</v>
      </c>
      <c r="H84" s="113"/>
      <c r="I84" s="136">
        <f>SUM(I73:I82)</f>
        <v>74618779</v>
      </c>
      <c r="J84" s="113"/>
      <c r="K84" s="147">
        <f>SUM(K73:K82)</f>
        <v>123500000</v>
      </c>
    </row>
    <row r="85" spans="1:15" s="52" customFormat="1" ht="16.5" customHeight="1">
      <c r="A85" s="86"/>
      <c r="B85" s="85"/>
      <c r="C85" s="99"/>
      <c r="E85" s="137"/>
      <c r="F85" s="113"/>
      <c r="G85" s="113"/>
      <c r="H85" s="113"/>
      <c r="I85" s="137"/>
      <c r="J85" s="113"/>
      <c r="K85" s="113"/>
    </row>
    <row r="86" spans="1:15" s="52" customFormat="1" ht="16.5" customHeight="1">
      <c r="A86" s="87" t="s">
        <v>197</v>
      </c>
      <c r="B86" s="88"/>
      <c r="C86" s="99"/>
      <c r="E86" s="135">
        <f>+E44+E70+E84</f>
        <v>-61840920</v>
      </c>
      <c r="F86" s="113"/>
      <c r="G86" s="111">
        <f>+G44+G70+G84</f>
        <v>47195072</v>
      </c>
      <c r="H86" s="113"/>
      <c r="I86" s="135">
        <f>+I44+I70+I84</f>
        <v>-7487786</v>
      </c>
      <c r="J86" s="113"/>
      <c r="K86" s="111">
        <f>+K44+K70+K84</f>
        <v>-7998246</v>
      </c>
    </row>
    <row r="87" spans="1:15" s="52" customFormat="1" ht="16.5" customHeight="1">
      <c r="A87" s="89" t="s">
        <v>97</v>
      </c>
      <c r="B87" s="88"/>
      <c r="C87" s="99"/>
      <c r="E87" s="135"/>
      <c r="F87" s="113"/>
      <c r="G87" s="111"/>
      <c r="H87" s="113"/>
      <c r="I87" s="135"/>
      <c r="J87" s="113"/>
      <c r="K87" s="111"/>
    </row>
    <row r="88" spans="1:15" s="52" customFormat="1" ht="16.5" customHeight="1">
      <c r="A88" s="78"/>
      <c r="B88" s="85" t="s">
        <v>129</v>
      </c>
      <c r="C88" s="99"/>
      <c r="E88" s="136">
        <f>'6-7'!F14</f>
        <v>65111329</v>
      </c>
      <c r="F88" s="113"/>
      <c r="G88" s="147">
        <v>17916257</v>
      </c>
      <c r="H88" s="113"/>
      <c r="I88" s="136">
        <f>'6-7'!J14</f>
        <v>8707775</v>
      </c>
      <c r="J88" s="113"/>
      <c r="K88" s="147">
        <v>16706021</v>
      </c>
    </row>
    <row r="89" spans="1:15" s="52" customFormat="1" ht="16.5" customHeight="1">
      <c r="C89" s="99"/>
      <c r="E89" s="137"/>
      <c r="F89" s="113"/>
      <c r="G89" s="113"/>
      <c r="H89" s="113"/>
      <c r="I89" s="137"/>
      <c r="J89" s="113"/>
      <c r="K89" s="113"/>
    </row>
    <row r="90" spans="1:15" s="52" customFormat="1" ht="16.5" customHeight="1">
      <c r="A90" s="87" t="s">
        <v>98</v>
      </c>
      <c r="B90" s="88"/>
      <c r="C90" s="99"/>
      <c r="E90" s="192"/>
      <c r="F90" s="109"/>
      <c r="G90" s="109"/>
      <c r="H90" s="109"/>
      <c r="I90" s="192"/>
      <c r="J90" s="109"/>
      <c r="K90" s="109"/>
    </row>
    <row r="91" spans="1:15" s="52" customFormat="1" ht="16.5" customHeight="1" thickBot="1">
      <c r="B91" s="90" t="s">
        <v>129</v>
      </c>
      <c r="C91" s="99"/>
      <c r="E91" s="139">
        <f>SUM(E86:E88)</f>
        <v>3270409</v>
      </c>
      <c r="F91" s="113"/>
      <c r="G91" s="140">
        <f>SUM(G86:G88)</f>
        <v>65111329</v>
      </c>
      <c r="H91" s="113"/>
      <c r="I91" s="139">
        <f>SUM(I86:I88)</f>
        <v>1219989</v>
      </c>
      <c r="J91" s="113"/>
      <c r="K91" s="140">
        <f>SUM(K86:K88)</f>
        <v>8707775</v>
      </c>
    </row>
    <row r="92" spans="1:15" s="52" customFormat="1" ht="16.5" customHeight="1" thickTop="1">
      <c r="B92" s="67"/>
      <c r="C92" s="99"/>
      <c r="E92" s="137"/>
      <c r="F92" s="113"/>
      <c r="G92" s="113"/>
      <c r="H92" s="113"/>
      <c r="I92" s="137"/>
      <c r="J92" s="113"/>
      <c r="K92" s="113"/>
    </row>
    <row r="93" spans="1:15" s="52" customFormat="1" ht="16.5" customHeight="1">
      <c r="A93" s="83" t="s">
        <v>100</v>
      </c>
      <c r="B93" s="91"/>
      <c r="C93" s="99"/>
      <c r="E93" s="135"/>
      <c r="F93" s="111"/>
      <c r="G93" s="111"/>
      <c r="H93" s="111"/>
      <c r="I93" s="135"/>
      <c r="J93" s="111"/>
      <c r="K93" s="111"/>
    </row>
    <row r="94" spans="1:15" s="52" customFormat="1" ht="16.5" customHeight="1">
      <c r="C94" s="99"/>
      <c r="E94" s="192"/>
      <c r="F94" s="109"/>
      <c r="G94" s="109"/>
      <c r="H94" s="109"/>
      <c r="I94" s="192"/>
      <c r="J94" s="109"/>
      <c r="K94" s="109"/>
    </row>
    <row r="95" spans="1:15" s="52" customFormat="1" ht="16.5" customHeight="1">
      <c r="A95" s="92" t="s">
        <v>101</v>
      </c>
      <c r="B95" s="91"/>
      <c r="C95" s="99"/>
      <c r="E95" s="135"/>
      <c r="F95" s="111"/>
      <c r="G95" s="111"/>
      <c r="H95" s="111"/>
      <c r="I95" s="135"/>
      <c r="J95" s="111"/>
      <c r="K95" s="111"/>
    </row>
    <row r="96" spans="1:15" s="52" customFormat="1" ht="16.5" customHeight="1">
      <c r="B96" s="93" t="s">
        <v>102</v>
      </c>
      <c r="C96" s="99"/>
      <c r="E96" s="192"/>
      <c r="F96" s="109"/>
      <c r="G96" s="109"/>
      <c r="H96" s="109"/>
      <c r="I96" s="192"/>
      <c r="J96" s="109"/>
      <c r="K96" s="109"/>
      <c r="O96" s="113"/>
    </row>
    <row r="97" spans="1:12" s="52" customFormat="1" ht="4.9000000000000004" customHeight="1">
      <c r="B97" s="93"/>
      <c r="C97" s="99"/>
      <c r="E97" s="192"/>
      <c r="F97" s="109"/>
      <c r="G97" s="109"/>
      <c r="H97" s="109"/>
      <c r="I97" s="192"/>
      <c r="J97" s="109"/>
      <c r="K97" s="109"/>
    </row>
    <row r="98" spans="1:12" s="52" customFormat="1" ht="16.5" customHeight="1">
      <c r="A98" s="91" t="s">
        <v>110</v>
      </c>
      <c r="C98" s="99"/>
      <c r="E98" s="196">
        <v>505000000</v>
      </c>
      <c r="F98" s="197"/>
      <c r="G98" s="197">
        <v>405000000</v>
      </c>
      <c r="H98" s="197"/>
      <c r="I98" s="196">
        <v>505000000</v>
      </c>
      <c r="J98" s="197"/>
      <c r="K98" s="197">
        <v>405000000</v>
      </c>
    </row>
    <row r="99" spans="1:12" s="52" customFormat="1" ht="16.5" customHeight="1">
      <c r="A99" s="91" t="s">
        <v>151</v>
      </c>
      <c r="C99" s="99"/>
      <c r="E99" s="196">
        <v>28437750</v>
      </c>
      <c r="F99" s="197"/>
      <c r="G99" s="113">
        <v>0</v>
      </c>
      <c r="H99" s="197"/>
      <c r="I99" s="196">
        <v>28437750</v>
      </c>
      <c r="J99" s="197"/>
      <c r="K99" s="113">
        <v>0</v>
      </c>
    </row>
    <row r="100" spans="1:12" s="52" customFormat="1" ht="17.45" customHeight="1">
      <c r="A100" s="52" t="s">
        <v>152</v>
      </c>
      <c r="B100" s="93"/>
      <c r="C100" s="99"/>
      <c r="E100" s="223">
        <v>3813460</v>
      </c>
      <c r="F100" s="197"/>
      <c r="G100" s="113">
        <v>0</v>
      </c>
      <c r="H100" s="197"/>
      <c r="I100" s="223">
        <v>3813460</v>
      </c>
      <c r="J100" s="197"/>
      <c r="K100" s="113">
        <v>0</v>
      </c>
    </row>
    <row r="101" spans="1:12" s="52" customFormat="1" ht="16.5" customHeight="1">
      <c r="A101" s="108"/>
      <c r="B101" s="91"/>
      <c r="C101" s="99"/>
      <c r="E101" s="111"/>
      <c r="F101" s="111"/>
      <c r="G101" s="113"/>
      <c r="H101" s="111"/>
      <c r="I101" s="111"/>
      <c r="J101" s="111"/>
      <c r="K101" s="111"/>
    </row>
    <row r="102" spans="1:12" s="52" customFormat="1" ht="8.25" customHeight="1">
      <c r="A102" s="108"/>
      <c r="B102" s="91"/>
      <c r="C102" s="99"/>
      <c r="E102" s="111"/>
      <c r="F102" s="111"/>
      <c r="G102" s="111"/>
      <c r="H102" s="111"/>
      <c r="I102" s="111"/>
      <c r="J102" s="111"/>
      <c r="K102" s="111"/>
    </row>
    <row r="103" spans="1:12" ht="21.95" customHeight="1">
      <c r="A103" s="18" t="str">
        <f>+A51</f>
        <v>The accompanying notes are an integral part of these consolidated and separate financial statements.</v>
      </c>
      <c r="B103" s="18"/>
      <c r="C103" s="18"/>
      <c r="D103" s="115"/>
      <c r="E103" s="118"/>
      <c r="F103" s="147"/>
      <c r="G103" s="118"/>
      <c r="H103" s="147"/>
      <c r="I103" s="118"/>
      <c r="J103" s="147"/>
      <c r="K103" s="118"/>
      <c r="L103" s="27"/>
    </row>
    <row r="104" spans="1:12" ht="16.5" customHeight="1">
      <c r="A104" s="7"/>
      <c r="B104" s="7"/>
      <c r="C104" s="7"/>
      <c r="D104" s="114"/>
      <c r="E104" s="150"/>
      <c r="F104" s="113"/>
      <c r="G104" s="150"/>
      <c r="H104" s="113"/>
      <c r="I104" s="150"/>
      <c r="K104" s="150"/>
      <c r="L104" s="27"/>
    </row>
    <row r="105" spans="1:12" ht="16.5" customHeight="1">
      <c r="E105" s="198"/>
      <c r="G105" s="198"/>
    </row>
    <row r="106" spans="1:12" ht="16.5" customHeight="1">
      <c r="E106" s="198"/>
      <c r="G106" s="198"/>
    </row>
    <row r="107" spans="1:12" ht="16.5" customHeight="1">
      <c r="E107" s="116"/>
      <c r="F107" s="93"/>
      <c r="G107" s="116"/>
      <c r="H107" s="93"/>
      <c r="I107" s="116"/>
      <c r="J107" s="93"/>
      <c r="K107" s="116"/>
    </row>
  </sheetData>
  <mergeCells count="11">
    <mergeCell ref="E57:G57"/>
    <mergeCell ref="E58:G58"/>
    <mergeCell ref="I6:K6"/>
    <mergeCell ref="I57:K57"/>
    <mergeCell ref="I58:K58"/>
    <mergeCell ref="A1:J1"/>
    <mergeCell ref="A2:J2"/>
    <mergeCell ref="A3:J3"/>
    <mergeCell ref="E7:G7"/>
    <mergeCell ref="I7:K7"/>
    <mergeCell ref="E6:G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6-7</vt:lpstr>
      <vt:lpstr>8</vt:lpstr>
      <vt:lpstr>9</vt:lpstr>
      <vt:lpstr>10</vt:lpstr>
      <vt:lpstr>11-12</vt:lpstr>
      <vt:lpstr>'6-7'!Print_Area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Budsakorn Saengwattanapan</cp:lastModifiedBy>
  <cp:lastPrinted>2021-02-22T10:18:45Z</cp:lastPrinted>
  <dcterms:created xsi:type="dcterms:W3CDTF">2006-05-08T17:23:03Z</dcterms:created>
  <dcterms:modified xsi:type="dcterms:W3CDTF">2021-02-22T10:20:46Z</dcterms:modified>
</cp:coreProperties>
</file>