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 Dec20\"/>
    </mc:Choice>
  </mc:AlternateContent>
  <xr:revisionPtr revIDLastSave="0" documentId="13_ncr:1_{59A98690-9975-4519-B084-AFCF0BCA06A2}" xr6:coauthVersionLast="45" xr6:coauthVersionMax="45" xr10:uidLastSave="{00000000-0000-0000-0000-000000000000}"/>
  <bookViews>
    <workbookView xWindow="-108" yWindow="-108" windowWidth="23256" windowHeight="12576" tabRatio="829" activeTab="4" xr2:uid="{0B1C563D-18C5-4721-804D-1CFEC16DFF0B}"/>
  </bookViews>
  <sheets>
    <sheet name="5-7" sheetId="1" r:id="rId1"/>
    <sheet name="8 PL" sheetId="2" r:id="rId2"/>
    <sheet name="9 Consolidated" sheetId="3" r:id="rId3"/>
    <sheet name="10 Company" sheetId="4" r:id="rId4"/>
    <sheet name="11-13 CF" sheetId="5" r:id="rId5"/>
  </sheets>
  <definedNames>
    <definedName name="_xlnm.Print_Area" localSheetId="4">'11-13 CF'!$A$1:$M$171</definedName>
    <definedName name="_xlnm.Print_Area" localSheetId="1">'8 PL'!$A$1:$N$60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8" i="5" l="1"/>
  <c r="Q30" i="4"/>
  <c r="Q29" i="4"/>
  <c r="Q28" i="4"/>
  <c r="Q27" i="4"/>
  <c r="AA35" i="3"/>
  <c r="AA34" i="3"/>
  <c r="AA33" i="3"/>
  <c r="AA32" i="3"/>
  <c r="Z30" i="3" l="1"/>
  <c r="X30" i="3"/>
  <c r="V30" i="3"/>
  <c r="T30" i="3"/>
  <c r="R30" i="3"/>
  <c r="P30" i="3"/>
  <c r="N30" i="3"/>
  <c r="L30" i="3"/>
  <c r="J30" i="3"/>
  <c r="H30" i="3"/>
  <c r="H36" i="2"/>
  <c r="H135" i="1"/>
  <c r="L135" i="1"/>
  <c r="K83" i="5" l="1"/>
  <c r="G83" i="5"/>
  <c r="G42" i="5"/>
  <c r="L14" i="2" l="1"/>
  <c r="L22" i="2" s="1"/>
  <c r="H14" i="2"/>
  <c r="H22" i="2" s="1"/>
  <c r="Q21" i="4" l="1"/>
  <c r="Q20" i="4"/>
  <c r="Q19" i="4"/>
  <c r="O17" i="4"/>
  <c r="O23" i="4" s="1"/>
  <c r="O25" i="4" s="1"/>
  <c r="O32" i="4" s="1"/>
  <c r="M17" i="4"/>
  <c r="M23" i="4" s="1"/>
  <c r="M25" i="4" s="1"/>
  <c r="M32" i="4" s="1"/>
  <c r="K17" i="4"/>
  <c r="K23" i="4" s="1"/>
  <c r="K25" i="4" s="1"/>
  <c r="K32" i="4" s="1"/>
  <c r="I17" i="4"/>
  <c r="I23" i="4" s="1"/>
  <c r="I25" i="4" s="1"/>
  <c r="I32" i="4" s="1"/>
  <c r="G17" i="4"/>
  <c r="G23" i="4" s="1"/>
  <c r="G25" i="4" s="1"/>
  <c r="G32" i="4" s="1"/>
  <c r="Q15" i="4"/>
  <c r="Q13" i="4"/>
  <c r="AA26" i="3"/>
  <c r="U26" i="3"/>
  <c r="Q25" i="3"/>
  <c r="U25" i="3" s="1"/>
  <c r="W25" i="3" s="1"/>
  <c r="AA25" i="3" s="1"/>
  <c r="U24" i="3"/>
  <c r="W24" i="3" s="1"/>
  <c r="AA24" i="3" s="1"/>
  <c r="U23" i="3"/>
  <c r="W23" i="3" s="1"/>
  <c r="AA23" i="3" s="1"/>
  <c r="U22" i="3"/>
  <c r="W22" i="3" s="1"/>
  <c r="AA22" i="3" s="1"/>
  <c r="Y20" i="3"/>
  <c r="Y28" i="3" s="1"/>
  <c r="Y30" i="3" s="1"/>
  <c r="Y37" i="3" s="1"/>
  <c r="S20" i="3"/>
  <c r="S28" i="3" s="1"/>
  <c r="S30" i="3" s="1"/>
  <c r="S37" i="3" s="1"/>
  <c r="Q20" i="3"/>
  <c r="O20" i="3"/>
  <c r="O28" i="3" s="1"/>
  <c r="O30" i="3" s="1"/>
  <c r="O37" i="3" s="1"/>
  <c r="M20" i="3"/>
  <c r="M28" i="3" s="1"/>
  <c r="M30" i="3" s="1"/>
  <c r="M37" i="3" s="1"/>
  <c r="K20" i="3"/>
  <c r="K28" i="3" s="1"/>
  <c r="K30" i="3" s="1"/>
  <c r="K37" i="3" s="1"/>
  <c r="I20" i="3"/>
  <c r="I28" i="3" s="1"/>
  <c r="I30" i="3" s="1"/>
  <c r="I37" i="3" s="1"/>
  <c r="G20" i="3"/>
  <c r="G28" i="3" s="1"/>
  <c r="G30" i="3" s="1"/>
  <c r="G37" i="3" s="1"/>
  <c r="U18" i="3"/>
  <c r="W18" i="3" s="1"/>
  <c r="AA18" i="3" s="1"/>
  <c r="U16" i="3"/>
  <c r="Q25" i="4" l="1"/>
  <c r="Q32" i="4" s="1"/>
  <c r="U20" i="3"/>
  <c r="U28" i="3" s="1"/>
  <c r="U30" i="3" s="1"/>
  <c r="U37" i="3" s="1"/>
  <c r="W16" i="3"/>
  <c r="W20" i="3" s="1"/>
  <c r="W28" i="3" s="1"/>
  <c r="W30" i="3" s="1"/>
  <c r="Q28" i="3"/>
  <c r="Q30" i="3" s="1"/>
  <c r="Q37" i="3" s="1"/>
  <c r="Q17" i="4"/>
  <c r="Q23" i="4" s="1"/>
  <c r="AA16" i="3" l="1"/>
  <c r="AA20" i="3" s="1"/>
  <c r="AA28" i="3" s="1"/>
  <c r="AA30" i="3" s="1"/>
  <c r="AA37" i="3" s="1"/>
  <c r="W37" i="3"/>
  <c r="M98" i="5" l="1"/>
  <c r="M83" i="5"/>
  <c r="I98" i="5"/>
  <c r="I83" i="5"/>
  <c r="M42" i="5"/>
  <c r="M47" i="5" s="1"/>
  <c r="I42" i="5"/>
  <c r="I47" i="5" s="1"/>
  <c r="N49" i="2"/>
  <c r="N42" i="2"/>
  <c r="N32" i="2"/>
  <c r="N34" i="2" s="1"/>
  <c r="N25" i="2"/>
  <c r="J49" i="2"/>
  <c r="J42" i="2"/>
  <c r="J32" i="2"/>
  <c r="J34" i="2" s="1"/>
  <c r="J25" i="2"/>
  <c r="J36" i="2" s="1"/>
  <c r="N135" i="1"/>
  <c r="N138" i="1" s="1"/>
  <c r="J135" i="1"/>
  <c r="J138" i="1" s="1"/>
  <c r="N89" i="1"/>
  <c r="N78" i="1"/>
  <c r="J89" i="1"/>
  <c r="J91" i="1" s="1"/>
  <c r="J78" i="1"/>
  <c r="N39" i="1"/>
  <c r="N23" i="1"/>
  <c r="J39" i="1"/>
  <c r="J23" i="1"/>
  <c r="N91" i="1" l="1"/>
  <c r="N140" i="1" s="1"/>
  <c r="J41" i="1"/>
  <c r="I100" i="5"/>
  <c r="I103" i="5" s="1"/>
  <c r="N41" i="1"/>
  <c r="J140" i="1"/>
  <c r="M100" i="5"/>
  <c r="M103" i="5" s="1"/>
  <c r="N36" i="2"/>
  <c r="K98" i="5"/>
  <c r="A60" i="5"/>
  <c r="A117" i="5" s="1"/>
  <c r="A58" i="5"/>
  <c r="A115" i="5" s="1"/>
  <c r="K42" i="5"/>
  <c r="K47" i="5" s="1"/>
  <c r="G47" i="5"/>
  <c r="L49" i="2"/>
  <c r="H49" i="2"/>
  <c r="L42" i="2"/>
  <c r="H42" i="2"/>
  <c r="L32" i="2"/>
  <c r="L34" i="2" s="1"/>
  <c r="H32" i="2"/>
  <c r="H34" i="2" s="1"/>
  <c r="L25" i="2"/>
  <c r="H25" i="2"/>
  <c r="L138" i="1"/>
  <c r="H138" i="1"/>
  <c r="A108" i="1"/>
  <c r="A105" i="1"/>
  <c r="A158" i="1" s="1"/>
  <c r="L89" i="1"/>
  <c r="H89" i="1"/>
  <c r="L78" i="1"/>
  <c r="H78" i="1"/>
  <c r="A55" i="1"/>
  <c r="A53" i="1"/>
  <c r="A106" i="1" s="1"/>
  <c r="L39" i="1"/>
  <c r="H39" i="1"/>
  <c r="L23" i="1"/>
  <c r="H23" i="1"/>
  <c r="L41" i="1" l="1"/>
  <c r="H41" i="1"/>
  <c r="G100" i="5"/>
  <c r="G103" i="5" s="1"/>
  <c r="L36" i="2"/>
  <c r="L91" i="1"/>
  <c r="L140" i="1" s="1"/>
  <c r="H91" i="1"/>
  <c r="H140" i="1" s="1"/>
  <c r="K100" i="5"/>
  <c r="K103" i="5" s="1"/>
</calcChain>
</file>

<file path=xl/sharedStrings.xml><?xml version="1.0" encoding="utf-8"?>
<sst xmlns="http://schemas.openxmlformats.org/spreadsheetml/2006/main" count="426" uniqueCount="220">
  <si>
    <t>Sonic Interfreight Public Company Limited</t>
  </si>
  <si>
    <t>Statements of Financial Position</t>
  </si>
  <si>
    <t>Consolidated</t>
  </si>
  <si>
    <t>Separate</t>
  </si>
  <si>
    <t>financial statements</t>
  </si>
  <si>
    <t>2019</t>
  </si>
  <si>
    <t>Notes</t>
  </si>
  <si>
    <t>Baht</t>
  </si>
  <si>
    <t>Assets</t>
  </si>
  <si>
    <t>Current assets</t>
  </si>
  <si>
    <t>Cash and cash equivalents</t>
  </si>
  <si>
    <t>Contract assets</t>
  </si>
  <si>
    <t xml:space="preserve">Current portion of finance </t>
  </si>
  <si>
    <t>lease receivables</t>
  </si>
  <si>
    <t>Other current assets</t>
  </si>
  <si>
    <t>Total current assets</t>
  </si>
  <si>
    <t>Non-current assets</t>
  </si>
  <si>
    <t>Finance lease receivables</t>
  </si>
  <si>
    <t>Investment in an associate</t>
  </si>
  <si>
    <t>-</t>
  </si>
  <si>
    <t>Total non-current assets</t>
  </si>
  <si>
    <t>Total assets</t>
  </si>
  <si>
    <t>Director _________________________________        Director 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</si>
  <si>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</si>
  <si>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</si>
  <si>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</si>
  <si>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</si>
  <si>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Short-term borrowings </t>
  </si>
  <si>
    <t>from financial institutions</t>
  </si>
  <si>
    <t>Trade and other payables</t>
  </si>
  <si>
    <t xml:space="preserve">Current portion of </t>
  </si>
  <si>
    <t xml:space="preserve">long-term borrowings </t>
  </si>
  <si>
    <t>Current portion of</t>
  </si>
  <si>
    <t xml:space="preserve"> </t>
  </si>
  <si>
    <t>Accrued income tax</t>
  </si>
  <si>
    <t>Total current liabilities</t>
  </si>
  <si>
    <t>Non-current liabilities</t>
  </si>
  <si>
    <t>Long-term borrowings from</t>
  </si>
  <si>
    <t>financial institutions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</si>
  <si>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</si>
  <si>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</si>
  <si>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</si>
  <si>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</si>
  <si>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</si>
  <si>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</si>
  <si>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</si>
  <si>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580,000,000 ordinary shares </t>
  </si>
  <si>
    <t>of par Baht 0.50 each</t>
  </si>
  <si>
    <t>Issued and paid-up share capital</t>
  </si>
  <si>
    <t xml:space="preserve">550,000,000 ordinary shares 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</si>
  <si>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</si>
  <si>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</si>
  <si>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</si>
  <si>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</si>
  <si>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</si>
  <si>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</si>
  <si>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</si>
  <si>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</si>
  <si>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</si>
  <si>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</si>
  <si>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Statements of Comprehensive Income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</si>
  <si>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</si>
  <si>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</si>
  <si>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</si>
  <si>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</si>
  <si>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</si>
  <si>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</si>
  <si>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</si>
  <si>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</si>
  <si>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Net profit for the year</t>
  </si>
  <si>
    <t>Other comprehensive income:</t>
  </si>
  <si>
    <t>Items that will not be reclassified to profit or loss</t>
  </si>
  <si>
    <t>Total items that will not be reclassified to profit or loss</t>
  </si>
  <si>
    <t>Other comprehensive income for the year, net of tax</t>
  </si>
  <si>
    <t>Total comprehensive income for the year</t>
  </si>
  <si>
    <t>Profit for the year attributable to:</t>
  </si>
  <si>
    <t>attributable to:</t>
  </si>
  <si>
    <t>Earnings per share</t>
  </si>
  <si>
    <t>Basic earnings per share</t>
  </si>
  <si>
    <t>Statements of Changes in Equity</t>
  </si>
  <si>
    <t>Consolidated financial statements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</si>
  <si>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</si>
  <si>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</si>
  <si>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</si>
  <si>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</si>
  <si>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</si>
  <si>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</si>
  <si>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</si>
  <si>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</si>
  <si>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</si>
  <si>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</si>
  <si>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</si>
  <si>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</si>
  <si>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</si>
  <si>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</si>
  <si>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</si>
  <si>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</si>
  <si>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</si>
  <si>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</si>
  <si>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</si>
  <si>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</si>
  <si>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</si>
  <si>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</si>
  <si>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</si>
  <si>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</si>
  <si>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</si>
  <si>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</si>
  <si>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</si>
  <si>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</si>
  <si>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Legal reserve</t>
  </si>
  <si>
    <t>Dividends</t>
  </si>
  <si>
    <t>Balance as at 1 January 2019</t>
  </si>
  <si>
    <t xml:space="preserve">Retrospective adjustments </t>
  </si>
  <si>
    <t xml:space="preserve">   from change in accounting policies</t>
  </si>
  <si>
    <t>Balance as at 1 January 2019 (restated)</t>
  </si>
  <si>
    <t>Transactions with owners during the year</t>
  </si>
  <si>
    <t>Liquidation of a subsidiary</t>
  </si>
  <si>
    <t>Balance as at 31 December 2019</t>
  </si>
  <si>
    <t>Statements of Cash Flows</t>
  </si>
  <si>
    <t>Consolidate</t>
  </si>
  <si>
    <t xml:space="preserve"> financial statements</t>
  </si>
  <si>
    <t>Cash flows from operating activities</t>
  </si>
  <si>
    <t>Profit before income tax</t>
  </si>
  <si>
    <t>Adjustments for:</t>
  </si>
  <si>
    <t>Depreciation and amortisation charge</t>
  </si>
  <si>
    <t>Dividend income</t>
  </si>
  <si>
    <t>Gain from liquidation of a subsidiary</t>
  </si>
  <si>
    <t>(Gain) loss on disposals of equipment</t>
  </si>
  <si>
    <t xml:space="preserve">Loss from building and equipment and </t>
  </si>
  <si>
    <t xml:space="preserve">   intangible assets written-off</t>
  </si>
  <si>
    <t>Share-based payment expense</t>
  </si>
  <si>
    <t>Employee benefit expense</t>
  </si>
  <si>
    <t>Amortised deferred financing fee</t>
  </si>
  <si>
    <t>Interest expenses</t>
  </si>
  <si>
    <t>Interest income</t>
  </si>
  <si>
    <t>Trade and other receivables</t>
  </si>
  <si>
    <t xml:space="preserve">Other current liabilities </t>
  </si>
  <si>
    <t xml:space="preserve">  Cash flows generated from operations</t>
  </si>
  <si>
    <t xml:space="preserve">   จ่ายดอกเบี้ย</t>
  </si>
  <si>
    <t>Interest paid</t>
  </si>
  <si>
    <t>Interest receipt</t>
  </si>
  <si>
    <t xml:space="preserve">   จ่ายภาษีเงินได้</t>
  </si>
  <si>
    <t>Income tax paid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</si>
  <si>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</si>
  <si>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</si>
  <si>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 xml:space="preserve">Cash payment for acquisition of property, plant and </t>
  </si>
  <si>
    <t>equipment and intangible assets</t>
  </si>
  <si>
    <t>Cash receipt from disposals of equipment</t>
  </si>
  <si>
    <t>Cash payment for investment in finance lease receivables</t>
  </si>
  <si>
    <t>Cash receipt from finance lease receivables</t>
  </si>
  <si>
    <t xml:space="preserve">Cash receipt (payment) for liquidation of </t>
  </si>
  <si>
    <t>a subsidiary</t>
  </si>
  <si>
    <t>Dividends receipt</t>
  </si>
  <si>
    <t>Net cash used in investing activities</t>
  </si>
  <si>
    <t>Cash flows from financing activities</t>
  </si>
  <si>
    <t>Cash receipt from long-term borrowings</t>
  </si>
  <si>
    <t>Cash repayment to long-term borrowings</t>
  </si>
  <si>
    <t>Dividends paid to non-controlling interests</t>
  </si>
  <si>
    <t>Opening balance of cash and cash equivalents</t>
  </si>
  <si>
    <t>Closing balance of cash and cash equivalents</t>
  </si>
  <si>
    <t>Non-cash transactions</t>
  </si>
  <si>
    <t>Significant non-cash transactions during the year ended 31 December are as follows:</t>
  </si>
  <si>
    <t>Additions of finance lease receivables</t>
  </si>
  <si>
    <r>
      <t xml:space="preserve">Statements of Changes in Equity </t>
    </r>
    <r>
      <rPr>
        <sz val="9"/>
        <rFont val="Arial"/>
        <family val="2"/>
      </rPr>
      <t xml:space="preserve"> (Cont’d)</t>
    </r>
  </si>
  <si>
    <t xml:space="preserve">Separate financial statements </t>
  </si>
  <si>
    <t>payment reserve</t>
  </si>
  <si>
    <t>As at 31 December 2020</t>
  </si>
  <si>
    <t>2020</t>
  </si>
  <si>
    <t>For the year ended 31 December 2020</t>
  </si>
  <si>
    <t>Balance as at 1 January 2020</t>
  </si>
  <si>
    <t>Balance as at 31 December 2020</t>
  </si>
  <si>
    <t>Financial assets measured at fair value</t>
  </si>
  <si>
    <t>through other comprehensive income</t>
  </si>
  <si>
    <t>lease liabilities</t>
  </si>
  <si>
    <t>Lease liabilities</t>
  </si>
  <si>
    <t>Income tax</t>
  </si>
  <si>
    <t>Loss from disposal of financial assets measured</t>
  </si>
  <si>
    <t xml:space="preserve">    at fair value through other comprehensive income</t>
  </si>
  <si>
    <t>(Reversal of) allowance for expected credit losses</t>
  </si>
  <si>
    <t>Cash receipt from disposal of financial asset measured</t>
  </si>
  <si>
    <t>at fair value through other comprehensive income</t>
  </si>
  <si>
    <t>Equity attributable to owners of the Company</t>
  </si>
  <si>
    <t>Owners of the Company</t>
  </si>
  <si>
    <t>Capital contributed</t>
  </si>
  <si>
    <t>Attributable to owners of the Company</t>
  </si>
  <si>
    <t>of the Company</t>
  </si>
  <si>
    <t>Payment for principal elements of lease payments</t>
  </si>
  <si>
    <t>(2019: Finance lease payments)</t>
  </si>
  <si>
    <t>Dividends paid to the Company’s shareholders</t>
  </si>
  <si>
    <t>16, 17, 18</t>
  </si>
  <si>
    <t>accounted for using the equity method</t>
  </si>
  <si>
    <t>Dividend payments</t>
  </si>
  <si>
    <t>Investments in a subsidiary</t>
  </si>
  <si>
    <t>Other current liabilities</t>
  </si>
  <si>
    <t>Impairment charge on investment in associate</t>
  </si>
  <si>
    <t>Share of loss from associate using equity method</t>
  </si>
  <si>
    <t>Unrealised loss from exchange rate</t>
  </si>
  <si>
    <t>Changes in working capital:</t>
  </si>
  <si>
    <t>Net cash generated from (use in) operating activities</t>
  </si>
  <si>
    <t>Cash receipt from short-term investments</t>
  </si>
  <si>
    <t>Cash receipt from liquidation of an associate</t>
  </si>
  <si>
    <t>Net cash receipt (repayment) from short-term borrowings</t>
  </si>
  <si>
    <t>Cash payment for share issue costs</t>
  </si>
  <si>
    <t>Net decrease in cash and cash equivalents</t>
  </si>
  <si>
    <t>Net cash from (used in) financing activities</t>
  </si>
  <si>
    <t>Provision from litigations</t>
  </si>
  <si>
    <t>Share of loss from associate</t>
  </si>
  <si>
    <t>Other non-current assets</t>
  </si>
  <si>
    <t>Other non-current liabilities</t>
  </si>
  <si>
    <t>Other long-term investments</t>
  </si>
  <si>
    <t>Property, plant and equipment</t>
  </si>
  <si>
    <t>Right-of-use assets</t>
  </si>
  <si>
    <t>Intangible assets</t>
  </si>
  <si>
    <t>Deferred tax assets</t>
  </si>
  <si>
    <t>Purchases of building and equipment by credit</t>
  </si>
  <si>
    <t>Short-term loans to other party</t>
  </si>
  <si>
    <t>Deferred tax liabilities</t>
  </si>
  <si>
    <t>Deferred interest income from</t>
  </si>
  <si>
    <t>short-term loans to other party</t>
  </si>
  <si>
    <t>Cash payment for short-term loans to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</si>
</sst>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;\-"/>
    <numFmt numFmtId="165" formatCode="#,##0;\(#,##0\)"/>
    <numFmt numFmtId="166" formatCode="#,##0.0;\(#,##0.0\)"/>
    <numFmt numFmtId="167" formatCode="#,##0;\ \(#,##0\);\-"/>
    <numFmt numFmtId="168" formatCode="#,##0;\(#,##0\);&quot;-&quot;;@"/>
    <numFmt numFmtId="169" formatCode="#,##0.00;\(#,##0.00\)"/>
    <numFmt numFmtId="170" formatCode="_(#,##0_);\(#,##0\);_(&quot;-&quot;??_)"/>
    <numFmt numFmtId="171" formatCode="#,##0.00;\(#,##0.00\);\-"/>
    <numFmt numFmtId="172" formatCode="_(* #,##0_);_(* \(#,##0\);_(* &quot;-&quot;??_);_(@_)"/>
    <numFmt numFmtId="173" formatCode="_(* #,##0.00_);_(* \(#,##0.00\);_(* &quot;-&quot;??_);_(@_)"/>
    <numFmt numFmtId="174" formatCode="#,##0.00;\ \(#,##0.00\);\-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_-;\-* #,##0_-;_-* &quot;-&quot;??_-;_-@_-"/>
    <numFmt numFmtId="178" formatCode="_-* #,##0.000_-;\-* #,##0.000_-;_-* &quot;-&quot;??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sz val="14"/>
      <name val="AngsanaUPC"/>
      <family val="1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u/>
      <sz val="10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FF"/>
      <name val="Arial Unicode MS"/>
      <family val="2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0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9" fillId="0" borderId="0"/>
    <xf numFmtId="0" fontId="10" fillId="0" borderId="0"/>
    <xf numFmtId="4" fontId="11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2" fillId="0" borderId="0"/>
    <xf numFmtId="0" fontId="8" fillId="0" borderId="0"/>
    <xf numFmtId="4" fontId="1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4" fillId="0" borderId="0">
      <protection locked="0"/>
    </xf>
    <xf numFmtId="0" fontId="9" fillId="0" borderId="0"/>
    <xf numFmtId="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 applyNumberFormat="0" applyFill="0" applyBorder="0" applyAlignment="0">
      <protection locked="0"/>
    </xf>
    <xf numFmtId="0" fontId="14" fillId="0" borderId="0"/>
    <xf numFmtId="0" fontId="15" fillId="0" borderId="0"/>
    <xf numFmtId="0" fontId="17" fillId="0" borderId="0" applyNumberForma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/>
    <xf numFmtId="0" fontId="15" fillId="0" borderId="0"/>
    <xf numFmtId="9" fontId="14" fillId="0" borderId="0" applyFont="0" applyFill="0" applyBorder="0" applyAlignment="0" applyProtection="0"/>
    <xf numFmtId="0" fontId="7" fillId="0" borderId="0"/>
    <xf numFmtId="0" fontId="8" fillId="0" borderId="0"/>
    <xf numFmtId="0" fontId="19" fillId="0" borderId="0"/>
    <xf numFmtId="43" fontId="14" fillId="0" borderId="0" applyFont="0" applyFill="0" applyBorder="0" applyAlignment="0" applyProtection="0"/>
    <xf numFmtId="0" fontId="10" fillId="0" borderId="0"/>
    <xf numFmtId="0" fontId="1" fillId="0" borderId="0"/>
    <xf numFmtId="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4" fillId="0" borderId="0">
      <protection locked="0"/>
    </xf>
    <xf numFmtId="0" fontId="18" fillId="0" borderId="0" applyNumberFormat="0" applyFill="0" applyBorder="0" applyAlignment="0">
      <protection locked="0"/>
    </xf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9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/>
    <xf numFmtId="0" fontId="14" fillId="0" borderId="0">
      <protection locked="0"/>
    </xf>
    <xf numFmtId="0" fontId="18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43" fontId="14" fillId="0" borderId="0" applyFont="0" applyFill="0" applyBorder="0" applyAlignment="0" applyProtection="0"/>
    <xf numFmtId="0" fontId="1" fillId="0" borderId="0"/>
    <xf numFmtId="0" fontId="20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4" fillId="0" borderId="0">
      <protection locked="0"/>
    </xf>
    <xf numFmtId="43" fontId="9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17" fillId="0" borderId="0" applyNumberForma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0" fontId="20" fillId="0" borderId="0">
      <alignment vertical="top"/>
    </xf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0" fontId="1" fillId="0" borderId="0"/>
    <xf numFmtId="0" fontId="17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9" fillId="0" borderId="0"/>
    <xf numFmtId="0" fontId="20" fillId="0" borderId="0">
      <alignment vertical="top"/>
    </xf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16" fillId="0" borderId="0" applyNumberFormat="0" applyFill="0" applyBorder="0" applyAlignment="0" applyProtection="0"/>
    <xf numFmtId="0" fontId="1" fillId="0" borderId="0"/>
    <xf numFmtId="0" fontId="2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43" fontId="20" fillId="0" borderId="0" applyFont="0" applyFill="0" applyBorder="0" applyAlignment="0" applyProtection="0"/>
    <xf numFmtId="0" fontId="22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28" fillId="0" borderId="0"/>
    <xf numFmtId="0" fontId="22" fillId="0" borderId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5" fillId="0" borderId="0"/>
    <xf numFmtId="43" fontId="25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14" fillId="0" borderId="0">
      <protection locked="0"/>
    </xf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04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 applyProtection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0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0" fontId="3" fillId="0" borderId="0" xfId="1" applyNumberFormat="1" applyFont="1" applyFill="1" applyAlignment="1" applyProtection="1">
      <alignment horizontal="lef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vertical="center"/>
    </xf>
    <xf numFmtId="0" fontId="3" fillId="0" borderId="1" xfId="1" quotePrefix="1" applyNumberFormat="1" applyFont="1" applyFill="1" applyBorder="1" applyAlignment="1">
      <alignment vertical="center"/>
    </xf>
    <xf numFmtId="164" fontId="3" fillId="0" borderId="1" xfId="1" quotePrefix="1" applyNumberFormat="1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2" borderId="0" xfId="1" quotePrefix="1" applyNumberFormat="1" applyFont="1" applyFill="1" applyBorder="1" applyAlignment="1">
      <alignment horizontal="right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4" fontId="3" fillId="2" borderId="1" xfId="1" quotePrefix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 wrapText="1"/>
    </xf>
    <xf numFmtId="164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Continuous" vertical="center"/>
    </xf>
    <xf numFmtId="167" fontId="3" fillId="0" borderId="0" xfId="1" applyNumberFormat="1" applyFont="1" applyFill="1" applyBorder="1" applyAlignment="1">
      <alignment horizontal="centerContinuous" vertical="center"/>
    </xf>
    <xf numFmtId="0" fontId="3" fillId="0" borderId="1" xfId="1" applyFont="1" applyFill="1" applyBorder="1" applyAlignment="1">
      <alignment horizontal="centerContinuous" vertical="center"/>
    </xf>
    <xf numFmtId="167" fontId="3" fillId="0" borderId="1" xfId="1" applyNumberFormat="1" applyFont="1" applyFill="1" applyBorder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Continuous" vertical="center"/>
    </xf>
    <xf numFmtId="168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 wrapText="1"/>
    </xf>
    <xf numFmtId="169" fontId="3" fillId="0" borderId="0" xfId="1" applyNumberFormat="1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40" fontId="2" fillId="0" borderId="0" xfId="1" applyNumberFormat="1" applyFont="1" applyFill="1" applyAlignment="1" applyProtection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right" vertical="center"/>
    </xf>
    <xf numFmtId="0" fontId="2" fillId="0" borderId="0" xfId="1" applyFont="1" applyFill="1"/>
    <xf numFmtId="0" fontId="4" fillId="0" borderId="0" xfId="1" applyFont="1" applyFill="1"/>
    <xf numFmtId="0" fontId="3" fillId="0" borderId="0" xfId="1" applyFont="1" applyFill="1"/>
    <xf numFmtId="169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9" fontId="1" fillId="0" borderId="0" xfId="1" applyNumberFormat="1" applyFill="1"/>
    <xf numFmtId="0" fontId="3" fillId="0" borderId="1" xfId="1" applyFont="1" applyFill="1" applyBorder="1" applyAlignment="1">
      <alignment horizontal="left" vertical="center"/>
    </xf>
    <xf numFmtId="171" fontId="3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Continuous" vertical="center"/>
    </xf>
    <xf numFmtId="167" fontId="3" fillId="0" borderId="0" xfId="1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left" vertical="center"/>
    </xf>
    <xf numFmtId="165" fontId="5" fillId="0" borderId="1" xfId="2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4" fontId="6" fillId="0" borderId="1" xfId="2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168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Border="1" applyAlignment="1">
      <alignment vertical="center" wrapText="1"/>
    </xf>
    <xf numFmtId="165" fontId="6" fillId="0" borderId="0" xfId="2" applyNumberFormat="1" applyFont="1" applyFill="1" applyBorder="1" applyAlignment="1">
      <alignment vertical="center" wrapText="1"/>
    </xf>
    <xf numFmtId="165" fontId="6" fillId="0" borderId="0" xfId="2" applyNumberFormat="1" applyFont="1" applyFill="1" applyBorder="1" applyAlignment="1">
      <alignment horizontal="center" vertical="center" wrapText="1"/>
    </xf>
    <xf numFmtId="15" fontId="5" fillId="0" borderId="0" xfId="2" quotePrefix="1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center" vertical="center"/>
    </xf>
    <xf numFmtId="172" fontId="5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172" fontId="5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center" vertical="center"/>
    </xf>
    <xf numFmtId="168" fontId="5" fillId="0" borderId="1" xfId="2" applyNumberFormat="1" applyFont="1" applyFill="1" applyBorder="1" applyAlignment="1">
      <alignment horizontal="right" vertical="center"/>
    </xf>
    <xf numFmtId="15" fontId="6" fillId="0" borderId="0" xfId="2" quotePrefix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167" fontId="6" fillId="2" borderId="1" xfId="2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167" fontId="6" fillId="2" borderId="3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0" fontId="6" fillId="0" borderId="1" xfId="2" quotePrefix="1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0" fontId="3" fillId="0" borderId="0" xfId="5" applyFont="1" applyAlignment="1">
      <alignment horizontal="centerContinuous" vertical="center"/>
    </xf>
    <xf numFmtId="167" fontId="3" fillId="0" borderId="0" xfId="5" applyNumberFormat="1" applyFont="1" applyAlignment="1">
      <alignment horizontal="centerContinuous" vertical="center"/>
    </xf>
    <xf numFmtId="165" fontId="2" fillId="0" borderId="1" xfId="7" applyNumberFormat="1" applyFont="1" applyBorder="1" applyAlignment="1">
      <alignment horizontal="left" vertical="center"/>
    </xf>
    <xf numFmtId="0" fontId="3" fillId="0" borderId="1" xfId="5" applyFont="1" applyBorder="1" applyAlignment="1">
      <alignment horizontal="centerContinuous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1" xfId="5" applyNumberFormat="1" applyFont="1" applyBorder="1" applyAlignment="1">
      <alignment horizontal="centerContinuous"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Continuous" vertical="center"/>
    </xf>
    <xf numFmtId="165" fontId="2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67" fontId="2" fillId="0" borderId="0" xfId="9" quotePrefix="1" applyNumberFormat="1" applyFont="1" applyAlignment="1">
      <alignment horizontal="right" wrapText="1"/>
    </xf>
    <xf numFmtId="167" fontId="2" fillId="0" borderId="0" xfId="10" quotePrefix="1" applyNumberFormat="1" applyFont="1" applyAlignment="1">
      <alignment horizontal="right"/>
    </xf>
    <xf numFmtId="0" fontId="2" fillId="0" borderId="1" xfId="11" applyFont="1" applyBorder="1" applyAlignment="1">
      <alignment horizontal="center"/>
    </xf>
    <xf numFmtId="167" fontId="2" fillId="0" borderId="1" xfId="10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7" fontId="2" fillId="0" borderId="0" xfId="12" applyNumberFormat="1" applyFont="1" applyAlignment="1">
      <alignment horizontal="center" vertical="center"/>
    </xf>
    <xf numFmtId="167" fontId="2" fillId="2" borderId="0" xfId="12" applyNumberFormat="1" applyFont="1" applyFill="1" applyAlignment="1">
      <alignment horizontal="right" vertical="center" wrapText="1"/>
    </xf>
    <xf numFmtId="167" fontId="2" fillId="0" borderId="0" xfId="12" applyNumberFormat="1" applyFont="1" applyAlignment="1">
      <alignment horizontal="right" vertical="center" wrapText="1"/>
    </xf>
    <xf numFmtId="167" fontId="2" fillId="0" borderId="0" xfId="5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167" fontId="2" fillId="2" borderId="0" xfId="5" applyNumberFormat="1" applyFont="1" applyFill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2" applyFont="1" applyAlignment="1">
      <alignment vertical="center"/>
    </xf>
    <xf numFmtId="167" fontId="3" fillId="2" borderId="0" xfId="13" applyNumberFormat="1" applyFont="1" applyFill="1" applyAlignment="1">
      <alignment horizontal="right" vertical="center"/>
    </xf>
    <xf numFmtId="167" fontId="3" fillId="0" borderId="0" xfId="13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3" fillId="2" borderId="0" xfId="5" applyFont="1" applyFill="1" applyAlignment="1">
      <alignment vertical="center"/>
    </xf>
    <xf numFmtId="165" fontId="2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7" fontId="3" fillId="2" borderId="0" xfId="5" applyNumberFormat="1" applyFont="1" applyFill="1" applyAlignment="1">
      <alignment vertical="center"/>
    </xf>
    <xf numFmtId="165" fontId="3" fillId="0" borderId="0" xfId="5" quotePrefix="1" applyNumberFormat="1" applyFont="1" applyAlignment="1">
      <alignment vertical="center"/>
    </xf>
    <xf numFmtId="0" fontId="3" fillId="0" borderId="0" xfId="7" quotePrefix="1" applyFont="1" applyAlignment="1">
      <alignment vertical="center"/>
    </xf>
    <xf numFmtId="0" fontId="3" fillId="0" borderId="0" xfId="12" quotePrefix="1" applyFont="1" applyAlignment="1">
      <alignment vertical="center"/>
    </xf>
    <xf numFmtId="167" fontId="3" fillId="2" borderId="1" xfId="13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3" fillId="0" borderId="0" xfId="5" quotePrefix="1" applyFont="1" applyAlignment="1">
      <alignment horizontal="left" vertical="center"/>
    </xf>
    <xf numFmtId="0" fontId="2" fillId="0" borderId="0" xfId="7" applyFont="1" applyAlignment="1">
      <alignment vertical="center"/>
    </xf>
    <xf numFmtId="0" fontId="3" fillId="0" borderId="1" xfId="7" quotePrefix="1" applyFont="1" applyBorder="1" applyAlignment="1">
      <alignment vertical="center"/>
    </xf>
    <xf numFmtId="165" fontId="3" fillId="0" borderId="1" xfId="7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0" xfId="11" applyFont="1" applyAlignment="1">
      <alignment vertical="center"/>
    </xf>
    <xf numFmtId="167" fontId="3" fillId="2" borderId="0" xfId="8" applyNumberFormat="1" applyFont="1" applyFill="1" applyAlignment="1">
      <alignment vertical="center"/>
    </xf>
    <xf numFmtId="167" fontId="3" fillId="0" borderId="0" xfId="8" applyNumberFormat="1" applyFont="1" applyAlignment="1">
      <alignment vertical="center"/>
    </xf>
    <xf numFmtId="0" fontId="3" fillId="0" borderId="0" xfId="5" quotePrefix="1" applyFont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167" fontId="3" fillId="2" borderId="3" xfId="13" applyNumberFormat="1" applyFont="1" applyFill="1" applyBorder="1" applyAlignment="1">
      <alignment horizontal="right" vertical="center"/>
    </xf>
    <xf numFmtId="174" fontId="3" fillId="0" borderId="0" xfId="8" applyNumberFormat="1" applyFont="1" applyAlignment="1">
      <alignment vertical="center"/>
    </xf>
    <xf numFmtId="167" fontId="3" fillId="0" borderId="0" xfId="13" applyNumberFormat="1" applyFont="1" applyAlignment="1">
      <alignment vertical="center"/>
    </xf>
    <xf numFmtId="174" fontId="3" fillId="0" borderId="0" xfId="13" applyNumberFormat="1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167" fontId="3" fillId="0" borderId="0" xfId="9" applyNumberFormat="1" applyFont="1" applyAlignment="1">
      <alignment horizontal="right" vertical="center"/>
    </xf>
    <xf numFmtId="172" fontId="3" fillId="0" borderId="0" xfId="9" applyNumberFormat="1" applyFont="1" applyAlignment="1">
      <alignment horizontal="right" vertical="center"/>
    </xf>
    <xf numFmtId="172" fontId="3" fillId="0" borderId="0" xfId="9" applyNumberFormat="1" applyFont="1" applyAlignment="1">
      <alignment vertical="top"/>
    </xf>
    <xf numFmtId="0" fontId="2" fillId="0" borderId="0" xfId="6" applyFont="1" applyAlignment="1">
      <alignment horizontal="center" vertical="center"/>
    </xf>
    <xf numFmtId="167" fontId="2" fillId="2" borderId="0" xfId="10" applyNumberFormat="1" applyFont="1" applyFill="1" applyAlignment="1">
      <alignment horizontal="right" vertical="center"/>
    </xf>
    <xf numFmtId="165" fontId="2" fillId="0" borderId="0" xfId="12" applyNumberFormat="1" applyFont="1" applyAlignment="1">
      <alignment horizontal="center" vertical="center"/>
    </xf>
    <xf numFmtId="168" fontId="2" fillId="2" borderId="0" xfId="10" applyNumberFormat="1" applyFont="1" applyFill="1" applyAlignment="1">
      <alignment horizontal="right" vertical="center"/>
    </xf>
    <xf numFmtId="167" fontId="3" fillId="2" borderId="0" xfId="5" applyNumberFormat="1" applyFont="1" applyFill="1" applyAlignment="1">
      <alignment horizontal="right" vertical="center"/>
    </xf>
    <xf numFmtId="0" fontId="3" fillId="0" borderId="0" xfId="14" applyFont="1" applyAlignment="1">
      <alignment vertical="center"/>
    </xf>
    <xf numFmtId="0" fontId="13" fillId="0" borderId="0" xfId="5" applyFont="1" applyAlignment="1">
      <alignment vertical="center"/>
    </xf>
    <xf numFmtId="167" fontId="13" fillId="0" borderId="0" xfId="5" applyNumberFormat="1" applyFont="1" applyAlignment="1">
      <alignment vertical="center"/>
    </xf>
    <xf numFmtId="167" fontId="3" fillId="0" borderId="0" xfId="15" applyNumberFormat="1" applyFont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165" fontId="2" fillId="0" borderId="1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5" fontId="2" fillId="0" borderId="0" xfId="2" quotePrefix="1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72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Border="1" applyAlignment="1">
      <alignment horizontal="right" vertical="center"/>
    </xf>
    <xf numFmtId="172" fontId="2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68" fontId="2" fillId="0" borderId="1" xfId="2" applyNumberFormat="1" applyFont="1" applyFill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167" fontId="3" fillId="2" borderId="3" xfId="2" applyNumberFormat="1" applyFont="1" applyFill="1" applyBorder="1" applyAlignment="1">
      <alignment horizontal="right" vertical="center"/>
    </xf>
    <xf numFmtId="0" fontId="3" fillId="0" borderId="1" xfId="2" quotePrefix="1" applyNumberFormat="1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2" fillId="0" borderId="0" xfId="9" quotePrefix="1" applyNumberFormat="1" applyFont="1" applyFill="1" applyAlignment="1">
      <alignment horizontal="right" wrapText="1"/>
    </xf>
    <xf numFmtId="167" fontId="2" fillId="0" borderId="1" xfId="10" applyNumberFormat="1" applyFont="1" applyFill="1" applyBorder="1" applyAlignment="1">
      <alignment horizontal="right" vertical="center"/>
    </xf>
    <xf numFmtId="167" fontId="2" fillId="0" borderId="0" xfId="12" applyNumberFormat="1" applyFont="1" applyFill="1" applyAlignment="1">
      <alignment horizontal="right" vertical="center" wrapText="1"/>
    </xf>
    <xf numFmtId="167" fontId="2" fillId="0" borderId="0" xfId="5" applyNumberFormat="1" applyFont="1" applyFill="1" applyAlignment="1">
      <alignment horizontal="right" vertical="center"/>
    </xf>
    <xf numFmtId="167" fontId="3" fillId="0" borderId="0" xfId="13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7" fontId="3" fillId="0" borderId="1" xfId="13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center" vertical="center"/>
    </xf>
    <xf numFmtId="167" fontId="3" fillId="0" borderId="0" xfId="8" applyNumberFormat="1" applyFont="1" applyFill="1" applyAlignment="1">
      <alignment vertical="center"/>
    </xf>
    <xf numFmtId="167" fontId="3" fillId="0" borderId="3" xfId="13" applyNumberFormat="1" applyFont="1" applyFill="1" applyBorder="1" applyAlignment="1">
      <alignment horizontal="right" vertical="center"/>
    </xf>
    <xf numFmtId="174" fontId="3" fillId="0" borderId="0" xfId="8" applyNumberFormat="1" applyFont="1" applyFill="1" applyAlignment="1">
      <alignment vertical="center"/>
    </xf>
    <xf numFmtId="172" fontId="3" fillId="0" borderId="0" xfId="9" applyNumberFormat="1" applyFont="1" applyFill="1" applyAlignment="1">
      <alignment horizontal="right" vertical="center"/>
    </xf>
    <xf numFmtId="168" fontId="2" fillId="0" borderId="0" xfId="10" applyNumberFormat="1" applyFont="1" applyFill="1" applyAlignment="1">
      <alignment horizontal="right" vertical="center"/>
    </xf>
    <xf numFmtId="167" fontId="3" fillId="0" borderId="0" xfId="15" applyNumberFormat="1" applyFont="1" applyFill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74" fontId="3" fillId="0" borderId="0" xfId="13" applyNumberFormat="1" applyFont="1" applyFill="1" applyAlignment="1">
      <alignment horizontal="right" vertical="center"/>
    </xf>
    <xf numFmtId="172" fontId="3" fillId="0" borderId="0" xfId="9" applyNumberFormat="1" applyFont="1" applyFill="1" applyAlignment="1">
      <alignment vertical="top"/>
    </xf>
    <xf numFmtId="167" fontId="6" fillId="2" borderId="0" xfId="2" applyNumberFormat="1" applyFont="1" applyFill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15" fontId="2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5" fontId="3" fillId="0" borderId="0" xfId="2" quotePrefix="1" applyNumberFormat="1" applyFont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5" fontId="2" fillId="0" borderId="0" xfId="2" quotePrefix="1" applyNumberFormat="1" applyFont="1" applyFill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15" fontId="3" fillId="0" borderId="0" xfId="2" quotePrefix="1" applyNumberFormat="1" applyFont="1" applyFill="1" applyAlignment="1">
      <alignment vertical="center"/>
    </xf>
    <xf numFmtId="167" fontId="3" fillId="0" borderId="0" xfId="2" applyNumberFormat="1" applyFont="1" applyFill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7" fontId="6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vertical="center"/>
    </xf>
    <xf numFmtId="167" fontId="6" fillId="0" borderId="3" xfId="2" applyNumberFormat="1" applyFont="1" applyFill="1" applyBorder="1" applyAlignment="1">
      <alignment horizontal="right" vertical="center"/>
    </xf>
    <xf numFmtId="168" fontId="3" fillId="2" borderId="0" xfId="8" quotePrefix="1" applyNumberFormat="1" applyFont="1" applyFill="1" applyAlignment="1">
      <alignment horizontal="right" vertical="center"/>
    </xf>
    <xf numFmtId="168" fontId="3" fillId="2" borderId="1" xfId="8" quotePrefix="1" applyNumberFormat="1" applyFont="1" applyFill="1" applyBorder="1" applyAlignment="1">
      <alignment horizontal="right" vertical="center"/>
    </xf>
    <xf numFmtId="168" fontId="3" fillId="2" borderId="0" xfId="38" applyNumberFormat="1" applyFont="1" applyFill="1" applyAlignment="1">
      <alignment horizontal="right" vertical="center"/>
    </xf>
    <xf numFmtId="168" fontId="3" fillId="2" borderId="1" xfId="38" applyNumberFormat="1" applyFont="1" applyFill="1" applyBorder="1" applyAlignment="1">
      <alignment horizontal="right" vertical="center"/>
    </xf>
    <xf numFmtId="168" fontId="3" fillId="2" borderId="1" xfId="38" quotePrefix="1" applyNumberFormat="1" applyFont="1" applyFill="1" applyBorder="1" applyAlignment="1">
      <alignment horizontal="right" vertical="center"/>
    </xf>
    <xf numFmtId="168" fontId="3" fillId="2" borderId="0" xfId="38" quotePrefix="1" applyNumberFormat="1" applyFont="1" applyFill="1" applyAlignment="1">
      <alignment horizontal="right" vertical="center"/>
    </xf>
    <xf numFmtId="168" fontId="3" fillId="2" borderId="3" xfId="44" applyNumberFormat="1" applyFont="1" applyFill="1" applyBorder="1" applyAlignment="1">
      <alignment horizontal="right" vertical="center"/>
    </xf>
    <xf numFmtId="168" fontId="3" fillId="2" borderId="1" xfId="5" applyNumberFormat="1" applyFont="1" applyFill="1" applyBorder="1" applyAlignment="1">
      <alignment vertical="center"/>
    </xf>
    <xf numFmtId="168" fontId="3" fillId="2" borderId="0" xfId="40" applyNumberFormat="1" applyFont="1" applyFill="1" applyAlignment="1">
      <alignment horizontal="right" vertical="center"/>
    </xf>
    <xf numFmtId="168" fontId="3" fillId="2" borderId="0" xfId="5" applyNumberFormat="1" applyFont="1" applyFill="1" applyAlignment="1">
      <alignment horizontal="right" vertical="center"/>
    </xf>
    <xf numFmtId="168" fontId="3" fillId="2" borderId="1" xfId="40" applyNumberFormat="1" applyFont="1" applyFill="1" applyBorder="1" applyAlignment="1">
      <alignment horizontal="right" vertical="center"/>
    </xf>
    <xf numFmtId="168" fontId="3" fillId="2" borderId="1" xfId="33" applyNumberFormat="1" applyFont="1" applyFill="1" applyBorder="1" applyAlignment="1">
      <alignment horizontal="right" vertical="center"/>
    </xf>
    <xf numFmtId="164" fontId="6" fillId="0" borderId="0" xfId="45" applyNumberFormat="1" applyFont="1" applyAlignment="1">
      <alignment horizontal="right" vertical="center"/>
    </xf>
    <xf numFmtId="167" fontId="6" fillId="2" borderId="1" xfId="45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0" fontId="14" fillId="0" borderId="0" xfId="17">
      <protection locked="0"/>
    </xf>
    <xf numFmtId="167" fontId="3" fillId="0" borderId="0" xfId="45" applyNumberFormat="1" applyFont="1" applyAlignment="1">
      <alignment horizontal="right" vertical="center"/>
    </xf>
    <xf numFmtId="167" fontId="2" fillId="0" borderId="0" xfId="45" applyNumberFormat="1" applyFont="1" applyAlignment="1">
      <alignment horizontal="right" vertical="center"/>
    </xf>
    <xf numFmtId="167" fontId="3" fillId="2" borderId="0" xfId="45" applyNumberFormat="1" applyFont="1" applyFill="1" applyAlignment="1">
      <alignment horizontal="right" vertical="center"/>
    </xf>
    <xf numFmtId="164" fontId="3" fillId="2" borderId="0" xfId="45" applyNumberFormat="1" applyFont="1" applyFill="1" applyAlignment="1">
      <alignment horizontal="right" vertical="center"/>
    </xf>
    <xf numFmtId="167" fontId="3" fillId="2" borderId="1" xfId="45" applyNumberFormat="1" applyFont="1" applyFill="1" applyBorder="1" applyAlignment="1">
      <alignment horizontal="right" vertical="center"/>
    </xf>
    <xf numFmtId="164" fontId="3" fillId="2" borderId="1" xfId="45" applyNumberFormat="1" applyFont="1" applyFill="1" applyBorder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2" fillId="2" borderId="0" xfId="12" applyNumberFormat="1" applyFont="1" applyFill="1" applyAlignment="1">
      <alignment horizontal="right" vertical="center" wrapText="1"/>
    </xf>
    <xf numFmtId="167" fontId="3" fillId="0" borderId="0" xfId="13" applyNumberFormat="1" applyFont="1" applyAlignment="1">
      <alignment horizontal="center" vertical="center"/>
    </xf>
    <xf numFmtId="167" fontId="3" fillId="0" borderId="0" xfId="13" applyNumberFormat="1" applyFont="1" applyAlignment="1">
      <alignment horizontal="right" vertical="center"/>
    </xf>
    <xf numFmtId="167" fontId="3" fillId="0" borderId="0" xfId="13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5" applyFont="1" applyAlignment="1">
      <alignment vertical="center"/>
    </xf>
    <xf numFmtId="165" fontId="3" fillId="0" borderId="0" xfId="5" quotePrefix="1" applyNumberFormat="1" applyFont="1" applyAlignment="1">
      <alignment vertical="center"/>
    </xf>
    <xf numFmtId="0" fontId="3" fillId="0" borderId="0" xfId="12" applyFont="1" applyAlignment="1">
      <alignment vertical="center"/>
    </xf>
    <xf numFmtId="167" fontId="2" fillId="2" borderId="0" xfId="12" applyNumberFormat="1" applyFont="1" applyFill="1" applyAlignment="1">
      <alignment horizontal="right" vertical="center" wrapText="1"/>
    </xf>
    <xf numFmtId="0" fontId="3" fillId="0" borderId="0" xfId="7" quotePrefix="1" applyFont="1" applyAlignment="1">
      <alignment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1" xfId="13" applyNumberFormat="1" applyFont="1" applyFill="1" applyBorder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1" xfId="13" applyNumberFormat="1" applyFont="1" applyFill="1" applyBorder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1" xfId="13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left" vertical="center"/>
    </xf>
    <xf numFmtId="167" fontId="3" fillId="2" borderId="0" xfId="13" applyNumberFormat="1" applyFont="1" applyFill="1" applyAlignment="1">
      <alignment horizontal="right" vertical="center"/>
    </xf>
    <xf numFmtId="167" fontId="3" fillId="0" borderId="0" xfId="13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7" fontId="3" fillId="0" borderId="0" xfId="13" applyNumberFormat="1" applyFont="1" applyFill="1" applyAlignment="1">
      <alignment horizontal="right" vertical="center"/>
    </xf>
    <xf numFmtId="0" fontId="3" fillId="0" borderId="0" xfId="5" applyFont="1" applyAlignment="1">
      <alignment vertical="center"/>
    </xf>
    <xf numFmtId="167" fontId="3" fillId="2" borderId="1" xfId="13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167" fontId="3" fillId="2" borderId="0" xfId="13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7" fontId="3" fillId="2" borderId="1" xfId="13" applyNumberFormat="1" applyFont="1" applyFill="1" applyBorder="1" applyAlignment="1">
      <alignment horizontal="right" vertical="center"/>
    </xf>
    <xf numFmtId="164" fontId="3" fillId="2" borderId="0" xfId="40" applyNumberFormat="1" applyFont="1" applyFill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167" fontId="3" fillId="0" borderId="0" xfId="13" applyNumberFormat="1" applyFont="1" applyAlignment="1">
      <alignment horizontal="right" vertical="center"/>
    </xf>
    <xf numFmtId="167" fontId="3" fillId="0" borderId="0" xfId="13" applyNumberFormat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70" fontId="3" fillId="0" borderId="1" xfId="16" applyNumberFormat="1" applyFont="1" applyFill="1" applyBorder="1" applyAlignment="1">
      <alignment horizontal="centerContinuous" vertical="center"/>
    </xf>
    <xf numFmtId="177" fontId="3" fillId="0" borderId="1" xfId="16" applyNumberFormat="1" applyFont="1" applyFill="1" applyBorder="1" applyAlignment="1">
      <alignment vertical="center"/>
    </xf>
    <xf numFmtId="170" fontId="2" fillId="0" borderId="0" xfId="16" quotePrefix="1" applyNumberFormat="1" applyFont="1" applyFill="1" applyBorder="1" applyAlignment="1">
      <alignment horizontal="right" vertical="center"/>
    </xf>
    <xf numFmtId="164" fontId="3" fillId="2" borderId="0" xfId="0" quotePrefix="1" applyNumberFormat="1" applyFont="1" applyFill="1" applyBorder="1" applyAlignment="1">
      <alignment horizontal="right" vertical="center"/>
    </xf>
    <xf numFmtId="170" fontId="3" fillId="0" borderId="0" xfId="16" applyNumberFormat="1" applyFont="1" applyFill="1" applyBorder="1" applyAlignment="1">
      <alignment vertical="center"/>
    </xf>
    <xf numFmtId="177" fontId="3" fillId="0" borderId="0" xfId="16" applyNumberFormat="1" applyFont="1" applyFill="1" applyBorder="1" applyAlignment="1">
      <alignment horizontal="right" vertical="center"/>
    </xf>
    <xf numFmtId="170" fontId="3" fillId="0" borderId="0" xfId="16" applyNumberFormat="1" applyFont="1" applyFill="1" applyBorder="1" applyAlignment="1">
      <alignment horizontal="centerContinuous" vertical="center"/>
    </xf>
    <xf numFmtId="170" fontId="2" fillId="0" borderId="1" xfId="16" applyNumberFormat="1" applyFont="1" applyFill="1" applyBorder="1" applyAlignment="1">
      <alignment horizontal="right" vertical="center"/>
    </xf>
    <xf numFmtId="170" fontId="3" fillId="0" borderId="1" xfId="16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right" vertical="center"/>
    </xf>
    <xf numFmtId="170" fontId="3" fillId="2" borderId="1" xfId="16" applyNumberFormat="1" applyFont="1" applyFill="1" applyBorder="1" applyAlignment="1">
      <alignment vertical="center"/>
    </xf>
    <xf numFmtId="178" fontId="3" fillId="0" borderId="0" xfId="16" applyNumberFormat="1" applyFont="1" applyFill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170" fontId="3" fillId="2" borderId="0" xfId="16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77" fontId="3" fillId="0" borderId="1" xfId="16" applyNumberFormat="1" applyFont="1" applyFill="1" applyBorder="1" applyAlignment="1">
      <alignment horizontal="centerContinuous" vertical="center"/>
    </xf>
    <xf numFmtId="170" fontId="3" fillId="2" borderId="0" xfId="16" applyNumberFormat="1" applyFont="1" applyFill="1" applyBorder="1" applyAlignment="1">
      <alignment vertical="center"/>
    </xf>
    <xf numFmtId="177" fontId="3" fillId="0" borderId="0" xfId="16" applyNumberFormat="1" applyFont="1" applyFill="1" applyBorder="1" applyAlignment="1">
      <alignment vertical="center"/>
    </xf>
    <xf numFmtId="177" fontId="3" fillId="0" borderId="0" xfId="16" applyNumberFormat="1" applyFont="1" applyFill="1" applyBorder="1" applyAlignment="1">
      <alignment horizontal="centerContinuous" vertical="center"/>
    </xf>
    <xf numFmtId="178" fontId="3" fillId="0" borderId="0" xfId="16" applyNumberFormat="1" applyFont="1" applyFill="1" applyBorder="1" applyAlignment="1">
      <alignment vertical="center"/>
    </xf>
    <xf numFmtId="170" fontId="3" fillId="2" borderId="1" xfId="16" applyNumberFormat="1" applyFont="1" applyFill="1" applyBorder="1" applyAlignment="1">
      <alignment horizontal="right" vertical="center"/>
    </xf>
    <xf numFmtId="170" fontId="3" fillId="2" borderId="0" xfId="16" applyNumberFormat="1" applyFont="1" applyFill="1" applyAlignment="1">
      <alignment horizontal="right" vertical="center"/>
    </xf>
    <xf numFmtId="178" fontId="3" fillId="2" borderId="3" xfId="16" applyNumberFormat="1" applyFont="1" applyFill="1" applyBorder="1" applyAlignment="1">
      <alignment horizontal="right" vertical="center"/>
    </xf>
    <xf numFmtId="170" fontId="3" fillId="2" borderId="3" xfId="16" applyNumberFormat="1" applyFont="1" applyFill="1" applyBorder="1" applyAlignment="1">
      <alignment horizontal="right" vertical="center"/>
    </xf>
    <xf numFmtId="170" fontId="3" fillId="0" borderId="0" xfId="16" applyNumberFormat="1" applyFont="1" applyFill="1" applyBorder="1" applyAlignment="1">
      <alignment horizontal="right" vertical="center"/>
    </xf>
    <xf numFmtId="170" fontId="2" fillId="2" borderId="0" xfId="16" applyNumberFormat="1" applyFont="1" applyFill="1" applyBorder="1" applyAlignment="1">
      <alignment horizontal="right" vertical="center" wrapText="1"/>
    </xf>
    <xf numFmtId="178" fontId="3" fillId="0" borderId="3" xfId="16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168" fontId="5" fillId="0" borderId="1" xfId="2" applyNumberFormat="1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172" fontId="5" fillId="0" borderId="1" xfId="2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68" fontId="2" fillId="0" borderId="4" xfId="2" applyNumberFormat="1" applyFont="1" applyFill="1" applyBorder="1" applyAlignment="1">
      <alignment horizontal="center" vertical="center"/>
    </xf>
    <xf numFmtId="168" fontId="2" fillId="0" borderId="1" xfId="8" applyNumberFormat="1" applyFont="1" applyBorder="1" applyAlignment="1">
      <alignment horizontal="center" vertical="center"/>
    </xf>
    <xf numFmtId="168" fontId="2" fillId="0" borderId="0" xfId="8" applyNumberFormat="1" applyFont="1" applyAlignment="1">
      <alignment horizontal="center" vertical="center"/>
    </xf>
  </cellXfs>
  <cellStyles count="302">
    <cellStyle name="Comma" xfId="16" builtinId="3"/>
    <cellStyle name="Comma 10 2" xfId="55" xr:uid="{46BCCE91-7091-4E90-B301-88EA519E87DC}"/>
    <cellStyle name="Comma 10 2 2" xfId="118" xr:uid="{B8DC2B59-4BD6-4CE6-9270-DED5E21B86B7}"/>
    <cellStyle name="Comma 10 2 2 2" xfId="46" xr:uid="{F07CC0A2-9F0B-415D-A6A9-D75DC32FEAC0}"/>
    <cellStyle name="Comma 10 2 2 2 2" xfId="110" xr:uid="{57B7BBC3-FAF9-45BF-8469-8BB8B4461A59}"/>
    <cellStyle name="Comma 10 2 2 2 2 2" xfId="281" xr:uid="{5E3AAB70-9F5C-44DE-B4E1-5A8822B8EE83}"/>
    <cellStyle name="Comma 10 2 2 2 3" xfId="256" xr:uid="{92A896A1-A9E7-41B6-B2F7-1568C66B31EB}"/>
    <cellStyle name="Comma 10 2 2 3" xfId="284" xr:uid="{AC46DC3F-1498-4BDF-9D20-8170575A69A8}"/>
    <cellStyle name="Comma 10 2 3" xfId="259" xr:uid="{37F404EE-ADDE-4ADF-B099-53C6E421D160}"/>
    <cellStyle name="Comma 10 2 3 3" xfId="175" xr:uid="{C14577F3-515D-449A-9471-A09257E0D7D8}"/>
    <cellStyle name="Comma 10 2 3 3 2" xfId="218" xr:uid="{490C0F02-0F48-40AE-8020-1BB57FDD05E5}"/>
    <cellStyle name="Comma 10 2 3 3 8" xfId="176" xr:uid="{3E274E7A-C780-46B5-8EA5-578D49A9A1B8}"/>
    <cellStyle name="Comma 10 2 3 3 8 2" xfId="219" xr:uid="{437D8EDE-AE1E-44CD-87F3-0396E885DE95}"/>
    <cellStyle name="Comma 100 10" xfId="35" xr:uid="{9BD12611-E4DC-497B-9AA2-2ECB726668B6}"/>
    <cellStyle name="Comma 100 10 2" xfId="103" xr:uid="{65A839D0-3BFE-49A2-98AE-BD9965B39DE4}"/>
    <cellStyle name="Comma 100 10 2 2" xfId="278" xr:uid="{FB3F80DE-9CC0-4DCA-A3DA-A4B8DFA95E91}"/>
    <cellStyle name="Comma 100 10 3" xfId="253" xr:uid="{C6CB0CC9-375F-4E43-8594-A3A493B89E65}"/>
    <cellStyle name="Comma 100 8 2" xfId="71" xr:uid="{DF2178BC-5F8C-4505-8385-0B3BCD70D2DE}"/>
    <cellStyle name="Comma 100 8 2 2" xfId="127" xr:uid="{FF23F48D-0157-45CF-A138-EF15C3F69017}"/>
    <cellStyle name="Comma 100 8 2 2 2" xfId="290" xr:uid="{435BC59A-B20A-4BAE-8AA5-33AF5F008345}"/>
    <cellStyle name="Comma 100 8 2 3" xfId="265" xr:uid="{8BE280E1-A29E-4E93-AB78-DD1FDE47C48A}"/>
    <cellStyle name="Comma 100 9" xfId="65" xr:uid="{1251B7DE-4943-45DE-8DBA-C057DA1FBE4A}"/>
    <cellStyle name="Comma 100 9 2" xfId="124" xr:uid="{8DE0A67A-EBCF-4E06-B1FB-5C66D72748EA}"/>
    <cellStyle name="Comma 100 9 2 2" xfId="288" xr:uid="{0A048C1B-58DB-4084-9676-23656D2F395C}"/>
    <cellStyle name="Comma 100 9 3" xfId="263" xr:uid="{01874202-6F38-4B15-BE55-6BAF935D75E6}"/>
    <cellStyle name="Comma 11 6" xfId="198" xr:uid="{8582B824-AFD9-47DD-98B8-2E32068E0CAA}"/>
    <cellStyle name="Comma 11 6 2" xfId="224" xr:uid="{C7CD59F6-436D-4CCA-9B1F-259FC540ACE1}"/>
    <cellStyle name="Comma 12 7 2 2 2" xfId="179" xr:uid="{EBBE2A2E-5372-4D8C-865E-3BEAB6B2B421}"/>
    <cellStyle name="Comma 12 7 2 2 2 2" xfId="211" xr:uid="{8429ADA3-358E-4301-AEA4-497819ACE8C5}"/>
    <cellStyle name="Comma 14" xfId="170" xr:uid="{9556B8CB-F103-473C-99B5-AD8EA97D3CA4}"/>
    <cellStyle name="Comma 14 2" xfId="215" xr:uid="{7CF8FEBA-B9CE-42F8-A59F-013D6B783C4A}"/>
    <cellStyle name="Comma 150" xfId="8" xr:uid="{64EB9D34-37A5-46D9-9795-CCCEB88B0B94}"/>
    <cellStyle name="Comma 18 7" xfId="203" xr:uid="{6D3FEBBF-9D16-4DB8-B092-D839EF1E81A8}"/>
    <cellStyle name="Comma 18 7 2" xfId="222" xr:uid="{6A32B1D5-3521-4E88-A6D2-079F4BE931A2}"/>
    <cellStyle name="Comma 182 4 2 2 3" xfId="162" xr:uid="{72D21BC6-DF4E-430A-A0AB-10C61FF758A2}"/>
    <cellStyle name="Comma 182 4 2 2 3 2" xfId="216" xr:uid="{B927690B-C35A-4889-92D9-34294DBC1AC4}"/>
    <cellStyle name="Comma 183 4 2 2 3" xfId="204" xr:uid="{EEDF7CE1-0626-441E-A933-0D237C3571C1}"/>
    <cellStyle name="Comma 183 4 2 2 3 2" xfId="217" xr:uid="{D553B3BA-DCBF-476F-8D31-8F503136B430}"/>
    <cellStyle name="Comma 2" xfId="21" xr:uid="{9546768E-F888-457E-983B-7B6DD453C178}"/>
    <cellStyle name="Comma 2 2" xfId="93" xr:uid="{C15C8850-F425-4A16-AD73-4B0926B1E1B4}"/>
    <cellStyle name="Comma 2 2 2" xfId="82" xr:uid="{E2422CEA-2845-4FCD-993A-D36DEC7448AE}"/>
    <cellStyle name="Comma 2 2 2 2" xfId="134" xr:uid="{63DB130A-16F2-4E74-84D2-162C02C84471}"/>
    <cellStyle name="Comma 2 2 2 2 2" xfId="221" xr:uid="{7D5DE1DF-B782-4F55-BA8D-6488C383754D}"/>
    <cellStyle name="Comma 2 2 2 2 3" xfId="193" xr:uid="{2246C129-867C-44A6-8DD5-5A884128ACF5}"/>
    <cellStyle name="Comma 2 2 2 2 4" xfId="293" xr:uid="{FB8A0945-6989-4F4C-ACF2-503E9A71E212}"/>
    <cellStyle name="Comma 2 2 2 3" xfId="214" xr:uid="{A26FD1B9-ED59-40D2-B728-293BB48C2C21}"/>
    <cellStyle name="Comma 2 2 2 3 2" xfId="196" xr:uid="{A9D99662-AC4C-40FB-818D-262B9CA0E2C3}"/>
    <cellStyle name="Comma 2 2 2 3 2 2" xfId="213" xr:uid="{1CDC3ECD-F416-43BC-9E33-66289397163E}"/>
    <cellStyle name="Comma 2 2 2 4" xfId="160" xr:uid="{AC9EDEF1-7727-476B-A161-391AF3D94203}"/>
    <cellStyle name="Comma 2 2 2 5" xfId="268" xr:uid="{70034747-7C88-491C-B09D-1BD53A288C6D}"/>
    <cellStyle name="Comma 2 2 2 6" xfId="227" xr:uid="{308DFCAE-684D-4465-B75A-16CEEFEC4756}"/>
    <cellStyle name="Comma 2 2 2 6 2" xfId="161" xr:uid="{1B834E71-54C8-428C-A83E-78185CD6A894}"/>
    <cellStyle name="Comma 2 2 2 6 2 2" xfId="239" xr:uid="{A20F3A52-483C-4DA4-A456-DB606712A07E}"/>
    <cellStyle name="Comma 2 2 2 7" xfId="235" xr:uid="{94C7F0B9-9C51-48F1-BD09-414FB63653D7}"/>
    <cellStyle name="Comma 2 2 3" xfId="142" xr:uid="{A251ACA2-3C4A-46B2-9E8C-5E742683D6EE}"/>
    <cellStyle name="Comma 2 2 3 2" xfId="299" xr:uid="{D674C2BC-DA45-4C80-8286-A27F2D1FB69F}"/>
    <cellStyle name="Comma 2 2 4" xfId="274" xr:uid="{4EFD11CD-1CF6-4A08-8C0E-2087DF0D640B}"/>
    <cellStyle name="Comma 2 2 5 4" xfId="61" xr:uid="{884AF837-22EE-45E9-8ED4-658ACDD133EE}"/>
    <cellStyle name="Comma 2 2 5 4 2" xfId="122" xr:uid="{F418F308-3C46-4972-88FD-67CA7158A451}"/>
    <cellStyle name="Comma 2 2 5 4 2 2" xfId="287" xr:uid="{E9C3C431-40EC-4003-893D-42EB4F73B47D}"/>
    <cellStyle name="Comma 2 2 5 4 3" xfId="262" xr:uid="{8A9B16BD-683F-4123-851D-17CA5951114E}"/>
    <cellStyle name="Comma 2 3" xfId="226" xr:uid="{1D47C915-D8CB-44B2-83A7-4E0744C75463}"/>
    <cellStyle name="Comma 2 3 12" xfId="9" xr:uid="{471143EF-D9E6-4F1F-924F-B8E86481338E}"/>
    <cellStyle name="Comma 2 3 12 2" xfId="145" xr:uid="{7FC554D5-6745-4EBB-94A1-E8B0FE4E4B7E}"/>
    <cellStyle name="Comma 2 3 12 2 2" xfId="301" xr:uid="{9AB8F958-4EA7-468B-A3E8-BF0BC6DFBF71}"/>
    <cellStyle name="Comma 2 3 12 3" xfId="97" xr:uid="{7058A664-D2FF-4A09-AE01-4AB075ADEAE9}"/>
    <cellStyle name="Comma 2 3 12 4" xfId="276" xr:uid="{FD640B39-5AE4-463E-A383-811A67AB6DD5}"/>
    <cellStyle name="Comma 2 3 2" xfId="199" xr:uid="{A0B44CF8-E357-4F2C-93AE-9C057845AA37}"/>
    <cellStyle name="Comma 2 3 2 2" xfId="230" xr:uid="{4AEAE278-F279-4D5A-85FB-7D8FAC237E9F}"/>
    <cellStyle name="Comma 2 3 2 6" xfId="39" xr:uid="{6A665794-B384-488F-AB01-744B3717BBD1}"/>
    <cellStyle name="Comma 2 3 2 6 2" xfId="105" xr:uid="{73B8B78D-67B9-443C-A177-12BB04AD47D0}"/>
    <cellStyle name="Comma 2 3 2 6 2 2" xfId="279" xr:uid="{2BD163F4-0C97-451A-97FE-5BD0DBA9668B}"/>
    <cellStyle name="Comma 2 3 2 6 3" xfId="254" xr:uid="{C88BD003-B3FD-4A13-8751-B2D5B90E83C8}"/>
    <cellStyle name="Comma 2 4" xfId="247" xr:uid="{F9B18BC8-6056-42A8-8513-778D592CCC16}"/>
    <cellStyle name="Comma 2 43" xfId="169" xr:uid="{775B2C89-2DFA-407F-AD14-AF829DF90019}"/>
    <cellStyle name="Comma 2 43 2" xfId="223" xr:uid="{9E69A591-2CD6-4138-A446-609D0ADBAC9F}"/>
    <cellStyle name="Comma 2 5" xfId="159" xr:uid="{FD501E74-98D8-4817-9A9C-D3FC96BFF38A}"/>
    <cellStyle name="Comma 2 5 2" xfId="212" xr:uid="{CC00C4D3-E9DC-4F9A-93FA-8C553706C048}"/>
    <cellStyle name="Comma 27" xfId="73" xr:uid="{CA8267B2-BE3A-4A02-AA63-F82AFA7FC2AD}"/>
    <cellStyle name="Comma 27 2" xfId="128" xr:uid="{B9554CAE-FD4A-4008-B9AF-8765A3E3A381}"/>
    <cellStyle name="Comma 27 2 2" xfId="291" xr:uid="{DA15AFEB-089C-4281-9F24-A637D20DB0E7}"/>
    <cellStyle name="Comma 27 3" xfId="266" xr:uid="{44C52A01-743C-4DF1-8A54-BE9CFB68F126}"/>
    <cellStyle name="Comma 28" xfId="52" xr:uid="{C1B2857C-B8CC-45A0-BC57-FEAE6BE502A2}"/>
    <cellStyle name="Comma 28 2" xfId="91" xr:uid="{5D0CF2AF-1909-41E2-8CF5-94349DEDFFEE}"/>
    <cellStyle name="Comma 28 2 2" xfId="141" xr:uid="{266A05B5-CD6F-4E91-8FC5-E4869A69D3A8}"/>
    <cellStyle name="Comma 28 2 2 2" xfId="298" xr:uid="{68EC35B1-E5AF-4B9C-9A0D-3F32CF4059C6}"/>
    <cellStyle name="Comma 28 2 3" xfId="273" xr:uid="{583E2FA7-07DC-4BA5-8783-DE5817C44D12}"/>
    <cellStyle name="Comma 28 3" xfId="115" xr:uid="{79369487-FC01-4C02-9C4B-06813992C552}"/>
    <cellStyle name="Comma 28 3 2" xfId="283" xr:uid="{CA3C2A12-8974-489E-AC19-8E9656CAD00C}"/>
    <cellStyle name="Comma 28 4" xfId="258" xr:uid="{28E57D2F-E678-4BB3-9CD8-597FFACCD4CB}"/>
    <cellStyle name="Comma 29" xfId="85" xr:uid="{6BB95BE3-54DB-4F0C-A72C-095A153487BA}"/>
    <cellStyle name="Comma 29 2" xfId="137" xr:uid="{776E7704-C32A-4439-95FE-DA4D48404D4B}"/>
    <cellStyle name="Comma 29 2 2" xfId="295" xr:uid="{3D98B761-57D7-4D47-BD43-E9E8E84BDAA0}"/>
    <cellStyle name="Comma 29 3" xfId="270" xr:uid="{B5708840-5D68-42C3-9E80-04E3A202FA98}"/>
    <cellStyle name="Comma 3" xfId="22" xr:uid="{46F47545-387C-4502-848F-48F8A8A1AA56}"/>
    <cellStyle name="Comma 3 2" xfId="99" xr:uid="{526ACFDE-57DE-4152-A243-598F47FECECC}"/>
    <cellStyle name="Comma 3 2 2" xfId="83" xr:uid="{0CADD0A9-E706-4BC0-B502-CEDD8ED156DD}"/>
    <cellStyle name="Comma 3 2 2 2" xfId="135" xr:uid="{FFB02505-BC59-4F7E-A667-6CB680352202}"/>
    <cellStyle name="Comma 3 2 2 2 2" xfId="294" xr:uid="{8342EE43-37F3-433D-A297-7760360A9C15}"/>
    <cellStyle name="Comma 3 2 2 3" xfId="269" xr:uid="{73FAD6E2-F0D7-4E34-B64C-A7D0A5F66E7F}"/>
    <cellStyle name="Comma 3 2 3" xfId="277" xr:uid="{F0D5CF1B-EE76-4137-AA64-F06B94D6B944}"/>
    <cellStyle name="Comma 3 3" xfId="234" xr:uid="{8D750CF6-FBA5-44C0-A5F8-4C678DE49F55}"/>
    <cellStyle name="Comma 3 4" xfId="243" xr:uid="{BA7A37E0-D45A-4D3F-8DB4-4240DA7E18BE}"/>
    <cellStyle name="Comma 3 4 3 2 2" xfId="183" xr:uid="{4CB5A887-460F-4148-8235-60CCB2E18A49}"/>
    <cellStyle name="Comma 3 4 3 2 2 2" xfId="228" xr:uid="{B6F342B4-31D6-476E-981D-1160B65DD4D8}"/>
    <cellStyle name="Comma 3 5" xfId="244" xr:uid="{89206FEF-D2E4-4BCA-A785-1A277A9BEA7B}"/>
    <cellStyle name="Comma 3 6" xfId="252" xr:uid="{FFE5DC29-BAC8-4D24-AEA1-E310153D64D0}"/>
    <cellStyle name="Comma 30" xfId="56" xr:uid="{363B542D-A5BD-4327-9FEB-71458E66DAD8}"/>
    <cellStyle name="Comma 30 2" xfId="119" xr:uid="{9A105F54-2BEA-44CE-A7DC-599B01C313E3}"/>
    <cellStyle name="Comma 30 2 2" xfId="285" xr:uid="{17D02249-136D-4260-8795-DE2983BF0B01}"/>
    <cellStyle name="Comma 30 3" xfId="260" xr:uid="{BC55C4D1-42BC-4BD7-9194-2972E5BA058B}"/>
    <cellStyle name="Comma 4" xfId="41" xr:uid="{5F8960F5-7257-4530-9C17-B00A4E7C41E9}"/>
    <cellStyle name="Comma 4 10 2 2" xfId="48" xr:uid="{7225CC20-898E-4E12-8A43-71A1BA8762C4}"/>
    <cellStyle name="Comma 4 10 2 2 2" xfId="111" xr:uid="{462E705B-AE21-4631-94D6-2A444095112E}"/>
    <cellStyle name="Comma 4 10 2 2 2 2" xfId="282" xr:uid="{AF697A72-82E9-4F69-B86E-0F4913648ACB}"/>
    <cellStyle name="Comma 4 10 2 2 3" xfId="257" xr:uid="{B8DA1725-2282-421B-AE07-440D5921E300}"/>
    <cellStyle name="Comma 4 13" xfId="59" xr:uid="{13B5FE65-15DE-4752-8E2C-6AF1AFA88C4E}"/>
    <cellStyle name="Comma 4 13 2" xfId="120" xr:uid="{38F77537-D530-4921-9085-BE6B830AFDB5}"/>
    <cellStyle name="Comma 4 13 2 2" xfId="286" xr:uid="{4A7959E5-B4A3-4745-8D54-4BD87D626F47}"/>
    <cellStyle name="Comma 4 13 3" xfId="261" xr:uid="{B5D2FE74-F764-40A5-AA05-223F66DB614E}"/>
    <cellStyle name="Comma 4 14 2" xfId="200" xr:uid="{EA8707F6-4439-4794-B2C2-B2A0E1B84878}"/>
    <cellStyle name="Comma 4 14 2 2" xfId="210" xr:uid="{48DDF99E-B17D-4EBC-8AB4-A304838D9C6F}"/>
    <cellStyle name="Comma 4 14 7" xfId="192" xr:uid="{067B1365-53E6-475A-B3CF-7DF8DBB41DFD}"/>
    <cellStyle name="Comma 4 14 7 2" xfId="209" xr:uid="{E189D61E-D3E4-4874-A4C6-176A35DEA099}"/>
    <cellStyle name="Comma 4 2" xfId="106" xr:uid="{CBF41366-7032-4B49-80D0-DCF06715A0D5}"/>
    <cellStyle name="Comma 4 2 2" xfId="231" xr:uid="{8E72DA1E-2ADE-4A47-8613-3D5662386A39}"/>
    <cellStyle name="Comma 4 2 3" xfId="280" xr:uid="{A21BC514-B0B8-48CA-A2DE-BB6A76AC50DC}"/>
    <cellStyle name="Comma 4 3" xfId="207" xr:uid="{08929C06-713A-49F2-8B0D-D5A116B5D5B7}"/>
    <cellStyle name="Comma 4 4" xfId="166" xr:uid="{506ED4C4-255D-4FAE-BC8A-A68397421320}"/>
    <cellStyle name="Comma 4 4 2" xfId="78" xr:uid="{913EF256-247A-48A5-8DAC-57A057D88633}"/>
    <cellStyle name="Comma 4 4 2 2" xfId="132" xr:uid="{A37A8E9F-54F6-4B69-AEFF-99024275400C}"/>
    <cellStyle name="Comma 4 4 2 2 2" xfId="292" xr:uid="{F20D16B1-E67C-4EEC-B67C-D9786C782284}"/>
    <cellStyle name="Comma 4 4 2 3" xfId="267" xr:uid="{495C8514-24A5-4F8D-99FA-CA1E6BC6B396}"/>
    <cellStyle name="Comma 4 5" xfId="255" xr:uid="{5DF320AD-E0DD-4730-B3D6-A5827F21F89B}"/>
    <cellStyle name="Comma 5" xfId="143" xr:uid="{6736CB9F-AC96-4345-BF4F-CF58B397FE1A}"/>
    <cellStyle name="Comma 5 2" xfId="171" xr:uid="{8F8618E8-5E5D-48B4-A89D-8252B071898F}"/>
    <cellStyle name="Comma 5 2 2" xfId="220" xr:uid="{7AC60B43-D8E1-436A-81A2-38CFE326E982}"/>
    <cellStyle name="Comma 5 2 5" xfId="89" xr:uid="{7E0D389A-1CBC-4DAD-8EE8-42757025E6CF}"/>
    <cellStyle name="Comma 5 2 5 2" xfId="140" xr:uid="{6BC950E0-3655-4D8E-BF97-FCEE685310BF}"/>
    <cellStyle name="Comma 5 2 5 2 2" xfId="297" xr:uid="{50FFCA27-3627-44CF-ADE2-E192DE723EA8}"/>
    <cellStyle name="Comma 5 2 5 3" xfId="272" xr:uid="{3DC241B2-7CF4-4A5E-9DC5-FBEE8AFACFB2}"/>
    <cellStyle name="Comma 5 3" xfId="233" xr:uid="{59CC9443-C6CA-4674-8BD8-B58060E02D08}"/>
    <cellStyle name="Comma 5 3 5" xfId="86" xr:uid="{668A6CDC-2F19-439B-A93D-552A2ADC5E51}"/>
    <cellStyle name="Comma 5 3 5 2" xfId="138" xr:uid="{944B99A0-F4FC-4E77-917F-E9762120A075}"/>
    <cellStyle name="Comma 5 3 5 2 2" xfId="296" xr:uid="{AA5EEB1A-A9D0-428C-A89C-B54FA869DED6}"/>
    <cellStyle name="Comma 5 3 5 3" xfId="271" xr:uid="{11E8934D-F669-4049-82BD-8F3AEAAA4672}"/>
    <cellStyle name="Comma 5 4" xfId="208" xr:uid="{4F5EA1C0-BE83-4FDD-8B0F-36F519C430A7}"/>
    <cellStyle name="Comma 5 5" xfId="300" xr:uid="{DB7098A2-FB88-4B19-B467-342396250C26}"/>
    <cellStyle name="Comma 6" xfId="94" xr:uid="{0DC89510-2358-40F5-B1C0-2D37AD46C0E3}"/>
    <cellStyle name="Comma 6 2" xfId="66" xr:uid="{3D3FF6CB-6655-4618-96CF-DA6701158AB1}"/>
    <cellStyle name="Comma 6 2 2" xfId="125" xr:uid="{E692B1B6-A628-4239-8EA0-440314ECA7CF}"/>
    <cellStyle name="Comma 6 2 2 2" xfId="289" xr:uid="{08B856D4-43DF-40A9-A1E9-C8441ED2D63B}"/>
    <cellStyle name="Comma 6 2 3" xfId="264" xr:uid="{961434DE-F90E-4F99-9AFF-764A082C4633}"/>
    <cellStyle name="Comma 6 3" xfId="232" xr:uid="{744E2CF9-F772-4C3B-B2C5-957888258D20}"/>
    <cellStyle name="Comma 6 4" xfId="275" xr:uid="{3D30275E-5488-4B68-8FDF-3C40F65AF0DE}"/>
    <cellStyle name="Comma 7" xfId="236" xr:uid="{F5FA53C5-A55C-4717-8E22-17776CBF93BA}"/>
    <cellStyle name="Comma 8" xfId="238" xr:uid="{1F217CF8-95A1-4857-91E9-592BF37F3FC4}"/>
    <cellStyle name="Comma 9" xfId="250" xr:uid="{D25922A4-9032-415F-A216-4FBAD169DB7F}"/>
    <cellStyle name="Comma 9 2 2" xfId="38" xr:uid="{25CE59F0-B338-4351-80B8-D40F1B2B20DF}"/>
    <cellStyle name="Comma_Akara 2010 2" xfId="40" xr:uid="{403A1AEF-71A0-4381-A386-CF2967F7BAC2}"/>
    <cellStyle name="Comma_Akara 2010 2 2" xfId="44" xr:uid="{76796542-6AF3-4683-A02C-919E29545648}"/>
    <cellStyle name="Comma_Akara_3 years FS_Eng_v 19 March" xfId="13" xr:uid="{06D8602F-D6D4-4CFE-8A01-28108726DCD7}"/>
    <cellStyle name="Comma_Major Q2'06" xfId="10" xr:uid="{9958EAE7-52B0-45F2-ACCD-E06A0D84C138}"/>
    <cellStyle name="Currency 2" xfId="20" xr:uid="{5CB02EB1-A8F6-48C4-B8C7-36D2D2A52AA5}"/>
    <cellStyle name="Followed Hyperlink" xfId="27" xr:uid="{11D23342-00DD-4434-BFD9-90FD16B8721A}"/>
    <cellStyle name="Followed Hyperlink 2" xfId="101" xr:uid="{91F0D0A5-4AF4-442C-B37E-C51025EA5830}"/>
    <cellStyle name="Followed Hyperlink 3" xfId="189" xr:uid="{6D498C59-02B8-4A1F-BFAD-18A91613A2AF}"/>
    <cellStyle name="Hyperlink" xfId="24" builtinId="8" customBuiltin="1"/>
    <cellStyle name="Hyperlink 2" xfId="29" xr:uid="{6434AF36-3523-407C-8176-3421A0895F24}"/>
    <cellStyle name="Hyperlink 2 2" xfId="174" xr:uid="{0C146C01-459F-42B5-9ACA-34E3F378BA83}"/>
    <cellStyle name="Hyperlink 3" xfId="58" xr:uid="{C08B57B7-5C61-41DE-B394-7D62172BE960}"/>
    <cellStyle name="Hyperlink 3 2" xfId="72" xr:uid="{B3D8EDB6-09EE-4C43-BB38-26C5EF523A4D}"/>
    <cellStyle name="Hyperlink 3 3" xfId="69" xr:uid="{FE09EF7E-584B-4702-A758-6B43BE27E713}"/>
    <cellStyle name="Hyperlink 4" xfId="100" xr:uid="{3168EC41-EF87-42DB-A0EF-D597706D9624}"/>
    <cellStyle name="Hyperlink 4 2" xfId="241" xr:uid="{B30296C7-51A8-4290-9EE7-23A388B42387}"/>
    <cellStyle name="Hyperlink 7" xfId="87" xr:uid="{0852FD2B-F02A-4939-BA29-C608958A15DE}"/>
    <cellStyle name="Hyperlink 9" xfId="178" xr:uid="{EF2B87A0-27D4-41E0-A474-0ADFF7960B5F}"/>
    <cellStyle name="Normal" xfId="0" builtinId="0"/>
    <cellStyle name="Normal 10" xfId="146" xr:uid="{EFF65A83-DF64-4DA5-A391-AE4E40602E00}"/>
    <cellStyle name="Normal 10 2 2" xfId="164" xr:uid="{773AA2B8-A6A0-4BF5-A59C-BDA3FF2EB4EC}"/>
    <cellStyle name="Normal 10 2 2 2" xfId="249" xr:uid="{79235FC3-1F00-4899-B35E-0E8935CA995E}"/>
    <cellStyle name="Normal 10 3 2" xfId="33" xr:uid="{7AD6A741-A933-446B-A433-467081A1C5B5}"/>
    <cellStyle name="Normal 104" xfId="67" xr:uid="{627CBC44-F089-4C4E-AE3D-D00FDE7AC926}"/>
    <cellStyle name="Normal 108" xfId="248" xr:uid="{A730135B-F7DD-4B27-849E-A840E893B169}"/>
    <cellStyle name="Normal 11" xfId="147" xr:uid="{EE9CAF61-039F-4C66-A3B4-B5D58212E4C4}"/>
    <cellStyle name="Normal 12" xfId="81" xr:uid="{EF477447-5EA4-4E32-BA41-5240EE5A7A9F}"/>
    <cellStyle name="Normal 12 4 4" xfId="197" xr:uid="{19D327D7-CC2A-488C-9C3F-1B78B162DDBA}"/>
    <cellStyle name="Normal 13" xfId="148" xr:uid="{E44CEE35-17E8-473C-B498-F3C57715D988}"/>
    <cellStyle name="Normal 14" xfId="149" xr:uid="{BE08A4D4-0ABD-49E3-9FED-D49712E3E39E}"/>
    <cellStyle name="Normal 14 4" xfId="153" xr:uid="{758FD11C-9433-490C-9BC7-D82057D95B6C}"/>
    <cellStyle name="Normal 148" xfId="187" xr:uid="{C948410D-8625-449F-A2C1-B18C0EA466AB}"/>
    <cellStyle name="Normal 15" xfId="150" xr:uid="{841B6115-E483-4226-BC0E-A874AE249CBB}"/>
    <cellStyle name="Normal 15 3 9" xfId="37" xr:uid="{FFCFF50E-DBB9-49F7-B708-7712AB3058E1}"/>
    <cellStyle name="Normal 15 3 9 2" xfId="43" xr:uid="{D3FC9AF2-C1DF-4779-977F-F9EE308583B1}"/>
    <cellStyle name="Normal 15 3 9 2 2" xfId="108" xr:uid="{70414882-5C3F-4A11-B42E-430D94662C07}"/>
    <cellStyle name="Normal 15 3 9 3" xfId="104" xr:uid="{3E30076B-B82C-48F3-A2D4-2F81125A30C2}"/>
    <cellStyle name="Normal 15 5" xfId="1" xr:uid="{D731262F-03F0-4A9B-A55F-01772B7616A2}"/>
    <cellStyle name="Normal 152" xfId="167" xr:uid="{8317E1E5-2734-4C14-8D14-ECC8815E65A4}"/>
    <cellStyle name="Normal 158" xfId="5" xr:uid="{56E90293-FB45-46A9-9850-669D8A55ACB4}"/>
    <cellStyle name="Normal 16" xfId="17" xr:uid="{B1C49CDF-FDC5-48E9-88F4-685E37C616DF}"/>
    <cellStyle name="Normal 16 3 3" xfId="3" xr:uid="{A673C04A-4DFD-4D75-A446-CD766B32921B}"/>
    <cellStyle name="Normal 16 3 7" xfId="45" xr:uid="{8B64A538-0178-4C8C-BC7A-F610E9982024}"/>
    <cellStyle name="Normal 16 3 7 2" xfId="109" xr:uid="{10595A29-9548-4099-8446-3737E7420425}"/>
    <cellStyle name="Normal 16 5" xfId="2" xr:uid="{8A2A6DBB-E55D-42DA-B1C6-00AD52991D13}"/>
    <cellStyle name="Normal 17" xfId="191" xr:uid="{B144DE8E-BB4E-4D35-9A3B-12AB2F32FBCA}"/>
    <cellStyle name="Normal 17 2" xfId="251" xr:uid="{52847635-5A37-4571-BD3F-E35C99D84C05}"/>
    <cellStyle name="Normal 175" xfId="57" xr:uid="{0619146B-DE1A-41FC-8D14-17CA0855A085}"/>
    <cellStyle name="Normal 177" xfId="14" xr:uid="{0D5225F4-0116-4D24-9076-B87E12E0A471}"/>
    <cellStyle name="Normal 2" xfId="18" xr:uid="{EB1F7512-DA49-4244-8917-E6DB438AC929}"/>
    <cellStyle name="Normal 2 2" xfId="23" xr:uid="{3FFD2ABE-3036-4722-81E2-71E4DE90E873}"/>
    <cellStyle name="Normal 2 2 13 2" xfId="7" xr:uid="{E74CFDF9-26AB-48A6-9D67-C9A176B96247}"/>
    <cellStyle name="Normal 2 2 14" xfId="36" xr:uid="{06BA2A7F-1809-4E79-8F47-B836A0BBC8E7}"/>
    <cellStyle name="Normal 2 2 2" xfId="165" xr:uid="{6739D939-5C82-4D84-8607-1F03F28112B3}"/>
    <cellStyle name="Normal 2 2 4" xfId="237" xr:uid="{3013A463-F393-4B0B-8EFF-A7FD4B4A0C5F}"/>
    <cellStyle name="Normal 2 3" xfId="68" xr:uid="{AA49CC2F-401D-403D-9FB4-BFDD31C3F349}"/>
    <cellStyle name="Normal 2 3 2 2" xfId="172" xr:uid="{5451A992-1A0C-4EBC-A0C2-A32749BDC617}"/>
    <cellStyle name="Normal 2 3 2 3 2" xfId="155" xr:uid="{F4BD5229-E181-4E90-8777-59752C0CA4BC}"/>
    <cellStyle name="Normal 2 3 4" xfId="34" xr:uid="{DB190273-BD4B-4A28-8CD6-155E916653CB}"/>
    <cellStyle name="Normal 2 4" xfId="92" xr:uid="{D74F9771-F896-4981-A452-8FC228F31F38}"/>
    <cellStyle name="Normal 2 5" xfId="177" xr:uid="{07687C21-3CA0-4FDF-BF31-058D021DD508}"/>
    <cellStyle name="Normal 2 5 2" xfId="225" xr:uid="{52CA52BD-8463-4AE1-B69C-4A9A1837BC6F}"/>
    <cellStyle name="Normal 2 5 2 2" xfId="184" xr:uid="{B888B325-EEB1-43BD-AD77-938E39236877}"/>
    <cellStyle name="Normal 26" xfId="205" xr:uid="{C264223D-FEA1-4516-AF1D-E4288EDF8082}"/>
    <cellStyle name="Normal 26 7" xfId="181" xr:uid="{83EC1CB5-51BE-4A3D-8CDE-B21DA1ADFB03}"/>
    <cellStyle name="Normal 27" xfId="245" xr:uid="{95671A79-508A-4F92-821F-D9B6746614C0}"/>
    <cellStyle name="Normal 28 2" xfId="240" xr:uid="{76377E8D-6310-48EC-A3D3-866E4CD62B05}"/>
    <cellStyle name="Normal 3" xfId="25" xr:uid="{6275A9AB-4C24-473B-9CEC-D29B6C9FB1A2}"/>
    <cellStyle name="Normal 3 2" xfId="28" xr:uid="{7F306203-3B57-4E0C-94FE-FB317FBBD920}"/>
    <cellStyle name="Normal 3 2 11" xfId="4" xr:uid="{F9791AC7-21CC-491A-B5F5-F76CC88CACC6}"/>
    <cellStyle name="Normal 3 3" xfId="30" xr:uid="{F9C54DA1-E814-4BC2-B23C-379CF084B6CC}"/>
    <cellStyle name="Normal 3 4" xfId="242" xr:uid="{E0B096D6-958E-456C-ACFC-99DA98BB8A0A}"/>
    <cellStyle name="Normal 3 5" xfId="32" xr:uid="{7235B9DE-7251-486B-B587-2F985BB7F984}"/>
    <cellStyle name="Normal 36" xfId="185" xr:uid="{8E058B1E-67A5-4FB3-BB21-83083A25B561}"/>
    <cellStyle name="Normal 38" xfId="168" xr:uid="{E7163754-2790-4A4B-B5A0-0E061F3D30A5}"/>
    <cellStyle name="Normal 4" xfId="26" xr:uid="{14F015FC-1B7A-47D0-8397-03B7ED68E751}"/>
    <cellStyle name="Normal 4 2" xfId="62" xr:uid="{64346813-B1E1-43E3-BC26-4CAE0EA6F180}"/>
    <cellStyle name="Normal 4 2 2" xfId="60" xr:uid="{777D278C-1DBE-4BA7-823C-2B091EE6828B}"/>
    <cellStyle name="Normal 4 2 2 2" xfId="121" xr:uid="{753764F8-9344-4ADB-BB6E-4E9D9AEC59CD}"/>
    <cellStyle name="Normal 4 3" xfId="77" xr:uid="{D516FC21-A8F0-46FE-94A8-07BCE11E69DC}"/>
    <cellStyle name="Normal 4 4" xfId="151" xr:uid="{1BECA9B5-38B9-4C0E-9253-C6BCFE8B1DA4}"/>
    <cellStyle name="Normal 42" xfId="173" xr:uid="{7E043DE1-4446-4486-B8EA-0E6484CDC4C1}"/>
    <cellStyle name="Normal 42 4" xfId="75" xr:uid="{937DC6EC-A9CE-4E42-A47A-4502337A12A6}"/>
    <cellStyle name="Normal 42 4 2" xfId="130" xr:uid="{08FF0EAD-6A1A-4CFE-A249-14CE1C7239F0}"/>
    <cellStyle name="Normal 44" xfId="158" xr:uid="{C05E384F-A09F-4A02-B724-CEA53489F480}"/>
    <cellStyle name="Normal 45" xfId="186" xr:uid="{C0A90076-E5F9-47C4-9B58-6D37EE38A84B}"/>
    <cellStyle name="Normal 47" xfId="190" xr:uid="{24E93613-B3CA-4369-A0DE-C2C50B639FF1}"/>
    <cellStyle name="Normal 5" xfId="95" xr:uid="{A71E605B-92BE-4F64-97B6-AE4962979B67}"/>
    <cellStyle name="Normal 5 2" xfId="144" xr:uid="{A8E9F6D2-8BC6-44E1-802A-A9CAE69D4A85}"/>
    <cellStyle name="Normal 5 2 2" xfId="246" xr:uid="{34934F95-A950-473D-8085-1DB19F1EEC4F}"/>
    <cellStyle name="Normal 5 3 17 8" xfId="76" xr:uid="{1BDE9626-57DE-4D4E-9269-2A9CAD1F6B5B}"/>
    <cellStyle name="Normal 5 3 17 8 2" xfId="131" xr:uid="{74DD39C4-538F-44C9-AAF8-C75FDE00396A}"/>
    <cellStyle name="Normal 5 3 5" xfId="74" xr:uid="{1208FA1A-8278-47E2-97AE-D4C078E55EC4}"/>
    <cellStyle name="Normal 5 3 5 2" xfId="129" xr:uid="{C18CE1B8-014A-4E4B-A4C2-05C321C223D1}"/>
    <cellStyle name="Normal 52" xfId="80" xr:uid="{88486F08-2054-4256-AE7A-CAE0C566DF5C}"/>
    <cellStyle name="Normal 57" xfId="163" xr:uid="{DBA04D9C-9E5B-4E72-8F3E-970496D7B7D2}"/>
    <cellStyle name="Normal 58" xfId="157" xr:uid="{184CD714-6BA4-4229-8F9C-547BF5B019E7}"/>
    <cellStyle name="Normal 59" xfId="154" xr:uid="{97DE1AFD-75A7-4030-AF2C-55CDBD952713}"/>
    <cellStyle name="Normal 6" xfId="64" xr:uid="{0C823027-25C2-43EC-A11A-9C1998076CC4}"/>
    <cellStyle name="Normal 6 4" xfId="229" xr:uid="{DFF3CE48-05E0-4176-818B-27248B76D553}"/>
    <cellStyle name="Normal 6 5" xfId="195" xr:uid="{084ED2D5-F35D-4FF3-A34B-955B97C1F56B}"/>
    <cellStyle name="Normal 6 5 2" xfId="182" xr:uid="{48188276-C212-4094-BB99-885EB0B87818}"/>
    <cellStyle name="Normal 60" xfId="202" xr:uid="{1D91D0EA-54E1-4AC2-BC74-AB0B8307D626}"/>
    <cellStyle name="Normal 62" xfId="51" xr:uid="{5688B052-A939-4793-95E8-52CA461CA430}"/>
    <cellStyle name="Normal 62 2" xfId="90" xr:uid="{186C4B49-8CE0-4EE7-8D2F-ECB7A5DA243D}"/>
    <cellStyle name="Normal 62 3" xfId="114" xr:uid="{27ADE27E-CECA-4C19-870A-666C4E8B3AB7}"/>
    <cellStyle name="Normal 63" xfId="201" xr:uid="{CB8C1810-9E7D-4AD1-B0AE-E8EBEC8B8D69}"/>
    <cellStyle name="Normal 64" xfId="88" xr:uid="{4AEEF0D2-B826-48F9-9468-04E851F9387E}"/>
    <cellStyle name="Normal 64 2" xfId="139" xr:uid="{AB1EDCD1-3DD2-486B-97A4-DCFBF3BEC3D1}"/>
    <cellStyle name="Normal 65" xfId="152" xr:uid="{4F598826-E5A6-468F-86FE-88B0A2A3A181}"/>
    <cellStyle name="Normal 66" xfId="180" xr:uid="{972FD5FC-FC9F-4FAA-A58B-D623F8D304A7}"/>
    <cellStyle name="Normal 67" xfId="206" xr:uid="{F3CA80D2-A664-440D-88A8-2264E667DC6A}"/>
    <cellStyle name="Normal 68" xfId="49" xr:uid="{942B1942-0109-485A-A711-F2D2C8B6F2C2}"/>
    <cellStyle name="Normal 68 2" xfId="63" xr:uid="{0E5AEA4A-B757-4A44-A789-951FB857E6AF}"/>
    <cellStyle name="Normal 68 2 2" xfId="123" xr:uid="{DB69D7EA-78C7-49D8-A3E0-D02DD8F518A2}"/>
    <cellStyle name="Normal 68 3" xfId="112" xr:uid="{CE84CF62-C0DB-4062-9D55-6DA964485286}"/>
    <cellStyle name="Normal 69" xfId="194" xr:uid="{6E98BA32-6581-4077-92AB-58B6CCE7369F}"/>
    <cellStyle name="Normal 7" xfId="79" xr:uid="{DBB04D5C-C459-4996-94D0-1DF896A00B71}"/>
    <cellStyle name="Normal 7 2" xfId="133" xr:uid="{75EBA4E5-748E-4FAC-9785-EEEDCD977AA6}"/>
    <cellStyle name="Normal 7 2 2" xfId="188" xr:uid="{41831C6E-71DD-4565-A94E-5F2554B16B81}"/>
    <cellStyle name="Normal 70" xfId="156" xr:uid="{16A699E7-C481-4949-9694-EEB6F32CF9DA}"/>
    <cellStyle name="Normal 71" xfId="53" xr:uid="{627DEDE5-E6FB-491B-B8F7-DB90B76A1119}"/>
    <cellStyle name="Normal 71 2" xfId="116" xr:uid="{3D62AC48-850F-4C3A-A396-B1BBDFA24E27}"/>
    <cellStyle name="Normal 73" xfId="84" xr:uid="{59AB72A1-BF7C-49F0-B3B9-96967219A2E4}"/>
    <cellStyle name="Normal 73 2" xfId="136" xr:uid="{BC3FD957-E3A0-4860-BCC1-0539C0966F48}"/>
    <cellStyle name="Normal 8" xfId="96" xr:uid="{B3102E00-4E91-4161-9428-647627CCE037}"/>
    <cellStyle name="Normal 88" xfId="54" xr:uid="{526849A5-1965-47FA-A8E3-FBF4138F7B70}"/>
    <cellStyle name="Normal 88 2" xfId="117" xr:uid="{C0D53043-D3B0-4011-A7F1-BF2206ADC56F}"/>
    <cellStyle name="Normal 89" xfId="50" xr:uid="{056A5592-97D6-4C43-A20D-B69C15C06AA8}"/>
    <cellStyle name="Normal 89 2" xfId="113" xr:uid="{152718F6-1495-42D1-ADCF-88C43EF6BFBC}"/>
    <cellStyle name="Normal 9" xfId="98" xr:uid="{B99CDCF3-7309-465E-8123-16C5854C71A1}"/>
    <cellStyle name="Normal_Akara_June Eng09" xfId="12" xr:uid="{A471E551-134E-4840-B236-2D31C395B48C}"/>
    <cellStyle name="Normal_Major Q2'06" xfId="6" xr:uid="{53FF1F1D-744A-4544-AB43-E309DCEEA3CF}"/>
    <cellStyle name="Normal_SPRCstatement01-Eng" xfId="15" xr:uid="{10A9F3AC-88FE-4645-A26B-7317A924559E}"/>
    <cellStyle name="Percent 18 8" xfId="42" xr:uid="{D3FE287C-BE05-422F-A5E7-AA5D997C3CCF}"/>
    <cellStyle name="Percent 18 8 2" xfId="107" xr:uid="{6E9653B8-9E8C-4535-BA9C-E2121A5D48E0}"/>
    <cellStyle name="Percent 2" xfId="19" xr:uid="{B653A075-0202-4909-AF24-CDAC6E58E839}"/>
    <cellStyle name="Percent 2 2" xfId="47" xr:uid="{46D77F17-2C84-447A-AFD6-BCA77F252537}"/>
    <cellStyle name="Percent 3" xfId="102" xr:uid="{4729DD35-5A1E-4FB0-A7B8-C1FEC7B1C018}"/>
    <cellStyle name="Percent 4" xfId="31" xr:uid="{D9666913-EF32-4A2A-B7D9-119AB1DAE51D}"/>
    <cellStyle name="Percent 5 8" xfId="70" xr:uid="{C69E6160-F0ED-4DEA-9CB3-D234230F3557}"/>
    <cellStyle name="Percent 5 8 2" xfId="126" xr:uid="{FF9F29FB-91EB-4833-9BAB-7C596EE1C989}"/>
    <cellStyle name="ปกติ_MS-q103" xfId="11" xr:uid="{C98AB301-62FA-408A-9B0C-9A3F5BC0AC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D68B4-7D14-4277-9A6F-E8791F792CA1}">
  <dimension ref="A1:P161"/>
  <sheetViews>
    <sheetView zoomScaleNormal="100" zoomScaleSheetLayoutView="100" workbookViewId="0">
      <selection activeCell="D59" sqref="D59"/>
    </sheetView>
  </sheetViews>
  <sheetFormatPr defaultColWidth="11" defaultRowHeight="11.4"/>
  <cols>
    <col min="1" max="3" width="2.33203125" style="4" customWidth="1"/>
    <col min="4" max="4" width="31.88671875" style="4" customWidth="1"/>
    <col min="5" max="5" width="1.33203125" style="4" customWidth="1"/>
    <col min="6" max="6" width="5.109375" style="4" customWidth="1"/>
    <col min="7" max="7" width="0.6640625" style="4" customWidth="1"/>
    <col min="8" max="8" width="12.88671875" style="4" customWidth="1"/>
    <col min="9" max="9" width="0.6640625" style="4" customWidth="1"/>
    <col min="10" max="10" width="12.88671875" style="4" customWidth="1"/>
    <col min="11" max="11" width="0.6640625" style="55" customWidth="1"/>
    <col min="12" max="12" width="12.88671875" style="55" customWidth="1"/>
    <col min="13" max="13" width="0.6640625" style="55" customWidth="1"/>
    <col min="14" max="14" width="12.88671875" style="55" customWidth="1"/>
    <col min="15" max="16384" width="11" style="4"/>
  </cols>
  <sheetData>
    <row r="1" spans="1:14" ht="16.5" customHeight="1">
      <c r="A1" s="1" t="s">
        <v>0</v>
      </c>
      <c r="B1" s="2"/>
      <c r="C1" s="359"/>
      <c r="D1" s="359"/>
      <c r="E1" s="359"/>
      <c r="F1" s="359"/>
      <c r="G1" s="359"/>
      <c r="H1" s="357"/>
      <c r="I1" s="357"/>
      <c r="J1" s="357"/>
      <c r="K1" s="357"/>
      <c r="L1" s="357"/>
      <c r="M1" s="357"/>
      <c r="N1" s="357"/>
    </row>
    <row r="2" spans="1:14" ht="16.5" customHeight="1">
      <c r="A2" s="5" t="s">
        <v>1</v>
      </c>
      <c r="B2" s="2"/>
      <c r="C2" s="359"/>
      <c r="D2" s="359"/>
      <c r="E2" s="359"/>
      <c r="F2" s="359"/>
      <c r="G2" s="359"/>
      <c r="H2" s="357"/>
      <c r="I2" s="357"/>
      <c r="J2" s="357"/>
      <c r="K2" s="357"/>
      <c r="L2" s="357"/>
      <c r="M2" s="357"/>
      <c r="N2" s="357"/>
    </row>
    <row r="3" spans="1:14" ht="16.5" customHeight="1">
      <c r="A3" s="6" t="s">
        <v>166</v>
      </c>
      <c r="B3" s="6"/>
      <c r="C3" s="7"/>
      <c r="D3" s="7"/>
      <c r="E3" s="7"/>
      <c r="F3" s="7"/>
      <c r="G3" s="7"/>
      <c r="H3" s="356"/>
      <c r="I3" s="356"/>
      <c r="J3" s="356"/>
      <c r="K3" s="356"/>
      <c r="L3" s="356"/>
      <c r="M3" s="356"/>
      <c r="N3" s="356"/>
    </row>
    <row r="4" spans="1:14" ht="16.5" customHeight="1">
      <c r="A4" s="2"/>
      <c r="B4" s="2"/>
      <c r="C4" s="359"/>
      <c r="D4" s="359"/>
      <c r="E4" s="359"/>
      <c r="F4" s="359"/>
      <c r="G4" s="359"/>
      <c r="H4" s="357"/>
      <c r="I4" s="357"/>
      <c r="J4" s="357"/>
      <c r="K4" s="357"/>
      <c r="L4" s="357"/>
      <c r="M4" s="357"/>
      <c r="N4" s="357"/>
    </row>
    <row r="5" spans="1:14" ht="16.5" customHeight="1">
      <c r="A5" s="2"/>
      <c r="B5" s="2"/>
      <c r="C5" s="359"/>
      <c r="D5" s="359"/>
      <c r="E5" s="359"/>
      <c r="F5" s="359"/>
      <c r="G5" s="359"/>
      <c r="H5" s="357"/>
      <c r="I5" s="357"/>
      <c r="J5" s="357"/>
      <c r="K5" s="357"/>
      <c r="L5" s="357"/>
      <c r="M5" s="357"/>
      <c r="N5" s="357"/>
    </row>
    <row r="6" spans="1:14" ht="16.5" customHeight="1">
      <c r="A6" s="2"/>
      <c r="B6" s="2"/>
      <c r="C6" s="359"/>
      <c r="D6" s="359"/>
      <c r="E6" s="359"/>
      <c r="F6" s="359"/>
      <c r="G6" s="359"/>
      <c r="H6" s="391" t="s">
        <v>2</v>
      </c>
      <c r="I6" s="391"/>
      <c r="J6" s="391"/>
      <c r="K6" s="357"/>
      <c r="L6" s="391" t="s">
        <v>3</v>
      </c>
      <c r="M6" s="391"/>
      <c r="N6" s="391"/>
    </row>
    <row r="7" spans="1:14" ht="16.5" customHeight="1">
      <c r="A7" s="2"/>
      <c r="B7" s="2"/>
      <c r="C7" s="359"/>
      <c r="D7" s="359"/>
      <c r="E7" s="359"/>
      <c r="F7" s="359"/>
      <c r="G7" s="359"/>
      <c r="H7" s="390" t="s">
        <v>4</v>
      </c>
      <c r="I7" s="390"/>
      <c r="J7" s="390"/>
      <c r="K7" s="357"/>
      <c r="L7" s="390" t="s">
        <v>4</v>
      </c>
      <c r="M7" s="390"/>
      <c r="N7" s="390"/>
    </row>
    <row r="8" spans="1:14" ht="16.5" customHeight="1">
      <c r="A8" s="8"/>
      <c r="B8" s="8"/>
      <c r="C8" s="8"/>
      <c r="D8" s="8"/>
      <c r="E8" s="358"/>
      <c r="F8" s="358"/>
      <c r="G8" s="359"/>
      <c r="H8" s="10" t="s">
        <v>167</v>
      </c>
      <c r="I8" s="11"/>
      <c r="J8" s="10" t="s">
        <v>5</v>
      </c>
      <c r="K8" s="357"/>
      <c r="L8" s="10" t="s">
        <v>167</v>
      </c>
      <c r="M8" s="11"/>
      <c r="N8" s="10" t="s">
        <v>5</v>
      </c>
    </row>
    <row r="9" spans="1:14" ht="16.5" customHeight="1">
      <c r="A9" s="358"/>
      <c r="B9" s="358"/>
      <c r="C9" s="358"/>
      <c r="D9" s="358"/>
      <c r="E9" s="359"/>
      <c r="F9" s="7" t="s">
        <v>6</v>
      </c>
      <c r="G9" s="358"/>
      <c r="H9" s="12" t="s">
        <v>7</v>
      </c>
      <c r="I9" s="11"/>
      <c r="J9" s="12" t="s">
        <v>7</v>
      </c>
      <c r="K9" s="357"/>
      <c r="L9" s="12" t="s">
        <v>7</v>
      </c>
      <c r="M9" s="11"/>
      <c r="N9" s="12" t="s">
        <v>7</v>
      </c>
    </row>
    <row r="10" spans="1:14" ht="16.5" customHeight="1">
      <c r="A10" s="13"/>
      <c r="B10" s="14"/>
      <c r="C10" s="8"/>
      <c r="D10" s="8"/>
      <c r="E10" s="358"/>
      <c r="F10" s="358"/>
      <c r="G10" s="8"/>
      <c r="H10" s="15"/>
      <c r="I10" s="16"/>
      <c r="J10" s="16"/>
      <c r="K10" s="357"/>
      <c r="L10" s="15"/>
      <c r="M10" s="16"/>
      <c r="N10" s="16"/>
    </row>
    <row r="11" spans="1:14" ht="16.5" customHeight="1">
      <c r="A11" s="17" t="s">
        <v>8</v>
      </c>
      <c r="B11" s="14"/>
      <c r="C11" s="8"/>
      <c r="D11" s="8"/>
      <c r="E11" s="358"/>
      <c r="F11" s="358"/>
      <c r="G11" s="8"/>
      <c r="H11" s="15"/>
      <c r="I11" s="16"/>
      <c r="J11" s="16"/>
      <c r="K11" s="16"/>
      <c r="L11" s="15"/>
      <c r="M11" s="16"/>
      <c r="N11" s="16"/>
    </row>
    <row r="12" spans="1:14" ht="16.5" customHeight="1">
      <c r="A12" s="13"/>
      <c r="B12" s="14"/>
      <c r="C12" s="8"/>
      <c r="D12" s="8"/>
      <c r="E12" s="358"/>
      <c r="F12" s="358"/>
      <c r="G12" s="8"/>
      <c r="H12" s="15"/>
      <c r="I12" s="16"/>
      <c r="J12" s="16"/>
      <c r="K12" s="16"/>
      <c r="L12" s="15"/>
      <c r="M12" s="16"/>
      <c r="N12" s="16"/>
    </row>
    <row r="13" spans="1:14" ht="16.5" customHeight="1">
      <c r="A13" s="17" t="s">
        <v>9</v>
      </c>
      <c r="B13" s="14"/>
      <c r="C13" s="8"/>
      <c r="D13" s="8"/>
      <c r="E13" s="358"/>
      <c r="F13" s="11"/>
      <c r="G13" s="8"/>
      <c r="H13" s="15"/>
      <c r="I13" s="16"/>
      <c r="J13" s="16"/>
      <c r="K13" s="16"/>
      <c r="L13" s="15"/>
      <c r="M13" s="16"/>
      <c r="N13" s="16"/>
    </row>
    <row r="14" spans="1:14" ht="16.5" customHeight="1">
      <c r="B14" s="14"/>
      <c r="C14" s="8"/>
      <c r="D14" s="8"/>
      <c r="E14" s="358"/>
      <c r="F14" s="11"/>
      <c r="G14" s="8"/>
      <c r="H14" s="15"/>
      <c r="I14" s="16"/>
      <c r="J14" s="16"/>
      <c r="K14" s="16"/>
      <c r="L14" s="15"/>
      <c r="M14" s="16"/>
      <c r="N14" s="16"/>
    </row>
    <row r="15" spans="1:14" ht="16.5" customHeight="1">
      <c r="A15" s="18" t="s">
        <v>10</v>
      </c>
      <c r="B15" s="14"/>
      <c r="C15" s="8"/>
      <c r="D15" s="8"/>
      <c r="E15" s="19"/>
      <c r="F15" s="11">
        <v>10</v>
      </c>
      <c r="G15" s="19"/>
      <c r="H15" s="302">
        <v>107660308</v>
      </c>
      <c r="I15" s="21"/>
      <c r="J15" s="21">
        <v>130331685</v>
      </c>
      <c r="K15" s="21"/>
      <c r="L15" s="302">
        <v>71306215</v>
      </c>
      <c r="M15" s="21"/>
      <c r="N15" s="21">
        <v>88025175</v>
      </c>
    </row>
    <row r="16" spans="1:14" ht="16.5" customHeight="1">
      <c r="A16" s="18" t="s">
        <v>135</v>
      </c>
      <c r="B16" s="8"/>
      <c r="C16" s="8"/>
      <c r="D16" s="8"/>
      <c r="E16" s="19"/>
      <c r="F16" s="11">
        <v>11</v>
      </c>
      <c r="G16" s="19"/>
      <c r="H16" s="348">
        <v>317834543</v>
      </c>
      <c r="I16" s="21"/>
      <c r="J16" s="21">
        <v>184208744</v>
      </c>
      <c r="K16" s="21"/>
      <c r="L16" s="302">
        <v>232055063</v>
      </c>
      <c r="M16" s="21"/>
      <c r="N16" s="21">
        <v>135069362</v>
      </c>
    </row>
    <row r="17" spans="1:14" ht="16.5" customHeight="1">
      <c r="A17" s="18" t="s">
        <v>11</v>
      </c>
      <c r="B17" s="8"/>
      <c r="C17" s="8"/>
      <c r="D17" s="8"/>
      <c r="E17" s="19"/>
      <c r="F17" s="11">
        <v>11</v>
      </c>
      <c r="G17" s="19"/>
      <c r="H17" s="348">
        <v>6199079</v>
      </c>
      <c r="I17" s="21"/>
      <c r="J17" s="21">
        <v>3352254</v>
      </c>
      <c r="K17" s="21"/>
      <c r="L17" s="302">
        <v>2241921</v>
      </c>
      <c r="M17" s="21"/>
      <c r="N17" s="21">
        <v>1498971</v>
      </c>
    </row>
    <row r="18" spans="1:14" ht="16.5" customHeight="1">
      <c r="A18" s="18" t="s">
        <v>215</v>
      </c>
      <c r="B18" s="8"/>
      <c r="C18" s="8"/>
      <c r="D18" s="8"/>
      <c r="E18" s="19"/>
      <c r="F18" s="11">
        <v>13</v>
      </c>
      <c r="G18" s="19"/>
      <c r="H18" s="348">
        <v>1011453</v>
      </c>
      <c r="I18" s="21"/>
      <c r="J18" s="21">
        <v>0</v>
      </c>
      <c r="K18" s="21"/>
      <c r="L18" s="302">
        <v>1011453</v>
      </c>
      <c r="M18" s="21"/>
      <c r="N18" s="21">
        <v>0</v>
      </c>
    </row>
    <row r="19" spans="1:14" ht="16.5" customHeight="1">
      <c r="A19" s="18" t="s">
        <v>12</v>
      </c>
      <c r="B19" s="8"/>
      <c r="C19" s="8"/>
      <c r="D19" s="8"/>
      <c r="E19" s="19"/>
      <c r="F19" s="11"/>
      <c r="G19" s="19"/>
      <c r="H19" s="20"/>
      <c r="I19" s="21"/>
      <c r="J19" s="21"/>
      <c r="K19" s="21"/>
      <c r="L19" s="20"/>
      <c r="M19" s="21"/>
      <c r="N19" s="21"/>
    </row>
    <row r="20" spans="1:14" ht="16.5" customHeight="1">
      <c r="A20" s="18"/>
      <c r="B20" s="8" t="s">
        <v>13</v>
      </c>
      <c r="C20" s="8"/>
      <c r="D20" s="8"/>
      <c r="E20" s="19"/>
      <c r="F20" s="11">
        <v>12</v>
      </c>
      <c r="G20" s="19"/>
      <c r="H20" s="302">
        <v>3213787</v>
      </c>
      <c r="I20" s="21"/>
      <c r="J20" s="21">
        <v>1848152</v>
      </c>
      <c r="K20" s="21"/>
      <c r="L20" s="302">
        <v>3213787</v>
      </c>
      <c r="M20" s="21"/>
      <c r="N20" s="21">
        <v>1848152</v>
      </c>
    </row>
    <row r="21" spans="1:14" ht="16.5" customHeight="1">
      <c r="A21" s="22" t="s">
        <v>14</v>
      </c>
      <c r="B21" s="23"/>
      <c r="C21" s="8"/>
      <c r="D21" s="8"/>
      <c r="E21" s="19"/>
      <c r="F21" s="11"/>
      <c r="G21" s="19"/>
      <c r="H21" s="20">
        <v>3196605</v>
      </c>
      <c r="I21" s="24"/>
      <c r="J21" s="21">
        <v>2734237</v>
      </c>
      <c r="K21" s="24"/>
      <c r="L21" s="20">
        <v>2895562</v>
      </c>
      <c r="M21" s="21"/>
      <c r="N21" s="21">
        <v>2482102</v>
      </c>
    </row>
    <row r="22" spans="1:14" ht="16.5" customHeight="1">
      <c r="B22" s="8"/>
      <c r="C22" s="8"/>
      <c r="D22" s="8"/>
      <c r="E22" s="19"/>
      <c r="F22" s="11"/>
      <c r="G22" s="19"/>
      <c r="H22" s="25"/>
      <c r="I22" s="26"/>
      <c r="J22" s="27"/>
      <c r="K22" s="26"/>
      <c r="L22" s="25"/>
      <c r="M22" s="26"/>
      <c r="N22" s="27"/>
    </row>
    <row r="23" spans="1:14" ht="16.5" customHeight="1">
      <c r="A23" s="5" t="s">
        <v>15</v>
      </c>
      <c r="B23" s="8"/>
      <c r="C23" s="8"/>
      <c r="D23" s="8"/>
      <c r="E23" s="19"/>
      <c r="F23" s="11"/>
      <c r="G23" s="19"/>
      <c r="H23" s="28">
        <f>SUM(H15:H22)</f>
        <v>439115775</v>
      </c>
      <c r="I23" s="21"/>
      <c r="J23" s="29">
        <f>SUM(J15:J22)</f>
        <v>322475072</v>
      </c>
      <c r="K23" s="21"/>
      <c r="L23" s="28">
        <f>SUM(L15:L22)</f>
        <v>312724001</v>
      </c>
      <c r="M23" s="26"/>
      <c r="N23" s="29">
        <f>SUM(N15:N22)</f>
        <v>228923762</v>
      </c>
    </row>
    <row r="24" spans="1:14" ht="16.5" customHeight="1">
      <c r="B24" s="8"/>
      <c r="C24" s="8"/>
      <c r="D24" s="8"/>
      <c r="E24" s="19"/>
      <c r="F24" s="11"/>
      <c r="G24" s="19"/>
      <c r="H24" s="20"/>
      <c r="I24" s="21"/>
      <c r="J24" s="21"/>
      <c r="K24" s="21"/>
      <c r="L24" s="20"/>
      <c r="M24" s="21"/>
      <c r="N24" s="21"/>
    </row>
    <row r="25" spans="1:14" ht="16.5" customHeight="1">
      <c r="A25" s="5" t="s">
        <v>16</v>
      </c>
      <c r="B25" s="8"/>
      <c r="C25" s="8"/>
      <c r="D25" s="8"/>
      <c r="E25" s="19"/>
      <c r="F25" s="11"/>
      <c r="G25" s="19"/>
      <c r="H25" s="20"/>
      <c r="I25" s="21"/>
      <c r="J25" s="21"/>
      <c r="K25" s="21"/>
      <c r="L25" s="20"/>
      <c r="M25" s="21"/>
      <c r="N25" s="21"/>
    </row>
    <row r="26" spans="1:14" ht="16.5" customHeight="1">
      <c r="B26" s="8"/>
      <c r="C26" s="8"/>
      <c r="D26" s="8"/>
      <c r="E26" s="19"/>
      <c r="F26" s="11"/>
      <c r="G26" s="19"/>
      <c r="H26" s="20"/>
      <c r="I26" s="21"/>
      <c r="J26" s="21"/>
      <c r="K26" s="21"/>
      <c r="L26" s="20"/>
      <c r="M26" s="21"/>
      <c r="N26" s="21"/>
    </row>
    <row r="27" spans="1:14" ht="16.5" customHeight="1">
      <c r="A27" s="18" t="s">
        <v>17</v>
      </c>
      <c r="B27" s="8"/>
      <c r="C27" s="8"/>
      <c r="D27" s="8"/>
      <c r="E27" s="19"/>
      <c r="F27" s="11">
        <v>12</v>
      </c>
      <c r="G27" s="19"/>
      <c r="H27" s="20">
        <v>18920481</v>
      </c>
      <c r="I27" s="24"/>
      <c r="J27" s="21">
        <v>14189408</v>
      </c>
      <c r="K27" s="24"/>
      <c r="L27" s="20">
        <v>18920481</v>
      </c>
      <c r="M27" s="21"/>
      <c r="N27" s="21">
        <v>14189408</v>
      </c>
    </row>
    <row r="28" spans="1:14" ht="16.5" customHeight="1">
      <c r="A28" s="18" t="s">
        <v>18</v>
      </c>
      <c r="B28" s="8"/>
      <c r="C28" s="8"/>
      <c r="D28" s="8"/>
      <c r="E28" s="19"/>
      <c r="F28" s="11">
        <v>14</v>
      </c>
      <c r="G28" s="19"/>
      <c r="H28" s="20" t="s">
        <v>19</v>
      </c>
      <c r="I28" s="24"/>
      <c r="J28" s="21">
        <v>3154942</v>
      </c>
      <c r="K28" s="24"/>
      <c r="L28" s="20" t="s">
        <v>19</v>
      </c>
      <c r="M28" s="21"/>
      <c r="N28" s="21">
        <v>3154942</v>
      </c>
    </row>
    <row r="29" spans="1:14" ht="16.5" customHeight="1">
      <c r="A29" s="18" t="s">
        <v>192</v>
      </c>
      <c r="B29" s="8"/>
      <c r="C29" s="8"/>
      <c r="D29" s="8"/>
      <c r="E29" s="19"/>
      <c r="F29" s="11">
        <v>15</v>
      </c>
      <c r="G29" s="19"/>
      <c r="H29" s="20" t="s">
        <v>19</v>
      </c>
      <c r="I29" s="24"/>
      <c r="J29" s="21">
        <v>0</v>
      </c>
      <c r="K29" s="24"/>
      <c r="L29" s="20">
        <v>27284853</v>
      </c>
      <c r="M29" s="21"/>
      <c r="N29" s="21">
        <v>25094590</v>
      </c>
    </row>
    <row r="30" spans="1:14" ht="16.5" customHeight="1">
      <c r="A30" s="18" t="s">
        <v>209</v>
      </c>
      <c r="B30" s="2"/>
      <c r="C30" s="359"/>
      <c r="D30" s="359"/>
      <c r="E30" s="359"/>
      <c r="F30" s="11">
        <v>4</v>
      </c>
      <c r="G30" s="359"/>
      <c r="H30" s="20" t="s">
        <v>19</v>
      </c>
      <c r="I30" s="30"/>
      <c r="J30" s="21">
        <v>150000</v>
      </c>
      <c r="K30" s="30"/>
      <c r="L30" s="20" t="s">
        <v>19</v>
      </c>
      <c r="M30" s="21"/>
      <c r="N30" s="21">
        <v>150000</v>
      </c>
    </row>
    <row r="31" spans="1:14" ht="16.5" customHeight="1">
      <c r="A31" s="18" t="s">
        <v>171</v>
      </c>
      <c r="B31" s="2"/>
      <c r="C31" s="359"/>
      <c r="D31" s="359"/>
      <c r="E31" s="359"/>
      <c r="F31" s="11"/>
      <c r="G31" s="359"/>
      <c r="H31" s="20"/>
      <c r="I31" s="30"/>
      <c r="J31" s="21"/>
      <c r="K31" s="30"/>
      <c r="L31" s="20"/>
      <c r="M31" s="21"/>
      <c r="N31" s="21"/>
    </row>
    <row r="32" spans="1:14" ht="16.5" customHeight="1">
      <c r="A32" s="18"/>
      <c r="B32" s="13" t="s">
        <v>172</v>
      </c>
      <c r="C32" s="359"/>
      <c r="D32" s="359"/>
      <c r="E32" s="359"/>
      <c r="F32" s="11">
        <v>4</v>
      </c>
      <c r="G32" s="359"/>
      <c r="H32" s="20">
        <v>50000</v>
      </c>
      <c r="I32" s="30"/>
      <c r="J32" s="21">
        <v>0</v>
      </c>
      <c r="K32" s="30"/>
      <c r="L32" s="20">
        <v>50000</v>
      </c>
      <c r="M32" s="21"/>
      <c r="N32" s="21">
        <v>0</v>
      </c>
    </row>
    <row r="33" spans="1:16" ht="16.5" customHeight="1">
      <c r="A33" s="18" t="s">
        <v>210</v>
      </c>
      <c r="B33" s="8"/>
      <c r="C33" s="8"/>
      <c r="D33" s="8"/>
      <c r="E33" s="19"/>
      <c r="F33" s="11">
        <v>16</v>
      </c>
      <c r="G33" s="19"/>
      <c r="H33" s="20">
        <v>472306428</v>
      </c>
      <c r="I33" s="24"/>
      <c r="J33" s="21">
        <v>506724309</v>
      </c>
      <c r="K33" s="24"/>
      <c r="L33" s="20">
        <v>459404162</v>
      </c>
      <c r="M33" s="21"/>
      <c r="N33" s="21">
        <v>493673441</v>
      </c>
    </row>
    <row r="34" spans="1:16" ht="16.5" customHeight="1">
      <c r="A34" s="18" t="s">
        <v>211</v>
      </c>
      <c r="B34" s="8"/>
      <c r="C34" s="8"/>
      <c r="D34" s="8"/>
      <c r="E34" s="19"/>
      <c r="F34" s="11">
        <v>17</v>
      </c>
      <c r="G34" s="19"/>
      <c r="H34" s="20">
        <v>81681877</v>
      </c>
      <c r="I34" s="24"/>
      <c r="J34" s="21">
        <v>0</v>
      </c>
      <c r="K34" s="24"/>
      <c r="L34" s="20">
        <v>76971234</v>
      </c>
      <c r="M34" s="21"/>
      <c r="N34" s="21">
        <v>0</v>
      </c>
    </row>
    <row r="35" spans="1:16" ht="16.5" customHeight="1">
      <c r="A35" s="18" t="s">
        <v>212</v>
      </c>
      <c r="B35" s="8"/>
      <c r="C35" s="8"/>
      <c r="D35" s="8"/>
      <c r="E35" s="19"/>
      <c r="F35" s="11">
        <v>18</v>
      </c>
      <c r="G35" s="19"/>
      <c r="H35" s="20">
        <v>607630</v>
      </c>
      <c r="I35" s="24"/>
      <c r="J35" s="21">
        <v>633201</v>
      </c>
      <c r="K35" s="24"/>
      <c r="L35" s="20">
        <v>187795</v>
      </c>
      <c r="M35" s="21"/>
      <c r="N35" s="21">
        <v>68786</v>
      </c>
    </row>
    <row r="36" spans="1:16" ht="16.5" customHeight="1">
      <c r="A36" s="31" t="s">
        <v>213</v>
      </c>
      <c r="B36" s="8"/>
      <c r="C36" s="8"/>
      <c r="D36" s="8"/>
      <c r="E36" s="19"/>
      <c r="F36" s="11">
        <v>19</v>
      </c>
      <c r="G36" s="19"/>
      <c r="H36" s="20">
        <v>886089</v>
      </c>
      <c r="I36" s="21"/>
      <c r="J36" s="21">
        <v>1018934</v>
      </c>
      <c r="K36" s="21"/>
      <c r="L36" s="20" t="s">
        <v>19</v>
      </c>
      <c r="M36" s="21"/>
      <c r="N36" s="21" t="s">
        <v>19</v>
      </c>
    </row>
    <row r="37" spans="1:16" ht="16.5" customHeight="1">
      <c r="A37" s="4" t="s">
        <v>207</v>
      </c>
      <c r="B37" s="23"/>
      <c r="C37" s="8"/>
      <c r="D37" s="8"/>
      <c r="E37" s="19"/>
      <c r="F37" s="11"/>
      <c r="G37" s="19"/>
      <c r="H37" s="20">
        <v>13540917</v>
      </c>
      <c r="I37" s="24"/>
      <c r="J37" s="21">
        <v>16158067</v>
      </c>
      <c r="K37" s="24"/>
      <c r="L37" s="20">
        <v>13189801</v>
      </c>
      <c r="M37" s="21"/>
      <c r="N37" s="21">
        <v>10831885</v>
      </c>
    </row>
    <row r="38" spans="1:16" ht="16.5" customHeight="1">
      <c r="A38" s="13"/>
      <c r="B38" s="8"/>
      <c r="C38" s="8"/>
      <c r="D38" s="8"/>
      <c r="E38" s="19"/>
      <c r="F38" s="11"/>
      <c r="G38" s="19"/>
      <c r="H38" s="25"/>
      <c r="I38" s="24"/>
      <c r="J38" s="27"/>
      <c r="K38" s="24"/>
      <c r="L38" s="25"/>
      <c r="M38" s="26"/>
      <c r="N38" s="27"/>
    </row>
    <row r="39" spans="1:16" ht="16.5" customHeight="1">
      <c r="A39" s="5" t="s">
        <v>20</v>
      </c>
      <c r="B39" s="8"/>
      <c r="C39" s="8"/>
      <c r="D39" s="8"/>
      <c r="E39" s="19"/>
      <c r="F39" s="11"/>
      <c r="G39" s="19"/>
      <c r="H39" s="28">
        <f>SUM(H27:H38)</f>
        <v>587993422</v>
      </c>
      <c r="I39" s="24"/>
      <c r="J39" s="29">
        <f>SUM(J27:J38)</f>
        <v>542028861</v>
      </c>
      <c r="K39" s="24"/>
      <c r="L39" s="28">
        <f>SUM(L27:L38)</f>
        <v>596008326</v>
      </c>
      <c r="M39" s="26"/>
      <c r="N39" s="29">
        <f>SUM(N27:N38)</f>
        <v>547163052</v>
      </c>
    </row>
    <row r="40" spans="1:16" ht="16.5" customHeight="1">
      <c r="A40" s="13"/>
      <c r="B40" s="8"/>
      <c r="C40" s="8"/>
      <c r="D40" s="8"/>
      <c r="E40" s="19"/>
      <c r="F40" s="11"/>
      <c r="G40" s="19"/>
      <c r="H40" s="20"/>
      <c r="I40" s="24"/>
      <c r="J40" s="21"/>
      <c r="K40" s="24"/>
      <c r="L40" s="20"/>
      <c r="M40" s="21"/>
      <c r="N40" s="21"/>
      <c r="P40" s="8"/>
    </row>
    <row r="41" spans="1:16" ht="16.5" customHeight="1" thickBot="1">
      <c r="A41" s="1" t="s">
        <v>21</v>
      </c>
      <c r="B41" s="8"/>
      <c r="C41" s="8"/>
      <c r="D41" s="8"/>
      <c r="E41" s="19"/>
      <c r="F41" s="11"/>
      <c r="G41" s="19"/>
      <c r="H41" s="32">
        <f>SUM(H23,H39)</f>
        <v>1027109197</v>
      </c>
      <c r="I41" s="24"/>
      <c r="J41" s="33">
        <f>SUM(J23,J39)</f>
        <v>864503933</v>
      </c>
      <c r="K41" s="24"/>
      <c r="L41" s="32">
        <f>SUM(L23,L39)</f>
        <v>908732327</v>
      </c>
      <c r="M41" s="26"/>
      <c r="N41" s="33">
        <f>SUM(N23,N39)</f>
        <v>776086814</v>
      </c>
    </row>
    <row r="42" spans="1:16" ht="16.5" customHeight="1" thickTop="1">
      <c r="A42" s="13"/>
      <c r="B42" s="8"/>
      <c r="C42" s="8"/>
      <c r="D42" s="8"/>
      <c r="E42" s="19"/>
      <c r="F42" s="11"/>
      <c r="G42" s="19"/>
      <c r="H42" s="26"/>
      <c r="I42" s="24"/>
      <c r="J42" s="26"/>
      <c r="K42" s="24"/>
      <c r="L42" s="26"/>
      <c r="M42" s="26"/>
      <c r="N42" s="26"/>
    </row>
    <row r="43" spans="1:16" ht="16.5" customHeight="1">
      <c r="A43" s="2"/>
      <c r="B43" s="8"/>
      <c r="C43" s="8"/>
      <c r="D43" s="8"/>
      <c r="E43" s="19"/>
      <c r="F43" s="19"/>
      <c r="G43" s="19"/>
      <c r="H43" s="26"/>
      <c r="I43" s="24"/>
      <c r="J43" s="26"/>
      <c r="K43" s="26"/>
      <c r="L43" s="26"/>
      <c r="M43" s="24"/>
      <c r="N43" s="26"/>
    </row>
    <row r="44" spans="1:16" ht="24" customHeight="1">
      <c r="A44" s="13"/>
      <c r="B44" s="8"/>
      <c r="C44" s="8"/>
      <c r="D44" s="8"/>
      <c r="E44" s="8"/>
      <c r="F44" s="8"/>
      <c r="G44" s="8"/>
      <c r="H44" s="16"/>
      <c r="I44" s="16"/>
      <c r="J44" s="16"/>
      <c r="K44" s="16"/>
      <c r="L44" s="16"/>
      <c r="M44" s="16"/>
      <c r="N44" s="16"/>
    </row>
    <row r="45" spans="1:16" ht="16.5" customHeight="1">
      <c r="A45" s="13"/>
      <c r="B45" s="8"/>
      <c r="C45" s="8"/>
      <c r="D45" s="8"/>
      <c r="E45" s="8"/>
      <c r="F45" s="8"/>
      <c r="G45" s="8"/>
      <c r="H45" s="16"/>
      <c r="I45" s="16"/>
      <c r="J45" s="16"/>
      <c r="K45" s="16"/>
      <c r="L45" s="16"/>
      <c r="M45" s="16"/>
      <c r="N45" s="16"/>
    </row>
    <row r="46" spans="1:16" ht="16.5" customHeight="1">
      <c r="A46" s="13"/>
      <c r="B46" s="8"/>
      <c r="C46" s="8"/>
      <c r="D46" s="8"/>
      <c r="E46" s="8"/>
      <c r="F46" s="8"/>
      <c r="G46" s="8"/>
      <c r="H46" s="16"/>
      <c r="I46" s="16"/>
      <c r="J46" s="16"/>
      <c r="K46" s="16"/>
      <c r="L46" s="16"/>
      <c r="M46" s="16"/>
      <c r="N46" s="16"/>
    </row>
    <row r="47" spans="1:16" ht="16.5" customHeight="1">
      <c r="A47" s="392" t="s">
        <v>22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</row>
    <row r="48" spans="1:16" ht="16.5" customHeight="1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</row>
    <row r="49" spans="1:14" ht="16.5" customHeight="1">
      <c r="A49" s="389"/>
      <c r="B49" s="389"/>
      <c r="C49" s="389"/>
      <c r="D49" s="389"/>
      <c r="E49" s="389"/>
      <c r="F49" s="389"/>
      <c r="G49" s="389"/>
      <c r="H49" s="389"/>
      <c r="I49" s="389"/>
      <c r="J49" s="389"/>
      <c r="K49" s="389"/>
      <c r="L49" s="389"/>
      <c r="M49" s="389"/>
      <c r="N49" s="389"/>
    </row>
    <row r="50" spans="1:14">
      <c r="A50" s="389"/>
      <c r="B50" s="389"/>
      <c r="C50" s="389"/>
      <c r="D50" s="389"/>
      <c r="E50" s="389"/>
      <c r="F50" s="389"/>
      <c r="G50" s="389"/>
      <c r="H50" s="389"/>
      <c r="I50" s="389"/>
      <c r="J50" s="389"/>
      <c r="K50" s="389"/>
      <c r="L50" s="389"/>
      <c r="M50" s="389"/>
      <c r="N50" s="389"/>
    </row>
    <row r="51" spans="1:14" ht="27.75" customHeight="1">
      <c r="A51" s="358"/>
      <c r="B51" s="13"/>
      <c r="C51" s="8"/>
      <c r="D51" s="8"/>
      <c r="E51" s="358"/>
      <c r="F51" s="358"/>
      <c r="G51" s="358"/>
      <c r="H51" s="11"/>
      <c r="I51" s="11"/>
      <c r="J51" s="11"/>
      <c r="K51" s="26"/>
      <c r="L51" s="26"/>
      <c r="M51" s="26"/>
      <c r="N51" s="26"/>
    </row>
    <row r="52" spans="1:14" ht="21.9" customHeight="1">
      <c r="A52" s="34" t="s">
        <v>23</v>
      </c>
      <c r="B52" s="35"/>
      <c r="C52" s="35"/>
      <c r="D52" s="35"/>
      <c r="E52" s="35"/>
      <c r="F52" s="35"/>
      <c r="G52" s="35"/>
      <c r="H52" s="36"/>
      <c r="I52" s="36"/>
      <c r="J52" s="36"/>
      <c r="K52" s="36"/>
      <c r="L52" s="29"/>
      <c r="M52" s="29"/>
      <c r="N52" s="29"/>
    </row>
    <row r="53" spans="1:14" ht="16.5" customHeight="1">
      <c r="A53" s="1" t="str">
        <f>A1</f>
        <v>Sonic Interfreight Public Company Limited</v>
      </c>
      <c r="B53" s="2"/>
      <c r="C53" s="359"/>
      <c r="D53" s="359"/>
      <c r="E53" s="359"/>
      <c r="F53" s="359"/>
      <c r="G53" s="359"/>
      <c r="H53" s="357"/>
      <c r="I53" s="357"/>
      <c r="J53" s="357"/>
      <c r="K53" s="357"/>
      <c r="L53" s="357"/>
      <c r="M53" s="357"/>
      <c r="N53" s="357"/>
    </row>
    <row r="54" spans="1:14" ht="16.5" customHeight="1">
      <c r="A54" s="5" t="s">
        <v>24</v>
      </c>
      <c r="B54" s="2"/>
      <c r="C54" s="359"/>
      <c r="D54" s="359"/>
      <c r="E54" s="359"/>
      <c r="F54" s="359"/>
      <c r="G54" s="359"/>
      <c r="H54" s="357"/>
      <c r="I54" s="357"/>
      <c r="J54" s="357"/>
      <c r="K54" s="357"/>
      <c r="L54" s="357"/>
      <c r="M54" s="357"/>
      <c r="N54" s="357"/>
    </row>
    <row r="55" spans="1:14" ht="16.5" customHeight="1">
      <c r="A55" s="6" t="str">
        <f>A3</f>
        <v>As at 31 December 2020</v>
      </c>
      <c r="B55" s="6"/>
      <c r="C55" s="7"/>
      <c r="D55" s="7"/>
      <c r="E55" s="7"/>
      <c r="F55" s="7"/>
      <c r="G55" s="7"/>
      <c r="H55" s="356"/>
      <c r="I55" s="356"/>
      <c r="J55" s="356"/>
      <c r="K55" s="356"/>
      <c r="L55" s="356"/>
      <c r="M55" s="356"/>
      <c r="N55" s="356"/>
    </row>
    <row r="56" spans="1:14" ht="16.5" customHeight="1">
      <c r="A56" s="2"/>
      <c r="B56" s="2"/>
      <c r="C56" s="359"/>
      <c r="D56" s="359"/>
      <c r="E56" s="359"/>
      <c r="F56" s="359"/>
      <c r="G56" s="359"/>
      <c r="H56" s="357"/>
      <c r="I56" s="357"/>
      <c r="J56" s="357"/>
      <c r="K56" s="357"/>
      <c r="L56" s="357"/>
      <c r="M56" s="357"/>
      <c r="N56" s="357"/>
    </row>
    <row r="57" spans="1:14" ht="16.5" customHeight="1">
      <c r="A57" s="2"/>
      <c r="B57" s="2"/>
      <c r="C57" s="359"/>
      <c r="D57" s="359"/>
      <c r="E57" s="359"/>
      <c r="F57" s="359"/>
      <c r="G57" s="359"/>
      <c r="H57" s="357"/>
      <c r="I57" s="357"/>
      <c r="J57" s="357"/>
      <c r="K57" s="357"/>
      <c r="L57" s="357"/>
      <c r="M57" s="357"/>
      <c r="N57" s="357"/>
    </row>
    <row r="58" spans="1:14" ht="16.5" customHeight="1">
      <c r="A58" s="2"/>
      <c r="B58" s="2"/>
      <c r="C58" s="359"/>
      <c r="D58" s="359"/>
      <c r="E58" s="359"/>
      <c r="F58" s="359"/>
      <c r="G58" s="359"/>
      <c r="H58" s="391" t="s">
        <v>2</v>
      </c>
      <c r="I58" s="391"/>
      <c r="J58" s="391"/>
      <c r="K58" s="357"/>
      <c r="L58" s="391" t="s">
        <v>3</v>
      </c>
      <c r="M58" s="391"/>
      <c r="N58" s="391"/>
    </row>
    <row r="59" spans="1:14" ht="16.5" customHeight="1">
      <c r="A59" s="2"/>
      <c r="B59" s="2"/>
      <c r="C59" s="359"/>
      <c r="D59" s="359"/>
      <c r="E59" s="359"/>
      <c r="F59" s="359"/>
      <c r="G59" s="359"/>
      <c r="H59" s="390" t="s">
        <v>4</v>
      </c>
      <c r="I59" s="390"/>
      <c r="J59" s="390"/>
      <c r="K59" s="357"/>
      <c r="L59" s="390" t="s">
        <v>4</v>
      </c>
      <c r="M59" s="390"/>
      <c r="N59" s="390"/>
    </row>
    <row r="60" spans="1:14" ht="16.5" customHeight="1">
      <c r="A60" s="8"/>
      <c r="B60" s="8"/>
      <c r="C60" s="8"/>
      <c r="D60" s="8"/>
      <c r="E60" s="358"/>
      <c r="F60" s="358"/>
      <c r="G60" s="359"/>
      <c r="H60" s="10" t="s">
        <v>167</v>
      </c>
      <c r="I60" s="11"/>
      <c r="J60" s="10" t="s">
        <v>5</v>
      </c>
      <c r="K60" s="357"/>
      <c r="L60" s="10" t="s">
        <v>167</v>
      </c>
      <c r="M60" s="11"/>
      <c r="N60" s="10" t="s">
        <v>5</v>
      </c>
    </row>
    <row r="61" spans="1:14" ht="16.5" customHeight="1">
      <c r="A61" s="358"/>
      <c r="B61" s="358"/>
      <c r="C61" s="358"/>
      <c r="D61" s="358"/>
      <c r="E61" s="359"/>
      <c r="F61" s="7" t="s">
        <v>6</v>
      </c>
      <c r="G61" s="358"/>
      <c r="H61" s="12" t="s">
        <v>7</v>
      </c>
      <c r="I61" s="11"/>
      <c r="J61" s="12" t="s">
        <v>7</v>
      </c>
      <c r="K61" s="30"/>
      <c r="L61" s="12" t="s">
        <v>7</v>
      </c>
      <c r="M61" s="11"/>
      <c r="N61" s="12" t="s">
        <v>7</v>
      </c>
    </row>
    <row r="62" spans="1:14" ht="16.5" customHeight="1">
      <c r="A62" s="13"/>
      <c r="B62" s="13"/>
      <c r="C62" s="358"/>
      <c r="D62" s="357"/>
      <c r="E62" s="357"/>
      <c r="F62" s="357"/>
      <c r="G62" s="357"/>
      <c r="H62" s="37"/>
      <c r="I62" s="357"/>
      <c r="J62" s="357"/>
      <c r="K62" s="357"/>
      <c r="L62" s="38"/>
      <c r="M62" s="30"/>
      <c r="N62" s="30"/>
    </row>
    <row r="63" spans="1:14" ht="16.5" customHeight="1">
      <c r="A63" s="39" t="s">
        <v>25</v>
      </c>
      <c r="B63" s="8"/>
      <c r="C63" s="8"/>
      <c r="D63" s="16"/>
      <c r="E63" s="11"/>
      <c r="F63" s="11"/>
      <c r="G63" s="16"/>
      <c r="H63" s="15"/>
      <c r="I63" s="16"/>
      <c r="J63" s="16"/>
      <c r="K63" s="16"/>
      <c r="L63" s="15"/>
      <c r="M63" s="16"/>
      <c r="N63" s="16"/>
    </row>
    <row r="64" spans="1:14" ht="16.5" customHeight="1">
      <c r="A64" s="13"/>
      <c r="B64" s="13"/>
      <c r="C64" s="358"/>
      <c r="D64" s="357"/>
      <c r="E64" s="357"/>
      <c r="F64" s="357"/>
      <c r="G64" s="357"/>
      <c r="H64" s="37"/>
      <c r="I64" s="357"/>
      <c r="J64" s="357"/>
      <c r="K64" s="357"/>
      <c r="L64" s="38"/>
      <c r="M64" s="30"/>
      <c r="N64" s="30"/>
    </row>
    <row r="65" spans="1:14" ht="16.5" customHeight="1">
      <c r="A65" s="1" t="s">
        <v>26</v>
      </c>
      <c r="B65" s="8"/>
      <c r="C65" s="8"/>
      <c r="D65" s="16"/>
      <c r="E65" s="357"/>
      <c r="F65" s="357"/>
      <c r="G65" s="357"/>
      <c r="H65" s="37"/>
      <c r="I65" s="357"/>
      <c r="J65" s="357"/>
      <c r="K65" s="357"/>
      <c r="L65" s="37"/>
      <c r="M65" s="357"/>
      <c r="N65" s="357"/>
    </row>
    <row r="66" spans="1:14" ht="16.5" customHeight="1">
      <c r="A66" s="13"/>
      <c r="B66" s="8"/>
      <c r="C66" s="8"/>
      <c r="D66" s="16"/>
      <c r="E66" s="357"/>
      <c r="F66" s="357"/>
      <c r="G66" s="357"/>
      <c r="H66" s="40"/>
      <c r="I66" s="357"/>
      <c r="J66" s="11"/>
      <c r="K66" s="11"/>
      <c r="L66" s="37"/>
      <c r="M66" s="357"/>
      <c r="N66" s="357"/>
    </row>
    <row r="67" spans="1:14" ht="16.5" customHeight="1">
      <c r="A67" s="4" t="s">
        <v>27</v>
      </c>
      <c r="B67" s="5"/>
      <c r="C67" s="8"/>
      <c r="D67" s="8"/>
      <c r="E67" s="41"/>
      <c r="F67" s="11"/>
      <c r="G67" s="41"/>
      <c r="H67" s="42"/>
      <c r="I67" s="21"/>
      <c r="J67" s="43"/>
      <c r="K67" s="43"/>
      <c r="L67" s="42"/>
      <c r="M67" s="357"/>
      <c r="N67" s="43"/>
    </row>
    <row r="68" spans="1:14" ht="16.5" customHeight="1">
      <c r="A68" s="8"/>
      <c r="B68" s="4" t="s">
        <v>28</v>
      </c>
      <c r="C68" s="8"/>
      <c r="D68" s="16"/>
      <c r="E68" s="11"/>
      <c r="F68" s="11">
        <v>20</v>
      </c>
      <c r="G68" s="11"/>
      <c r="H68" s="42">
        <v>108000000</v>
      </c>
      <c r="I68" s="21"/>
      <c r="J68" s="43">
        <v>27500000</v>
      </c>
      <c r="K68" s="21"/>
      <c r="L68" s="42">
        <v>108000000</v>
      </c>
      <c r="M68" s="43"/>
      <c r="N68" s="43">
        <v>27500000</v>
      </c>
    </row>
    <row r="69" spans="1:14" ht="16.5" customHeight="1">
      <c r="A69" s="4" t="s">
        <v>29</v>
      </c>
      <c r="B69" s="8"/>
      <c r="C69" s="8"/>
      <c r="D69" s="8"/>
      <c r="E69" s="44"/>
      <c r="F69" s="11">
        <v>21</v>
      </c>
      <c r="G69" s="41"/>
      <c r="H69" s="42">
        <v>94600640</v>
      </c>
      <c r="I69" s="21"/>
      <c r="J69" s="43">
        <v>57284052</v>
      </c>
      <c r="K69" s="21"/>
      <c r="L69" s="42">
        <v>66052006</v>
      </c>
      <c r="M69" s="24"/>
      <c r="N69" s="43">
        <v>40180097</v>
      </c>
    </row>
    <row r="70" spans="1:14" ht="16.5" customHeight="1">
      <c r="A70" s="4" t="s">
        <v>30</v>
      </c>
      <c r="B70" s="8"/>
      <c r="C70" s="8"/>
      <c r="D70" s="8"/>
      <c r="E70" s="45"/>
      <c r="G70" s="41"/>
      <c r="H70" s="46"/>
      <c r="I70" s="24"/>
      <c r="J70" s="24"/>
      <c r="K70" s="24"/>
      <c r="L70" s="46"/>
      <c r="M70" s="24"/>
      <c r="N70" s="24"/>
    </row>
    <row r="71" spans="1:14" ht="16.5" customHeight="1">
      <c r="B71" s="8" t="s">
        <v>31</v>
      </c>
      <c r="C71" s="8"/>
      <c r="D71" s="8"/>
      <c r="E71" s="45"/>
      <c r="G71" s="41"/>
      <c r="H71" s="46"/>
      <c r="I71" s="24"/>
      <c r="J71" s="24"/>
      <c r="K71" s="24"/>
      <c r="L71" s="46"/>
      <c r="M71" s="24"/>
      <c r="N71" s="24"/>
    </row>
    <row r="72" spans="1:14" ht="16.5" customHeight="1">
      <c r="B72" s="4" t="s">
        <v>28</v>
      </c>
      <c r="C72" s="8"/>
      <c r="D72" s="8"/>
      <c r="E72" s="45"/>
      <c r="F72" s="11">
        <v>20</v>
      </c>
      <c r="G72" s="41"/>
      <c r="H72" s="294">
        <v>18600172</v>
      </c>
      <c r="I72" s="21"/>
      <c r="J72" s="43">
        <v>14367021</v>
      </c>
      <c r="K72" s="21"/>
      <c r="L72" s="296">
        <v>18600172</v>
      </c>
      <c r="M72" s="43"/>
      <c r="N72" s="43">
        <v>14367021</v>
      </c>
    </row>
    <row r="73" spans="1:14" ht="16.5" customHeight="1">
      <c r="A73" s="4" t="s">
        <v>32</v>
      </c>
      <c r="B73" s="8"/>
      <c r="C73" s="8"/>
      <c r="D73" s="8"/>
      <c r="E73" s="44"/>
      <c r="F73" s="11"/>
      <c r="G73" s="41"/>
      <c r="H73" s="42"/>
      <c r="I73" s="21"/>
      <c r="J73" s="43"/>
      <c r="K73" s="21"/>
      <c r="L73" s="42"/>
      <c r="M73" s="24"/>
      <c r="N73" s="43"/>
    </row>
    <row r="74" spans="1:14" ht="16.5" customHeight="1">
      <c r="A74" s="4" t="s">
        <v>33</v>
      </c>
      <c r="B74" s="8" t="s">
        <v>173</v>
      </c>
      <c r="C74" s="8"/>
      <c r="D74" s="8"/>
      <c r="E74" s="45"/>
      <c r="F74" s="11">
        <v>20</v>
      </c>
      <c r="G74" s="41"/>
      <c r="H74" s="294">
        <v>17467757</v>
      </c>
      <c r="I74" s="21"/>
      <c r="J74" s="43">
        <v>16647292</v>
      </c>
      <c r="K74" s="21"/>
      <c r="L74" s="299">
        <v>17949933</v>
      </c>
      <c r="M74" s="43"/>
      <c r="N74" s="43">
        <v>16647292</v>
      </c>
    </row>
    <row r="75" spans="1:14" ht="16.5" customHeight="1">
      <c r="A75" s="4" t="s">
        <v>34</v>
      </c>
      <c r="B75" s="8"/>
      <c r="C75" s="8"/>
      <c r="D75" s="8"/>
      <c r="E75" s="19"/>
      <c r="F75" s="11"/>
      <c r="G75" s="41"/>
      <c r="H75" s="294">
        <v>1753092</v>
      </c>
      <c r="I75" s="21"/>
      <c r="J75" s="43">
        <v>603245</v>
      </c>
      <c r="K75" s="21"/>
      <c r="L75" s="299">
        <v>0</v>
      </c>
      <c r="M75" s="43"/>
      <c r="N75" s="43">
        <v>0</v>
      </c>
    </row>
    <row r="76" spans="1:14" ht="16.5" customHeight="1">
      <c r="A76" s="4" t="s">
        <v>193</v>
      </c>
      <c r="B76" s="8"/>
      <c r="C76" s="8"/>
      <c r="D76" s="8"/>
      <c r="E76" s="41"/>
      <c r="F76" s="11"/>
      <c r="G76" s="41"/>
      <c r="H76" s="295">
        <v>23645210</v>
      </c>
      <c r="I76" s="21"/>
      <c r="J76" s="48">
        <v>14641009</v>
      </c>
      <c r="K76" s="21"/>
      <c r="L76" s="297">
        <v>16276818</v>
      </c>
      <c r="M76" s="43"/>
      <c r="N76" s="48">
        <v>9524806</v>
      </c>
    </row>
    <row r="77" spans="1:14" ht="16.5" customHeight="1">
      <c r="D77" s="16"/>
      <c r="E77" s="41"/>
      <c r="F77" s="11"/>
      <c r="G77" s="41"/>
      <c r="H77" s="46"/>
      <c r="I77" s="21"/>
      <c r="J77" s="24"/>
      <c r="K77" s="21"/>
      <c r="L77" s="46"/>
      <c r="M77" s="10"/>
      <c r="N77" s="24"/>
    </row>
    <row r="78" spans="1:14" ht="16.5" customHeight="1">
      <c r="A78" s="5" t="s">
        <v>35</v>
      </c>
      <c r="D78" s="16"/>
      <c r="E78" s="41"/>
      <c r="F78" s="11"/>
      <c r="G78" s="41"/>
      <c r="H78" s="47">
        <f>SUM(H68:H76)</f>
        <v>264066871</v>
      </c>
      <c r="I78" s="21"/>
      <c r="J78" s="48">
        <f>SUM(J68:J76)</f>
        <v>131042619</v>
      </c>
      <c r="K78" s="21"/>
      <c r="L78" s="47">
        <f>SUM(L68:L76)</f>
        <v>226878929</v>
      </c>
      <c r="M78" s="43"/>
      <c r="N78" s="48">
        <f>SUM(N68:N76)</f>
        <v>108219216</v>
      </c>
    </row>
    <row r="79" spans="1:14" ht="16.5" customHeight="1">
      <c r="D79" s="16"/>
      <c r="E79" s="41"/>
      <c r="F79" s="41"/>
      <c r="G79" s="41"/>
      <c r="H79" s="20"/>
      <c r="I79" s="21"/>
      <c r="J79" s="21"/>
      <c r="K79" s="21"/>
      <c r="L79" s="20"/>
      <c r="M79" s="21"/>
      <c r="N79" s="21"/>
    </row>
    <row r="80" spans="1:14" ht="16.5" customHeight="1">
      <c r="A80" s="1" t="s">
        <v>36</v>
      </c>
      <c r="D80" s="16"/>
      <c r="E80" s="41"/>
      <c r="F80" s="41"/>
      <c r="G80" s="41"/>
      <c r="H80" s="20"/>
      <c r="I80" s="21"/>
      <c r="J80" s="21"/>
      <c r="K80" s="21"/>
      <c r="L80" s="20"/>
      <c r="M80" s="21"/>
      <c r="N80" s="21"/>
    </row>
    <row r="81" spans="1:14" ht="16.5" customHeight="1">
      <c r="A81" s="2"/>
      <c r="D81" s="16"/>
      <c r="E81" s="41"/>
      <c r="F81" s="41"/>
      <c r="G81" s="41"/>
      <c r="H81" s="20"/>
      <c r="I81" s="21"/>
      <c r="J81" s="21"/>
      <c r="K81" s="21"/>
      <c r="L81" s="20"/>
      <c r="M81" s="21"/>
      <c r="N81" s="21"/>
    </row>
    <row r="82" spans="1:14" ht="16.5" customHeight="1">
      <c r="A82" s="4" t="s">
        <v>37</v>
      </c>
      <c r="E82" s="41"/>
      <c r="H82" s="46"/>
      <c r="I82" s="24"/>
      <c r="J82" s="24"/>
      <c r="K82" s="24"/>
      <c r="L82" s="46"/>
      <c r="M82" s="24"/>
      <c r="N82" s="24"/>
    </row>
    <row r="83" spans="1:14" ht="16.5" customHeight="1">
      <c r="B83" s="4" t="s">
        <v>38</v>
      </c>
      <c r="E83" s="41"/>
      <c r="F83" s="11">
        <v>20</v>
      </c>
      <c r="G83" s="41"/>
      <c r="H83" s="364">
        <v>75458155</v>
      </c>
      <c r="I83" s="21"/>
      <c r="J83" s="43">
        <v>69136949</v>
      </c>
      <c r="K83" s="21"/>
      <c r="L83" s="299">
        <v>75458155</v>
      </c>
      <c r="M83" s="21"/>
      <c r="N83" s="43">
        <v>69136949</v>
      </c>
    </row>
    <row r="84" spans="1:14" ht="16.5" customHeight="1">
      <c r="A84" s="4" t="s">
        <v>174</v>
      </c>
      <c r="E84" s="41"/>
      <c r="F84" s="11">
        <v>20</v>
      </c>
      <c r="G84" s="41"/>
      <c r="H84" s="370">
        <v>26106755</v>
      </c>
      <c r="I84" s="21"/>
      <c r="J84" s="43">
        <v>42702897</v>
      </c>
      <c r="K84" s="21"/>
      <c r="L84" s="299">
        <v>25870658</v>
      </c>
      <c r="M84" s="21"/>
      <c r="N84" s="43">
        <v>42702897</v>
      </c>
    </row>
    <row r="85" spans="1:14" ht="16.5" customHeight="1">
      <c r="A85" s="22" t="s">
        <v>39</v>
      </c>
      <c r="B85" s="13"/>
      <c r="C85" s="8"/>
      <c r="D85" s="16"/>
      <c r="E85" s="41"/>
      <c r="F85" s="41">
        <v>22</v>
      </c>
      <c r="G85" s="41"/>
      <c r="H85" s="375">
        <v>8696878</v>
      </c>
      <c r="I85" s="21"/>
      <c r="J85" s="43">
        <v>7836303</v>
      </c>
      <c r="K85" s="21"/>
      <c r="L85" s="299">
        <v>6992908</v>
      </c>
      <c r="M85" s="21"/>
      <c r="N85" s="43">
        <v>6304329</v>
      </c>
    </row>
    <row r="86" spans="1:14" ht="16.5" customHeight="1">
      <c r="A86" s="22" t="s">
        <v>216</v>
      </c>
      <c r="B86" s="13"/>
      <c r="C86" s="8"/>
      <c r="D86" s="16"/>
      <c r="E86" s="41"/>
      <c r="F86" s="41">
        <v>19</v>
      </c>
      <c r="G86" s="41"/>
      <c r="H86" s="375">
        <v>1490689</v>
      </c>
      <c r="I86" s="21"/>
      <c r="J86" s="43">
        <v>592945</v>
      </c>
      <c r="K86" s="21"/>
      <c r="L86" s="299">
        <v>1490689</v>
      </c>
      <c r="M86" s="21"/>
      <c r="N86" s="43">
        <v>592945</v>
      </c>
    </row>
    <row r="87" spans="1:14" ht="16.5" customHeight="1">
      <c r="A87" s="49" t="s">
        <v>208</v>
      </c>
      <c r="B87" s="8"/>
      <c r="C87" s="8"/>
      <c r="D87" s="16"/>
      <c r="E87" s="41"/>
      <c r="F87" s="41"/>
      <c r="G87" s="41"/>
      <c r="H87" s="360">
        <v>1015909</v>
      </c>
      <c r="I87" s="26"/>
      <c r="J87" s="48">
        <v>1048080</v>
      </c>
      <c r="K87" s="26"/>
      <c r="L87" s="298">
        <v>515049</v>
      </c>
      <c r="M87" s="26"/>
      <c r="N87" s="48">
        <v>696878</v>
      </c>
    </row>
    <row r="88" spans="1:14" ht="16.5" customHeight="1">
      <c r="D88" s="24"/>
      <c r="E88" s="41"/>
      <c r="F88" s="41"/>
      <c r="G88" s="41"/>
      <c r="H88" s="20"/>
      <c r="I88" s="21"/>
      <c r="J88" s="21"/>
      <c r="K88" s="21"/>
      <c r="L88" s="20"/>
      <c r="M88" s="21"/>
      <c r="N88" s="21"/>
    </row>
    <row r="89" spans="1:14" ht="16.5" customHeight="1">
      <c r="A89" s="5" t="s">
        <v>40</v>
      </c>
      <c r="D89" s="16"/>
      <c r="E89" s="41"/>
      <c r="F89" s="41"/>
      <c r="G89" s="41"/>
      <c r="H89" s="28">
        <f>SUM(H83:H88)</f>
        <v>112768386</v>
      </c>
      <c r="I89" s="21"/>
      <c r="J89" s="29">
        <f>SUM(J83:J88)</f>
        <v>121317174</v>
      </c>
      <c r="K89" s="21"/>
      <c r="L89" s="28">
        <f>SUM(L83:L88)</f>
        <v>110327459</v>
      </c>
      <c r="M89" s="26"/>
      <c r="N89" s="29">
        <f>SUM(N83:N88)</f>
        <v>119433998</v>
      </c>
    </row>
    <row r="90" spans="1:14" ht="16.5" customHeight="1">
      <c r="A90" s="2"/>
      <c r="D90" s="16"/>
      <c r="E90" s="41"/>
      <c r="F90" s="41"/>
      <c r="G90" s="41"/>
      <c r="H90" s="20"/>
      <c r="I90" s="21"/>
      <c r="J90" s="21"/>
      <c r="K90" s="21"/>
      <c r="L90" s="20"/>
      <c r="M90" s="21"/>
      <c r="N90" s="21"/>
    </row>
    <row r="91" spans="1:14" ht="16.5" customHeight="1">
      <c r="A91" s="1" t="s">
        <v>41</v>
      </c>
      <c r="B91" s="8"/>
      <c r="C91" s="8"/>
      <c r="D91" s="16"/>
      <c r="E91" s="41"/>
      <c r="F91" s="41"/>
      <c r="G91" s="41"/>
      <c r="H91" s="28">
        <f>SUM(H89,H78)</f>
        <v>376835257</v>
      </c>
      <c r="I91" s="21"/>
      <c r="J91" s="29">
        <f>SUM(J89,J78)</f>
        <v>252359793</v>
      </c>
      <c r="K91" s="21"/>
      <c r="L91" s="28">
        <f>SUM(L89,L78)</f>
        <v>337206388</v>
      </c>
      <c r="M91" s="26"/>
      <c r="N91" s="29">
        <f>SUM(N89,N78)</f>
        <v>227653214</v>
      </c>
    </row>
    <row r="92" spans="1:14" ht="16.5" customHeight="1">
      <c r="B92" s="8"/>
      <c r="C92" s="8"/>
      <c r="D92" s="16"/>
      <c r="E92" s="41"/>
      <c r="F92" s="41"/>
      <c r="G92" s="41"/>
      <c r="H92" s="21"/>
      <c r="I92" s="21"/>
      <c r="J92" s="21"/>
      <c r="K92" s="21"/>
      <c r="L92" s="21"/>
      <c r="M92" s="21"/>
      <c r="N92" s="21"/>
    </row>
    <row r="93" spans="1:14" ht="16.5" customHeight="1">
      <c r="B93" s="8"/>
      <c r="C93" s="8"/>
      <c r="D93" s="16"/>
      <c r="E93" s="41"/>
      <c r="F93" s="41"/>
      <c r="G93" s="41"/>
      <c r="H93" s="21"/>
      <c r="I93" s="21"/>
      <c r="J93" s="21"/>
      <c r="K93" s="21"/>
      <c r="L93" s="21"/>
      <c r="M93" s="21"/>
      <c r="N93" s="21"/>
    </row>
    <row r="94" spans="1:14" ht="16.5" customHeight="1">
      <c r="B94" s="8"/>
      <c r="C94" s="8"/>
      <c r="D94" s="16"/>
      <c r="E94" s="41"/>
      <c r="F94" s="41"/>
      <c r="G94" s="41"/>
      <c r="H94" s="21"/>
      <c r="I94" s="21"/>
      <c r="J94" s="21"/>
      <c r="K94" s="21"/>
      <c r="L94" s="21"/>
      <c r="M94" s="21"/>
      <c r="N94" s="21"/>
    </row>
    <row r="95" spans="1:14" ht="16.5" customHeight="1">
      <c r="B95" s="8"/>
      <c r="C95" s="8"/>
      <c r="D95" s="16"/>
      <c r="E95" s="41"/>
      <c r="F95" s="41"/>
      <c r="G95" s="41"/>
      <c r="H95" s="21"/>
      <c r="I95" s="21"/>
      <c r="J95" s="21"/>
      <c r="K95" s="21"/>
      <c r="L95" s="21"/>
      <c r="M95" s="21"/>
      <c r="N95" s="21"/>
    </row>
    <row r="96" spans="1:14" ht="16.5" customHeight="1">
      <c r="B96" s="8"/>
      <c r="C96" s="8"/>
      <c r="D96" s="16"/>
      <c r="E96" s="41"/>
      <c r="F96" s="41"/>
      <c r="G96" s="41"/>
      <c r="H96" s="21"/>
      <c r="I96" s="21"/>
      <c r="J96" s="21"/>
      <c r="K96" s="21"/>
      <c r="L96" s="21"/>
      <c r="M96" s="21"/>
      <c r="N96" s="21"/>
    </row>
    <row r="97" spans="1:14" ht="16.5" customHeight="1">
      <c r="B97" s="8"/>
      <c r="C97" s="8"/>
      <c r="D97" s="16"/>
      <c r="E97" s="41"/>
      <c r="F97" s="41"/>
      <c r="G97" s="41"/>
      <c r="H97" s="21"/>
      <c r="I97" s="21"/>
      <c r="J97" s="21"/>
      <c r="K97" s="21"/>
      <c r="L97" s="21"/>
      <c r="M97" s="21"/>
      <c r="N97" s="21"/>
    </row>
    <row r="98" spans="1:14" ht="16.5" customHeight="1">
      <c r="B98" s="8"/>
      <c r="C98" s="8"/>
      <c r="D98" s="16"/>
      <c r="E98" s="41"/>
      <c r="F98" s="41"/>
      <c r="G98" s="41"/>
      <c r="H98" s="21"/>
      <c r="I98" s="21"/>
      <c r="J98" s="21"/>
      <c r="K98" s="21"/>
      <c r="L98" s="21"/>
      <c r="M98" s="21"/>
      <c r="N98" s="21"/>
    </row>
    <row r="99" spans="1:14" ht="10.95" customHeight="1">
      <c r="B99" s="8"/>
      <c r="C99" s="8"/>
      <c r="D99" s="16"/>
      <c r="E99" s="41"/>
      <c r="F99" s="41"/>
      <c r="G99" s="41"/>
      <c r="H99" s="21"/>
      <c r="I99" s="21"/>
      <c r="J99" s="21"/>
      <c r="K99" s="21"/>
      <c r="L99" s="21"/>
      <c r="M99" s="21"/>
      <c r="N99" s="21"/>
    </row>
    <row r="100" spans="1:14" ht="16.5" customHeight="1">
      <c r="B100" s="8"/>
      <c r="C100" s="8"/>
      <c r="D100" s="16"/>
      <c r="E100" s="41"/>
      <c r="F100" s="41"/>
      <c r="G100" s="41"/>
      <c r="H100" s="21"/>
      <c r="I100" s="21"/>
      <c r="J100" s="21"/>
      <c r="K100" s="21"/>
      <c r="L100" s="21"/>
      <c r="M100" s="21"/>
      <c r="N100" s="21"/>
    </row>
    <row r="101" spans="1:14" ht="16.5" customHeight="1">
      <c r="B101" s="8"/>
      <c r="C101" s="8"/>
      <c r="D101" s="16"/>
      <c r="E101" s="41"/>
      <c r="F101" s="41"/>
      <c r="G101" s="41"/>
      <c r="H101" s="21"/>
      <c r="I101" s="21"/>
      <c r="J101" s="21"/>
      <c r="K101" s="21"/>
      <c r="L101" s="21"/>
      <c r="M101" s="21"/>
      <c r="N101" s="21"/>
    </row>
    <row r="102" spans="1:14" ht="16.5" customHeight="1">
      <c r="B102" s="8"/>
      <c r="C102" s="8"/>
      <c r="D102" s="16"/>
      <c r="E102" s="41"/>
      <c r="F102" s="41"/>
      <c r="G102" s="41"/>
      <c r="H102" s="21"/>
      <c r="I102" s="21"/>
      <c r="J102" s="21"/>
      <c r="K102" s="21"/>
      <c r="L102" s="21"/>
      <c r="M102" s="21"/>
      <c r="N102" s="21"/>
    </row>
    <row r="103" spans="1:14" ht="16.5" customHeight="1">
      <c r="B103" s="8"/>
      <c r="C103" s="8"/>
      <c r="D103" s="16"/>
      <c r="E103" s="41"/>
      <c r="F103" s="41"/>
      <c r="G103" s="41"/>
      <c r="H103" s="21"/>
      <c r="I103" s="21"/>
      <c r="J103" s="21"/>
      <c r="K103" s="21"/>
      <c r="L103" s="21"/>
      <c r="M103" s="21"/>
      <c r="N103" s="21"/>
    </row>
    <row r="104" spans="1:14" ht="23.25" customHeight="1">
      <c r="B104" s="8"/>
      <c r="C104" s="8"/>
      <c r="D104" s="16"/>
      <c r="E104" s="41"/>
      <c r="F104" s="41"/>
      <c r="G104" s="41"/>
      <c r="H104" s="21"/>
      <c r="I104" s="21"/>
      <c r="J104" s="21"/>
      <c r="K104" s="21"/>
      <c r="L104" s="21"/>
      <c r="M104" s="357"/>
      <c r="N104" s="21"/>
    </row>
    <row r="105" spans="1:14" ht="21.9" customHeight="1">
      <c r="A105" s="34" t="str">
        <f>A52</f>
        <v>The accompanying notes are an integral part of these consolidated and separate financial statements.</v>
      </c>
      <c r="B105" s="34"/>
      <c r="C105" s="34"/>
      <c r="D105" s="50"/>
      <c r="E105" s="51"/>
      <c r="F105" s="51"/>
      <c r="G105" s="51"/>
      <c r="H105" s="29"/>
      <c r="I105" s="29"/>
      <c r="J105" s="29"/>
      <c r="K105" s="29"/>
      <c r="L105" s="29"/>
      <c r="M105" s="356"/>
      <c r="N105" s="29"/>
    </row>
    <row r="106" spans="1:14" ht="16.5" customHeight="1">
      <c r="A106" s="1" t="str">
        <f>A53</f>
        <v>Sonic Interfreight Public Company Limited</v>
      </c>
      <c r="B106" s="2"/>
      <c r="C106" s="359"/>
      <c r="D106" s="359"/>
      <c r="E106" s="359"/>
      <c r="F106" s="359"/>
      <c r="G106" s="359"/>
      <c r="H106" s="357"/>
      <c r="I106" s="357"/>
      <c r="J106" s="357"/>
      <c r="K106" s="357"/>
      <c r="L106" s="357"/>
      <c r="M106" s="357"/>
      <c r="N106" s="357"/>
    </row>
    <row r="107" spans="1:14" ht="16.5" customHeight="1">
      <c r="A107" s="5" t="s">
        <v>24</v>
      </c>
      <c r="B107" s="2"/>
      <c r="C107" s="359"/>
      <c r="D107" s="359"/>
      <c r="E107" s="359"/>
      <c r="F107" s="359"/>
      <c r="G107" s="359"/>
      <c r="H107" s="357"/>
      <c r="I107" s="357"/>
      <c r="J107" s="357"/>
      <c r="K107" s="357"/>
      <c r="L107" s="357"/>
      <c r="M107" s="357"/>
      <c r="N107" s="357"/>
    </row>
    <row r="108" spans="1:14" ht="16.5" customHeight="1">
      <c r="A108" s="6" t="str">
        <f>A3</f>
        <v>As at 31 December 2020</v>
      </c>
      <c r="B108" s="6"/>
      <c r="C108" s="7"/>
      <c r="D108" s="7"/>
      <c r="E108" s="7"/>
      <c r="F108" s="7"/>
      <c r="G108" s="7"/>
      <c r="H108" s="356"/>
      <c r="I108" s="356"/>
      <c r="J108" s="356"/>
      <c r="K108" s="356"/>
      <c r="L108" s="356"/>
      <c r="M108" s="356"/>
      <c r="N108" s="356"/>
    </row>
    <row r="109" spans="1:14" ht="16.5" customHeight="1">
      <c r="A109" s="2"/>
      <c r="B109" s="2"/>
      <c r="C109" s="359"/>
      <c r="D109" s="359"/>
      <c r="E109" s="359"/>
      <c r="F109" s="359"/>
      <c r="G109" s="359"/>
      <c r="H109" s="357"/>
      <c r="I109" s="357"/>
      <c r="J109" s="357"/>
      <c r="K109" s="357"/>
      <c r="L109" s="357"/>
      <c r="M109" s="357"/>
      <c r="N109" s="357"/>
    </row>
    <row r="110" spans="1:14" ht="16.5" customHeight="1">
      <c r="A110" s="2"/>
      <c r="B110" s="2"/>
      <c r="C110" s="359"/>
      <c r="D110" s="359"/>
      <c r="E110" s="359"/>
      <c r="F110" s="359"/>
      <c r="G110" s="359"/>
      <c r="H110" s="357"/>
      <c r="I110" s="357"/>
      <c r="J110" s="357"/>
      <c r="K110" s="357"/>
      <c r="L110" s="357"/>
      <c r="M110" s="357"/>
      <c r="N110" s="357"/>
    </row>
    <row r="111" spans="1:14" ht="16.5" customHeight="1">
      <c r="A111" s="2"/>
      <c r="B111" s="2"/>
      <c r="C111" s="359"/>
      <c r="D111" s="359"/>
      <c r="E111" s="359"/>
      <c r="F111" s="359"/>
      <c r="G111" s="359"/>
      <c r="H111" s="391" t="s">
        <v>2</v>
      </c>
      <c r="I111" s="391"/>
      <c r="J111" s="391"/>
      <c r="K111" s="357"/>
      <c r="L111" s="391" t="s">
        <v>3</v>
      </c>
      <c r="M111" s="391"/>
      <c r="N111" s="391"/>
    </row>
    <row r="112" spans="1:14" ht="16.5" customHeight="1">
      <c r="A112" s="2"/>
      <c r="B112" s="2"/>
      <c r="C112" s="359"/>
      <c r="D112" s="359"/>
      <c r="E112" s="359"/>
      <c r="F112" s="359"/>
      <c r="G112" s="359"/>
      <c r="H112" s="390" t="s">
        <v>4</v>
      </c>
      <c r="I112" s="390"/>
      <c r="J112" s="390"/>
      <c r="K112" s="357"/>
      <c r="L112" s="390" t="s">
        <v>4</v>
      </c>
      <c r="M112" s="390"/>
      <c r="N112" s="390"/>
    </row>
    <row r="113" spans="1:14" ht="16.5" customHeight="1">
      <c r="A113" s="8"/>
      <c r="B113" s="8"/>
      <c r="C113" s="8"/>
      <c r="D113" s="8"/>
      <c r="E113" s="358"/>
      <c r="F113" s="358"/>
      <c r="G113" s="359"/>
      <c r="H113" s="10" t="s">
        <v>167</v>
      </c>
      <c r="I113" s="11"/>
      <c r="J113" s="10" t="s">
        <v>5</v>
      </c>
      <c r="K113" s="357"/>
      <c r="L113" s="10" t="s">
        <v>167</v>
      </c>
      <c r="M113" s="11"/>
      <c r="N113" s="10" t="s">
        <v>5</v>
      </c>
    </row>
    <row r="114" spans="1:14" ht="16.5" customHeight="1">
      <c r="A114" s="358"/>
      <c r="B114" s="358"/>
      <c r="C114" s="358"/>
      <c r="D114" s="358"/>
      <c r="E114" s="359"/>
      <c r="F114" s="7" t="s">
        <v>6</v>
      </c>
      <c r="G114" s="358"/>
      <c r="H114" s="12" t="s">
        <v>7</v>
      </c>
      <c r="I114" s="11"/>
      <c r="J114" s="12" t="s">
        <v>7</v>
      </c>
      <c r="K114" s="30"/>
      <c r="L114" s="12" t="s">
        <v>7</v>
      </c>
      <c r="M114" s="11"/>
      <c r="N114" s="12" t="s">
        <v>7</v>
      </c>
    </row>
    <row r="115" spans="1:14" ht="16.5" customHeight="1">
      <c r="B115" s="8"/>
      <c r="C115" s="8"/>
      <c r="D115" s="16"/>
      <c r="E115" s="41"/>
      <c r="F115" s="11"/>
      <c r="G115" s="41"/>
      <c r="H115" s="20"/>
      <c r="I115" s="21"/>
      <c r="J115" s="21"/>
      <c r="K115" s="21"/>
      <c r="L115" s="20"/>
      <c r="M115" s="357"/>
      <c r="N115" s="21"/>
    </row>
    <row r="116" spans="1:14" ht="16.5" customHeight="1">
      <c r="A116" s="39" t="s">
        <v>42</v>
      </c>
      <c r="B116" s="358"/>
      <c r="C116" s="358"/>
      <c r="D116" s="358"/>
      <c r="E116" s="359"/>
      <c r="F116" s="359"/>
      <c r="G116" s="358"/>
      <c r="H116" s="52"/>
      <c r="I116" s="11"/>
      <c r="J116" s="53"/>
      <c r="K116" s="53"/>
      <c r="L116" s="52"/>
      <c r="M116" s="11"/>
      <c r="N116" s="53"/>
    </row>
    <row r="117" spans="1:14" ht="16.5" customHeight="1">
      <c r="B117" s="8"/>
      <c r="C117" s="8"/>
      <c r="D117" s="16"/>
      <c r="E117" s="41"/>
      <c r="F117" s="41"/>
      <c r="G117" s="41"/>
      <c r="H117" s="20"/>
      <c r="I117" s="21"/>
      <c r="J117" s="21"/>
      <c r="K117" s="21"/>
      <c r="L117" s="20"/>
      <c r="M117" s="357"/>
      <c r="N117" s="21"/>
    </row>
    <row r="118" spans="1:14" ht="16.5" customHeight="1">
      <c r="A118" s="1" t="s">
        <v>43</v>
      </c>
      <c r="B118" s="8"/>
      <c r="C118" s="8"/>
      <c r="D118" s="16"/>
      <c r="G118" s="41"/>
      <c r="H118" s="20"/>
      <c r="I118" s="21"/>
      <c r="J118" s="21"/>
      <c r="K118" s="21"/>
      <c r="L118" s="20"/>
      <c r="M118" s="357"/>
      <c r="N118" s="21"/>
    </row>
    <row r="119" spans="1:14" ht="16.5" customHeight="1">
      <c r="B119" s="8"/>
      <c r="C119" s="8"/>
      <c r="D119" s="16"/>
      <c r="E119" s="41"/>
      <c r="F119" s="41"/>
      <c r="G119" s="41"/>
      <c r="H119" s="20"/>
      <c r="I119" s="21"/>
      <c r="J119" s="21"/>
      <c r="K119" s="21"/>
      <c r="L119" s="20"/>
      <c r="M119" s="357"/>
      <c r="N119" s="21"/>
    </row>
    <row r="120" spans="1:14" ht="16.5" customHeight="1">
      <c r="A120" s="4" t="s">
        <v>44</v>
      </c>
      <c r="B120" s="8"/>
      <c r="C120" s="8"/>
      <c r="D120" s="16"/>
      <c r="E120" s="41"/>
      <c r="F120" s="41"/>
      <c r="G120" s="41"/>
      <c r="H120" s="20"/>
      <c r="I120" s="21"/>
      <c r="J120" s="21"/>
      <c r="K120" s="21"/>
      <c r="L120" s="20"/>
      <c r="M120" s="357"/>
      <c r="N120" s="21"/>
    </row>
    <row r="121" spans="1:14" ht="16.5" customHeight="1">
      <c r="B121" s="49" t="s">
        <v>45</v>
      </c>
      <c r="C121" s="8"/>
      <c r="D121" s="16"/>
      <c r="E121" s="41"/>
      <c r="F121" s="41"/>
      <c r="G121" s="41"/>
      <c r="H121" s="54"/>
      <c r="I121" s="26"/>
      <c r="J121" s="26"/>
      <c r="K121" s="26"/>
      <c r="L121" s="54"/>
      <c r="M121" s="357"/>
      <c r="N121" s="26"/>
    </row>
    <row r="122" spans="1:14" ht="16.5" customHeight="1">
      <c r="B122" s="13"/>
      <c r="C122" s="4" t="s">
        <v>46</v>
      </c>
      <c r="D122" s="16"/>
      <c r="E122" s="41"/>
      <c r="F122" s="41"/>
      <c r="G122" s="41"/>
      <c r="H122" s="46"/>
      <c r="I122" s="24"/>
      <c r="J122" s="24"/>
      <c r="K122" s="24"/>
      <c r="L122" s="46"/>
      <c r="M122" s="24"/>
      <c r="N122" s="24"/>
    </row>
    <row r="123" spans="1:14" ht="16.5" customHeight="1" thickBot="1">
      <c r="B123" s="13"/>
      <c r="D123" s="16" t="s">
        <v>47</v>
      </c>
      <c r="E123" s="41"/>
      <c r="F123" s="41">
        <v>23</v>
      </c>
      <c r="G123" s="41"/>
      <c r="H123" s="300">
        <v>290000000</v>
      </c>
      <c r="I123" s="21"/>
      <c r="J123" s="33">
        <v>290000000</v>
      </c>
      <c r="K123" s="21"/>
      <c r="L123" s="300">
        <v>290000000</v>
      </c>
      <c r="M123" s="26"/>
      <c r="N123" s="33">
        <v>290000000</v>
      </c>
    </row>
    <row r="124" spans="1:14" ht="16.5" customHeight="1" thickTop="1">
      <c r="B124" s="8"/>
      <c r="C124" s="8"/>
      <c r="D124" s="16"/>
      <c r="E124" s="41"/>
      <c r="F124" s="41"/>
      <c r="G124" s="41"/>
      <c r="H124" s="46"/>
      <c r="I124" s="24"/>
      <c r="J124" s="24"/>
      <c r="K124" s="24"/>
      <c r="L124" s="46"/>
      <c r="M124" s="24"/>
      <c r="N124" s="24"/>
    </row>
    <row r="125" spans="1:14" ht="16.5" customHeight="1">
      <c r="B125" s="49" t="s">
        <v>48</v>
      </c>
      <c r="D125" s="16"/>
      <c r="G125" s="41"/>
      <c r="H125" s="20"/>
      <c r="I125" s="21"/>
      <c r="J125" s="21"/>
      <c r="K125" s="21"/>
      <c r="L125" s="20"/>
      <c r="M125" s="21"/>
      <c r="N125" s="21"/>
    </row>
    <row r="126" spans="1:14" ht="16.5" customHeight="1">
      <c r="B126" s="13"/>
      <c r="C126" s="4" t="s">
        <v>49</v>
      </c>
      <c r="D126" s="16"/>
      <c r="E126" s="41"/>
      <c r="F126" s="41"/>
      <c r="G126" s="41"/>
      <c r="H126" s="46"/>
      <c r="I126" s="24"/>
      <c r="J126" s="24"/>
      <c r="K126" s="24"/>
      <c r="L126" s="46"/>
      <c r="M126" s="24"/>
      <c r="N126" s="24"/>
    </row>
    <row r="127" spans="1:14" ht="16.5" customHeight="1">
      <c r="B127" s="13"/>
      <c r="D127" s="16" t="s">
        <v>50</v>
      </c>
      <c r="E127" s="41"/>
      <c r="F127" s="41">
        <v>23</v>
      </c>
      <c r="G127" s="41"/>
      <c r="H127" s="303">
        <v>275000000</v>
      </c>
      <c r="I127" s="21"/>
      <c r="J127" s="21">
        <v>275000000</v>
      </c>
      <c r="K127" s="21"/>
      <c r="L127" s="303">
        <v>275000000</v>
      </c>
      <c r="M127" s="21"/>
      <c r="N127" s="21">
        <v>275000000</v>
      </c>
    </row>
    <row r="128" spans="1:14" ht="16.5" customHeight="1">
      <c r="A128" s="4" t="s">
        <v>51</v>
      </c>
      <c r="B128" s="13"/>
      <c r="D128" s="16"/>
      <c r="E128" s="41"/>
      <c r="F128" s="41">
        <v>23</v>
      </c>
      <c r="G128" s="41"/>
      <c r="H128" s="303">
        <v>208135263</v>
      </c>
      <c r="I128" s="21"/>
      <c r="J128" s="21">
        <v>208135263</v>
      </c>
      <c r="K128" s="21"/>
      <c r="L128" s="303">
        <v>208135263</v>
      </c>
      <c r="M128" s="21"/>
      <c r="N128" s="21">
        <v>208135263</v>
      </c>
    </row>
    <row r="129" spans="1:14" ht="16.5" customHeight="1">
      <c r="A129" s="4" t="s">
        <v>52</v>
      </c>
      <c r="B129" s="13"/>
      <c r="D129" s="16"/>
      <c r="E129" s="41"/>
      <c r="F129" s="41">
        <v>32</v>
      </c>
      <c r="G129" s="41"/>
      <c r="H129" s="303">
        <v>10941896</v>
      </c>
      <c r="I129" s="21"/>
      <c r="J129" s="21">
        <v>6074645</v>
      </c>
      <c r="K129" s="21"/>
      <c r="L129" s="303">
        <v>10941896</v>
      </c>
      <c r="M129" s="21"/>
      <c r="N129" s="21">
        <v>6074645</v>
      </c>
    </row>
    <row r="130" spans="1:14" ht="16.5" customHeight="1">
      <c r="A130" s="49" t="s">
        <v>53</v>
      </c>
      <c r="B130" s="49"/>
      <c r="C130" s="8"/>
      <c r="D130" s="16"/>
      <c r="E130" s="41"/>
      <c r="F130" s="41"/>
      <c r="G130" s="41"/>
      <c r="H130" s="303"/>
      <c r="I130" s="21"/>
      <c r="J130" s="21"/>
      <c r="K130" s="21"/>
      <c r="L130" s="303"/>
      <c r="M130" s="21"/>
      <c r="N130" s="21"/>
    </row>
    <row r="131" spans="1:14" ht="16.5" customHeight="1">
      <c r="B131" s="49" t="s">
        <v>54</v>
      </c>
      <c r="C131" s="13"/>
      <c r="D131" s="16"/>
      <c r="E131" s="41"/>
      <c r="F131" s="41">
        <v>24</v>
      </c>
      <c r="G131" s="41"/>
      <c r="H131" s="303">
        <v>13364008</v>
      </c>
      <c r="I131" s="24"/>
      <c r="J131" s="21">
        <v>11077753</v>
      </c>
      <c r="K131" s="24"/>
      <c r="L131" s="303">
        <v>13364008</v>
      </c>
      <c r="M131" s="21"/>
      <c r="N131" s="21">
        <v>11077753</v>
      </c>
    </row>
    <row r="132" spans="1:14" ht="16.5" customHeight="1">
      <c r="B132" s="13" t="s">
        <v>55</v>
      </c>
      <c r="C132" s="8"/>
      <c r="D132" s="16"/>
      <c r="E132" s="41"/>
      <c r="F132" s="41"/>
      <c r="G132" s="41"/>
      <c r="H132" s="302">
        <v>92483259</v>
      </c>
      <c r="I132" s="21"/>
      <c r="J132" s="26">
        <v>62529098</v>
      </c>
      <c r="K132" s="21"/>
      <c r="L132" s="302">
        <v>64084772</v>
      </c>
      <c r="M132" s="26"/>
      <c r="N132" s="26">
        <v>48145939</v>
      </c>
    </row>
    <row r="133" spans="1:14" ht="16.5" customHeight="1">
      <c r="A133" s="49" t="s">
        <v>56</v>
      </c>
      <c r="B133" s="8"/>
      <c r="C133" s="8"/>
      <c r="D133" s="16"/>
      <c r="E133" s="41"/>
      <c r="F133" s="41"/>
      <c r="G133" s="41"/>
      <c r="H133" s="301">
        <v>43688310</v>
      </c>
      <c r="I133" s="24"/>
      <c r="J133" s="50">
        <v>43688310</v>
      </c>
      <c r="K133" s="24"/>
      <c r="L133" s="301">
        <v>0</v>
      </c>
      <c r="M133" s="16"/>
      <c r="N133" s="29" t="s">
        <v>19</v>
      </c>
    </row>
    <row r="134" spans="1:14" ht="16.5" customHeight="1">
      <c r="A134" s="49"/>
      <c r="B134" s="8"/>
      <c r="C134" s="8"/>
      <c r="D134" s="16"/>
      <c r="E134" s="41"/>
      <c r="F134" s="41"/>
      <c r="G134" s="41"/>
      <c r="H134" s="15"/>
      <c r="I134" s="24"/>
      <c r="J134" s="16"/>
      <c r="K134" s="24"/>
      <c r="L134" s="15"/>
      <c r="M134" s="16"/>
      <c r="N134" s="16"/>
    </row>
    <row r="135" spans="1:14" ht="16.5" customHeight="1">
      <c r="A135" s="14" t="s">
        <v>181</v>
      </c>
      <c r="B135" s="8"/>
      <c r="C135" s="8"/>
      <c r="D135" s="16"/>
      <c r="E135" s="41"/>
      <c r="F135" s="41"/>
      <c r="G135" s="41"/>
      <c r="H135" s="54">
        <f>SUM(H127:H133)</f>
        <v>643612736</v>
      </c>
      <c r="I135" s="26"/>
      <c r="J135" s="26">
        <f>SUM(J127:J133)</f>
        <v>606505069</v>
      </c>
      <c r="K135" s="26"/>
      <c r="L135" s="54">
        <f>SUM(L127:L133)</f>
        <v>571525939</v>
      </c>
      <c r="M135" s="26"/>
      <c r="N135" s="26">
        <f>SUM(N127:N133)</f>
        <v>548433600</v>
      </c>
    </row>
    <row r="136" spans="1:14" ht="16.5" customHeight="1">
      <c r="A136" s="49" t="s">
        <v>57</v>
      </c>
      <c r="B136" s="13"/>
      <c r="C136" s="8"/>
      <c r="D136" s="16"/>
      <c r="E136" s="41"/>
      <c r="F136" s="41"/>
      <c r="G136" s="41"/>
      <c r="H136" s="304">
        <v>6661204</v>
      </c>
      <c r="I136" s="21"/>
      <c r="J136" s="29">
        <v>5639071</v>
      </c>
      <c r="K136" s="21"/>
      <c r="L136" s="305">
        <v>0</v>
      </c>
      <c r="M136" s="26"/>
      <c r="N136" s="29">
        <v>0</v>
      </c>
    </row>
    <row r="137" spans="1:14" ht="16.5" customHeight="1">
      <c r="A137" s="13"/>
      <c r="B137" s="8"/>
      <c r="C137" s="8"/>
      <c r="D137" s="16"/>
      <c r="E137" s="41"/>
      <c r="F137" s="41"/>
      <c r="G137" s="41"/>
      <c r="H137" s="20"/>
      <c r="I137" s="21"/>
      <c r="J137" s="21"/>
      <c r="K137" s="21"/>
      <c r="L137" s="20"/>
      <c r="M137" s="21"/>
      <c r="N137" s="21"/>
    </row>
    <row r="138" spans="1:14" ht="16.5" customHeight="1">
      <c r="A138" s="5" t="s">
        <v>58</v>
      </c>
      <c r="B138" s="13"/>
      <c r="C138" s="8"/>
      <c r="D138" s="16"/>
      <c r="E138" s="41"/>
      <c r="F138" s="41"/>
      <c r="G138" s="41"/>
      <c r="H138" s="28">
        <f>SUM(H135:H136)</f>
        <v>650273940</v>
      </c>
      <c r="I138" s="21"/>
      <c r="J138" s="29">
        <f>SUM(J135:J136)</f>
        <v>612144140</v>
      </c>
      <c r="K138" s="21"/>
      <c r="L138" s="28">
        <f>SUM(L135:L136)</f>
        <v>571525939</v>
      </c>
      <c r="M138" s="26"/>
      <c r="N138" s="29">
        <f>SUM(N135:N136)</f>
        <v>548433600</v>
      </c>
    </row>
    <row r="139" spans="1:14" ht="16.5" customHeight="1">
      <c r="A139" s="13"/>
      <c r="B139" s="8"/>
      <c r="C139" s="8"/>
      <c r="D139" s="16"/>
      <c r="E139" s="41"/>
      <c r="F139" s="41"/>
      <c r="G139" s="41"/>
      <c r="H139" s="20"/>
      <c r="I139" s="21"/>
      <c r="J139" s="21"/>
      <c r="K139" s="21"/>
      <c r="L139" s="20"/>
      <c r="M139" s="21"/>
      <c r="N139" s="21"/>
    </row>
    <row r="140" spans="1:14" ht="16.5" customHeight="1" thickBot="1">
      <c r="A140" s="5" t="s">
        <v>59</v>
      </c>
      <c r="B140" s="8"/>
      <c r="C140" s="8"/>
      <c r="D140" s="16"/>
      <c r="E140" s="41"/>
      <c r="F140" s="41"/>
      <c r="G140" s="41"/>
      <c r="H140" s="32">
        <f>SUM(H138,H91)</f>
        <v>1027109197</v>
      </c>
      <c r="I140" s="21"/>
      <c r="J140" s="33">
        <f>SUM(J138,J91)</f>
        <v>864503933</v>
      </c>
      <c r="K140" s="21"/>
      <c r="L140" s="32">
        <f>SUM(L138,L91)</f>
        <v>908732327</v>
      </c>
      <c r="M140" s="26"/>
      <c r="N140" s="33">
        <f>SUM(N138,N91)</f>
        <v>776086814</v>
      </c>
    </row>
    <row r="141" spans="1:14" ht="16.5" customHeight="1" thickTop="1">
      <c r="A141" s="2"/>
      <c r="B141" s="8"/>
      <c r="C141" s="8"/>
      <c r="D141" s="16"/>
      <c r="E141" s="41"/>
      <c r="F141" s="41"/>
      <c r="G141" s="41"/>
      <c r="H141" s="26"/>
      <c r="I141" s="21"/>
      <c r="J141" s="26"/>
      <c r="K141" s="21"/>
      <c r="L141" s="26"/>
      <c r="M141" s="26"/>
      <c r="N141" s="26"/>
    </row>
    <row r="142" spans="1:14" ht="16.5" customHeight="1">
      <c r="A142" s="2"/>
      <c r="B142" s="8"/>
      <c r="C142" s="8"/>
      <c r="D142" s="16"/>
      <c r="E142" s="41"/>
      <c r="F142" s="41"/>
      <c r="G142" s="41"/>
      <c r="H142" s="26"/>
      <c r="I142" s="21"/>
      <c r="J142" s="26"/>
      <c r="K142" s="21"/>
      <c r="L142" s="26"/>
      <c r="M142" s="26"/>
      <c r="N142" s="26"/>
    </row>
    <row r="143" spans="1:14" ht="16.5" customHeight="1">
      <c r="A143" s="2"/>
      <c r="B143" s="8"/>
      <c r="C143" s="8"/>
      <c r="D143" s="16"/>
      <c r="E143" s="41"/>
      <c r="F143" s="41"/>
      <c r="G143" s="41"/>
      <c r="H143" s="26"/>
      <c r="I143" s="21"/>
      <c r="J143" s="26"/>
      <c r="K143" s="21"/>
      <c r="L143" s="26"/>
      <c r="M143" s="26"/>
      <c r="N143" s="26"/>
    </row>
    <row r="144" spans="1:14" ht="16.5" customHeight="1">
      <c r="B144" s="13"/>
      <c r="C144" s="8"/>
      <c r="D144" s="16"/>
      <c r="E144" s="41"/>
      <c r="F144" s="41"/>
      <c r="G144" s="41"/>
      <c r="K144" s="4"/>
      <c r="L144" s="4"/>
      <c r="M144" s="4"/>
      <c r="N144" s="24"/>
    </row>
    <row r="145" spans="1:14" ht="16.5" customHeight="1">
      <c r="B145" s="13"/>
      <c r="C145" s="8"/>
      <c r="D145" s="16"/>
      <c r="E145" s="41"/>
      <c r="F145" s="41"/>
      <c r="G145" s="41"/>
      <c r="K145" s="4"/>
      <c r="L145" s="4"/>
      <c r="M145" s="4"/>
      <c r="N145" s="24"/>
    </row>
    <row r="146" spans="1:14" ht="16.5" customHeight="1">
      <c r="B146" s="13"/>
      <c r="C146" s="8"/>
      <c r="D146" s="16"/>
      <c r="E146" s="41"/>
      <c r="F146" s="41"/>
      <c r="G146" s="41"/>
      <c r="K146" s="4"/>
      <c r="L146" s="4"/>
      <c r="M146" s="4"/>
      <c r="N146" s="24"/>
    </row>
    <row r="147" spans="1:14" ht="16.5" customHeight="1">
      <c r="B147" s="13"/>
      <c r="C147" s="8"/>
      <c r="D147" s="16"/>
      <c r="E147" s="41"/>
      <c r="F147" s="41"/>
      <c r="G147" s="41"/>
      <c r="K147" s="4"/>
      <c r="L147" s="4"/>
      <c r="M147" s="4"/>
      <c r="N147" s="24"/>
    </row>
    <row r="148" spans="1:14" ht="16.5" customHeight="1">
      <c r="B148" s="13"/>
      <c r="C148" s="8"/>
      <c r="D148" s="16"/>
      <c r="E148" s="41"/>
      <c r="F148" s="41"/>
      <c r="G148" s="41"/>
      <c r="K148" s="4"/>
      <c r="L148" s="4"/>
      <c r="M148" s="4"/>
      <c r="N148" s="24"/>
    </row>
    <row r="149" spans="1:14" ht="16.5" customHeight="1">
      <c r="B149" s="13"/>
      <c r="C149" s="8"/>
      <c r="D149" s="16"/>
      <c r="E149" s="41"/>
      <c r="F149" s="41"/>
      <c r="G149" s="41"/>
      <c r="H149" s="26"/>
      <c r="I149" s="21"/>
      <c r="J149" s="26"/>
      <c r="L149" s="26"/>
      <c r="M149" s="11"/>
      <c r="N149" s="26"/>
    </row>
    <row r="150" spans="1:14" ht="16.5" customHeight="1">
      <c r="B150" s="13"/>
      <c r="C150" s="8"/>
      <c r="D150" s="16"/>
      <c r="E150" s="41"/>
      <c r="F150" s="41"/>
      <c r="G150" s="41"/>
      <c r="H150" s="26"/>
      <c r="I150" s="21"/>
      <c r="J150" s="26"/>
      <c r="L150" s="26"/>
      <c r="M150" s="11"/>
      <c r="N150" s="26"/>
    </row>
    <row r="151" spans="1:14" ht="16.5" customHeight="1">
      <c r="B151" s="13"/>
      <c r="C151" s="8"/>
      <c r="D151" s="16"/>
      <c r="E151" s="41"/>
      <c r="F151" s="41"/>
      <c r="G151" s="41"/>
      <c r="H151" s="26"/>
      <c r="I151" s="21"/>
      <c r="J151" s="26"/>
      <c r="K151" s="26"/>
      <c r="L151" s="26"/>
      <c r="M151" s="11"/>
      <c r="N151" s="26"/>
    </row>
    <row r="152" spans="1:14" ht="16.5" customHeight="1">
      <c r="B152" s="13"/>
      <c r="C152" s="8"/>
      <c r="D152" s="16"/>
      <c r="E152" s="41"/>
      <c r="F152" s="41"/>
      <c r="G152" s="41"/>
      <c r="H152" s="26"/>
      <c r="I152" s="21"/>
      <c r="J152" s="26"/>
      <c r="K152" s="26"/>
      <c r="L152" s="26"/>
      <c r="M152" s="11"/>
      <c r="N152" s="26"/>
    </row>
    <row r="153" spans="1:14" ht="11.4" customHeight="1">
      <c r="B153" s="13"/>
      <c r="C153" s="8"/>
      <c r="D153" s="16"/>
      <c r="E153" s="41"/>
      <c r="F153" s="41"/>
      <c r="G153" s="41"/>
      <c r="H153" s="26"/>
      <c r="I153" s="21"/>
      <c r="J153" s="26"/>
      <c r="K153" s="26"/>
      <c r="L153" s="26"/>
      <c r="M153" s="11"/>
      <c r="N153" s="26"/>
    </row>
    <row r="154" spans="1:14" ht="11.4" customHeight="1">
      <c r="B154" s="13"/>
      <c r="C154" s="8"/>
      <c r="D154" s="16"/>
      <c r="E154" s="41"/>
      <c r="F154" s="41"/>
      <c r="G154" s="41"/>
      <c r="H154" s="26"/>
      <c r="I154" s="21"/>
      <c r="J154" s="26"/>
      <c r="K154" s="26"/>
      <c r="L154" s="26"/>
      <c r="M154" s="11"/>
      <c r="N154" s="26"/>
    </row>
    <row r="155" spans="1:14" ht="16.5" customHeight="1">
      <c r="B155" s="13"/>
      <c r="C155" s="8"/>
      <c r="D155" s="16"/>
      <c r="E155" s="41"/>
      <c r="F155" s="41"/>
      <c r="G155" s="41"/>
      <c r="H155" s="26"/>
      <c r="I155" s="21"/>
      <c r="J155" s="26"/>
      <c r="K155" s="26"/>
      <c r="L155" s="26"/>
      <c r="M155" s="11"/>
      <c r="N155" s="26"/>
    </row>
    <row r="156" spans="1:14" ht="16.5" customHeight="1">
      <c r="B156" s="13"/>
      <c r="C156" s="8"/>
      <c r="D156" s="16"/>
      <c r="E156" s="41"/>
      <c r="F156" s="41"/>
      <c r="G156" s="41"/>
      <c r="H156" s="26"/>
      <c r="I156" s="21"/>
      <c r="J156" s="26"/>
      <c r="K156" s="26"/>
      <c r="L156" s="26"/>
      <c r="M156" s="11"/>
      <c r="N156" s="26"/>
    </row>
    <row r="157" spans="1:14" ht="25.5" customHeight="1">
      <c r="A157" s="2"/>
      <c r="B157" s="2"/>
      <c r="C157" s="359"/>
      <c r="D157" s="359"/>
      <c r="E157" s="359"/>
      <c r="F157" s="359"/>
      <c r="G157" s="359"/>
      <c r="H157" s="56"/>
      <c r="I157" s="57"/>
      <c r="J157" s="56"/>
      <c r="K157" s="56"/>
      <c r="L157" s="56"/>
      <c r="M157" s="57"/>
      <c r="N157" s="56"/>
    </row>
    <row r="158" spans="1:14" ht="21.9" customHeight="1">
      <c r="A158" s="34" t="str">
        <f>A105</f>
        <v>The accompanying notes are an integral part of these consolidated and separate financial statements.</v>
      </c>
      <c r="B158" s="58"/>
      <c r="C158" s="58"/>
      <c r="D158" s="50"/>
      <c r="E158" s="356"/>
      <c r="F158" s="356"/>
      <c r="G158" s="356"/>
      <c r="H158" s="12"/>
      <c r="I158" s="12"/>
      <c r="J158" s="12"/>
      <c r="K158" s="12"/>
      <c r="L158" s="12"/>
      <c r="M158" s="50"/>
      <c r="N158" s="12"/>
    </row>
    <row r="160" spans="1:14" ht="16.5" customHeight="1">
      <c r="H160" s="24"/>
      <c r="J160" s="24"/>
      <c r="L160" s="24"/>
      <c r="N160" s="24"/>
    </row>
    <row r="161" spans="8:14" ht="16.5" customHeight="1">
      <c r="H161" s="24"/>
      <c r="J161" s="24"/>
      <c r="L161" s="24"/>
      <c r="N161" s="24"/>
    </row>
  </sheetData>
  <mergeCells count="13">
    <mergeCell ref="H58:J58"/>
    <mergeCell ref="L58:N58"/>
    <mergeCell ref="H6:J6"/>
    <mergeCell ref="L6:N6"/>
    <mergeCell ref="H7:J7"/>
    <mergeCell ref="L7:N7"/>
    <mergeCell ref="A47:N47"/>
    <mergeCell ref="H59:J59"/>
    <mergeCell ref="L59:N59"/>
    <mergeCell ref="H111:J111"/>
    <mergeCell ref="L111:N111"/>
    <mergeCell ref="H112:J112"/>
    <mergeCell ref="L112:N11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97028-33DC-49C0-8500-56B226BCFF3D}">
  <dimension ref="A1:N68"/>
  <sheetViews>
    <sheetView topLeftCell="A10" zoomScaleNormal="100" zoomScaleSheetLayoutView="100" workbookViewId="0">
      <selection activeCell="D18" sqref="D18"/>
    </sheetView>
  </sheetViews>
  <sheetFormatPr defaultColWidth="10.6640625" defaultRowHeight="11.4"/>
  <cols>
    <col min="1" max="3" width="1" style="8" customWidth="1"/>
    <col min="4" max="4" width="39.5546875" style="8" customWidth="1"/>
    <col min="5" max="5" width="0.6640625" style="8" customWidth="1"/>
    <col min="6" max="6" width="6.44140625" style="8" customWidth="1"/>
    <col min="7" max="7" width="0.6640625" style="8" customWidth="1"/>
    <col min="8" max="8" width="13.6640625" style="365" customWidth="1"/>
    <col min="9" max="9" width="0.6640625" style="8" customWidth="1"/>
    <col min="10" max="10" width="13" style="8" customWidth="1"/>
    <col min="11" max="11" width="0.6640625" style="8" customWidth="1"/>
    <col min="12" max="12" width="13" style="378" customWidth="1"/>
    <col min="13" max="13" width="0.6640625" style="90" customWidth="1"/>
    <col min="14" max="14" width="13" style="90" customWidth="1"/>
    <col min="15" max="16384" width="10.6640625" style="8"/>
  </cols>
  <sheetData>
    <row r="1" spans="1:14" ht="16.5" customHeight="1">
      <c r="A1" s="1" t="s">
        <v>0</v>
      </c>
      <c r="B1" s="2"/>
      <c r="C1" s="59"/>
      <c r="D1" s="59"/>
      <c r="E1" s="59"/>
      <c r="F1" s="59"/>
      <c r="G1" s="59"/>
      <c r="H1" s="367"/>
      <c r="I1" s="59"/>
      <c r="J1" s="59"/>
      <c r="K1" s="59"/>
      <c r="L1" s="379"/>
      <c r="M1" s="60"/>
      <c r="N1" s="60"/>
    </row>
    <row r="2" spans="1:14" ht="16.5" customHeight="1">
      <c r="A2" s="5" t="s">
        <v>60</v>
      </c>
      <c r="B2" s="2"/>
      <c r="C2" s="59"/>
      <c r="D2" s="59"/>
      <c r="E2" s="59"/>
      <c r="F2" s="59"/>
      <c r="G2" s="59"/>
      <c r="H2" s="367"/>
      <c r="I2" s="59"/>
      <c r="J2" s="59"/>
      <c r="K2" s="59"/>
      <c r="L2" s="379"/>
      <c r="M2" s="60"/>
      <c r="N2" s="60"/>
    </row>
    <row r="3" spans="1:14" ht="16.5" customHeight="1">
      <c r="A3" s="6" t="s">
        <v>168</v>
      </c>
      <c r="B3" s="6"/>
      <c r="C3" s="61"/>
      <c r="D3" s="61"/>
      <c r="E3" s="61"/>
      <c r="F3" s="61"/>
      <c r="G3" s="61"/>
      <c r="H3" s="361"/>
      <c r="I3" s="61"/>
      <c r="J3" s="61"/>
      <c r="K3" s="61"/>
      <c r="L3" s="376"/>
      <c r="M3" s="62"/>
      <c r="N3" s="62"/>
    </row>
    <row r="4" spans="1:14" ht="16.5" customHeight="1">
      <c r="A4" s="2"/>
      <c r="B4" s="2"/>
      <c r="C4" s="59"/>
      <c r="D4" s="59"/>
      <c r="E4" s="59"/>
      <c r="F4" s="59"/>
      <c r="G4" s="59"/>
      <c r="H4" s="367"/>
      <c r="I4" s="59"/>
      <c r="J4" s="59"/>
      <c r="K4" s="59"/>
      <c r="L4" s="379"/>
      <c r="M4" s="60"/>
      <c r="N4" s="60"/>
    </row>
    <row r="5" spans="1:14" ht="16.5" customHeight="1">
      <c r="A5" s="2"/>
      <c r="B5" s="2"/>
      <c r="C5" s="59"/>
      <c r="D5" s="59"/>
      <c r="E5" s="59"/>
      <c r="F5" s="59"/>
      <c r="G5" s="59"/>
      <c r="H5" s="367"/>
      <c r="I5" s="59"/>
      <c r="J5" s="59"/>
      <c r="K5" s="59"/>
      <c r="L5" s="379"/>
      <c r="M5" s="60"/>
      <c r="N5" s="60"/>
    </row>
    <row r="6" spans="1:14" ht="15.6" customHeight="1">
      <c r="A6" s="2"/>
      <c r="B6" s="2"/>
      <c r="C6" s="59"/>
      <c r="D6" s="59"/>
      <c r="E6" s="59"/>
      <c r="F6" s="59"/>
      <c r="G6" s="59"/>
      <c r="H6" s="393" t="s">
        <v>2</v>
      </c>
      <c r="I6" s="393"/>
      <c r="J6" s="393"/>
      <c r="K6" s="63"/>
      <c r="L6" s="394" t="s">
        <v>3</v>
      </c>
      <c r="M6" s="394"/>
      <c r="N6" s="394"/>
    </row>
    <row r="7" spans="1:14" ht="15.6" customHeight="1">
      <c r="A7" s="59"/>
      <c r="B7" s="59"/>
      <c r="C7" s="59"/>
      <c r="D7" s="59"/>
      <c r="E7" s="64"/>
      <c r="F7" s="3"/>
      <c r="G7" s="64"/>
      <c r="H7" s="395" t="s">
        <v>4</v>
      </c>
      <c r="I7" s="395"/>
      <c r="J7" s="395"/>
      <c r="K7" s="63"/>
      <c r="L7" s="395" t="s">
        <v>4</v>
      </c>
      <c r="M7" s="395"/>
      <c r="N7" s="395"/>
    </row>
    <row r="8" spans="1:14" ht="15.6" customHeight="1">
      <c r="E8" s="56"/>
      <c r="F8" s="9"/>
      <c r="G8" s="56"/>
      <c r="H8" s="363" t="s">
        <v>167</v>
      </c>
      <c r="I8" s="65"/>
      <c r="J8" s="65" t="s">
        <v>5</v>
      </c>
      <c r="K8" s="65"/>
      <c r="L8" s="363" t="s">
        <v>167</v>
      </c>
      <c r="M8" s="65"/>
      <c r="N8" s="65" t="s">
        <v>5</v>
      </c>
    </row>
    <row r="9" spans="1:14" ht="15.6" customHeight="1">
      <c r="E9" s="66"/>
      <c r="F9" s="7" t="s">
        <v>6</v>
      </c>
      <c r="G9" s="66"/>
      <c r="H9" s="368" t="s">
        <v>7</v>
      </c>
      <c r="I9" s="9"/>
      <c r="J9" s="67" t="s">
        <v>7</v>
      </c>
      <c r="K9" s="63"/>
      <c r="L9" s="368" t="s">
        <v>7</v>
      </c>
      <c r="M9" s="9"/>
      <c r="N9" s="67" t="s">
        <v>7</v>
      </c>
    </row>
    <row r="10" spans="1:14" ht="15.6" customHeight="1">
      <c r="E10" s="66"/>
      <c r="F10" s="3"/>
      <c r="G10" s="66"/>
      <c r="H10" s="386"/>
      <c r="I10" s="68"/>
      <c r="J10" s="68"/>
      <c r="K10" s="69"/>
      <c r="L10" s="386"/>
      <c r="M10" s="70"/>
      <c r="N10" s="68"/>
    </row>
    <row r="11" spans="1:14" ht="15.6" customHeight="1">
      <c r="A11" s="31" t="s">
        <v>61</v>
      </c>
      <c r="E11" s="26"/>
      <c r="F11" s="9"/>
      <c r="G11" s="26"/>
      <c r="H11" s="374">
        <v>1352179983</v>
      </c>
      <c r="I11" s="71"/>
      <c r="J11" s="71">
        <v>1145550494</v>
      </c>
      <c r="K11" s="71"/>
      <c r="L11" s="374">
        <v>858754735</v>
      </c>
      <c r="M11" s="72"/>
      <c r="N11" s="71">
        <v>714710542</v>
      </c>
    </row>
    <row r="12" spans="1:14" ht="15.6" customHeight="1">
      <c r="A12" s="31" t="s">
        <v>62</v>
      </c>
      <c r="E12" s="26"/>
      <c r="F12" s="9"/>
      <c r="G12" s="26"/>
      <c r="H12" s="381">
        <v>-1088972663</v>
      </c>
      <c r="I12" s="71"/>
      <c r="J12" s="73">
        <v>-904827367</v>
      </c>
      <c r="K12" s="71"/>
      <c r="L12" s="381">
        <v>-689237146</v>
      </c>
      <c r="M12" s="74"/>
      <c r="N12" s="73">
        <v>-564747314</v>
      </c>
    </row>
    <row r="13" spans="1:14" ht="15.6" customHeight="1">
      <c r="A13" s="13"/>
      <c r="E13" s="26"/>
      <c r="G13" s="26"/>
      <c r="H13" s="374"/>
      <c r="I13" s="71"/>
      <c r="J13" s="71"/>
      <c r="K13" s="71"/>
      <c r="L13" s="374"/>
      <c r="M13" s="72"/>
      <c r="N13" s="71"/>
    </row>
    <row r="14" spans="1:14" s="14" customFormat="1" ht="15.6" customHeight="1">
      <c r="A14" s="5" t="s">
        <v>63</v>
      </c>
      <c r="E14" s="26"/>
      <c r="G14" s="26"/>
      <c r="H14" s="374">
        <f>SUM(H11:H12)</f>
        <v>263207320</v>
      </c>
      <c r="I14" s="71"/>
      <c r="J14" s="71">
        <v>240723127</v>
      </c>
      <c r="K14" s="71"/>
      <c r="L14" s="374">
        <f>SUM(L11:L12)</f>
        <v>169517589</v>
      </c>
      <c r="M14" s="72"/>
      <c r="N14" s="71">
        <v>149963228</v>
      </c>
    </row>
    <row r="15" spans="1:14" ht="15.6" customHeight="1">
      <c r="A15" s="4" t="s">
        <v>64</v>
      </c>
      <c r="E15" s="26">
        <v>12</v>
      </c>
      <c r="F15" s="9">
        <v>25</v>
      </c>
      <c r="G15" s="26"/>
      <c r="H15" s="374">
        <v>7803803</v>
      </c>
      <c r="I15" s="71"/>
      <c r="J15" s="71">
        <v>4938984</v>
      </c>
      <c r="K15" s="71"/>
      <c r="L15" s="374">
        <v>21665445</v>
      </c>
      <c r="M15" s="72"/>
      <c r="N15" s="71">
        <v>25175540</v>
      </c>
    </row>
    <row r="16" spans="1:14" ht="15.6" customHeight="1">
      <c r="A16" s="18" t="s">
        <v>65</v>
      </c>
      <c r="E16" s="26"/>
      <c r="F16" s="9"/>
      <c r="G16" s="26"/>
      <c r="H16" s="374">
        <v>-82935104</v>
      </c>
      <c r="I16" s="71"/>
      <c r="J16" s="71">
        <v>-71534333</v>
      </c>
      <c r="K16" s="71"/>
      <c r="L16" s="374">
        <v>-50007999</v>
      </c>
      <c r="M16" s="72"/>
      <c r="N16" s="71">
        <v>-37822697</v>
      </c>
    </row>
    <row r="17" spans="1:14" ht="15.6" customHeight="1">
      <c r="A17" s="18" t="s">
        <v>66</v>
      </c>
      <c r="E17" s="26"/>
      <c r="G17" s="26"/>
      <c r="H17" s="374">
        <v>-104166767</v>
      </c>
      <c r="I17" s="71"/>
      <c r="J17" s="71">
        <v>-103168434</v>
      </c>
      <c r="K17" s="71"/>
      <c r="L17" s="374">
        <v>-81085128</v>
      </c>
      <c r="M17" s="72"/>
      <c r="N17" s="71">
        <v>-77539590</v>
      </c>
    </row>
    <row r="18" spans="1:14" ht="15.6" customHeight="1">
      <c r="A18" s="18" t="s">
        <v>67</v>
      </c>
      <c r="E18" s="26"/>
      <c r="F18" s="11">
        <v>26</v>
      </c>
      <c r="G18" s="26"/>
      <c r="H18" s="374">
        <v>-7116639</v>
      </c>
      <c r="I18" s="71"/>
      <c r="J18" s="71">
        <v>-7238664</v>
      </c>
      <c r="K18" s="71"/>
      <c r="L18" s="374">
        <v>-7116150</v>
      </c>
      <c r="M18" s="72"/>
      <c r="N18" s="71">
        <v>-7238286</v>
      </c>
    </row>
    <row r="19" spans="1:14" ht="15.6" customHeight="1">
      <c r="A19" s="4" t="s">
        <v>206</v>
      </c>
      <c r="E19" s="26"/>
      <c r="F19" s="9"/>
      <c r="G19" s="26"/>
      <c r="H19" s="374"/>
      <c r="I19" s="71"/>
      <c r="J19" s="71"/>
      <c r="K19" s="71"/>
      <c r="L19" s="374"/>
      <c r="M19" s="16"/>
      <c r="N19" s="16"/>
    </row>
    <row r="20" spans="1:14" ht="15.6" customHeight="1">
      <c r="A20" s="4"/>
      <c r="B20" s="8" t="s">
        <v>190</v>
      </c>
      <c r="E20" s="26"/>
      <c r="F20" s="388">
        <v>14</v>
      </c>
      <c r="G20" s="26"/>
      <c r="H20" s="381">
        <v>-131027</v>
      </c>
      <c r="I20" s="71"/>
      <c r="J20" s="73">
        <v>-126686</v>
      </c>
      <c r="K20" s="71"/>
      <c r="L20" s="381">
        <v>0</v>
      </c>
      <c r="M20" s="16"/>
      <c r="N20" s="50">
        <v>0</v>
      </c>
    </row>
    <row r="21" spans="1:14" ht="15.6" customHeight="1">
      <c r="B21" s="2"/>
      <c r="C21" s="14"/>
      <c r="E21" s="26"/>
      <c r="F21" s="9"/>
      <c r="G21" s="26"/>
      <c r="H21" s="374"/>
      <c r="I21" s="71"/>
      <c r="J21" s="71"/>
      <c r="K21" s="71"/>
      <c r="L21" s="374"/>
      <c r="M21" s="74"/>
      <c r="N21" s="71"/>
    </row>
    <row r="22" spans="1:14" ht="15.6" customHeight="1">
      <c r="A22" s="75" t="s">
        <v>68</v>
      </c>
      <c r="B22" s="2"/>
      <c r="C22" s="14"/>
      <c r="E22" s="26"/>
      <c r="F22" s="9"/>
      <c r="G22" s="26"/>
      <c r="H22" s="374">
        <f>SUM(H14:H20)</f>
        <v>76661586</v>
      </c>
      <c r="I22" s="71"/>
      <c r="J22" s="71">
        <v>63593994</v>
      </c>
      <c r="K22" s="71"/>
      <c r="L22" s="374">
        <f>SUM(L14:L20)</f>
        <v>52973757</v>
      </c>
      <c r="M22" s="74"/>
      <c r="N22" s="71">
        <v>52538195</v>
      </c>
    </row>
    <row r="23" spans="1:14" ht="15.6" customHeight="1">
      <c r="A23" s="4" t="s">
        <v>175</v>
      </c>
      <c r="E23" s="26"/>
      <c r="F23" s="11">
        <v>28</v>
      </c>
      <c r="G23" s="26"/>
      <c r="H23" s="381">
        <v>-14924022</v>
      </c>
      <c r="I23" s="71"/>
      <c r="J23" s="73">
        <v>-15461399</v>
      </c>
      <c r="K23" s="71"/>
      <c r="L23" s="381">
        <v>-7151916</v>
      </c>
      <c r="M23" s="74"/>
      <c r="N23" s="73">
        <v>-7754555</v>
      </c>
    </row>
    <row r="24" spans="1:14" ht="15.6" customHeight="1">
      <c r="A24" s="13"/>
      <c r="B24" s="2"/>
      <c r="C24" s="14"/>
      <c r="E24" s="26"/>
      <c r="F24" s="76"/>
      <c r="G24" s="26"/>
      <c r="H24" s="374"/>
      <c r="I24" s="71"/>
      <c r="J24" s="71"/>
      <c r="K24" s="71"/>
      <c r="L24" s="374"/>
      <c r="M24" s="74"/>
      <c r="N24" s="71"/>
    </row>
    <row r="25" spans="1:14" ht="15.6" customHeight="1" thickBot="1">
      <c r="A25" s="1" t="s">
        <v>69</v>
      </c>
      <c r="B25" s="13"/>
      <c r="C25" s="14"/>
      <c r="E25" s="26"/>
      <c r="F25" s="9"/>
      <c r="G25" s="26"/>
      <c r="H25" s="384">
        <f>SUM(H22:H23)</f>
        <v>61737564</v>
      </c>
      <c r="I25" s="71"/>
      <c r="J25" s="77">
        <f>SUM(J22:J23)</f>
        <v>48132595</v>
      </c>
      <c r="K25" s="71"/>
      <c r="L25" s="384">
        <f>SUM(L22:L23)</f>
        <v>45821841</v>
      </c>
      <c r="M25" s="74"/>
      <c r="N25" s="77">
        <f>SUM(N22:N23)</f>
        <v>44783640</v>
      </c>
    </row>
    <row r="26" spans="1:14" ht="15.6" customHeight="1" thickTop="1">
      <c r="A26" s="13"/>
      <c r="B26" s="2"/>
      <c r="C26" s="14"/>
      <c r="E26" s="26"/>
      <c r="F26" s="76"/>
      <c r="G26" s="26"/>
      <c r="H26" s="374"/>
      <c r="I26" s="71"/>
      <c r="J26" s="71"/>
      <c r="K26" s="71"/>
      <c r="L26" s="374"/>
      <c r="M26" s="74"/>
      <c r="N26" s="71"/>
    </row>
    <row r="27" spans="1:14" ht="15.6" customHeight="1">
      <c r="A27" s="78" t="s">
        <v>70</v>
      </c>
      <c r="E27" s="26"/>
      <c r="F27" s="11"/>
      <c r="G27" s="26"/>
      <c r="H27" s="374"/>
      <c r="I27" s="71"/>
      <c r="J27" s="71"/>
      <c r="K27" s="71"/>
      <c r="L27" s="374"/>
      <c r="M27" s="74"/>
      <c r="N27" s="71"/>
    </row>
    <row r="28" spans="1:14" ht="15.6" customHeight="1">
      <c r="A28" s="4"/>
      <c r="B28" s="79" t="s">
        <v>71</v>
      </c>
      <c r="E28" s="26"/>
      <c r="F28" s="11"/>
      <c r="G28" s="26"/>
      <c r="H28" s="374"/>
      <c r="I28" s="71"/>
      <c r="J28" s="71"/>
      <c r="K28" s="71"/>
      <c r="L28" s="374"/>
      <c r="M28" s="74"/>
      <c r="N28" s="71"/>
    </row>
    <row r="29" spans="1:14" ht="15.6" customHeight="1">
      <c r="A29" s="4"/>
      <c r="D29" s="4" t="s">
        <v>176</v>
      </c>
      <c r="E29" s="26"/>
      <c r="F29" s="11"/>
      <c r="G29" s="26"/>
      <c r="H29" s="374"/>
      <c r="I29" s="71"/>
      <c r="J29" s="71"/>
      <c r="K29" s="71"/>
      <c r="L29" s="374"/>
      <c r="M29" s="74"/>
      <c r="N29" s="71"/>
    </row>
    <row r="30" spans="1:14" ht="15.6" customHeight="1">
      <c r="A30" s="4"/>
      <c r="D30" s="8" t="s">
        <v>177</v>
      </c>
      <c r="E30" s="26"/>
      <c r="F30" s="11"/>
      <c r="G30" s="26"/>
      <c r="H30" s="371">
        <v>-96753</v>
      </c>
      <c r="I30" s="71"/>
      <c r="J30" s="50">
        <v>0</v>
      </c>
      <c r="K30" s="71"/>
      <c r="L30" s="371">
        <v>-96753</v>
      </c>
      <c r="M30" s="74"/>
      <c r="N30" s="50">
        <v>0</v>
      </c>
    </row>
    <row r="31" spans="1:14" ht="15.6" customHeight="1">
      <c r="A31" s="4"/>
      <c r="E31" s="26"/>
      <c r="F31" s="11"/>
      <c r="G31" s="26"/>
      <c r="H31" s="374"/>
      <c r="I31" s="71"/>
      <c r="J31" s="71"/>
      <c r="K31" s="71"/>
      <c r="L31" s="374"/>
      <c r="M31" s="74"/>
      <c r="N31" s="71"/>
    </row>
    <row r="32" spans="1:14" ht="15.6" customHeight="1">
      <c r="A32" s="4"/>
      <c r="B32" s="80" t="s">
        <v>72</v>
      </c>
      <c r="E32" s="26"/>
      <c r="F32" s="11"/>
      <c r="G32" s="26"/>
      <c r="H32" s="371">
        <f>SUM(H30:H30)</f>
        <v>-96753</v>
      </c>
      <c r="I32" s="71"/>
      <c r="J32" s="50">
        <f>SUM(J30:J30)</f>
        <v>0</v>
      </c>
      <c r="K32" s="71"/>
      <c r="L32" s="371">
        <f>SUM(L30:L30)</f>
        <v>-96753</v>
      </c>
      <c r="M32" s="74"/>
      <c r="N32" s="50">
        <f>SUM(N30:N30)</f>
        <v>0</v>
      </c>
    </row>
    <row r="33" spans="1:14" ht="15.6" customHeight="1">
      <c r="A33" s="4"/>
      <c r="B33" s="80"/>
      <c r="E33" s="26"/>
      <c r="F33" s="11"/>
      <c r="G33" s="26"/>
      <c r="H33" s="374"/>
      <c r="I33" s="71"/>
      <c r="J33" s="71"/>
      <c r="K33" s="71"/>
      <c r="L33" s="374"/>
      <c r="M33" s="74"/>
      <c r="N33" s="71"/>
    </row>
    <row r="34" spans="1:14" ht="15.6" customHeight="1">
      <c r="A34" s="78" t="s">
        <v>73</v>
      </c>
      <c r="B34" s="13"/>
      <c r="C34" s="14"/>
      <c r="E34" s="26"/>
      <c r="F34" s="9"/>
      <c r="G34" s="26"/>
      <c r="H34" s="371">
        <f>H32</f>
        <v>-96753</v>
      </c>
      <c r="I34" s="71"/>
      <c r="J34" s="50">
        <f>J32</f>
        <v>0</v>
      </c>
      <c r="K34" s="71"/>
      <c r="L34" s="371">
        <f>L32</f>
        <v>-96753</v>
      </c>
      <c r="M34" s="74"/>
      <c r="N34" s="50">
        <f>N32</f>
        <v>0</v>
      </c>
    </row>
    <row r="35" spans="1:14" ht="15.6" customHeight="1">
      <c r="A35" s="13"/>
      <c r="B35" s="2"/>
      <c r="C35" s="14"/>
      <c r="E35" s="26"/>
      <c r="F35" s="76"/>
      <c r="G35" s="26"/>
      <c r="H35" s="374"/>
      <c r="I35" s="71"/>
      <c r="J35" s="71"/>
      <c r="K35" s="71"/>
      <c r="L35" s="374"/>
      <c r="M35" s="74"/>
      <c r="N35" s="71"/>
    </row>
    <row r="36" spans="1:14" ht="15.6" customHeight="1" thickBot="1">
      <c r="A36" s="1" t="s">
        <v>74</v>
      </c>
      <c r="B36" s="13"/>
      <c r="C36" s="14"/>
      <c r="E36" s="26"/>
      <c r="F36" s="9"/>
      <c r="G36" s="26"/>
      <c r="H36" s="384">
        <f>H25+H34</f>
        <v>61640811</v>
      </c>
      <c r="I36" s="71"/>
      <c r="J36" s="77">
        <f>J25+J34</f>
        <v>48132595</v>
      </c>
      <c r="K36" s="71"/>
      <c r="L36" s="384">
        <f>L25+L34</f>
        <v>45725088</v>
      </c>
      <c r="M36" s="74"/>
      <c r="N36" s="77">
        <f>N25+N34</f>
        <v>44783640</v>
      </c>
    </row>
    <row r="37" spans="1:14" ht="15.6" customHeight="1" thickTop="1">
      <c r="A37" s="4"/>
      <c r="E37" s="26"/>
      <c r="F37" s="9"/>
      <c r="G37" s="26"/>
      <c r="H37" s="374"/>
      <c r="I37" s="71"/>
      <c r="J37" s="71"/>
      <c r="K37" s="71"/>
      <c r="L37" s="374"/>
      <c r="M37" s="72"/>
      <c r="N37" s="71"/>
    </row>
    <row r="38" spans="1:14" ht="15.6" customHeight="1">
      <c r="A38" s="1" t="s">
        <v>75</v>
      </c>
      <c r="B38" s="1"/>
      <c r="E38" s="26"/>
      <c r="F38" s="9"/>
      <c r="G38" s="26"/>
      <c r="H38" s="374"/>
      <c r="I38" s="71"/>
      <c r="J38" s="71"/>
      <c r="K38" s="71"/>
      <c r="L38" s="374"/>
      <c r="M38" s="74"/>
      <c r="N38" s="71"/>
    </row>
    <row r="39" spans="1:14" ht="15.6" customHeight="1">
      <c r="A39" s="4" t="s">
        <v>182</v>
      </c>
      <c r="E39" s="26"/>
      <c r="F39" s="9"/>
      <c r="G39" s="26"/>
      <c r="H39" s="374">
        <v>59837169</v>
      </c>
      <c r="I39" s="71"/>
      <c r="J39" s="71">
        <v>46532729</v>
      </c>
      <c r="K39" s="71"/>
      <c r="L39" s="374">
        <v>45821841</v>
      </c>
      <c r="M39" s="74"/>
      <c r="N39" s="71">
        <v>44783640</v>
      </c>
    </row>
    <row r="40" spans="1:14" ht="15.6" customHeight="1">
      <c r="A40" s="4" t="s">
        <v>57</v>
      </c>
      <c r="E40" s="26"/>
      <c r="F40" s="9"/>
      <c r="G40" s="26"/>
      <c r="H40" s="381">
        <v>1900395</v>
      </c>
      <c r="I40" s="71"/>
      <c r="J40" s="73">
        <v>1599866</v>
      </c>
      <c r="K40" s="71"/>
      <c r="L40" s="381" t="s">
        <v>19</v>
      </c>
      <c r="M40" s="74"/>
      <c r="N40" s="50">
        <v>0</v>
      </c>
    </row>
    <row r="41" spans="1:14" ht="15.6" customHeight="1">
      <c r="A41" s="13"/>
      <c r="B41" s="14"/>
      <c r="E41" s="26"/>
      <c r="F41" s="9"/>
      <c r="G41" s="26"/>
      <c r="H41" s="374"/>
      <c r="I41" s="71"/>
      <c r="J41" s="71"/>
      <c r="K41" s="71"/>
      <c r="L41" s="374"/>
      <c r="M41" s="74"/>
      <c r="N41" s="71"/>
    </row>
    <row r="42" spans="1:14" ht="15.6" customHeight="1" thickBot="1">
      <c r="A42" s="13"/>
      <c r="B42" s="14"/>
      <c r="E42" s="26"/>
      <c r="F42" s="9"/>
      <c r="G42" s="26"/>
      <c r="H42" s="384">
        <f>SUM(H39:H41)</f>
        <v>61737564</v>
      </c>
      <c r="I42" s="71"/>
      <c r="J42" s="77">
        <f>SUM(J39:J41)</f>
        <v>48132595</v>
      </c>
      <c r="K42" s="71"/>
      <c r="L42" s="384">
        <f>SUM(L39:L41)</f>
        <v>45821841</v>
      </c>
      <c r="M42" s="74"/>
      <c r="N42" s="77">
        <f>SUM(N39:N41)</f>
        <v>44783640</v>
      </c>
    </row>
    <row r="43" spans="1:14" ht="15.6" customHeight="1" thickTop="1">
      <c r="A43" s="4"/>
      <c r="E43" s="26"/>
      <c r="F43" s="9"/>
      <c r="G43" s="26"/>
      <c r="H43" s="374"/>
      <c r="I43" s="71"/>
      <c r="J43" s="71"/>
      <c r="K43" s="71"/>
      <c r="L43" s="374"/>
      <c r="M43" s="72"/>
      <c r="N43" s="71"/>
    </row>
    <row r="44" spans="1:14" ht="15.6" customHeight="1">
      <c r="A44" s="1" t="s">
        <v>74</v>
      </c>
      <c r="B44" s="4"/>
      <c r="E44" s="26"/>
      <c r="F44" s="9"/>
      <c r="G44" s="26"/>
      <c r="H44" s="374"/>
      <c r="I44" s="71"/>
      <c r="J44" s="71"/>
      <c r="K44" s="71"/>
      <c r="L44" s="374"/>
      <c r="M44" s="74"/>
      <c r="N44" s="71"/>
    </row>
    <row r="45" spans="1:14" ht="15.6" customHeight="1">
      <c r="A45" s="4"/>
      <c r="B45" s="1" t="s">
        <v>76</v>
      </c>
      <c r="E45" s="26"/>
      <c r="F45" s="9"/>
      <c r="G45" s="26"/>
      <c r="H45" s="374"/>
      <c r="I45" s="71"/>
      <c r="J45" s="71"/>
      <c r="K45" s="71"/>
      <c r="L45" s="374"/>
      <c r="M45" s="74"/>
      <c r="N45" s="71"/>
    </row>
    <row r="46" spans="1:14" ht="15.6" customHeight="1">
      <c r="A46" s="4" t="s">
        <v>182</v>
      </c>
      <c r="E46" s="26"/>
      <c r="F46" s="9"/>
      <c r="G46" s="26"/>
      <c r="H46" s="382">
        <v>59740416</v>
      </c>
      <c r="I46" s="71"/>
      <c r="J46" s="71">
        <v>46532729</v>
      </c>
      <c r="K46" s="71"/>
      <c r="L46" s="382">
        <v>45725088</v>
      </c>
      <c r="M46" s="74"/>
      <c r="N46" s="71">
        <v>44783640</v>
      </c>
    </row>
    <row r="47" spans="1:14" ht="15.6" customHeight="1">
      <c r="A47" s="4" t="s">
        <v>57</v>
      </c>
      <c r="E47" s="26"/>
      <c r="F47" s="9"/>
      <c r="G47" s="26"/>
      <c r="H47" s="381">
        <v>1900395</v>
      </c>
      <c r="I47" s="71"/>
      <c r="J47" s="73">
        <v>1599866</v>
      </c>
      <c r="K47" s="71"/>
      <c r="L47" s="381">
        <v>0</v>
      </c>
      <c r="M47" s="74"/>
      <c r="N47" s="50">
        <v>0</v>
      </c>
    </row>
    <row r="48" spans="1:14" ht="15.6" customHeight="1">
      <c r="B48" s="13"/>
      <c r="E48" s="26"/>
      <c r="F48" s="9"/>
      <c r="G48" s="26"/>
      <c r="H48" s="374"/>
      <c r="I48" s="71"/>
      <c r="J48" s="71"/>
      <c r="K48" s="71"/>
      <c r="L48" s="374"/>
      <c r="M48" s="74"/>
      <c r="N48" s="71"/>
    </row>
    <row r="49" spans="1:14" ht="15.6" customHeight="1" thickBot="1">
      <c r="B49" s="14"/>
      <c r="E49" s="26"/>
      <c r="F49" s="9"/>
      <c r="G49" s="26"/>
      <c r="H49" s="384">
        <f>SUM(H46:H48)</f>
        <v>61640811</v>
      </c>
      <c r="I49" s="71"/>
      <c r="J49" s="77">
        <f>SUM(J46:J48)</f>
        <v>48132595</v>
      </c>
      <c r="K49" s="71"/>
      <c r="L49" s="384">
        <f>SUM(L46:L48)</f>
        <v>45725088</v>
      </c>
      <c r="M49" s="74"/>
      <c r="N49" s="77">
        <f>SUM(N46:N48)</f>
        <v>44783640</v>
      </c>
    </row>
    <row r="50" spans="1:14" ht="15.6" customHeight="1" thickTop="1">
      <c r="A50" s="78" t="s">
        <v>77</v>
      </c>
      <c r="B50" s="78"/>
      <c r="E50" s="26"/>
      <c r="F50" s="9"/>
      <c r="G50" s="26"/>
      <c r="H50" s="374"/>
      <c r="I50" s="81"/>
      <c r="J50" s="81"/>
      <c r="K50" s="81"/>
      <c r="L50" s="374"/>
      <c r="M50" s="69"/>
      <c r="N50" s="81"/>
    </row>
    <row r="51" spans="1:14" ht="9.6" customHeight="1">
      <c r="A51" s="5"/>
      <c r="B51" s="13"/>
      <c r="E51" s="16"/>
      <c r="G51" s="16"/>
      <c r="H51" s="377"/>
      <c r="I51" s="82"/>
      <c r="J51" s="82"/>
      <c r="K51" s="82"/>
      <c r="L51" s="377"/>
      <c r="M51" s="82"/>
      <c r="N51" s="82"/>
    </row>
    <row r="52" spans="1:14" ht="15.6" customHeight="1" thickBot="1">
      <c r="A52" s="80" t="s">
        <v>78</v>
      </c>
      <c r="B52" s="13"/>
      <c r="C52" s="13"/>
      <c r="D52" s="13"/>
      <c r="E52" s="83"/>
      <c r="F52" s="9">
        <v>29</v>
      </c>
      <c r="G52" s="83"/>
      <c r="H52" s="383">
        <v>0.109</v>
      </c>
      <c r="I52" s="380"/>
      <c r="J52" s="387">
        <v>8.5000000000000006E-2</v>
      </c>
      <c r="K52" s="380"/>
      <c r="L52" s="383">
        <v>8.3000000000000004E-2</v>
      </c>
      <c r="M52" s="372"/>
      <c r="N52" s="387">
        <v>8.1000000000000003E-2</v>
      </c>
    </row>
    <row r="53" spans="1:14" ht="15.6" customHeight="1" thickTop="1">
      <c r="A53" s="5"/>
      <c r="B53" s="13"/>
      <c r="E53" s="16"/>
      <c r="G53" s="16"/>
      <c r="I53" s="82"/>
      <c r="J53" s="82"/>
      <c r="K53" s="82"/>
      <c r="M53" s="82"/>
      <c r="N53" s="82"/>
    </row>
    <row r="54" spans="1:14" ht="15.6" customHeight="1">
      <c r="A54" s="5"/>
      <c r="B54" s="13"/>
      <c r="E54" s="16"/>
      <c r="G54" s="16"/>
      <c r="I54" s="82"/>
      <c r="J54" s="82"/>
      <c r="K54" s="82"/>
      <c r="M54" s="82"/>
      <c r="N54" s="82"/>
    </row>
    <row r="55" spans="1:14" ht="15.6" customHeight="1">
      <c r="A55" s="5"/>
      <c r="B55" s="13"/>
      <c r="E55" s="16"/>
      <c r="G55" s="16"/>
      <c r="I55" s="82"/>
      <c r="J55" s="82"/>
      <c r="K55" s="82"/>
      <c r="M55" s="82"/>
      <c r="N55" s="82"/>
    </row>
    <row r="56" spans="1:14" ht="15.6" customHeight="1">
      <c r="A56" s="5"/>
      <c r="B56" s="13"/>
      <c r="E56" s="16"/>
      <c r="G56" s="16"/>
      <c r="I56" s="82"/>
      <c r="J56" s="82"/>
      <c r="K56" s="82"/>
      <c r="M56" s="82"/>
      <c r="N56" s="82"/>
    </row>
    <row r="57" spans="1:14" ht="15.6" customHeight="1">
      <c r="A57" s="5"/>
      <c r="B57" s="13"/>
      <c r="E57" s="16"/>
      <c r="G57" s="16"/>
      <c r="I57" s="82"/>
      <c r="J57" s="82"/>
      <c r="K57" s="82"/>
      <c r="M57" s="82"/>
      <c r="N57" s="82"/>
    </row>
    <row r="58" spans="1:14" ht="15.6" customHeight="1">
      <c r="A58" s="5"/>
      <c r="B58" s="13"/>
      <c r="E58" s="16"/>
      <c r="G58" s="16"/>
      <c r="I58" s="82"/>
      <c r="J58" s="82"/>
      <c r="K58" s="82"/>
      <c r="M58" s="82"/>
      <c r="N58" s="82"/>
    </row>
    <row r="59" spans="1:14" ht="9" customHeight="1">
      <c r="A59" s="13"/>
      <c r="B59" s="13"/>
      <c r="E59" s="26"/>
      <c r="F59" s="9"/>
      <c r="G59" s="83"/>
      <c r="I59" s="82"/>
      <c r="J59" s="81"/>
      <c r="K59" s="69"/>
      <c r="M59" s="84"/>
      <c r="N59" s="81"/>
    </row>
    <row r="60" spans="1:14" ht="21.9" customHeight="1">
      <c r="A60" s="35" t="s">
        <v>23</v>
      </c>
      <c r="B60" s="35"/>
      <c r="C60" s="85"/>
      <c r="D60" s="85"/>
      <c r="E60" s="86"/>
      <c r="F60" s="34"/>
      <c r="G60" s="86"/>
      <c r="H60" s="369"/>
      <c r="I60" s="87"/>
      <c r="J60" s="87"/>
      <c r="K60" s="88"/>
      <c r="L60" s="362"/>
      <c r="M60" s="87"/>
      <c r="N60" s="87"/>
    </row>
    <row r="61" spans="1:14" ht="16.5" customHeight="1">
      <c r="A61" s="2"/>
      <c r="B61" s="2"/>
      <c r="C61" s="59"/>
      <c r="D61" s="59"/>
      <c r="E61" s="59"/>
      <c r="F61" s="59"/>
      <c r="G61" s="59"/>
      <c r="H61" s="367"/>
      <c r="I61" s="89"/>
      <c r="J61" s="89"/>
      <c r="K61" s="89"/>
      <c r="L61" s="379"/>
      <c r="M61" s="89"/>
      <c r="N61" s="89"/>
    </row>
    <row r="62" spans="1:14" ht="16.5" customHeight="1">
      <c r="A62" s="2"/>
      <c r="B62" s="2"/>
      <c r="C62" s="59"/>
      <c r="D62" s="59"/>
      <c r="E62" s="59"/>
      <c r="F62" s="59"/>
      <c r="G62" s="59"/>
      <c r="H62" s="367"/>
      <c r="I62" s="89"/>
      <c r="J62" s="89"/>
      <c r="K62" s="89"/>
      <c r="L62" s="379"/>
      <c r="M62" s="89"/>
      <c r="N62" s="89"/>
    </row>
    <row r="63" spans="1:14" ht="16.5" customHeight="1">
      <c r="A63" s="2"/>
      <c r="B63" s="2"/>
      <c r="C63" s="59"/>
      <c r="D63" s="59"/>
      <c r="E63" s="59"/>
      <c r="F63" s="59"/>
      <c r="G63" s="59"/>
      <c r="H63" s="385"/>
      <c r="I63" s="89"/>
      <c r="J63" s="89"/>
      <c r="K63" s="89"/>
      <c r="L63" s="366"/>
      <c r="M63" s="89"/>
      <c r="N63" s="89"/>
    </row>
    <row r="64" spans="1:14" ht="16.5" customHeight="1">
      <c r="A64" s="2"/>
      <c r="B64" s="2"/>
      <c r="C64" s="59"/>
      <c r="D64" s="59"/>
      <c r="E64" s="59"/>
      <c r="F64" s="59"/>
      <c r="G64" s="59"/>
      <c r="H64" s="367"/>
      <c r="I64" s="89"/>
      <c r="J64" s="89"/>
      <c r="K64" s="89"/>
      <c r="L64" s="379"/>
      <c r="M64" s="89"/>
      <c r="N64" s="89"/>
    </row>
    <row r="65" spans="9:14" ht="16.5" customHeight="1">
      <c r="I65" s="82"/>
      <c r="J65" s="82"/>
      <c r="K65" s="82"/>
      <c r="M65" s="82"/>
      <c r="N65" s="82"/>
    </row>
    <row r="66" spans="9:14" ht="16.5" customHeight="1">
      <c r="I66" s="82"/>
      <c r="J66" s="82"/>
      <c r="K66" s="82"/>
      <c r="M66" s="82"/>
      <c r="N66" s="82"/>
    </row>
    <row r="67" spans="9:14" ht="16.5" customHeight="1">
      <c r="I67" s="82"/>
      <c r="J67" s="82"/>
      <c r="K67" s="82"/>
      <c r="M67" s="82"/>
      <c r="N67" s="82"/>
    </row>
    <row r="68" spans="9:14" ht="16.5" customHeight="1">
      <c r="I68" s="82"/>
      <c r="J68" s="82"/>
      <c r="K68" s="82"/>
      <c r="M68" s="82"/>
      <c r="N68" s="8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795C-0290-46AE-A3D6-0BFD38386783}">
  <dimension ref="A1:AB52"/>
  <sheetViews>
    <sheetView topLeftCell="A10" zoomScaleNormal="100" zoomScaleSheetLayoutView="100" workbookViewId="0">
      <selection activeCell="D39" sqref="D39"/>
    </sheetView>
  </sheetViews>
  <sheetFormatPr defaultColWidth="9.33203125" defaultRowHeight="10.199999999999999"/>
  <cols>
    <col min="1" max="3" width="2.33203125" style="92" customWidth="1"/>
    <col min="4" max="4" width="26.44140625" style="92" customWidth="1"/>
    <col min="5" max="5" width="6.6640625" style="92" customWidth="1"/>
    <col min="6" max="6" width="0.5546875" style="92" customWidth="1"/>
    <col min="7" max="7" width="10.109375" style="93" customWidth="1"/>
    <col min="8" max="8" width="0.5546875" style="93" customWidth="1"/>
    <col min="9" max="9" width="10.109375" style="93" customWidth="1"/>
    <col min="10" max="10" width="0.6640625" style="94" customWidth="1"/>
    <col min="11" max="11" width="10.5546875" style="93" customWidth="1"/>
    <col min="12" max="12" width="0.6640625" style="94" customWidth="1"/>
    <col min="13" max="13" width="12" style="93" bestFit="1" customWidth="1"/>
    <col min="14" max="14" width="0.6640625" style="94" customWidth="1"/>
    <col min="15" max="15" width="12.33203125" style="93" customWidth="1"/>
    <col min="16" max="16" width="0.6640625" style="93" customWidth="1"/>
    <col min="17" max="17" width="13.6640625" style="93" customWidth="1"/>
    <col min="18" max="18" width="0.6640625" style="93" customWidth="1"/>
    <col min="19" max="19" width="12.109375" style="93" customWidth="1"/>
    <col min="20" max="20" width="1" style="93" customWidth="1"/>
    <col min="21" max="21" width="11" style="93" bestFit="1" customWidth="1"/>
    <col min="22" max="22" width="0.6640625" style="94" customWidth="1"/>
    <col min="23" max="23" width="11.6640625" style="93" customWidth="1"/>
    <col min="24" max="24" width="0.6640625" style="94" customWidth="1"/>
    <col min="25" max="25" width="9.44140625" style="93" bestFit="1" customWidth="1"/>
    <col min="26" max="26" width="0.6640625" style="94" customWidth="1"/>
    <col min="27" max="27" width="11.33203125" style="95" customWidth="1"/>
    <col min="28" max="28" width="12.33203125" style="92" bestFit="1" customWidth="1"/>
    <col min="29" max="16384" width="9.33203125" style="92"/>
  </cols>
  <sheetData>
    <row r="1" spans="1:28" ht="16.5" customHeight="1">
      <c r="A1" s="91" t="s">
        <v>0</v>
      </c>
    </row>
    <row r="2" spans="1:28" ht="16.5" customHeight="1">
      <c r="A2" s="96" t="s">
        <v>79</v>
      </c>
    </row>
    <row r="3" spans="1:28" ht="16.5" customHeight="1">
      <c r="A3" s="97" t="s">
        <v>168</v>
      </c>
      <c r="B3" s="98"/>
      <c r="C3" s="98"/>
      <c r="D3" s="98"/>
      <c r="E3" s="98"/>
      <c r="F3" s="98"/>
      <c r="G3" s="99"/>
      <c r="H3" s="99"/>
      <c r="I3" s="99"/>
      <c r="J3" s="100"/>
      <c r="K3" s="99"/>
      <c r="L3" s="100"/>
      <c r="M3" s="99"/>
      <c r="N3" s="100"/>
      <c r="O3" s="99"/>
      <c r="P3" s="99"/>
      <c r="Q3" s="99"/>
      <c r="R3" s="99"/>
      <c r="S3" s="99"/>
      <c r="T3" s="99"/>
      <c r="U3" s="99"/>
      <c r="V3" s="100"/>
      <c r="W3" s="99"/>
      <c r="X3" s="100"/>
      <c r="Y3" s="99"/>
      <c r="Z3" s="100"/>
      <c r="AA3" s="101"/>
    </row>
    <row r="4" spans="1:28" ht="15.9" customHeight="1">
      <c r="A4" s="102"/>
      <c r="B4" s="103"/>
      <c r="C4" s="103"/>
      <c r="D4" s="103"/>
      <c r="E4" s="103"/>
      <c r="F4" s="103"/>
      <c r="G4" s="104"/>
      <c r="H4" s="104"/>
      <c r="I4" s="104"/>
      <c r="J4" s="105"/>
      <c r="K4" s="104"/>
      <c r="L4" s="105"/>
      <c r="M4" s="104"/>
      <c r="N4" s="105"/>
      <c r="O4" s="104"/>
      <c r="P4" s="104"/>
      <c r="Q4" s="104"/>
      <c r="R4" s="104"/>
      <c r="S4" s="104"/>
      <c r="T4" s="104"/>
      <c r="U4" s="104"/>
      <c r="V4" s="105"/>
      <c r="W4" s="104"/>
      <c r="X4" s="105"/>
      <c r="Y4" s="104"/>
      <c r="Z4" s="105"/>
      <c r="AA4" s="106"/>
    </row>
    <row r="5" spans="1:28" ht="15.9" customHeight="1">
      <c r="A5" s="102"/>
      <c r="B5" s="103"/>
      <c r="C5" s="103"/>
      <c r="D5" s="103"/>
      <c r="E5" s="103"/>
      <c r="F5" s="103"/>
      <c r="G5" s="104"/>
      <c r="H5" s="104"/>
      <c r="I5" s="104"/>
      <c r="J5" s="105"/>
      <c r="K5" s="104"/>
      <c r="L5" s="105"/>
      <c r="M5" s="104"/>
      <c r="N5" s="105"/>
      <c r="O5" s="104"/>
      <c r="P5" s="104"/>
      <c r="Q5" s="104"/>
      <c r="R5" s="104"/>
      <c r="S5" s="104"/>
      <c r="T5" s="104"/>
      <c r="U5" s="104"/>
      <c r="V5" s="105"/>
      <c r="W5" s="104"/>
      <c r="X5" s="105"/>
      <c r="Y5" s="104"/>
      <c r="Z5" s="105"/>
      <c r="AA5" s="106"/>
    </row>
    <row r="6" spans="1:28" s="103" customFormat="1" ht="15.9" customHeight="1">
      <c r="G6" s="396" t="s">
        <v>80</v>
      </c>
      <c r="H6" s="396"/>
      <c r="I6" s="396"/>
      <c r="J6" s="396"/>
      <c r="K6" s="396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  <c r="Z6" s="396"/>
      <c r="AA6" s="396"/>
      <c r="AB6" s="107"/>
    </row>
    <row r="7" spans="1:28" s="102" customFormat="1" ht="15.9" customHeight="1">
      <c r="G7" s="397" t="s">
        <v>184</v>
      </c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397"/>
      <c r="U7" s="397"/>
      <c r="V7" s="397"/>
      <c r="W7" s="397"/>
      <c r="X7" s="108"/>
      <c r="Y7" s="109"/>
      <c r="Z7" s="108"/>
      <c r="AA7" s="110"/>
    </row>
    <row r="8" spans="1:28" s="102" customFormat="1" ht="15.9" customHeight="1">
      <c r="G8" s="397" t="s">
        <v>183</v>
      </c>
      <c r="H8" s="397"/>
      <c r="I8" s="397"/>
      <c r="J8" s="397"/>
      <c r="K8" s="397"/>
      <c r="L8" s="111"/>
      <c r="M8" s="398" t="s">
        <v>87</v>
      </c>
      <c r="N8" s="398"/>
      <c r="O8" s="398"/>
      <c r="P8" s="111"/>
      <c r="Q8" s="397" t="s">
        <v>56</v>
      </c>
      <c r="R8" s="397"/>
      <c r="S8" s="397"/>
      <c r="T8" s="397"/>
      <c r="U8" s="397"/>
      <c r="V8" s="111"/>
      <c r="W8" s="111"/>
      <c r="X8" s="108"/>
      <c r="Y8" s="109"/>
      <c r="Z8" s="108"/>
      <c r="AA8" s="110"/>
    </row>
    <row r="9" spans="1:28" s="102" customFormat="1" ht="15.9" customHeight="1">
      <c r="G9" s="108"/>
      <c r="H9" s="108"/>
      <c r="I9" s="108"/>
      <c r="J9" s="108"/>
      <c r="K9" s="112"/>
      <c r="L9" s="108"/>
      <c r="M9" s="113"/>
      <c r="N9" s="114"/>
      <c r="O9" s="114"/>
      <c r="P9" s="114"/>
      <c r="Q9" s="112" t="s">
        <v>81</v>
      </c>
      <c r="R9" s="115"/>
      <c r="S9" s="112" t="s">
        <v>82</v>
      </c>
      <c r="T9" s="112"/>
      <c r="V9" s="108"/>
      <c r="W9" s="109"/>
      <c r="X9" s="108"/>
      <c r="Y9" s="109"/>
      <c r="Z9" s="108"/>
      <c r="AA9" s="110"/>
    </row>
    <row r="10" spans="1:28" s="102" customFormat="1" ht="15.9" customHeight="1">
      <c r="B10" s="116"/>
      <c r="C10" s="116"/>
      <c r="D10" s="116"/>
      <c r="E10" s="116"/>
      <c r="F10" s="116"/>
      <c r="G10" s="112"/>
      <c r="H10" s="112"/>
      <c r="I10" s="112"/>
      <c r="J10" s="108"/>
      <c r="K10" s="112"/>
      <c r="L10" s="108"/>
      <c r="P10" s="117"/>
      <c r="Q10" s="112" t="s">
        <v>83</v>
      </c>
      <c r="R10" s="108"/>
      <c r="S10" s="112" t="s">
        <v>84</v>
      </c>
      <c r="T10" s="112"/>
      <c r="U10" s="112"/>
      <c r="V10" s="108"/>
      <c r="W10" s="118"/>
      <c r="X10" s="108"/>
      <c r="Y10" s="118"/>
      <c r="Z10" s="108"/>
      <c r="AA10" s="109"/>
    </row>
    <row r="11" spans="1:28" s="102" customFormat="1" ht="15.9" customHeight="1">
      <c r="A11" s="119"/>
      <c r="B11" s="103"/>
      <c r="C11" s="103"/>
      <c r="D11" s="103"/>
      <c r="E11" s="120"/>
      <c r="F11" s="103"/>
      <c r="G11" s="112" t="s">
        <v>85</v>
      </c>
      <c r="H11" s="112"/>
      <c r="I11" s="112"/>
      <c r="J11" s="108"/>
      <c r="K11" s="112" t="s">
        <v>86</v>
      </c>
      <c r="L11" s="108"/>
      <c r="P11" s="121"/>
      <c r="Q11" s="122" t="s">
        <v>88</v>
      </c>
      <c r="R11" s="106"/>
      <c r="S11" s="122" t="s">
        <v>89</v>
      </c>
      <c r="T11" s="122"/>
      <c r="U11" s="112" t="s">
        <v>90</v>
      </c>
      <c r="V11" s="108"/>
      <c r="W11" s="118"/>
      <c r="X11" s="108"/>
      <c r="Y11" s="122" t="s">
        <v>91</v>
      </c>
      <c r="Z11" s="108"/>
      <c r="AA11" s="118"/>
    </row>
    <row r="12" spans="1:28" s="102" customFormat="1" ht="15.9" customHeight="1">
      <c r="A12" s="119"/>
      <c r="B12" s="103"/>
      <c r="C12" s="103"/>
      <c r="D12" s="103"/>
      <c r="E12" s="120"/>
      <c r="F12" s="103"/>
      <c r="G12" s="112" t="s">
        <v>92</v>
      </c>
      <c r="H12" s="112"/>
      <c r="I12" s="112" t="s">
        <v>93</v>
      </c>
      <c r="J12" s="108"/>
      <c r="K12" s="122" t="s">
        <v>94</v>
      </c>
      <c r="L12" s="108"/>
      <c r="M12" s="112" t="s">
        <v>95</v>
      </c>
      <c r="N12" s="123"/>
      <c r="O12" s="91"/>
      <c r="P12" s="91"/>
      <c r="Q12" s="112" t="s">
        <v>96</v>
      </c>
      <c r="R12" s="106"/>
      <c r="S12" s="112" t="s">
        <v>97</v>
      </c>
      <c r="T12" s="112"/>
      <c r="U12" s="122" t="s">
        <v>98</v>
      </c>
      <c r="V12" s="108"/>
      <c r="W12" s="112" t="s">
        <v>99</v>
      </c>
      <c r="X12" s="108"/>
      <c r="Y12" s="124" t="s">
        <v>100</v>
      </c>
      <c r="Z12" s="108"/>
      <c r="AA12" s="118"/>
    </row>
    <row r="13" spans="1:28" s="102" customFormat="1" ht="15.9" customHeight="1">
      <c r="F13" s="111"/>
      <c r="G13" s="124" t="s">
        <v>101</v>
      </c>
      <c r="H13" s="124"/>
      <c r="I13" s="124" t="s">
        <v>102</v>
      </c>
      <c r="J13" s="108"/>
      <c r="K13" s="112" t="s">
        <v>103</v>
      </c>
      <c r="L13" s="108"/>
      <c r="M13" s="124" t="s">
        <v>104</v>
      </c>
      <c r="N13" s="123"/>
      <c r="O13" s="124" t="s">
        <v>55</v>
      </c>
      <c r="P13" s="124"/>
      <c r="Q13" s="124" t="s">
        <v>105</v>
      </c>
      <c r="R13" s="108"/>
      <c r="S13" s="124" t="s">
        <v>106</v>
      </c>
      <c r="T13" s="124"/>
      <c r="U13" s="124" t="s">
        <v>107</v>
      </c>
      <c r="V13" s="108"/>
      <c r="W13" s="124" t="s">
        <v>185</v>
      </c>
      <c r="X13" s="108"/>
      <c r="Y13" s="124" t="s">
        <v>108</v>
      </c>
      <c r="Z13" s="108"/>
      <c r="AA13" s="124" t="s">
        <v>58</v>
      </c>
    </row>
    <row r="14" spans="1:28" s="102" customFormat="1" ht="15.9" customHeight="1">
      <c r="E14" s="125" t="s">
        <v>6</v>
      </c>
      <c r="F14" s="111"/>
      <c r="G14" s="126" t="s">
        <v>7</v>
      </c>
      <c r="H14" s="124"/>
      <c r="I14" s="126" t="s">
        <v>7</v>
      </c>
      <c r="J14" s="108"/>
      <c r="K14" s="126" t="s">
        <v>7</v>
      </c>
      <c r="L14" s="108"/>
      <c r="M14" s="126" t="s">
        <v>7</v>
      </c>
      <c r="N14" s="123"/>
      <c r="O14" s="126" t="s">
        <v>7</v>
      </c>
      <c r="P14" s="124"/>
      <c r="Q14" s="126" t="s">
        <v>7</v>
      </c>
      <c r="R14" s="108"/>
      <c r="S14" s="126" t="s">
        <v>7</v>
      </c>
      <c r="T14" s="124"/>
      <c r="U14" s="126" t="s">
        <v>7</v>
      </c>
      <c r="V14" s="108"/>
      <c r="W14" s="126" t="s">
        <v>7</v>
      </c>
      <c r="X14" s="108"/>
      <c r="Y14" s="126" t="s">
        <v>7</v>
      </c>
      <c r="Z14" s="108"/>
      <c r="AA14" s="126" t="s">
        <v>7</v>
      </c>
    </row>
    <row r="15" spans="1:28" s="102" customFormat="1" ht="6" customHeight="1">
      <c r="C15" s="103"/>
      <c r="D15" s="103"/>
      <c r="E15" s="120"/>
      <c r="F15" s="103"/>
      <c r="G15" s="104"/>
      <c r="H15" s="104"/>
      <c r="I15" s="104"/>
      <c r="J15" s="105"/>
      <c r="K15" s="104"/>
      <c r="L15" s="105"/>
      <c r="M15" s="104"/>
      <c r="N15" s="105"/>
      <c r="O15" s="104"/>
      <c r="P15" s="104"/>
      <c r="Q15" s="104"/>
      <c r="R15" s="104"/>
      <c r="S15" s="104"/>
      <c r="T15" s="104"/>
      <c r="U15" s="104"/>
      <c r="V15" s="105"/>
      <c r="W15" s="104"/>
      <c r="X15" s="105"/>
      <c r="Y15" s="104"/>
      <c r="Z15" s="105"/>
      <c r="AA15" s="106"/>
    </row>
    <row r="16" spans="1:28" s="102" customFormat="1" ht="15.9" customHeight="1">
      <c r="A16" s="91" t="s">
        <v>111</v>
      </c>
      <c r="B16" s="116"/>
      <c r="D16" s="116"/>
      <c r="E16" s="116"/>
      <c r="F16" s="120"/>
      <c r="G16" s="289">
        <v>275000000</v>
      </c>
      <c r="H16" s="289"/>
      <c r="I16" s="289">
        <v>208135263</v>
      </c>
      <c r="J16" s="289"/>
      <c r="K16" s="289">
        <v>1024444</v>
      </c>
      <c r="L16" s="289"/>
      <c r="M16" s="289">
        <v>8838571</v>
      </c>
      <c r="N16" s="289"/>
      <c r="O16" s="289">
        <v>10829100</v>
      </c>
      <c r="P16" s="289"/>
      <c r="Q16" s="289">
        <v>52139388</v>
      </c>
      <c r="R16" s="289"/>
      <c r="S16" s="289">
        <v>175149</v>
      </c>
      <c r="T16" s="289"/>
      <c r="U16" s="289">
        <f>SUM(Q16:S16)</f>
        <v>52314537</v>
      </c>
      <c r="V16" s="290"/>
      <c r="W16" s="289">
        <f>SUM(G16,I16,K16,M16,O16,U16)</f>
        <v>556141915</v>
      </c>
      <c r="X16" s="290"/>
      <c r="Y16" s="289">
        <v>4689915</v>
      </c>
      <c r="Z16" s="290"/>
      <c r="AA16" s="289">
        <f t="shared" ref="AA16:AA26" si="0">SUM(W16,Y16)</f>
        <v>560831830</v>
      </c>
    </row>
    <row r="17" spans="1:28" s="102" customFormat="1" ht="15.9" customHeight="1">
      <c r="A17" s="103" t="s">
        <v>112</v>
      </c>
      <c r="B17" s="103"/>
      <c r="D17" s="116"/>
      <c r="E17" s="116"/>
      <c r="F17" s="120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90"/>
      <c r="W17" s="289"/>
      <c r="X17" s="290"/>
      <c r="Y17" s="289"/>
      <c r="Z17" s="290"/>
      <c r="AA17" s="289"/>
    </row>
    <row r="18" spans="1:28" s="102" customFormat="1" ht="15.9" customHeight="1">
      <c r="A18" s="103" t="s">
        <v>113</v>
      </c>
      <c r="B18" s="103"/>
      <c r="D18" s="116"/>
      <c r="E18" s="120"/>
      <c r="F18" s="120"/>
      <c r="G18" s="291">
        <v>0</v>
      </c>
      <c r="H18" s="289"/>
      <c r="I18" s="291">
        <v>0</v>
      </c>
      <c r="J18" s="289"/>
      <c r="K18" s="291">
        <v>0</v>
      </c>
      <c r="L18" s="289"/>
      <c r="M18" s="291">
        <v>0</v>
      </c>
      <c r="N18" s="289"/>
      <c r="O18" s="291">
        <v>-1219776</v>
      </c>
      <c r="P18" s="289"/>
      <c r="Q18" s="307">
        <v>0</v>
      </c>
      <c r="R18" s="306"/>
      <c r="S18" s="307">
        <v>0</v>
      </c>
      <c r="T18" s="289"/>
      <c r="U18" s="291">
        <f>SUM(Q18:T18)</f>
        <v>0</v>
      </c>
      <c r="V18" s="290"/>
      <c r="W18" s="291">
        <f>SUM(G18,I18,K18,M18,O18,U18)</f>
        <v>-1219776</v>
      </c>
      <c r="X18" s="290"/>
      <c r="Y18" s="291">
        <v>25263</v>
      </c>
      <c r="Z18" s="290"/>
      <c r="AA18" s="291">
        <f t="shared" si="0"/>
        <v>-1194513</v>
      </c>
    </row>
    <row r="19" spans="1:28" s="102" customFormat="1" ht="6" customHeight="1">
      <c r="A19" s="103"/>
      <c r="B19" s="103"/>
      <c r="D19" s="116"/>
      <c r="E19" s="116"/>
      <c r="F19" s="120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90"/>
      <c r="W19" s="289"/>
      <c r="X19" s="290"/>
      <c r="Y19" s="289"/>
      <c r="Z19" s="290"/>
      <c r="AA19" s="289"/>
    </row>
    <row r="20" spans="1:28" s="102" customFormat="1" ht="15.9" customHeight="1">
      <c r="A20" s="130" t="s">
        <v>114</v>
      </c>
      <c r="B20" s="103"/>
      <c r="D20" s="116"/>
      <c r="E20" s="116"/>
      <c r="F20" s="120"/>
      <c r="G20" s="289">
        <f>SUM(G16:G18)</f>
        <v>275000000</v>
      </c>
      <c r="H20" s="289"/>
      <c r="I20" s="289">
        <f>SUM(I16:I18)</f>
        <v>208135263</v>
      </c>
      <c r="J20" s="289"/>
      <c r="K20" s="289">
        <f>SUM(K16:K18)</f>
        <v>1024444</v>
      </c>
      <c r="L20" s="289"/>
      <c r="M20" s="289">
        <f>SUM(M16:M18)</f>
        <v>8838571</v>
      </c>
      <c r="N20" s="289"/>
      <c r="O20" s="289">
        <f>SUM(O16:O18)</f>
        <v>9609324</v>
      </c>
      <c r="P20" s="289"/>
      <c r="Q20" s="289">
        <f>SUM(Q16:Q18)</f>
        <v>52139388</v>
      </c>
      <c r="R20" s="289"/>
      <c r="S20" s="289">
        <f>SUM(S16:S18)</f>
        <v>175149</v>
      </c>
      <c r="T20" s="289"/>
      <c r="U20" s="289">
        <f>SUM(U16:U18)</f>
        <v>52314537</v>
      </c>
      <c r="V20" s="290"/>
      <c r="W20" s="289">
        <f>SUM(W16:W18)</f>
        <v>554922139</v>
      </c>
      <c r="X20" s="290"/>
      <c r="Y20" s="289">
        <f>SUM(Y16:Y18)</f>
        <v>4715178</v>
      </c>
      <c r="Z20" s="290"/>
      <c r="AA20" s="289">
        <f>SUM(AA16:AA18)</f>
        <v>559637317</v>
      </c>
    </row>
    <row r="21" spans="1:28" s="102" customFormat="1" ht="15.9" customHeight="1">
      <c r="A21" s="130" t="s">
        <v>115</v>
      </c>
      <c r="B21" s="130"/>
      <c r="C21" s="130"/>
      <c r="D21" s="130"/>
      <c r="E21" s="116"/>
      <c r="F21" s="120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90"/>
      <c r="W21" s="289"/>
      <c r="X21" s="290"/>
      <c r="Y21" s="289"/>
      <c r="Z21" s="290"/>
      <c r="AA21" s="289"/>
    </row>
    <row r="22" spans="1:28" s="102" customFormat="1" ht="15.9" customHeight="1">
      <c r="A22" s="103" t="s">
        <v>52</v>
      </c>
      <c r="C22" s="103"/>
      <c r="D22" s="103"/>
      <c r="E22" s="120">
        <v>32</v>
      </c>
      <c r="F22" s="103"/>
      <c r="G22" s="289">
        <v>0</v>
      </c>
      <c r="H22" s="289"/>
      <c r="I22" s="289">
        <v>0</v>
      </c>
      <c r="J22" s="292"/>
      <c r="K22" s="289">
        <v>5050201</v>
      </c>
      <c r="L22" s="292"/>
      <c r="M22" s="289">
        <v>0</v>
      </c>
      <c r="N22" s="292"/>
      <c r="O22" s="289">
        <v>0</v>
      </c>
      <c r="P22" s="289"/>
      <c r="Q22" s="289">
        <v>0</v>
      </c>
      <c r="R22" s="289"/>
      <c r="S22" s="289">
        <v>0</v>
      </c>
      <c r="T22" s="289"/>
      <c r="U22" s="289">
        <f>SUM(Q22:T22)</f>
        <v>0</v>
      </c>
      <c r="V22" s="292"/>
      <c r="W22" s="289">
        <f>SUM(G22,I22,K22,M22,O22,U22)</f>
        <v>5050201</v>
      </c>
      <c r="X22" s="292"/>
      <c r="Y22" s="289">
        <v>0</v>
      </c>
      <c r="Z22" s="292"/>
      <c r="AA22" s="289">
        <f t="shared" si="0"/>
        <v>5050201</v>
      </c>
      <c r="AB22" s="110"/>
    </row>
    <row r="23" spans="1:28" s="102" customFormat="1" ht="15.9" customHeight="1">
      <c r="A23" s="103" t="s">
        <v>109</v>
      </c>
      <c r="C23" s="103"/>
      <c r="D23" s="103"/>
      <c r="E23" s="120">
        <v>24</v>
      </c>
      <c r="F23" s="103"/>
      <c r="G23" s="289">
        <v>0</v>
      </c>
      <c r="H23" s="289"/>
      <c r="I23" s="289">
        <v>0</v>
      </c>
      <c r="J23" s="292"/>
      <c r="K23" s="289">
        <v>0</v>
      </c>
      <c r="L23" s="292"/>
      <c r="M23" s="289">
        <v>2239182</v>
      </c>
      <c r="N23" s="292"/>
      <c r="O23" s="289">
        <v>-2239182</v>
      </c>
      <c r="P23" s="289"/>
      <c r="Q23" s="289">
        <v>0</v>
      </c>
      <c r="R23" s="289"/>
      <c r="S23" s="289">
        <v>0</v>
      </c>
      <c r="T23" s="289"/>
      <c r="U23" s="289">
        <f>SUM(Q23:T23)</f>
        <v>0</v>
      </c>
      <c r="V23" s="292"/>
      <c r="W23" s="289">
        <f>SUM(G23,I23,K23,M23,O23,U23)</f>
        <v>0</v>
      </c>
      <c r="X23" s="292"/>
      <c r="Y23" s="289">
        <v>0</v>
      </c>
      <c r="Z23" s="292"/>
      <c r="AA23" s="289">
        <f t="shared" si="0"/>
        <v>0</v>
      </c>
      <c r="AB23" s="110"/>
    </row>
    <row r="24" spans="1:28" s="102" customFormat="1" ht="15.9" customHeight="1">
      <c r="A24" s="103" t="s">
        <v>110</v>
      </c>
      <c r="B24" s="103"/>
      <c r="C24" s="103"/>
      <c r="D24" s="103"/>
      <c r="E24" s="120">
        <v>30</v>
      </c>
      <c r="F24" s="103"/>
      <c r="G24" s="289">
        <v>0</v>
      </c>
      <c r="H24" s="289"/>
      <c r="I24" s="289">
        <v>0</v>
      </c>
      <c r="J24" s="290"/>
      <c r="K24" s="289">
        <v>0</v>
      </c>
      <c r="L24" s="290"/>
      <c r="M24" s="289">
        <v>0</v>
      </c>
      <c r="N24" s="290"/>
      <c r="O24" s="289">
        <v>0</v>
      </c>
      <c r="P24" s="289"/>
      <c r="Q24" s="289">
        <v>0</v>
      </c>
      <c r="R24" s="289"/>
      <c r="S24" s="289">
        <v>0</v>
      </c>
      <c r="T24" s="289"/>
      <c r="U24" s="289">
        <f>SUM(Q24:T24)</f>
        <v>0</v>
      </c>
      <c r="V24" s="290"/>
      <c r="W24" s="289">
        <f>SUM(G24,I24,K24,M24,O24,U24)</f>
        <v>0</v>
      </c>
      <c r="X24" s="290"/>
      <c r="Y24" s="289">
        <v>-673337</v>
      </c>
      <c r="Z24" s="290"/>
      <c r="AA24" s="289">
        <f t="shared" si="0"/>
        <v>-673337</v>
      </c>
      <c r="AB24" s="110"/>
    </row>
    <row r="25" spans="1:28" s="102" customFormat="1" ht="15.9" customHeight="1">
      <c r="A25" s="131" t="s">
        <v>116</v>
      </c>
      <c r="B25" s="103"/>
      <c r="C25" s="103"/>
      <c r="D25" s="103"/>
      <c r="E25" s="120"/>
      <c r="F25" s="103"/>
      <c r="G25" s="289">
        <v>0</v>
      </c>
      <c r="H25" s="289"/>
      <c r="I25" s="289">
        <v>0</v>
      </c>
      <c r="J25" s="290"/>
      <c r="K25" s="289">
        <v>0</v>
      </c>
      <c r="L25" s="290"/>
      <c r="M25" s="289">
        <v>0</v>
      </c>
      <c r="N25" s="290"/>
      <c r="O25" s="289">
        <v>8626227</v>
      </c>
      <c r="P25" s="289"/>
      <c r="Q25" s="289">
        <f>-O25</f>
        <v>-8626227</v>
      </c>
      <c r="R25" s="289"/>
      <c r="S25" s="289">
        <v>0</v>
      </c>
      <c r="T25" s="289"/>
      <c r="U25" s="289">
        <f>SUM(Q25:T25)</f>
        <v>-8626227</v>
      </c>
      <c r="V25" s="290"/>
      <c r="W25" s="289">
        <f>SUM(G25,I25,K25,M25,O25,U25)</f>
        <v>0</v>
      </c>
      <c r="X25" s="290"/>
      <c r="Y25" s="289">
        <v>-2636</v>
      </c>
      <c r="Z25" s="290"/>
      <c r="AA25" s="289">
        <f t="shared" si="0"/>
        <v>-2636</v>
      </c>
      <c r="AB25" s="110"/>
    </row>
    <row r="26" spans="1:28" s="102" customFormat="1" ht="15.9" customHeight="1">
      <c r="A26" s="103" t="s">
        <v>74</v>
      </c>
      <c r="B26" s="103"/>
      <c r="D26" s="116"/>
      <c r="E26" s="127"/>
      <c r="F26" s="120"/>
      <c r="G26" s="291">
        <v>0</v>
      </c>
      <c r="H26" s="289"/>
      <c r="I26" s="291">
        <v>0</v>
      </c>
      <c r="J26" s="290"/>
      <c r="K26" s="291">
        <v>0</v>
      </c>
      <c r="L26" s="290"/>
      <c r="M26" s="291">
        <v>0</v>
      </c>
      <c r="N26" s="290"/>
      <c r="O26" s="291">
        <v>46532729</v>
      </c>
      <c r="P26" s="289"/>
      <c r="Q26" s="291">
        <v>0</v>
      </c>
      <c r="R26" s="289"/>
      <c r="S26" s="291">
        <v>0</v>
      </c>
      <c r="T26" s="289"/>
      <c r="U26" s="291">
        <f>SUM(Q26:T26)</f>
        <v>0</v>
      </c>
      <c r="V26" s="290"/>
      <c r="W26" s="291">
        <v>46532729</v>
      </c>
      <c r="X26" s="290"/>
      <c r="Y26" s="291">
        <v>1599866</v>
      </c>
      <c r="Z26" s="290"/>
      <c r="AA26" s="291">
        <f t="shared" si="0"/>
        <v>48132595</v>
      </c>
    </row>
    <row r="27" spans="1:28" s="102" customFormat="1" ht="6" customHeight="1">
      <c r="A27" s="128"/>
      <c r="B27" s="103"/>
      <c r="C27" s="103"/>
      <c r="D27" s="103"/>
      <c r="E27" s="120"/>
      <c r="F27" s="103"/>
      <c r="G27" s="289"/>
      <c r="H27" s="289"/>
      <c r="I27" s="289"/>
      <c r="J27" s="292"/>
      <c r="K27" s="289"/>
      <c r="L27" s="292"/>
      <c r="M27" s="289"/>
      <c r="N27" s="292"/>
      <c r="O27" s="289"/>
      <c r="P27" s="289"/>
      <c r="Q27" s="289"/>
      <c r="R27" s="289"/>
      <c r="S27" s="289"/>
      <c r="T27" s="289"/>
      <c r="U27" s="289"/>
      <c r="V27" s="292"/>
      <c r="W27" s="289"/>
      <c r="X27" s="292"/>
      <c r="Y27" s="289"/>
      <c r="Z27" s="292"/>
      <c r="AA27" s="289"/>
    </row>
    <row r="28" spans="1:28" s="102" customFormat="1" ht="15.9" customHeight="1" thickBot="1">
      <c r="A28" s="91" t="s">
        <v>117</v>
      </c>
      <c r="B28" s="103"/>
      <c r="C28" s="103"/>
      <c r="D28" s="103"/>
      <c r="E28" s="120"/>
      <c r="F28" s="103"/>
      <c r="G28" s="293">
        <f>SUM(G20:G26)</f>
        <v>275000000</v>
      </c>
      <c r="H28" s="289"/>
      <c r="I28" s="293">
        <f>SUM(I20:I26)</f>
        <v>208135263</v>
      </c>
      <c r="J28" s="292"/>
      <c r="K28" s="293">
        <f>SUM(K20:K26)</f>
        <v>6074645</v>
      </c>
      <c r="L28" s="292"/>
      <c r="M28" s="293">
        <f>SUM(M20:M26)</f>
        <v>11077753</v>
      </c>
      <c r="N28" s="292"/>
      <c r="O28" s="293">
        <f>SUM(O20:O26)</f>
        <v>62529098</v>
      </c>
      <c r="P28" s="289"/>
      <c r="Q28" s="293">
        <f>SUM(Q20:Q26)</f>
        <v>43513161</v>
      </c>
      <c r="R28" s="289"/>
      <c r="S28" s="293">
        <f>SUM(S20:S26)</f>
        <v>175149</v>
      </c>
      <c r="T28" s="289"/>
      <c r="U28" s="293">
        <f>SUM(U20:U26)</f>
        <v>43688310</v>
      </c>
      <c r="V28" s="292"/>
      <c r="W28" s="293">
        <f>SUM(W20:W26)</f>
        <v>606505069</v>
      </c>
      <c r="X28" s="292"/>
      <c r="Y28" s="293">
        <f>SUM(Y20:Y26)</f>
        <v>5639071</v>
      </c>
      <c r="Z28" s="292"/>
      <c r="AA28" s="293">
        <f>SUM(AA20:AA26)</f>
        <v>612144140</v>
      </c>
      <c r="AB28" s="110"/>
    </row>
    <row r="29" spans="1:28" s="102" customFormat="1" ht="15.9" customHeight="1" thickTop="1"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</row>
    <row r="30" spans="1:28" s="102" customFormat="1" ht="15.9" customHeight="1">
      <c r="A30" s="130" t="s">
        <v>169</v>
      </c>
      <c r="B30" s="103"/>
      <c r="D30" s="116"/>
      <c r="E30" s="116"/>
      <c r="F30" s="120"/>
      <c r="G30" s="265">
        <f>G28</f>
        <v>275000000</v>
      </c>
      <c r="H30" s="266">
        <f t="shared" ref="H30:AA30" si="1">H28</f>
        <v>0</v>
      </c>
      <c r="I30" s="265">
        <f t="shared" si="1"/>
        <v>208135263</v>
      </c>
      <c r="J30" s="266">
        <f t="shared" si="1"/>
        <v>0</v>
      </c>
      <c r="K30" s="265">
        <f t="shared" si="1"/>
        <v>6074645</v>
      </c>
      <c r="L30" s="266">
        <f t="shared" si="1"/>
        <v>0</v>
      </c>
      <c r="M30" s="265">
        <f t="shared" si="1"/>
        <v>11077753</v>
      </c>
      <c r="N30" s="266">
        <f t="shared" si="1"/>
        <v>0</v>
      </c>
      <c r="O30" s="265">
        <f t="shared" si="1"/>
        <v>62529098</v>
      </c>
      <c r="P30" s="266">
        <f t="shared" si="1"/>
        <v>0</v>
      </c>
      <c r="Q30" s="265">
        <f t="shared" si="1"/>
        <v>43513161</v>
      </c>
      <c r="R30" s="266">
        <f t="shared" si="1"/>
        <v>0</v>
      </c>
      <c r="S30" s="265">
        <f t="shared" si="1"/>
        <v>175149</v>
      </c>
      <c r="T30" s="266">
        <f t="shared" si="1"/>
        <v>0</v>
      </c>
      <c r="U30" s="265">
        <f t="shared" si="1"/>
        <v>43688310</v>
      </c>
      <c r="V30" s="267">
        <f t="shared" si="1"/>
        <v>0</v>
      </c>
      <c r="W30" s="265">
        <f t="shared" si="1"/>
        <v>606505069</v>
      </c>
      <c r="X30" s="267">
        <f t="shared" si="1"/>
        <v>0</v>
      </c>
      <c r="Y30" s="265">
        <f t="shared" si="1"/>
        <v>5639071</v>
      </c>
      <c r="Z30" s="267">
        <f t="shared" si="1"/>
        <v>0</v>
      </c>
      <c r="AA30" s="265">
        <f t="shared" si="1"/>
        <v>612144140</v>
      </c>
    </row>
    <row r="31" spans="1:28" s="102" customFormat="1" ht="15.9" customHeight="1">
      <c r="A31" s="130" t="s">
        <v>115</v>
      </c>
      <c r="B31" s="130"/>
      <c r="C31" s="130"/>
      <c r="D31" s="130"/>
      <c r="E31" s="116"/>
      <c r="F31" s="120"/>
      <c r="G31" s="265"/>
      <c r="H31" s="266"/>
      <c r="I31" s="265"/>
      <c r="J31" s="266"/>
      <c r="K31" s="265"/>
      <c r="L31" s="266"/>
      <c r="M31" s="265"/>
      <c r="N31" s="266"/>
      <c r="O31" s="265"/>
      <c r="P31" s="266"/>
      <c r="Q31" s="265"/>
      <c r="R31" s="266"/>
      <c r="S31" s="265"/>
      <c r="T31" s="266"/>
      <c r="U31" s="265"/>
      <c r="V31" s="267"/>
      <c r="W31" s="265"/>
      <c r="X31" s="267"/>
      <c r="Y31" s="265"/>
      <c r="Z31" s="267"/>
      <c r="AA31" s="265"/>
    </row>
    <row r="32" spans="1:28" s="102" customFormat="1" ht="15.9" customHeight="1">
      <c r="A32" s="103" t="s">
        <v>52</v>
      </c>
      <c r="C32" s="103"/>
      <c r="D32" s="103"/>
      <c r="E32" s="120">
        <v>32</v>
      </c>
      <c r="F32" s="103"/>
      <c r="G32" s="265" t="s">
        <v>19</v>
      </c>
      <c r="H32" s="266"/>
      <c r="I32" s="265" t="s">
        <v>19</v>
      </c>
      <c r="J32" s="268"/>
      <c r="K32" s="265">
        <v>4867251</v>
      </c>
      <c r="L32" s="268"/>
      <c r="M32" s="265" t="s">
        <v>19</v>
      </c>
      <c r="N32" s="268"/>
      <c r="O32" s="265" t="s">
        <v>19</v>
      </c>
      <c r="P32" s="266"/>
      <c r="Q32" s="265" t="s">
        <v>19</v>
      </c>
      <c r="R32" s="266"/>
      <c r="S32" s="265" t="s">
        <v>19</v>
      </c>
      <c r="T32" s="266"/>
      <c r="U32" s="265" t="s">
        <v>19</v>
      </c>
      <c r="V32" s="268"/>
      <c r="W32" s="265">
        <v>4867251</v>
      </c>
      <c r="X32" s="268"/>
      <c r="Y32" s="265" t="s">
        <v>19</v>
      </c>
      <c r="Z32" s="268"/>
      <c r="AA32" s="265">
        <f>SUM(W32,Y32)</f>
        <v>4867251</v>
      </c>
    </row>
    <row r="33" spans="1:27" s="102" customFormat="1" ht="15.9" customHeight="1">
      <c r="A33" s="103" t="s">
        <v>109</v>
      </c>
      <c r="C33" s="103"/>
      <c r="D33" s="103"/>
      <c r="E33" s="120">
        <v>24</v>
      </c>
      <c r="F33" s="103"/>
      <c r="G33" s="265" t="s">
        <v>19</v>
      </c>
      <c r="H33" s="266"/>
      <c r="I33" s="265" t="s">
        <v>19</v>
      </c>
      <c r="J33" s="268"/>
      <c r="K33" s="265"/>
      <c r="L33" s="268"/>
      <c r="M33" s="265">
        <v>2286255</v>
      </c>
      <c r="N33" s="268"/>
      <c r="O33" s="265">
        <v>-2286255</v>
      </c>
      <c r="P33" s="266"/>
      <c r="Q33" s="265"/>
      <c r="R33" s="266"/>
      <c r="S33" s="265"/>
      <c r="T33" s="266"/>
      <c r="U33" s="265"/>
      <c r="V33" s="268"/>
      <c r="W33" s="265" t="s">
        <v>19</v>
      </c>
      <c r="X33" s="268"/>
      <c r="Y33" s="265" t="s">
        <v>19</v>
      </c>
      <c r="Z33" s="268"/>
      <c r="AA33" s="265">
        <f t="shared" ref="AA33:AA35" si="2">SUM(W33,Y33)</f>
        <v>0</v>
      </c>
    </row>
    <row r="34" spans="1:27" s="102" customFormat="1" ht="15.9" customHeight="1">
      <c r="A34" s="103" t="s">
        <v>110</v>
      </c>
      <c r="B34" s="103"/>
      <c r="C34" s="103"/>
      <c r="D34" s="103"/>
      <c r="E34" s="120">
        <v>30</v>
      </c>
      <c r="F34" s="103"/>
      <c r="G34" s="265" t="s">
        <v>19</v>
      </c>
      <c r="H34" s="266"/>
      <c r="I34" s="265" t="s">
        <v>19</v>
      </c>
      <c r="J34" s="267"/>
      <c r="K34" s="265" t="s">
        <v>19</v>
      </c>
      <c r="L34" s="267"/>
      <c r="M34" s="265" t="s">
        <v>19</v>
      </c>
      <c r="N34" s="267"/>
      <c r="O34" s="265">
        <v>-27500000</v>
      </c>
      <c r="P34" s="266"/>
      <c r="Q34" s="265" t="s">
        <v>19</v>
      </c>
      <c r="R34" s="266"/>
      <c r="S34" s="265" t="s">
        <v>19</v>
      </c>
      <c r="T34" s="266"/>
      <c r="U34" s="265" t="s">
        <v>19</v>
      </c>
      <c r="V34" s="267"/>
      <c r="W34" s="265">
        <v>-27500000</v>
      </c>
      <c r="X34" s="267"/>
      <c r="Y34" s="265">
        <v>-878262</v>
      </c>
      <c r="Z34" s="267"/>
      <c r="AA34" s="265">
        <f t="shared" si="2"/>
        <v>-28378262</v>
      </c>
    </row>
    <row r="35" spans="1:27" s="102" customFormat="1" ht="15.9" customHeight="1">
      <c r="A35" s="103" t="s">
        <v>74</v>
      </c>
      <c r="B35" s="103"/>
      <c r="D35" s="116"/>
      <c r="E35" s="127"/>
      <c r="F35" s="120"/>
      <c r="G35" s="129" t="s">
        <v>19</v>
      </c>
      <c r="H35" s="266"/>
      <c r="I35" s="129" t="s">
        <v>19</v>
      </c>
      <c r="J35" s="267"/>
      <c r="K35" s="129" t="s">
        <v>19</v>
      </c>
      <c r="L35" s="267"/>
      <c r="M35" s="129" t="s">
        <v>19</v>
      </c>
      <c r="N35" s="267"/>
      <c r="O35" s="129">
        <v>59740416</v>
      </c>
      <c r="P35" s="266"/>
      <c r="Q35" s="129" t="s">
        <v>19</v>
      </c>
      <c r="R35" s="266"/>
      <c r="S35" s="129" t="s">
        <v>19</v>
      </c>
      <c r="T35" s="266"/>
      <c r="U35" s="129" t="s">
        <v>19</v>
      </c>
      <c r="V35" s="267"/>
      <c r="W35" s="129">
        <v>59740416</v>
      </c>
      <c r="X35" s="267"/>
      <c r="Y35" s="129">
        <v>1900395</v>
      </c>
      <c r="Z35" s="267"/>
      <c r="AA35" s="129">
        <f t="shared" si="2"/>
        <v>61640811</v>
      </c>
    </row>
    <row r="36" spans="1:27" s="102" customFormat="1" ht="6" customHeight="1">
      <c r="A36" s="128"/>
      <c r="B36" s="103"/>
      <c r="C36" s="103"/>
      <c r="D36" s="103"/>
      <c r="E36" s="120"/>
      <c r="F36" s="103"/>
      <c r="G36" s="265"/>
      <c r="H36" s="266"/>
      <c r="I36" s="265"/>
      <c r="J36" s="268"/>
      <c r="K36" s="265"/>
      <c r="L36" s="268"/>
      <c r="M36" s="265"/>
      <c r="N36" s="268"/>
      <c r="O36" s="265"/>
      <c r="P36" s="266"/>
      <c r="Q36" s="265"/>
      <c r="R36" s="266"/>
      <c r="S36" s="265"/>
      <c r="T36" s="266"/>
      <c r="U36" s="265"/>
      <c r="V36" s="268"/>
      <c r="W36" s="265"/>
      <c r="X36" s="268"/>
      <c r="Y36" s="265"/>
      <c r="Z36" s="268"/>
      <c r="AA36" s="265"/>
    </row>
    <row r="37" spans="1:27" s="102" customFormat="1" ht="15.9" customHeight="1" thickBot="1">
      <c r="A37" s="91" t="s">
        <v>170</v>
      </c>
      <c r="B37" s="103"/>
      <c r="C37" s="103"/>
      <c r="D37" s="103"/>
      <c r="E37" s="120"/>
      <c r="F37" s="103"/>
      <c r="G37" s="132">
        <f>SUM(G30:G35)</f>
        <v>275000000</v>
      </c>
      <c r="H37" s="266"/>
      <c r="I37" s="132">
        <f>SUM(I30:I35)</f>
        <v>208135263</v>
      </c>
      <c r="J37" s="268"/>
      <c r="K37" s="132">
        <f>SUM(K30:K35)</f>
        <v>10941896</v>
      </c>
      <c r="L37" s="268"/>
      <c r="M37" s="132">
        <f>SUM(M30:M35)</f>
        <v>13364008</v>
      </c>
      <c r="N37" s="268"/>
      <c r="O37" s="132">
        <f>SUM(O30:O35)</f>
        <v>92483259</v>
      </c>
      <c r="P37" s="266"/>
      <c r="Q37" s="132">
        <f>SUM(Q30:Q35)</f>
        <v>43513161</v>
      </c>
      <c r="R37" s="266"/>
      <c r="S37" s="132">
        <f>SUM(S30:S35)</f>
        <v>175149</v>
      </c>
      <c r="T37" s="266"/>
      <c r="U37" s="132">
        <f>SUM(U30:U35)</f>
        <v>43688310</v>
      </c>
      <c r="V37" s="268"/>
      <c r="W37" s="132">
        <f>SUM(W30:W35)</f>
        <v>643612736</v>
      </c>
      <c r="X37" s="268"/>
      <c r="Y37" s="132">
        <f>SUM(Y30:Y35)</f>
        <v>6661204</v>
      </c>
      <c r="Z37" s="268"/>
      <c r="AA37" s="132">
        <f>SUM(AA30:AA35)</f>
        <v>650273940</v>
      </c>
    </row>
    <row r="38" spans="1:27" s="102" customFormat="1" ht="25.5" customHeight="1" thickTop="1"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</row>
    <row r="39" spans="1:27" s="102" customFormat="1" ht="25.5" customHeight="1"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</row>
    <row r="40" spans="1:27" s="102" customFormat="1" ht="25.5" customHeight="1"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</row>
    <row r="41" spans="1:27" s="102" customFormat="1" ht="10.95" customHeight="1"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</row>
    <row r="42" spans="1:27" s="102" customFormat="1" ht="10.5" customHeight="1"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</row>
    <row r="43" spans="1:27" s="102" customFormat="1" ht="21.9" customHeight="1">
      <c r="A43" s="134" t="s">
        <v>23</v>
      </c>
      <c r="B43" s="98"/>
      <c r="C43" s="98"/>
      <c r="D43" s="98"/>
      <c r="E43" s="135"/>
      <c r="F43" s="98"/>
      <c r="G43" s="101"/>
      <c r="H43" s="101"/>
      <c r="I43" s="101"/>
      <c r="J43" s="136"/>
      <c r="K43" s="101"/>
      <c r="L43" s="136"/>
      <c r="M43" s="101"/>
      <c r="N43" s="136"/>
      <c r="O43" s="101"/>
      <c r="P43" s="101"/>
      <c r="Q43" s="101"/>
      <c r="R43" s="101"/>
      <c r="S43" s="101"/>
      <c r="T43" s="101"/>
      <c r="U43" s="101"/>
      <c r="V43" s="136"/>
      <c r="W43" s="101"/>
      <c r="X43" s="136"/>
      <c r="Y43" s="101"/>
      <c r="Z43" s="136"/>
      <c r="AA43" s="101"/>
    </row>
    <row r="44" spans="1:27" ht="16.5" customHeight="1"/>
    <row r="45" spans="1:27" ht="16.5" customHeight="1"/>
    <row r="46" spans="1:27" ht="16.5" customHeight="1"/>
    <row r="47" spans="1:27" ht="16.5" customHeight="1"/>
    <row r="48" spans="1:27" ht="16.5" customHeight="1"/>
    <row r="49" ht="16.5" customHeight="1"/>
    <row r="50" ht="16.5" customHeight="1"/>
    <row r="51" ht="16.5" customHeight="1"/>
    <row r="52" ht="16.5" customHeight="1"/>
  </sheetData>
  <mergeCells count="5">
    <mergeCell ref="G6:AA6"/>
    <mergeCell ref="G7:W7"/>
    <mergeCell ref="Q8:U8"/>
    <mergeCell ref="M8:O8"/>
    <mergeCell ref="G8:K8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32F50-47F5-423D-8D6B-A9004983BA78}">
  <dimension ref="A1:S37"/>
  <sheetViews>
    <sheetView view="pageBreakPreview" topLeftCell="A10" zoomScaleNormal="100" zoomScaleSheetLayoutView="100" workbookViewId="0">
      <selection activeCell="E15" sqref="E15"/>
    </sheetView>
  </sheetViews>
  <sheetFormatPr defaultColWidth="9.33203125" defaultRowHeight="16.5" customHeight="1"/>
  <cols>
    <col min="1" max="3" width="2.33203125" style="213" customWidth="1"/>
    <col min="4" max="4" width="35.109375" style="213" customWidth="1"/>
    <col min="5" max="5" width="6.5546875" style="213" customWidth="1"/>
    <col min="6" max="6" width="0.88671875" style="213" customWidth="1"/>
    <col min="7" max="7" width="12.33203125" style="214" customWidth="1"/>
    <col min="8" max="8" width="0.88671875" style="215" customWidth="1"/>
    <col min="9" max="9" width="12.33203125" style="214" customWidth="1"/>
    <col min="10" max="10" width="0.88671875" style="214" customWidth="1"/>
    <col min="11" max="11" width="14.6640625" style="214" customWidth="1"/>
    <col min="12" max="12" width="0.88671875" style="215" customWidth="1"/>
    <col min="13" max="13" width="13.6640625" style="214" customWidth="1"/>
    <col min="14" max="14" width="0.88671875" style="215" customWidth="1"/>
    <col min="15" max="15" width="14.6640625" style="214" customWidth="1"/>
    <col min="16" max="16" width="0.88671875" style="214" customWidth="1"/>
    <col min="17" max="17" width="12.33203125" style="214" customWidth="1"/>
    <col min="18" max="19" width="11" style="213" bestFit="1" customWidth="1"/>
    <col min="20" max="16384" width="9.33203125" style="213"/>
  </cols>
  <sheetData>
    <row r="1" spans="1:19" ht="16.5" customHeight="1">
      <c r="A1" s="212" t="s">
        <v>0</v>
      </c>
    </row>
    <row r="2" spans="1:19" ht="16.5" customHeight="1">
      <c r="A2" s="216" t="s">
        <v>163</v>
      </c>
    </row>
    <row r="3" spans="1:19" ht="16.5" customHeight="1">
      <c r="A3" s="217" t="s">
        <v>168</v>
      </c>
      <c r="B3" s="218"/>
      <c r="C3" s="218"/>
      <c r="D3" s="218"/>
      <c r="E3" s="218"/>
      <c r="F3" s="218"/>
      <c r="G3" s="219"/>
      <c r="H3" s="220"/>
      <c r="I3" s="219"/>
      <c r="J3" s="219"/>
      <c r="K3" s="219"/>
      <c r="L3" s="220"/>
      <c r="M3" s="219"/>
      <c r="N3" s="220"/>
      <c r="O3" s="219"/>
      <c r="P3" s="219"/>
      <c r="Q3" s="219"/>
    </row>
    <row r="4" spans="1:19" ht="15.9" customHeight="1">
      <c r="B4" s="221"/>
      <c r="C4" s="221"/>
      <c r="D4" s="221"/>
      <c r="E4" s="221"/>
      <c r="F4" s="221"/>
      <c r="G4" s="222"/>
      <c r="H4" s="223"/>
      <c r="I4" s="222"/>
      <c r="J4" s="222"/>
      <c r="K4" s="222"/>
      <c r="L4" s="223"/>
      <c r="M4" s="222"/>
      <c r="N4" s="223"/>
      <c r="O4" s="222"/>
      <c r="P4" s="222"/>
      <c r="Q4" s="222"/>
    </row>
    <row r="5" spans="1:19" ht="15.9" customHeight="1">
      <c r="B5" s="221"/>
      <c r="C5" s="221"/>
      <c r="D5" s="221"/>
      <c r="E5" s="221"/>
      <c r="F5" s="221"/>
      <c r="G5" s="222"/>
      <c r="H5" s="223"/>
      <c r="I5" s="222"/>
      <c r="J5" s="222"/>
      <c r="K5" s="222"/>
      <c r="L5" s="223"/>
      <c r="M5" s="222"/>
      <c r="N5" s="223"/>
      <c r="O5" s="222"/>
      <c r="P5" s="222"/>
      <c r="Q5" s="222"/>
    </row>
    <row r="6" spans="1:19" s="224" customFormat="1" ht="15.9" customHeight="1">
      <c r="B6" s="225"/>
      <c r="C6" s="225"/>
      <c r="D6" s="225"/>
      <c r="G6" s="399" t="s">
        <v>164</v>
      </c>
      <c r="H6" s="399"/>
      <c r="I6" s="399"/>
      <c r="J6" s="399"/>
      <c r="K6" s="399"/>
      <c r="L6" s="399"/>
      <c r="M6" s="399"/>
      <c r="N6" s="399"/>
      <c r="O6" s="399"/>
      <c r="P6" s="399"/>
      <c r="Q6" s="399"/>
    </row>
    <row r="7" spans="1:19" s="224" customFormat="1" ht="15.9" customHeight="1">
      <c r="G7" s="401" t="s">
        <v>183</v>
      </c>
      <c r="H7" s="401"/>
      <c r="I7" s="401"/>
      <c r="J7" s="401"/>
      <c r="K7" s="401"/>
      <c r="L7" s="227"/>
      <c r="M7" s="400" t="s">
        <v>87</v>
      </c>
      <c r="N7" s="400"/>
      <c r="O7" s="400"/>
      <c r="P7" s="228"/>
      <c r="Q7" s="230"/>
    </row>
    <row r="8" spans="1:19" s="224" customFormat="1" ht="15.9" customHeight="1">
      <c r="G8" s="226" t="s">
        <v>85</v>
      </c>
      <c r="H8" s="227"/>
      <c r="I8" s="226"/>
      <c r="J8" s="228"/>
      <c r="K8" s="229"/>
      <c r="L8" s="227"/>
      <c r="M8" s="228"/>
      <c r="N8" s="228"/>
      <c r="O8" s="228"/>
      <c r="P8" s="228"/>
      <c r="Q8" s="230"/>
    </row>
    <row r="9" spans="1:19" s="224" customFormat="1" ht="15.9" customHeight="1">
      <c r="B9" s="225"/>
      <c r="C9" s="225"/>
      <c r="D9" s="225"/>
      <c r="E9" s="225"/>
      <c r="F9" s="225"/>
      <c r="G9" s="226" t="s">
        <v>92</v>
      </c>
      <c r="H9" s="227"/>
      <c r="I9" s="226" t="s">
        <v>93</v>
      </c>
      <c r="J9" s="212"/>
      <c r="K9" s="229" t="s">
        <v>86</v>
      </c>
      <c r="L9" s="227"/>
      <c r="M9" s="226" t="s">
        <v>95</v>
      </c>
      <c r="N9" s="231"/>
      <c r="O9" s="212"/>
      <c r="P9" s="212"/>
      <c r="Q9" s="232"/>
    </row>
    <row r="10" spans="1:19" s="224" customFormat="1" ht="15.9" customHeight="1">
      <c r="B10" s="225"/>
      <c r="C10" s="225"/>
      <c r="D10" s="225"/>
      <c r="E10" s="225"/>
      <c r="F10" s="225"/>
      <c r="G10" s="226" t="s">
        <v>101</v>
      </c>
      <c r="H10" s="227"/>
      <c r="I10" s="226" t="s">
        <v>102</v>
      </c>
      <c r="J10" s="229"/>
      <c r="K10" s="229" t="s">
        <v>165</v>
      </c>
      <c r="L10" s="227"/>
      <c r="M10" s="226" t="s">
        <v>104</v>
      </c>
      <c r="N10" s="231"/>
      <c r="O10" s="229" t="s">
        <v>55</v>
      </c>
      <c r="P10" s="212"/>
      <c r="Q10" s="232" t="s">
        <v>58</v>
      </c>
    </row>
    <row r="11" spans="1:19" s="224" customFormat="1" ht="15.9" customHeight="1">
      <c r="E11" s="233" t="s">
        <v>6</v>
      </c>
      <c r="F11" s="234"/>
      <c r="G11" s="235" t="s">
        <v>7</v>
      </c>
      <c r="H11" s="227"/>
      <c r="I11" s="235" t="s">
        <v>7</v>
      </c>
      <c r="J11" s="236"/>
      <c r="K11" s="235" t="s">
        <v>7</v>
      </c>
      <c r="L11" s="227"/>
      <c r="M11" s="235" t="s">
        <v>7</v>
      </c>
      <c r="N11" s="231"/>
      <c r="O11" s="235" t="s">
        <v>7</v>
      </c>
      <c r="P11" s="236"/>
      <c r="Q11" s="235" t="s">
        <v>7</v>
      </c>
    </row>
    <row r="12" spans="1:19" s="224" customFormat="1" ht="6" customHeight="1">
      <c r="A12" s="212"/>
      <c r="B12" s="221"/>
      <c r="C12" s="221"/>
      <c r="D12" s="221"/>
      <c r="E12" s="237"/>
      <c r="F12" s="221"/>
      <c r="G12" s="222"/>
      <c r="H12" s="223"/>
      <c r="I12" s="222"/>
      <c r="J12" s="222"/>
      <c r="K12" s="222"/>
      <c r="L12" s="223"/>
      <c r="M12" s="222"/>
      <c r="N12" s="223"/>
      <c r="O12" s="222"/>
      <c r="P12" s="222"/>
      <c r="Q12" s="222"/>
      <c r="R12" s="240"/>
      <c r="S12" s="240"/>
    </row>
    <row r="13" spans="1:19" s="224" customFormat="1" ht="15.9" customHeight="1">
      <c r="A13" s="212" t="s">
        <v>111</v>
      </c>
      <c r="B13" s="283"/>
      <c r="C13" s="212"/>
      <c r="D13" s="283"/>
      <c r="E13" s="283"/>
      <c r="F13" s="282"/>
      <c r="G13" s="214">
        <v>275000000</v>
      </c>
      <c r="H13" s="284"/>
      <c r="I13" s="214">
        <v>208135263</v>
      </c>
      <c r="J13" s="214"/>
      <c r="K13" s="214">
        <v>1024444</v>
      </c>
      <c r="L13" s="284"/>
      <c r="M13" s="214">
        <v>8838571</v>
      </c>
      <c r="N13" s="284"/>
      <c r="O13" s="214">
        <v>7197265</v>
      </c>
      <c r="P13" s="214"/>
      <c r="Q13" s="214">
        <f t="shared" ref="Q13:Q21" si="0">SUM(G13:O13)</f>
        <v>500195543</v>
      </c>
      <c r="R13" s="240"/>
      <c r="S13" s="240"/>
    </row>
    <row r="14" spans="1:19" s="224" customFormat="1" ht="15.9" customHeight="1">
      <c r="A14" s="213" t="s">
        <v>112</v>
      </c>
      <c r="B14" s="285"/>
      <c r="C14" s="212"/>
      <c r="D14" s="283"/>
      <c r="E14" s="283"/>
      <c r="F14" s="282"/>
      <c r="G14" s="214"/>
      <c r="H14" s="284"/>
      <c r="I14" s="214"/>
      <c r="J14" s="214"/>
      <c r="K14" s="214"/>
      <c r="L14" s="284"/>
      <c r="M14" s="214"/>
      <c r="N14" s="284"/>
      <c r="O14" s="214"/>
      <c r="P14" s="214"/>
      <c r="Q14" s="214"/>
      <c r="R14" s="240"/>
      <c r="S14" s="240"/>
    </row>
    <row r="15" spans="1:19" s="224" customFormat="1" ht="15.9" customHeight="1">
      <c r="A15" s="213" t="s">
        <v>113</v>
      </c>
      <c r="B15" s="285"/>
      <c r="C15" s="212"/>
      <c r="D15" s="283"/>
      <c r="E15" s="286"/>
      <c r="F15" s="282"/>
      <c r="G15" s="219">
        <v>0</v>
      </c>
      <c r="H15" s="284"/>
      <c r="I15" s="219">
        <v>0</v>
      </c>
      <c r="J15" s="214"/>
      <c r="K15" s="219">
        <v>0</v>
      </c>
      <c r="L15" s="284"/>
      <c r="M15" s="219">
        <v>0</v>
      </c>
      <c r="N15" s="284"/>
      <c r="O15" s="219">
        <v>-1595784</v>
      </c>
      <c r="P15" s="214"/>
      <c r="Q15" s="219">
        <f>SUM(G15:O15)</f>
        <v>-1595784</v>
      </c>
      <c r="R15" s="240"/>
      <c r="S15" s="240"/>
    </row>
    <row r="16" spans="1:19" s="224" customFormat="1" ht="6" customHeight="1">
      <c r="A16" s="213"/>
      <c r="B16" s="285"/>
      <c r="C16" s="212"/>
      <c r="D16" s="283"/>
      <c r="E16" s="283"/>
      <c r="F16" s="282"/>
      <c r="G16" s="214"/>
      <c r="H16" s="284"/>
      <c r="I16" s="214"/>
      <c r="J16" s="214"/>
      <c r="K16" s="214"/>
      <c r="L16" s="284"/>
      <c r="M16" s="214"/>
      <c r="N16" s="284"/>
      <c r="O16" s="214"/>
      <c r="P16" s="214"/>
      <c r="Q16" s="214"/>
      <c r="R16" s="240"/>
      <c r="S16" s="240"/>
    </row>
    <row r="17" spans="1:19" s="224" customFormat="1" ht="15.9" customHeight="1">
      <c r="A17" s="241" t="s">
        <v>114</v>
      </c>
      <c r="B17" s="285"/>
      <c r="C17" s="212"/>
      <c r="D17" s="283"/>
      <c r="E17" s="283"/>
      <c r="F17" s="282"/>
      <c r="G17" s="214">
        <f>SUM(G13:G15)</f>
        <v>275000000</v>
      </c>
      <c r="H17" s="284"/>
      <c r="I17" s="214">
        <f>SUM(I13:I15)</f>
        <v>208135263</v>
      </c>
      <c r="J17" s="214"/>
      <c r="K17" s="214">
        <f>SUM(K13:K15)</f>
        <v>1024444</v>
      </c>
      <c r="L17" s="284"/>
      <c r="M17" s="214">
        <f>SUM(M13:M15)</f>
        <v>8838571</v>
      </c>
      <c r="N17" s="284"/>
      <c r="O17" s="214">
        <f>SUM(O13:O15)</f>
        <v>5601481</v>
      </c>
      <c r="P17" s="214"/>
      <c r="Q17" s="214">
        <f>SUM(Q13:Q15)</f>
        <v>498599759</v>
      </c>
      <c r="R17" s="240"/>
      <c r="S17" s="240"/>
    </row>
    <row r="18" spans="1:19" s="224" customFormat="1" ht="15.9" customHeight="1">
      <c r="A18" s="212" t="s">
        <v>115</v>
      </c>
      <c r="B18" s="212"/>
      <c r="C18" s="212"/>
      <c r="D18" s="212"/>
      <c r="E18" s="283"/>
      <c r="F18" s="282"/>
      <c r="G18" s="214"/>
      <c r="H18" s="284"/>
      <c r="I18" s="214"/>
      <c r="J18" s="214"/>
      <c r="K18" s="214"/>
      <c r="L18" s="284"/>
      <c r="M18" s="214"/>
      <c r="N18" s="284"/>
      <c r="O18" s="214"/>
      <c r="P18" s="214"/>
      <c r="Q18" s="214"/>
      <c r="R18" s="240"/>
      <c r="S18" s="240"/>
    </row>
    <row r="19" spans="1:19" s="224" customFormat="1" ht="15.9" customHeight="1">
      <c r="A19" s="213" t="s">
        <v>52</v>
      </c>
      <c r="B19" s="285"/>
      <c r="C19" s="213"/>
      <c r="D19" s="285"/>
      <c r="E19" s="286">
        <v>32</v>
      </c>
      <c r="F19" s="282"/>
      <c r="G19" s="214">
        <v>0</v>
      </c>
      <c r="H19" s="214"/>
      <c r="I19" s="214">
        <v>0</v>
      </c>
      <c r="J19" s="214"/>
      <c r="K19" s="214">
        <v>5050201</v>
      </c>
      <c r="L19" s="214"/>
      <c r="M19" s="214">
        <v>0</v>
      </c>
      <c r="N19" s="214"/>
      <c r="O19" s="214">
        <v>0</v>
      </c>
      <c r="P19" s="214"/>
      <c r="Q19" s="214">
        <f t="shared" si="0"/>
        <v>5050201</v>
      </c>
      <c r="R19" s="240"/>
      <c r="S19" s="240"/>
    </row>
    <row r="20" spans="1:19" s="224" customFormat="1" ht="15.9" customHeight="1">
      <c r="A20" s="213" t="s">
        <v>109</v>
      </c>
      <c r="B20" s="285"/>
      <c r="C20" s="213"/>
      <c r="D20" s="285"/>
      <c r="E20" s="286">
        <v>24</v>
      </c>
      <c r="F20" s="282"/>
      <c r="G20" s="214">
        <v>0</v>
      </c>
      <c r="H20" s="214"/>
      <c r="I20" s="214">
        <v>0</v>
      </c>
      <c r="J20" s="214"/>
      <c r="K20" s="214">
        <v>0</v>
      </c>
      <c r="L20" s="214"/>
      <c r="M20" s="214">
        <v>2239182</v>
      </c>
      <c r="N20" s="214"/>
      <c r="O20" s="214">
        <v>-2239182</v>
      </c>
      <c r="P20" s="214"/>
      <c r="Q20" s="214">
        <f t="shared" si="0"/>
        <v>0</v>
      </c>
      <c r="R20" s="240"/>
      <c r="S20" s="240"/>
    </row>
    <row r="21" spans="1:19" s="224" customFormat="1" ht="15.9" customHeight="1">
      <c r="A21" s="213" t="s">
        <v>74</v>
      </c>
      <c r="B21" s="283"/>
      <c r="C21" s="212"/>
      <c r="D21" s="283"/>
      <c r="E21" s="287"/>
      <c r="F21" s="282"/>
      <c r="G21" s="219">
        <v>0</v>
      </c>
      <c r="H21" s="284"/>
      <c r="I21" s="219">
        <v>0</v>
      </c>
      <c r="J21" s="214"/>
      <c r="K21" s="219">
        <v>0</v>
      </c>
      <c r="L21" s="284"/>
      <c r="M21" s="219">
        <v>0</v>
      </c>
      <c r="N21" s="284"/>
      <c r="O21" s="219">
        <v>44783640</v>
      </c>
      <c r="P21" s="214"/>
      <c r="Q21" s="219">
        <f t="shared" si="0"/>
        <v>44783640</v>
      </c>
      <c r="R21" s="240"/>
      <c r="S21" s="240"/>
    </row>
    <row r="22" spans="1:19" s="224" customFormat="1" ht="6" customHeight="1">
      <c r="A22" s="288"/>
      <c r="B22" s="213"/>
      <c r="C22" s="213"/>
      <c r="D22" s="213"/>
      <c r="E22" s="282"/>
      <c r="F22" s="213"/>
      <c r="G22" s="214"/>
      <c r="H22" s="215"/>
      <c r="I22" s="214"/>
      <c r="J22" s="214"/>
      <c r="K22" s="214"/>
      <c r="L22" s="215"/>
      <c r="M22" s="214"/>
      <c r="N22" s="215"/>
      <c r="O22" s="214"/>
      <c r="P22" s="214"/>
      <c r="Q22" s="214"/>
      <c r="R22" s="240"/>
      <c r="S22" s="240"/>
    </row>
    <row r="23" spans="1:19" s="224" customFormat="1" ht="15.9" customHeight="1" thickBot="1">
      <c r="A23" s="212" t="s">
        <v>117</v>
      </c>
      <c r="B23" s="213"/>
      <c r="C23" s="213"/>
      <c r="D23" s="213"/>
      <c r="E23" s="282"/>
      <c r="F23" s="213"/>
      <c r="G23" s="239">
        <f>SUM(G17:G21)</f>
        <v>275000000</v>
      </c>
      <c r="H23" s="215"/>
      <c r="I23" s="239">
        <f>SUM(I17:I21)</f>
        <v>208135263</v>
      </c>
      <c r="J23" s="214"/>
      <c r="K23" s="239">
        <f>SUM(K17:K21)</f>
        <v>6074645</v>
      </c>
      <c r="L23" s="215"/>
      <c r="M23" s="239">
        <f>SUM(M17:M21)</f>
        <v>11077753</v>
      </c>
      <c r="N23" s="215"/>
      <c r="O23" s="239">
        <f>SUM(O17:O21)</f>
        <v>48145939</v>
      </c>
      <c r="P23" s="214"/>
      <c r="Q23" s="239">
        <f>SUM(Q17:Q21)</f>
        <v>548433600</v>
      </c>
      <c r="R23" s="240"/>
      <c r="S23" s="240"/>
    </row>
    <row r="24" spans="1:19" s="224" customFormat="1" ht="15.9" customHeight="1" thickTop="1">
      <c r="A24" s="212"/>
      <c r="B24" s="221"/>
      <c r="C24" s="221"/>
      <c r="D24" s="221"/>
      <c r="E24" s="237"/>
      <c r="F24" s="221"/>
      <c r="G24" s="222"/>
      <c r="H24" s="223"/>
      <c r="I24" s="222"/>
      <c r="J24" s="222"/>
      <c r="K24" s="222"/>
      <c r="L24" s="223"/>
      <c r="M24" s="222"/>
      <c r="N24" s="223"/>
      <c r="O24" s="222"/>
      <c r="P24" s="222"/>
      <c r="Q24" s="222"/>
      <c r="R24" s="240"/>
      <c r="S24" s="240"/>
    </row>
    <row r="25" spans="1:19" s="224" customFormat="1" ht="15.9" customHeight="1">
      <c r="A25" s="279" t="s">
        <v>169</v>
      </c>
      <c r="B25" s="277"/>
      <c r="C25" s="273"/>
      <c r="D25" s="274"/>
      <c r="E25" s="274"/>
      <c r="F25" s="275"/>
      <c r="G25" s="269">
        <f>G23</f>
        <v>275000000</v>
      </c>
      <c r="H25" s="270"/>
      <c r="I25" s="269">
        <f t="shared" ref="I25:O25" si="1">I23</f>
        <v>208135263</v>
      </c>
      <c r="J25" s="271"/>
      <c r="K25" s="269">
        <f t="shared" si="1"/>
        <v>6074645</v>
      </c>
      <c r="L25" s="270"/>
      <c r="M25" s="269">
        <f t="shared" si="1"/>
        <v>11077753</v>
      </c>
      <c r="N25" s="270"/>
      <c r="O25" s="269">
        <f t="shared" si="1"/>
        <v>48145939</v>
      </c>
      <c r="P25" s="271"/>
      <c r="Q25" s="269">
        <f>SUM(G25:P25)</f>
        <v>548433600</v>
      </c>
      <c r="R25" s="240"/>
      <c r="S25" s="240"/>
    </row>
    <row r="26" spans="1:19" s="224" customFormat="1" ht="15.9" customHeight="1">
      <c r="A26" s="273" t="s">
        <v>115</v>
      </c>
      <c r="B26" s="273"/>
      <c r="C26" s="273"/>
      <c r="D26" s="273"/>
      <c r="E26" s="274"/>
      <c r="F26" s="275"/>
      <c r="G26" s="269"/>
      <c r="H26" s="270"/>
      <c r="I26" s="269"/>
      <c r="J26" s="271"/>
      <c r="K26" s="269"/>
      <c r="L26" s="270"/>
      <c r="M26" s="269"/>
      <c r="N26" s="270"/>
      <c r="O26" s="269"/>
      <c r="P26" s="271"/>
      <c r="Q26" s="269"/>
      <c r="R26" s="240"/>
      <c r="S26" s="240"/>
    </row>
    <row r="27" spans="1:19" s="224" customFormat="1" ht="15.9" customHeight="1">
      <c r="A27" s="276" t="s">
        <v>52</v>
      </c>
      <c r="B27" s="277"/>
      <c r="C27" s="276"/>
      <c r="D27" s="277"/>
      <c r="E27" s="278">
        <v>32</v>
      </c>
      <c r="F27" s="275"/>
      <c r="G27" s="312">
        <v>0</v>
      </c>
      <c r="H27" s="310"/>
      <c r="I27" s="312">
        <v>0</v>
      </c>
      <c r="J27" s="309"/>
      <c r="K27" s="312">
        <v>4867251</v>
      </c>
      <c r="L27" s="310"/>
      <c r="M27" s="312">
        <v>0</v>
      </c>
      <c r="N27" s="310"/>
      <c r="O27" s="312">
        <v>0</v>
      </c>
      <c r="P27" s="309"/>
      <c r="Q27" s="313">
        <f t="shared" ref="Q27:Q30" si="2">SUM(G27:P27)</f>
        <v>4867251</v>
      </c>
      <c r="R27" s="240"/>
      <c r="S27" s="240"/>
    </row>
    <row r="28" spans="1:19" s="224" customFormat="1" ht="15.9" customHeight="1">
      <c r="A28" s="276" t="s">
        <v>109</v>
      </c>
      <c r="B28" s="277"/>
      <c r="C28" s="276"/>
      <c r="D28" s="277"/>
      <c r="E28" s="278">
        <v>24</v>
      </c>
      <c r="F28" s="275"/>
      <c r="G28" s="312">
        <v>0</v>
      </c>
      <c r="H28" s="310"/>
      <c r="I28" s="312">
        <v>0</v>
      </c>
      <c r="J28" s="309"/>
      <c r="K28" s="312"/>
      <c r="L28" s="310"/>
      <c r="M28" s="312">
        <v>2286255</v>
      </c>
      <c r="N28" s="310"/>
      <c r="O28" s="312">
        <v>-2286255</v>
      </c>
      <c r="P28" s="309"/>
      <c r="Q28" s="313">
        <f t="shared" si="2"/>
        <v>0</v>
      </c>
      <c r="R28" s="240"/>
      <c r="S28" s="240"/>
    </row>
    <row r="29" spans="1:19" s="224" customFormat="1" ht="15.9" customHeight="1">
      <c r="A29" s="276" t="s">
        <v>191</v>
      </c>
      <c r="B29" s="277"/>
      <c r="C29" s="276"/>
      <c r="D29" s="277"/>
      <c r="E29" s="308">
        <v>30</v>
      </c>
      <c r="F29" s="275"/>
      <c r="G29" s="312">
        <v>0</v>
      </c>
      <c r="H29" s="310"/>
      <c r="I29" s="312">
        <v>0</v>
      </c>
      <c r="J29" s="309"/>
      <c r="K29" s="312">
        <v>0</v>
      </c>
      <c r="L29" s="310"/>
      <c r="M29" s="312">
        <v>0</v>
      </c>
      <c r="N29" s="310"/>
      <c r="O29" s="312">
        <v>-27500000</v>
      </c>
      <c r="P29" s="309"/>
      <c r="Q29" s="313">
        <f t="shared" si="2"/>
        <v>-27500000</v>
      </c>
      <c r="R29" s="240"/>
      <c r="S29" s="240"/>
    </row>
    <row r="30" spans="1:19" s="224" customFormat="1" ht="15.9" customHeight="1">
      <c r="A30" s="276" t="s">
        <v>74</v>
      </c>
      <c r="B30" s="274"/>
      <c r="C30" s="273"/>
      <c r="D30" s="274"/>
      <c r="E30" s="280"/>
      <c r="F30" s="275"/>
      <c r="G30" s="314">
        <v>0</v>
      </c>
      <c r="H30" s="311"/>
      <c r="I30" s="314">
        <v>0</v>
      </c>
      <c r="J30" s="310"/>
      <c r="K30" s="314">
        <v>0</v>
      </c>
      <c r="L30" s="311"/>
      <c r="M30" s="314">
        <v>0</v>
      </c>
      <c r="N30" s="311"/>
      <c r="O30" s="314">
        <v>45725088</v>
      </c>
      <c r="P30" s="310"/>
      <c r="Q30" s="315">
        <f t="shared" si="2"/>
        <v>45725088</v>
      </c>
      <c r="R30" s="240"/>
      <c r="S30" s="240"/>
    </row>
    <row r="31" spans="1:19" s="224" customFormat="1" ht="20.25" customHeight="1">
      <c r="A31" s="281"/>
      <c r="B31" s="276"/>
      <c r="C31" s="276"/>
      <c r="D31" s="276"/>
      <c r="E31" s="275"/>
      <c r="F31" s="276"/>
      <c r="G31" s="269"/>
      <c r="H31" s="272"/>
      <c r="I31" s="269"/>
      <c r="J31" s="271"/>
      <c r="K31" s="269"/>
      <c r="L31" s="272"/>
      <c r="M31" s="269"/>
      <c r="N31" s="272"/>
      <c r="O31" s="269"/>
      <c r="P31" s="271"/>
      <c r="Q31" s="269"/>
      <c r="R31" s="240"/>
      <c r="S31" s="240"/>
    </row>
    <row r="32" spans="1:19" s="224" customFormat="1" ht="15.9" customHeight="1" thickBot="1">
      <c r="A32" s="273" t="s">
        <v>170</v>
      </c>
      <c r="B32" s="276"/>
      <c r="C32" s="276"/>
      <c r="D32" s="276"/>
      <c r="E32" s="275"/>
      <c r="F32" s="276"/>
      <c r="G32" s="242">
        <f>SUM(G25:G30)</f>
        <v>275000000</v>
      </c>
      <c r="H32" s="272"/>
      <c r="I32" s="242">
        <f>SUM(I25:I30)</f>
        <v>208135263</v>
      </c>
      <c r="J32" s="271"/>
      <c r="K32" s="242">
        <f>SUM(K25:K30)</f>
        <v>10941896</v>
      </c>
      <c r="L32" s="272"/>
      <c r="M32" s="242">
        <f>SUM(M25:M30)</f>
        <v>13364008</v>
      </c>
      <c r="N32" s="272"/>
      <c r="O32" s="242">
        <f>SUM(O25:O30)</f>
        <v>64084772</v>
      </c>
      <c r="P32" s="271"/>
      <c r="Q32" s="242">
        <f>SUM(Q25:Q30)</f>
        <v>571525939</v>
      </c>
      <c r="R32" s="240"/>
      <c r="S32" s="240"/>
    </row>
    <row r="33" spans="1:19" s="224" customFormat="1" ht="19.5" customHeight="1" thickTop="1">
      <c r="A33" s="273"/>
      <c r="B33" s="276"/>
      <c r="C33" s="276"/>
      <c r="D33" s="213"/>
      <c r="E33" s="282"/>
      <c r="F33" s="213"/>
      <c r="G33" s="222"/>
      <c r="H33" s="215"/>
      <c r="I33" s="222"/>
      <c r="J33" s="214"/>
      <c r="K33" s="222"/>
      <c r="L33" s="215"/>
      <c r="M33" s="222"/>
      <c r="N33" s="215"/>
      <c r="O33" s="222"/>
      <c r="P33" s="214"/>
      <c r="Q33" s="222"/>
      <c r="R33" s="240"/>
      <c r="S33" s="240"/>
    </row>
    <row r="34" spans="1:19" s="224" customFormat="1" ht="6.75" customHeight="1">
      <c r="A34" s="273"/>
      <c r="B34" s="276"/>
      <c r="C34" s="276"/>
      <c r="D34" s="213"/>
      <c r="E34" s="282"/>
      <c r="F34" s="213"/>
      <c r="G34" s="222"/>
      <c r="H34" s="215"/>
      <c r="I34" s="222"/>
      <c r="J34" s="214"/>
      <c r="K34" s="222"/>
      <c r="L34" s="215"/>
      <c r="M34" s="222"/>
      <c r="N34" s="215"/>
      <c r="O34" s="222"/>
      <c r="P34" s="214"/>
      <c r="Q34" s="222"/>
      <c r="R34" s="240"/>
      <c r="S34" s="240"/>
    </row>
    <row r="35" spans="1:19" s="224" customFormat="1" ht="21.9" customHeight="1">
      <c r="A35" s="243" t="s">
        <v>23</v>
      </c>
      <c r="B35" s="244"/>
      <c r="C35" s="244"/>
      <c r="D35" s="244"/>
      <c r="E35" s="244"/>
      <c r="F35" s="244"/>
      <c r="G35" s="219"/>
      <c r="H35" s="220"/>
      <c r="I35" s="219"/>
      <c r="J35" s="219"/>
      <c r="K35" s="219"/>
      <c r="L35" s="220"/>
      <c r="M35" s="219"/>
      <c r="N35" s="220"/>
      <c r="O35" s="219"/>
      <c r="P35" s="219"/>
      <c r="Q35" s="219"/>
    </row>
    <row r="36" spans="1:19" s="224" customFormat="1" ht="16.5" customHeight="1">
      <c r="A36" s="238"/>
      <c r="G36" s="222"/>
      <c r="H36" s="223"/>
      <c r="I36" s="222"/>
      <c r="J36" s="222"/>
      <c r="K36" s="222"/>
      <c r="L36" s="223"/>
      <c r="M36" s="222"/>
      <c r="N36" s="223"/>
      <c r="O36" s="222"/>
      <c r="P36" s="222"/>
      <c r="Q36" s="222"/>
    </row>
    <row r="37" spans="1:19" s="224" customFormat="1" ht="16.5" customHeight="1">
      <c r="A37" s="238"/>
      <c r="G37" s="222"/>
      <c r="H37" s="223"/>
      <c r="I37" s="222"/>
      <c r="J37" s="222"/>
      <c r="K37" s="222"/>
      <c r="L37" s="223"/>
      <c r="M37" s="222"/>
      <c r="N37" s="223"/>
      <c r="O37" s="222"/>
      <c r="P37" s="222"/>
      <c r="Q37" s="222"/>
    </row>
  </sheetData>
  <mergeCells count="3">
    <mergeCell ref="G6:Q6"/>
    <mergeCell ref="M7:O7"/>
    <mergeCell ref="G7:K7"/>
  </mergeCells>
  <pageMargins left="0.8" right="0.8" top="0.5" bottom="0.6" header="0.49" footer="0.4"/>
  <pageSetup paperSize="9" scale="97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4D29F-51CC-4008-B820-62375E34A740}">
  <dimension ref="A1:R205"/>
  <sheetViews>
    <sheetView tabSelected="1" view="pageBreakPreview" topLeftCell="A76" zoomScaleNormal="90" zoomScaleSheetLayoutView="100" workbookViewId="0">
      <selection activeCell="I85" sqref="I85"/>
    </sheetView>
  </sheetViews>
  <sheetFormatPr defaultColWidth="11" defaultRowHeight="11.4"/>
  <cols>
    <col min="1" max="3" width="1" style="138" customWidth="1"/>
    <col min="4" max="4" width="47.5546875" style="138" customWidth="1"/>
    <col min="5" max="5" width="7.109375" style="340" customWidth="1"/>
    <col min="6" max="6" width="0.6640625" style="138" customWidth="1"/>
    <col min="7" max="7" width="12.44140625" style="139" bestFit="1" customWidth="1"/>
    <col min="8" max="8" width="0.6640625" style="139" customWidth="1"/>
    <col min="9" max="9" width="12.44140625" style="246" bestFit="1" customWidth="1"/>
    <col min="10" max="10" width="0.6640625" style="140" customWidth="1"/>
    <col min="11" max="11" width="11.6640625" style="139" customWidth="1"/>
    <col min="12" max="12" width="0.6640625" style="140" customWidth="1"/>
    <col min="13" max="13" width="12.44140625" style="246" bestFit="1" customWidth="1"/>
    <col min="14" max="16384" width="11" style="138"/>
  </cols>
  <sheetData>
    <row r="1" spans="1:13" ht="16.5" customHeight="1">
      <c r="A1" s="137" t="s">
        <v>0</v>
      </c>
    </row>
    <row r="2" spans="1:13" ht="16.5" customHeight="1">
      <c r="A2" s="141" t="s">
        <v>118</v>
      </c>
      <c r="B2" s="142"/>
      <c r="C2" s="142"/>
      <c r="D2" s="142"/>
      <c r="F2" s="142"/>
      <c r="J2" s="143"/>
      <c r="L2" s="143"/>
    </row>
    <row r="3" spans="1:13" ht="16.5" customHeight="1">
      <c r="A3" s="144" t="s">
        <v>168</v>
      </c>
      <c r="B3" s="145"/>
      <c r="C3" s="145"/>
      <c r="D3" s="145"/>
      <c r="E3" s="185"/>
      <c r="F3" s="145"/>
      <c r="G3" s="146"/>
      <c r="H3" s="146"/>
      <c r="I3" s="247"/>
      <c r="J3" s="147"/>
      <c r="K3" s="146"/>
      <c r="L3" s="147"/>
      <c r="M3" s="247"/>
    </row>
    <row r="4" spans="1:13" ht="16.5" customHeight="1">
      <c r="A4" s="148"/>
      <c r="B4" s="142"/>
      <c r="C4" s="142"/>
      <c r="D4" s="142"/>
      <c r="F4" s="142"/>
      <c r="J4" s="143"/>
      <c r="L4" s="143"/>
    </row>
    <row r="5" spans="1:13" ht="16.5" customHeight="1">
      <c r="A5" s="148"/>
      <c r="B5" s="142"/>
      <c r="C5" s="142"/>
      <c r="D5" s="142"/>
      <c r="F5" s="142"/>
      <c r="J5" s="143"/>
      <c r="L5" s="143"/>
    </row>
    <row r="6" spans="1:13" ht="16.5" customHeight="1">
      <c r="A6" s="142"/>
      <c r="B6" s="142"/>
      <c r="C6" s="142"/>
      <c r="D6" s="142"/>
      <c r="E6" s="149"/>
      <c r="F6" s="150"/>
      <c r="G6" s="403" t="s">
        <v>119</v>
      </c>
      <c r="H6" s="403"/>
      <c r="I6" s="403"/>
      <c r="J6" s="151"/>
      <c r="K6" s="403" t="s">
        <v>3</v>
      </c>
      <c r="L6" s="403"/>
      <c r="M6" s="403"/>
    </row>
    <row r="7" spans="1:13" ht="16.5" customHeight="1">
      <c r="A7" s="142"/>
      <c r="B7" s="142"/>
      <c r="C7" s="142"/>
      <c r="D7" s="142"/>
      <c r="E7" s="149"/>
      <c r="F7" s="150"/>
      <c r="G7" s="402" t="s">
        <v>120</v>
      </c>
      <c r="H7" s="402"/>
      <c r="I7" s="402"/>
      <c r="J7" s="151"/>
      <c r="K7" s="402" t="s">
        <v>120</v>
      </c>
      <c r="L7" s="402"/>
      <c r="M7" s="402"/>
    </row>
    <row r="8" spans="1:13" ht="16.5" customHeight="1">
      <c r="F8" s="149"/>
      <c r="G8" s="153" t="s">
        <v>167</v>
      </c>
      <c r="H8" s="154"/>
      <c r="I8" s="248" t="s">
        <v>5</v>
      </c>
      <c r="J8" s="154"/>
      <c r="K8" s="153" t="s">
        <v>167</v>
      </c>
      <c r="L8" s="154"/>
      <c r="M8" s="248" t="s">
        <v>5</v>
      </c>
    </row>
    <row r="9" spans="1:13" ht="16.5" customHeight="1">
      <c r="E9" s="155" t="s">
        <v>6</v>
      </c>
      <c r="F9" s="152"/>
      <c r="G9" s="156" t="s">
        <v>7</v>
      </c>
      <c r="H9" s="157"/>
      <c r="I9" s="249" t="s">
        <v>7</v>
      </c>
      <c r="J9" s="158"/>
      <c r="K9" s="156" t="s">
        <v>7</v>
      </c>
      <c r="L9" s="157"/>
      <c r="M9" s="249" t="s">
        <v>7</v>
      </c>
    </row>
    <row r="10" spans="1:13" ht="16.5" customHeight="1">
      <c r="E10" s="149"/>
      <c r="F10" s="152"/>
      <c r="G10" s="159"/>
      <c r="H10" s="160"/>
      <c r="I10" s="250"/>
      <c r="J10" s="161"/>
      <c r="K10" s="159"/>
      <c r="L10" s="157"/>
      <c r="M10" s="250"/>
    </row>
    <row r="11" spans="1:13" ht="16.5" customHeight="1">
      <c r="A11" s="162" t="s">
        <v>121</v>
      </c>
      <c r="E11" s="149"/>
      <c r="F11" s="149"/>
      <c r="G11" s="163"/>
      <c r="H11" s="164"/>
      <c r="I11" s="251"/>
      <c r="K11" s="163"/>
      <c r="M11" s="251"/>
    </row>
    <row r="12" spans="1:13" ht="16.5" customHeight="1">
      <c r="A12" s="165" t="s">
        <v>122</v>
      </c>
      <c r="B12" s="166"/>
      <c r="C12" s="166"/>
      <c r="G12" s="327">
        <v>76661586</v>
      </c>
      <c r="H12" s="168"/>
      <c r="I12" s="252">
        <v>63593994</v>
      </c>
      <c r="J12" s="168"/>
      <c r="K12" s="333">
        <v>52973757</v>
      </c>
      <c r="L12" s="168"/>
      <c r="M12" s="252">
        <v>52538195</v>
      </c>
    </row>
    <row r="13" spans="1:13" ht="16.5" customHeight="1">
      <c r="A13" s="165" t="s">
        <v>123</v>
      </c>
      <c r="B13" s="166"/>
      <c r="C13" s="166"/>
      <c r="G13" s="327"/>
      <c r="H13" s="168"/>
      <c r="I13" s="252"/>
      <c r="J13" s="168"/>
      <c r="K13" s="333"/>
      <c r="L13" s="168"/>
      <c r="M13" s="252"/>
    </row>
    <row r="14" spans="1:13" ht="16.5" customHeight="1">
      <c r="A14" s="166"/>
      <c r="B14" s="169" t="s">
        <v>124</v>
      </c>
      <c r="C14" s="166"/>
      <c r="E14" s="318" t="s">
        <v>189</v>
      </c>
      <c r="G14" s="327">
        <v>29613031</v>
      </c>
      <c r="H14" s="168"/>
      <c r="I14" s="252">
        <v>22524402</v>
      </c>
      <c r="J14" s="168"/>
      <c r="K14" s="333">
        <v>28315910</v>
      </c>
      <c r="L14" s="168"/>
      <c r="M14" s="252">
        <v>21769591</v>
      </c>
    </row>
    <row r="15" spans="1:13" ht="16.5" customHeight="1">
      <c r="A15" s="166"/>
      <c r="B15" s="169" t="s">
        <v>178</v>
      </c>
      <c r="C15" s="162"/>
      <c r="G15" s="327">
        <v>492388</v>
      </c>
      <c r="H15" s="168"/>
      <c r="I15" s="252">
        <v>823705</v>
      </c>
      <c r="J15" s="168"/>
      <c r="K15" s="333">
        <v>-48207</v>
      </c>
      <c r="L15" s="168"/>
      <c r="M15" s="252">
        <v>485156</v>
      </c>
    </row>
    <row r="16" spans="1:13" ht="16.5" customHeight="1">
      <c r="A16" s="166"/>
      <c r="B16" s="169" t="s">
        <v>194</v>
      </c>
      <c r="C16" s="162"/>
      <c r="E16" s="340">
        <v>14</v>
      </c>
      <c r="G16" s="327" t="s">
        <v>19</v>
      </c>
      <c r="H16" s="168"/>
      <c r="I16" s="252">
        <v>0</v>
      </c>
      <c r="J16" s="168"/>
      <c r="K16" s="333">
        <v>1311869</v>
      </c>
      <c r="L16" s="168"/>
      <c r="M16" s="252">
        <v>126686</v>
      </c>
    </row>
    <row r="17" spans="1:13" ht="16.5" customHeight="1">
      <c r="A17" s="166"/>
      <c r="B17" s="138" t="s">
        <v>195</v>
      </c>
      <c r="C17" s="162"/>
      <c r="E17" s="340">
        <v>14</v>
      </c>
      <c r="G17" s="327">
        <v>131027</v>
      </c>
      <c r="H17" s="168"/>
      <c r="I17" s="252">
        <v>126686</v>
      </c>
      <c r="J17" s="168"/>
      <c r="K17" s="333" t="s">
        <v>19</v>
      </c>
      <c r="L17" s="168"/>
      <c r="M17" s="252">
        <v>0</v>
      </c>
    </row>
    <row r="18" spans="1:13" ht="16.5" customHeight="1">
      <c r="A18" s="166"/>
      <c r="B18" s="169" t="s">
        <v>125</v>
      </c>
      <c r="C18" s="166"/>
      <c r="E18" s="318">
        <v>25</v>
      </c>
      <c r="G18" s="327" t="s">
        <v>19</v>
      </c>
      <c r="H18" s="168"/>
      <c r="I18" s="252">
        <v>0</v>
      </c>
      <c r="J18" s="168"/>
      <c r="K18" s="333">
        <v>-14252578</v>
      </c>
      <c r="L18" s="168"/>
      <c r="M18" s="252">
        <v>-10021664</v>
      </c>
    </row>
    <row r="19" spans="1:13" ht="16.5" customHeight="1">
      <c r="A19" s="166"/>
      <c r="B19" s="169" t="s">
        <v>205</v>
      </c>
      <c r="C19" s="166"/>
      <c r="E19" s="318"/>
      <c r="G19" s="327">
        <v>490279</v>
      </c>
      <c r="H19" s="168"/>
      <c r="I19" s="252">
        <v>400000</v>
      </c>
      <c r="J19" s="168"/>
      <c r="K19" s="333">
        <v>490279</v>
      </c>
      <c r="L19" s="168"/>
      <c r="M19" s="252">
        <v>400000</v>
      </c>
    </row>
    <row r="20" spans="1:13" ht="16.5" customHeight="1">
      <c r="A20" s="166"/>
      <c r="B20" s="169" t="s">
        <v>126</v>
      </c>
      <c r="C20" s="166"/>
      <c r="E20" s="340">
        <v>25</v>
      </c>
      <c r="G20" s="327" t="s">
        <v>19</v>
      </c>
      <c r="H20" s="168"/>
      <c r="I20" s="252">
        <v>0</v>
      </c>
      <c r="J20" s="168"/>
      <c r="K20" s="333" t="s">
        <v>19</v>
      </c>
      <c r="L20" s="168"/>
      <c r="M20" s="252">
        <v>-12034160</v>
      </c>
    </row>
    <row r="21" spans="1:13" ht="16.5" customHeight="1">
      <c r="A21" s="166"/>
      <c r="B21" s="169" t="s">
        <v>127</v>
      </c>
      <c r="C21" s="162"/>
      <c r="G21" s="327">
        <v>-4479603</v>
      </c>
      <c r="H21" s="168"/>
      <c r="I21" s="252">
        <v>-1378884</v>
      </c>
      <c r="J21" s="168"/>
      <c r="K21" s="333">
        <v>-4037786</v>
      </c>
      <c r="L21" s="168"/>
      <c r="M21" s="252">
        <v>132989</v>
      </c>
    </row>
    <row r="22" spans="1:13" ht="16.5" customHeight="1">
      <c r="A22" s="166"/>
      <c r="B22" s="169" t="s">
        <v>128</v>
      </c>
      <c r="C22" s="166"/>
      <c r="G22" s="170"/>
      <c r="H22" s="138"/>
      <c r="I22" s="245"/>
      <c r="J22" s="138"/>
      <c r="K22" s="170"/>
      <c r="L22" s="138"/>
      <c r="M22" s="245"/>
    </row>
    <row r="23" spans="1:13" ht="16.5" customHeight="1">
      <c r="A23" s="166"/>
      <c r="B23" s="169" t="s">
        <v>129</v>
      </c>
      <c r="C23" s="166"/>
      <c r="G23" s="327">
        <v>10651</v>
      </c>
      <c r="H23" s="168"/>
      <c r="I23" s="252">
        <v>77542</v>
      </c>
      <c r="J23" s="168"/>
      <c r="K23" s="333">
        <v>8406</v>
      </c>
      <c r="L23" s="168"/>
      <c r="M23" s="252">
        <v>74698</v>
      </c>
    </row>
    <row r="24" spans="1:13" ht="16.5" customHeight="1">
      <c r="A24" s="166"/>
      <c r="B24" s="169" t="s">
        <v>130</v>
      </c>
      <c r="C24" s="166"/>
      <c r="E24" s="340">
        <v>32</v>
      </c>
      <c r="G24" s="327">
        <v>4867251</v>
      </c>
      <c r="H24" s="168"/>
      <c r="I24" s="252">
        <v>5050201</v>
      </c>
      <c r="J24" s="168"/>
      <c r="K24" s="333">
        <v>2676988</v>
      </c>
      <c r="L24" s="168"/>
      <c r="M24" s="252">
        <v>2777611</v>
      </c>
    </row>
    <row r="25" spans="1:13" ht="16.5" customHeight="1">
      <c r="A25" s="166"/>
      <c r="B25" s="169" t="s">
        <v>131</v>
      </c>
      <c r="E25" s="340">
        <v>22</v>
      </c>
      <c r="G25" s="327">
        <v>860575</v>
      </c>
      <c r="H25" s="168"/>
      <c r="I25" s="252">
        <v>1987629</v>
      </c>
      <c r="J25" s="168"/>
      <c r="K25" s="333">
        <v>688579</v>
      </c>
      <c r="L25" s="168"/>
      <c r="M25" s="252">
        <v>1491053</v>
      </c>
    </row>
    <row r="26" spans="1:13" ht="16.5" customHeight="1">
      <c r="A26" s="166"/>
      <c r="B26" s="169" t="s">
        <v>196</v>
      </c>
      <c r="G26" s="327">
        <v>294011</v>
      </c>
      <c r="H26" s="168"/>
      <c r="I26" s="252">
        <v>127497</v>
      </c>
      <c r="J26" s="168"/>
      <c r="K26" s="333">
        <v>99693</v>
      </c>
      <c r="L26" s="168"/>
      <c r="M26" s="252">
        <v>49209</v>
      </c>
    </row>
    <row r="27" spans="1:13" ht="16.5" customHeight="1">
      <c r="A27" s="166"/>
      <c r="B27" s="169" t="s">
        <v>132</v>
      </c>
      <c r="E27" s="340">
        <v>20</v>
      </c>
      <c r="G27" s="327">
        <v>82742</v>
      </c>
      <c r="H27" s="168"/>
      <c r="I27" s="252">
        <v>56462</v>
      </c>
      <c r="J27" s="168"/>
      <c r="K27" s="333">
        <v>82742</v>
      </c>
      <c r="L27" s="168"/>
      <c r="M27" s="252">
        <v>56462</v>
      </c>
    </row>
    <row r="28" spans="1:13" ht="16.5" customHeight="1">
      <c r="A28" s="171"/>
      <c r="B28" s="169" t="s">
        <v>133</v>
      </c>
      <c r="C28" s="172"/>
      <c r="G28" s="327">
        <v>7033897</v>
      </c>
      <c r="H28" s="168"/>
      <c r="I28" s="252">
        <v>7182202</v>
      </c>
      <c r="J28" s="168"/>
      <c r="K28" s="333">
        <v>7033408</v>
      </c>
      <c r="L28" s="168"/>
      <c r="M28" s="252">
        <v>7181824</v>
      </c>
    </row>
    <row r="29" spans="1:13" ht="16.5" customHeight="1">
      <c r="B29" s="169" t="s">
        <v>134</v>
      </c>
      <c r="E29" s="340">
        <v>25</v>
      </c>
      <c r="G29" s="327">
        <v>-2306819</v>
      </c>
      <c r="H29" s="168"/>
      <c r="I29" s="252">
        <v>-2260701</v>
      </c>
      <c r="J29" s="168"/>
      <c r="K29" s="333">
        <v>-2257438</v>
      </c>
      <c r="L29" s="168"/>
      <c r="M29" s="252">
        <v>-2203047</v>
      </c>
    </row>
    <row r="30" spans="1:13" ht="16.5" customHeight="1">
      <c r="E30" s="149"/>
      <c r="F30" s="152"/>
      <c r="G30" s="325"/>
      <c r="H30" s="160"/>
      <c r="I30" s="250"/>
      <c r="J30" s="160"/>
      <c r="K30" s="159"/>
      <c r="L30" s="161"/>
      <c r="M30" s="250"/>
    </row>
    <row r="31" spans="1:13" ht="16.5" customHeight="1">
      <c r="A31" s="321" t="s">
        <v>197</v>
      </c>
      <c r="B31" s="165"/>
      <c r="G31" s="174"/>
      <c r="H31" s="140"/>
      <c r="I31" s="253"/>
      <c r="K31" s="174"/>
      <c r="M31" s="253"/>
    </row>
    <row r="32" spans="1:13" ht="16.5" customHeight="1">
      <c r="A32" s="166"/>
      <c r="B32" s="175"/>
      <c r="C32" s="176" t="s">
        <v>135</v>
      </c>
      <c r="G32" s="350">
        <v>-134887865</v>
      </c>
      <c r="H32" s="168"/>
      <c r="I32" s="252">
        <v>11064193</v>
      </c>
      <c r="J32" s="168"/>
      <c r="K32" s="351">
        <v>-97196857</v>
      </c>
      <c r="L32" s="168"/>
      <c r="M32" s="252">
        <v>-3941415</v>
      </c>
    </row>
    <row r="33" spans="1:13" ht="16.5" customHeight="1">
      <c r="A33" s="166"/>
      <c r="B33" s="175"/>
      <c r="C33" s="176" t="s">
        <v>11</v>
      </c>
      <c r="G33" s="350">
        <v>-2846825</v>
      </c>
      <c r="H33" s="168"/>
      <c r="I33" s="252">
        <v>-3352254</v>
      </c>
      <c r="J33" s="168"/>
      <c r="K33" s="351">
        <v>-742950</v>
      </c>
      <c r="L33" s="168"/>
      <c r="M33" s="252">
        <v>-1498971</v>
      </c>
    </row>
    <row r="34" spans="1:13" s="322" customFormat="1" ht="16.5" customHeight="1">
      <c r="A34" s="324"/>
      <c r="B34" s="323"/>
      <c r="C34" s="326" t="s">
        <v>217</v>
      </c>
      <c r="E34" s="340"/>
      <c r="G34" s="349"/>
      <c r="H34" s="319"/>
      <c r="I34" s="320"/>
      <c r="J34" s="319"/>
      <c r="K34" s="352"/>
      <c r="L34" s="319"/>
      <c r="M34" s="355"/>
    </row>
    <row r="35" spans="1:13" s="342" customFormat="1" ht="16.5" customHeight="1">
      <c r="A35" s="324"/>
      <c r="B35" s="323"/>
      <c r="C35" s="326"/>
      <c r="D35" s="342" t="s">
        <v>218</v>
      </c>
      <c r="E35" s="340">
        <v>13</v>
      </c>
      <c r="G35" s="353">
        <v>-11453</v>
      </c>
      <c r="H35" s="354"/>
      <c r="I35" s="355">
        <v>0</v>
      </c>
      <c r="J35" s="354"/>
      <c r="K35" s="353">
        <v>-11453</v>
      </c>
      <c r="L35" s="354"/>
      <c r="M35" s="355">
        <v>0</v>
      </c>
    </row>
    <row r="36" spans="1:13" ht="16.5" customHeight="1">
      <c r="A36" s="166"/>
      <c r="B36" s="175"/>
      <c r="C36" s="176" t="s">
        <v>14</v>
      </c>
      <c r="G36" s="328">
        <v>-462368</v>
      </c>
      <c r="H36" s="168"/>
      <c r="I36" s="252">
        <v>-1676232</v>
      </c>
      <c r="J36" s="168"/>
      <c r="K36" s="334">
        <v>-413460</v>
      </c>
      <c r="L36" s="168"/>
      <c r="M36" s="252">
        <v>-1797029</v>
      </c>
    </row>
    <row r="37" spans="1:13" ht="16.5" customHeight="1">
      <c r="A37" s="166"/>
      <c r="B37" s="175"/>
      <c r="C37" s="326" t="s">
        <v>207</v>
      </c>
      <c r="G37" s="328">
        <v>79420</v>
      </c>
      <c r="H37" s="168"/>
      <c r="I37" s="252">
        <v>354825</v>
      </c>
      <c r="J37" s="168"/>
      <c r="K37" s="334">
        <v>79420</v>
      </c>
      <c r="L37" s="168"/>
      <c r="M37" s="252">
        <v>-25</v>
      </c>
    </row>
    <row r="38" spans="1:13" ht="16.5" customHeight="1">
      <c r="A38" s="166"/>
      <c r="B38" s="177"/>
      <c r="C38" s="176" t="s">
        <v>29</v>
      </c>
      <c r="G38" s="329">
        <v>37847154</v>
      </c>
      <c r="H38" s="168"/>
      <c r="I38" s="252">
        <v>-7336772</v>
      </c>
      <c r="J38" s="168"/>
      <c r="K38" s="335">
        <v>26109829</v>
      </c>
      <c r="L38" s="168"/>
      <c r="M38" s="252">
        <v>5588066</v>
      </c>
    </row>
    <row r="39" spans="1:13" ht="16.5" customHeight="1">
      <c r="A39" s="171"/>
      <c r="B39" s="177"/>
      <c r="C39" s="176" t="s">
        <v>136</v>
      </c>
      <c r="G39" s="329">
        <v>8513922</v>
      </c>
      <c r="H39" s="168"/>
      <c r="I39" s="252">
        <v>-1996986</v>
      </c>
      <c r="J39" s="168"/>
      <c r="K39" s="335">
        <v>6261733</v>
      </c>
      <c r="L39" s="168"/>
      <c r="M39" s="252">
        <v>-1326116</v>
      </c>
    </row>
    <row r="40" spans="1:13" ht="16.5" customHeight="1">
      <c r="A40" s="171"/>
      <c r="B40" s="177"/>
      <c r="C40" s="326" t="s">
        <v>208</v>
      </c>
      <c r="D40" s="166"/>
      <c r="G40" s="330">
        <v>-27803</v>
      </c>
      <c r="H40" s="168"/>
      <c r="I40" s="254">
        <v>-1262798</v>
      </c>
      <c r="J40" s="168"/>
      <c r="K40" s="336">
        <v>-181829</v>
      </c>
      <c r="L40" s="168"/>
      <c r="M40" s="254">
        <v>-1415765</v>
      </c>
    </row>
    <row r="41" spans="1:13" ht="16.5" customHeight="1">
      <c r="E41" s="149"/>
      <c r="F41" s="152"/>
      <c r="G41" s="317"/>
      <c r="H41" s="160"/>
      <c r="I41" s="250"/>
      <c r="J41" s="160"/>
      <c r="K41" s="159"/>
      <c r="L41" s="161"/>
      <c r="M41" s="250"/>
    </row>
    <row r="42" spans="1:13" ht="16.5" customHeight="1">
      <c r="A42" s="173" t="s">
        <v>137</v>
      </c>
      <c r="G42" s="316">
        <f>SUM(G12:G41)</f>
        <v>21955198</v>
      </c>
      <c r="H42" s="168"/>
      <c r="I42" s="252">
        <f>SUM(I12:I41)</f>
        <v>94104711</v>
      </c>
      <c r="J42" s="168"/>
      <c r="K42" s="167">
        <f>SUM(K12:K41)</f>
        <v>6990055</v>
      </c>
      <c r="L42" s="168"/>
      <c r="M42" s="252">
        <f>SUM(M12:M41)</f>
        <v>58433348</v>
      </c>
    </row>
    <row r="43" spans="1:13" ht="16.5" customHeight="1">
      <c r="A43" s="179"/>
      <c r="B43" s="180" t="s">
        <v>138</v>
      </c>
      <c r="C43" s="165" t="s">
        <v>139</v>
      </c>
      <c r="G43" s="331">
        <v>-7014699</v>
      </c>
      <c r="H43" s="168"/>
      <c r="I43" s="252">
        <v>-7224760</v>
      </c>
      <c r="J43" s="168"/>
      <c r="K43" s="338">
        <v>-7014211</v>
      </c>
      <c r="L43" s="168"/>
      <c r="M43" s="252">
        <v>-7224382</v>
      </c>
    </row>
    <row r="44" spans="1:13" ht="16.5" customHeight="1">
      <c r="B44" s="165"/>
      <c r="C44" s="165" t="s">
        <v>140</v>
      </c>
      <c r="G44" s="331">
        <v>2498151</v>
      </c>
      <c r="H44" s="168"/>
      <c r="I44" s="252">
        <v>2517927</v>
      </c>
      <c r="J44" s="168"/>
      <c r="K44" s="338">
        <v>2448550</v>
      </c>
      <c r="L44" s="168"/>
      <c r="M44" s="252">
        <v>2460417</v>
      </c>
    </row>
    <row r="45" spans="1:13" ht="16.5" customHeight="1">
      <c r="B45" s="180" t="s">
        <v>141</v>
      </c>
      <c r="C45" s="165" t="s">
        <v>142</v>
      </c>
      <c r="G45" s="332">
        <v>-15180924</v>
      </c>
      <c r="H45" s="168"/>
      <c r="I45" s="254">
        <v>-15622186</v>
      </c>
      <c r="J45" s="168"/>
      <c r="K45" s="343">
        <v>-8691509</v>
      </c>
      <c r="L45" s="168"/>
      <c r="M45" s="254">
        <v>-8886654</v>
      </c>
    </row>
    <row r="46" spans="1:13" ht="16.5" customHeight="1">
      <c r="E46" s="149"/>
      <c r="F46" s="152"/>
      <c r="G46" s="159"/>
      <c r="H46" s="160"/>
      <c r="I46" s="250"/>
      <c r="J46" s="160"/>
      <c r="K46" s="159"/>
      <c r="L46" s="161"/>
      <c r="M46" s="250"/>
    </row>
    <row r="47" spans="1:13" ht="16.5" customHeight="1">
      <c r="A47" s="169" t="s">
        <v>198</v>
      </c>
      <c r="G47" s="178">
        <f>SUM(G42:G45)</f>
        <v>2257726</v>
      </c>
      <c r="H47" s="168"/>
      <c r="I47" s="254">
        <f>SUM(I42:I45)</f>
        <v>73775692</v>
      </c>
      <c r="J47" s="168"/>
      <c r="K47" s="178">
        <f>SUM(K42:K45)</f>
        <v>-6267115</v>
      </c>
      <c r="L47" s="168"/>
      <c r="M47" s="254">
        <f>SUM(M42:M45)</f>
        <v>44782729</v>
      </c>
    </row>
    <row r="48" spans="1:13" ht="16.5" customHeight="1">
      <c r="A48" s="181"/>
      <c r="G48" s="168"/>
      <c r="H48" s="168"/>
      <c r="I48" s="252"/>
      <c r="J48" s="168"/>
      <c r="K48" s="168"/>
      <c r="L48" s="168"/>
      <c r="M48" s="252"/>
    </row>
    <row r="49" spans="1:13" s="342" customFormat="1" ht="16.5" customHeight="1">
      <c r="A49" s="181"/>
      <c r="E49" s="340"/>
      <c r="G49" s="354"/>
      <c r="H49" s="354"/>
      <c r="I49" s="355"/>
      <c r="J49" s="354"/>
      <c r="K49" s="354"/>
      <c r="L49" s="354"/>
      <c r="M49" s="355"/>
    </row>
    <row r="50" spans="1:13" ht="16.5" customHeight="1">
      <c r="A50" s="181"/>
      <c r="G50" s="168"/>
      <c r="H50" s="168"/>
      <c r="I50" s="252"/>
      <c r="J50" s="168"/>
      <c r="K50" s="168"/>
      <c r="L50" s="168"/>
      <c r="M50" s="252"/>
    </row>
    <row r="51" spans="1:13" ht="16.5" customHeight="1">
      <c r="A51" s="181"/>
      <c r="G51" s="168"/>
      <c r="H51" s="168"/>
      <c r="I51" s="252"/>
      <c r="J51" s="168"/>
      <c r="K51" s="168"/>
      <c r="L51" s="168"/>
      <c r="M51" s="252"/>
    </row>
    <row r="52" spans="1:13" s="342" customFormat="1" ht="16.5" customHeight="1">
      <c r="A52" s="181"/>
      <c r="E52" s="340"/>
      <c r="G52" s="354"/>
      <c r="H52" s="354"/>
      <c r="I52" s="355"/>
      <c r="J52" s="354"/>
      <c r="K52" s="354"/>
      <c r="L52" s="354"/>
      <c r="M52" s="355"/>
    </row>
    <row r="53" spans="1:13" ht="16.350000000000001" customHeight="1">
      <c r="A53" s="181"/>
      <c r="G53" s="168"/>
      <c r="H53" s="168"/>
      <c r="I53" s="252"/>
      <c r="J53" s="168"/>
      <c r="K53" s="168"/>
      <c r="L53" s="168"/>
      <c r="M53" s="252"/>
    </row>
    <row r="54" spans="1:13" ht="16.350000000000001" customHeight="1">
      <c r="A54" s="181"/>
      <c r="G54" s="168"/>
      <c r="H54" s="168"/>
      <c r="I54" s="252"/>
      <c r="J54" s="168"/>
      <c r="K54" s="168"/>
      <c r="L54" s="168"/>
      <c r="M54" s="252"/>
    </row>
    <row r="55" spans="1:13" ht="16.350000000000001" customHeight="1">
      <c r="A55" s="181"/>
      <c r="G55" s="168"/>
      <c r="H55" s="168"/>
      <c r="I55" s="252"/>
      <c r="J55" s="168"/>
      <c r="K55" s="168"/>
      <c r="L55" s="168"/>
      <c r="M55" s="252"/>
    </row>
    <row r="56" spans="1:13" ht="3" customHeight="1">
      <c r="A56" s="181"/>
      <c r="G56" s="168"/>
      <c r="H56" s="168"/>
      <c r="I56" s="252"/>
      <c r="J56" s="168"/>
      <c r="K56" s="168"/>
      <c r="L56" s="168"/>
      <c r="M56" s="252"/>
    </row>
    <row r="57" spans="1:13" ht="21.9" customHeight="1">
      <c r="A57" s="182" t="s">
        <v>23</v>
      </c>
      <c r="B57" s="183"/>
      <c r="C57" s="184"/>
      <c r="D57" s="184"/>
      <c r="E57" s="185"/>
      <c r="F57" s="185"/>
      <c r="G57" s="186"/>
      <c r="H57" s="186"/>
      <c r="I57" s="255"/>
      <c r="J57" s="186"/>
      <c r="K57" s="146"/>
      <c r="L57" s="146"/>
      <c r="M57" s="247"/>
    </row>
    <row r="58" spans="1:13" ht="16.5" customHeight="1">
      <c r="A58" s="137" t="str">
        <f>A1</f>
        <v>Sonic Interfreight Public Company Limited</v>
      </c>
    </row>
    <row r="59" spans="1:13" ht="16.5" customHeight="1">
      <c r="A59" s="141" t="s">
        <v>143</v>
      </c>
      <c r="B59" s="142"/>
      <c r="C59" s="142"/>
      <c r="D59" s="142"/>
      <c r="F59" s="142"/>
      <c r="J59" s="143"/>
      <c r="L59" s="143"/>
    </row>
    <row r="60" spans="1:13" ht="16.5" customHeight="1">
      <c r="A60" s="144" t="str">
        <f>A3</f>
        <v>For the year ended 31 December 2020</v>
      </c>
      <c r="B60" s="145"/>
      <c r="C60" s="145"/>
      <c r="D60" s="145"/>
      <c r="E60" s="185"/>
      <c r="F60" s="145"/>
      <c r="G60" s="146"/>
      <c r="H60" s="146"/>
      <c r="I60" s="247"/>
      <c r="J60" s="147"/>
      <c r="K60" s="146"/>
      <c r="L60" s="147"/>
      <c r="M60" s="247"/>
    </row>
    <row r="61" spans="1:13" ht="16.5" customHeight="1">
      <c r="A61" s="148"/>
      <c r="B61" s="142"/>
      <c r="C61" s="142"/>
      <c r="D61" s="142"/>
      <c r="F61" s="142"/>
      <c r="J61" s="143"/>
      <c r="L61" s="143"/>
    </row>
    <row r="62" spans="1:13" ht="16.5" customHeight="1">
      <c r="A62" s="148"/>
      <c r="B62" s="142"/>
      <c r="C62" s="142"/>
      <c r="D62" s="142"/>
      <c r="F62" s="142"/>
      <c r="J62" s="143"/>
      <c r="L62" s="143"/>
    </row>
    <row r="63" spans="1:13" ht="16.5" customHeight="1">
      <c r="A63" s="142"/>
      <c r="B63" s="142"/>
      <c r="C63" s="142"/>
      <c r="D63" s="142"/>
      <c r="E63" s="149"/>
      <c r="F63" s="150"/>
      <c r="G63" s="403" t="s">
        <v>119</v>
      </c>
      <c r="H63" s="403"/>
      <c r="I63" s="403"/>
      <c r="J63" s="151"/>
      <c r="K63" s="403" t="s">
        <v>3</v>
      </c>
      <c r="L63" s="403"/>
      <c r="M63" s="403"/>
    </row>
    <row r="64" spans="1:13" ht="16.5" customHeight="1">
      <c r="A64" s="142"/>
      <c r="B64" s="142"/>
      <c r="C64" s="142"/>
      <c r="D64" s="142"/>
      <c r="E64" s="149"/>
      <c r="F64" s="150"/>
      <c r="G64" s="402" t="s">
        <v>120</v>
      </c>
      <c r="H64" s="402"/>
      <c r="I64" s="402"/>
      <c r="J64" s="151"/>
      <c r="K64" s="402" t="s">
        <v>120</v>
      </c>
      <c r="L64" s="402"/>
      <c r="M64" s="402"/>
    </row>
    <row r="65" spans="1:13" ht="16.5" customHeight="1">
      <c r="F65" s="149"/>
      <c r="G65" s="153" t="s">
        <v>167</v>
      </c>
      <c r="H65" s="154"/>
      <c r="I65" s="248" t="s">
        <v>5</v>
      </c>
      <c r="J65" s="154"/>
      <c r="K65" s="153" t="s">
        <v>167</v>
      </c>
      <c r="L65" s="154"/>
      <c r="M65" s="248" t="s">
        <v>5</v>
      </c>
    </row>
    <row r="66" spans="1:13" ht="16.5" customHeight="1">
      <c r="E66" s="187" t="s">
        <v>6</v>
      </c>
      <c r="F66" s="152"/>
      <c r="G66" s="156" t="s">
        <v>7</v>
      </c>
      <c r="H66" s="157"/>
      <c r="I66" s="249" t="s">
        <v>7</v>
      </c>
      <c r="J66" s="158"/>
      <c r="K66" s="156" t="s">
        <v>7</v>
      </c>
      <c r="L66" s="157"/>
      <c r="M66" s="249" t="s">
        <v>7</v>
      </c>
    </row>
    <row r="67" spans="1:13" ht="16.5" customHeight="1">
      <c r="E67" s="149"/>
      <c r="F67" s="149"/>
      <c r="G67" s="163"/>
      <c r="H67" s="164"/>
      <c r="I67" s="251"/>
      <c r="K67" s="163"/>
      <c r="M67" s="251"/>
    </row>
    <row r="68" spans="1:13" ht="16.5" customHeight="1">
      <c r="A68" s="188" t="s">
        <v>144</v>
      </c>
      <c r="B68" s="166"/>
      <c r="G68" s="189"/>
      <c r="H68" s="190"/>
      <c r="I68" s="256"/>
      <c r="J68" s="190"/>
      <c r="K68" s="189"/>
      <c r="L68" s="190"/>
      <c r="M68" s="256"/>
    </row>
    <row r="69" spans="1:13" ht="16.5" customHeight="1">
      <c r="A69" s="165" t="s">
        <v>219</v>
      </c>
      <c r="B69" s="166"/>
      <c r="E69" s="340">
        <v>13</v>
      </c>
      <c r="G69" s="353">
        <v>-1000000</v>
      </c>
      <c r="H69" s="354"/>
      <c r="I69" s="355" t="s">
        <v>19</v>
      </c>
      <c r="J69" s="354"/>
      <c r="K69" s="353">
        <v>-1000000</v>
      </c>
      <c r="L69" s="168"/>
      <c r="M69" s="252">
        <v>0</v>
      </c>
    </row>
    <row r="70" spans="1:13" ht="16.5" customHeight="1">
      <c r="A70" s="165" t="s">
        <v>199</v>
      </c>
      <c r="G70" s="353">
        <v>0</v>
      </c>
      <c r="H70" s="168"/>
      <c r="I70" s="252">
        <v>1152109</v>
      </c>
      <c r="J70" s="168"/>
      <c r="K70" s="353">
        <v>0</v>
      </c>
      <c r="L70" s="168"/>
      <c r="M70" s="252">
        <v>0</v>
      </c>
    </row>
    <row r="71" spans="1:13" ht="16.5" customHeight="1">
      <c r="A71" s="165" t="s">
        <v>145</v>
      </c>
      <c r="B71" s="169"/>
      <c r="C71" s="169"/>
      <c r="D71" s="141"/>
      <c r="E71" s="191"/>
      <c r="G71" s="345"/>
      <c r="H71" s="168"/>
      <c r="I71" s="252"/>
      <c r="J71" s="168"/>
      <c r="K71" s="167"/>
      <c r="L71" s="168"/>
      <c r="M71" s="252"/>
    </row>
    <row r="72" spans="1:13" ht="16.5" customHeight="1">
      <c r="A72" s="165"/>
      <c r="B72" s="169" t="s">
        <v>146</v>
      </c>
      <c r="C72" s="169"/>
      <c r="D72" s="141"/>
      <c r="G72" s="345">
        <v>-72370732</v>
      </c>
      <c r="H72" s="168"/>
      <c r="I72" s="252">
        <v>-168394232</v>
      </c>
      <c r="J72" s="168"/>
      <c r="K72" s="345">
        <v>-70966177</v>
      </c>
      <c r="L72" s="168"/>
      <c r="M72" s="252">
        <v>-163878176</v>
      </c>
    </row>
    <row r="73" spans="1:13" ht="16.5" customHeight="1">
      <c r="A73" s="165" t="s">
        <v>147</v>
      </c>
      <c r="G73" s="345">
        <v>5608452</v>
      </c>
      <c r="H73" s="168"/>
      <c r="I73" s="252">
        <v>1745362</v>
      </c>
      <c r="J73" s="168"/>
      <c r="K73" s="345">
        <v>5195446</v>
      </c>
      <c r="L73" s="168"/>
      <c r="M73" s="252">
        <v>172540</v>
      </c>
    </row>
    <row r="74" spans="1:13" ht="16.5" customHeight="1">
      <c r="A74" s="165" t="s">
        <v>148</v>
      </c>
      <c r="B74" s="169"/>
      <c r="C74" s="169"/>
      <c r="D74" s="141"/>
      <c r="E74" s="340">
        <v>12</v>
      </c>
      <c r="G74" s="345">
        <v>-8966355</v>
      </c>
      <c r="H74" s="168"/>
      <c r="I74" s="252">
        <v>-16995327</v>
      </c>
      <c r="J74" s="168"/>
      <c r="K74" s="345">
        <v>-8966355</v>
      </c>
      <c r="L74" s="168"/>
      <c r="M74" s="252">
        <v>-16995327</v>
      </c>
    </row>
    <row r="75" spans="1:13" ht="16.5" customHeight="1">
      <c r="A75" s="165" t="s">
        <v>149</v>
      </c>
      <c r="B75" s="169"/>
      <c r="C75" s="169"/>
      <c r="D75" s="141"/>
      <c r="E75" s="340">
        <v>12</v>
      </c>
      <c r="G75" s="345">
        <v>2869647</v>
      </c>
      <c r="H75" s="168"/>
      <c r="I75" s="252">
        <v>957767</v>
      </c>
      <c r="J75" s="168"/>
      <c r="K75" s="345">
        <v>2869647</v>
      </c>
      <c r="L75" s="168"/>
      <c r="M75" s="252">
        <v>957767</v>
      </c>
    </row>
    <row r="76" spans="1:13" s="342" customFormat="1" ht="16.5" customHeight="1">
      <c r="A76" s="346" t="s">
        <v>200</v>
      </c>
      <c r="B76" s="344"/>
      <c r="C76" s="344"/>
      <c r="D76" s="337"/>
      <c r="E76" s="340">
        <v>14</v>
      </c>
      <c r="G76" s="345">
        <v>1843073</v>
      </c>
      <c r="H76" s="339"/>
      <c r="I76" s="341">
        <v>0</v>
      </c>
      <c r="J76" s="339"/>
      <c r="K76" s="345">
        <v>1843073</v>
      </c>
      <c r="L76" s="339"/>
      <c r="M76" s="355">
        <v>0</v>
      </c>
    </row>
    <row r="77" spans="1:13" ht="16.5" customHeight="1">
      <c r="A77" s="165" t="s">
        <v>150</v>
      </c>
      <c r="B77" s="169"/>
      <c r="C77" s="169"/>
      <c r="D77" s="141"/>
      <c r="G77" s="167"/>
      <c r="H77" s="168"/>
      <c r="I77" s="252"/>
      <c r="J77" s="168"/>
      <c r="K77" s="167"/>
      <c r="L77" s="168"/>
      <c r="M77" s="252"/>
    </row>
    <row r="78" spans="1:13" ht="16.5" customHeight="1">
      <c r="A78" s="165"/>
      <c r="B78" s="169" t="s">
        <v>151</v>
      </c>
      <c r="C78" s="169"/>
      <c r="D78" s="141"/>
      <c r="E78" s="340">
        <v>15</v>
      </c>
      <c r="G78" s="353">
        <v>0</v>
      </c>
      <c r="H78" s="168"/>
      <c r="I78" s="252">
        <v>-2636</v>
      </c>
      <c r="J78" s="168"/>
      <c r="K78" s="353">
        <v>0</v>
      </c>
      <c r="L78" s="168"/>
      <c r="M78" s="252">
        <v>16583360</v>
      </c>
    </row>
    <row r="79" spans="1:13" ht="16.5" customHeight="1">
      <c r="A79" s="165" t="s">
        <v>179</v>
      </c>
      <c r="B79" s="169"/>
      <c r="C79" s="169"/>
      <c r="D79" s="141"/>
      <c r="G79" s="167"/>
      <c r="H79" s="168"/>
      <c r="I79" s="252"/>
      <c r="J79" s="168"/>
      <c r="K79" s="167"/>
      <c r="L79" s="168"/>
      <c r="M79" s="252"/>
    </row>
    <row r="80" spans="1:13" ht="16.5" customHeight="1">
      <c r="A80" s="165"/>
      <c r="B80" s="169" t="s">
        <v>180</v>
      </c>
      <c r="C80" s="169"/>
      <c r="D80" s="141"/>
      <c r="G80" s="345">
        <v>3247</v>
      </c>
      <c r="H80" s="168"/>
      <c r="I80" s="252">
        <v>0</v>
      </c>
      <c r="J80" s="168"/>
      <c r="K80" s="345">
        <v>3247</v>
      </c>
      <c r="L80" s="168"/>
      <c r="M80" s="252">
        <v>0</v>
      </c>
    </row>
    <row r="81" spans="1:16" ht="16.5" customHeight="1">
      <c r="A81" s="165" t="s">
        <v>152</v>
      </c>
      <c r="B81" s="169"/>
      <c r="C81" s="169"/>
      <c r="D81" s="141"/>
      <c r="G81" s="347">
        <v>1180842</v>
      </c>
      <c r="H81" s="168"/>
      <c r="I81" s="254">
        <v>0</v>
      </c>
      <c r="J81" s="168"/>
      <c r="K81" s="347">
        <v>14252578</v>
      </c>
      <c r="L81" s="168"/>
      <c r="M81" s="254">
        <v>10021664</v>
      </c>
    </row>
    <row r="82" spans="1:16" ht="16.5" customHeight="1">
      <c r="G82" s="189"/>
      <c r="H82" s="190"/>
      <c r="I82" s="256"/>
      <c r="J82" s="190"/>
      <c r="K82" s="189"/>
      <c r="L82" s="168"/>
      <c r="M82" s="256"/>
    </row>
    <row r="83" spans="1:16" ht="16.5" customHeight="1">
      <c r="A83" s="165" t="s">
        <v>153</v>
      </c>
      <c r="G83" s="178">
        <f>SUM(G69:G81)</f>
        <v>-70831826</v>
      </c>
      <c r="H83" s="168"/>
      <c r="I83" s="254">
        <f>SUM(I69:I81)</f>
        <v>-181536957</v>
      </c>
      <c r="J83" s="168"/>
      <c r="K83" s="178">
        <f>SUM(K69:K81)</f>
        <v>-56768541</v>
      </c>
      <c r="L83" s="168"/>
      <c r="M83" s="254">
        <f>SUM(M69:M81)</f>
        <v>-153138172</v>
      </c>
    </row>
    <row r="84" spans="1:16" ht="16.5" customHeight="1">
      <c r="G84" s="189"/>
      <c r="H84" s="190"/>
      <c r="I84" s="256"/>
      <c r="J84" s="190"/>
      <c r="K84" s="189"/>
      <c r="L84" s="168"/>
      <c r="M84" s="256"/>
    </row>
    <row r="85" spans="1:16" ht="16.5" customHeight="1">
      <c r="A85" s="181" t="s">
        <v>154</v>
      </c>
      <c r="G85" s="167"/>
      <c r="H85" s="168"/>
      <c r="I85" s="252"/>
      <c r="J85" s="168"/>
      <c r="K85" s="167"/>
      <c r="L85" s="168"/>
      <c r="M85" s="252"/>
    </row>
    <row r="86" spans="1:16" ht="16.5" customHeight="1">
      <c r="A86" s="165" t="s">
        <v>201</v>
      </c>
      <c r="B86" s="169"/>
      <c r="G86" s="174"/>
      <c r="H86" s="138"/>
      <c r="I86" s="253"/>
      <c r="J86" s="138"/>
      <c r="K86" s="170"/>
      <c r="L86" s="138"/>
      <c r="M86" s="245"/>
    </row>
    <row r="87" spans="1:16" ht="16.5" customHeight="1">
      <c r="A87" s="165"/>
      <c r="B87" s="138" t="s">
        <v>28</v>
      </c>
      <c r="C87" s="165"/>
      <c r="G87" s="345">
        <v>80500000</v>
      </c>
      <c r="H87" s="168"/>
      <c r="I87" s="252">
        <v>-32500000</v>
      </c>
      <c r="J87" s="168"/>
      <c r="K87" s="345">
        <v>80500000</v>
      </c>
      <c r="L87" s="168"/>
      <c r="M87" s="252">
        <v>-32500000</v>
      </c>
      <c r="O87" s="140"/>
      <c r="P87" s="140"/>
    </row>
    <row r="88" spans="1:16" ht="16.5" customHeight="1">
      <c r="A88" s="165" t="s">
        <v>155</v>
      </c>
      <c r="B88" s="165"/>
      <c r="C88" s="165"/>
      <c r="G88" s="174"/>
      <c r="H88" s="138"/>
      <c r="I88" s="253"/>
      <c r="J88" s="138"/>
      <c r="K88" s="170"/>
      <c r="L88" s="138"/>
      <c r="M88" s="245"/>
    </row>
    <row r="89" spans="1:16" ht="16.5" customHeight="1">
      <c r="A89" s="165"/>
      <c r="B89" s="138" t="s">
        <v>28</v>
      </c>
      <c r="C89" s="165"/>
      <c r="E89" s="340">
        <v>20</v>
      </c>
      <c r="G89" s="345">
        <v>25140000</v>
      </c>
      <c r="H89" s="168"/>
      <c r="I89" s="252">
        <v>52946353</v>
      </c>
      <c r="J89" s="168"/>
      <c r="K89" s="345">
        <v>25140000</v>
      </c>
      <c r="L89" s="168"/>
      <c r="M89" s="252">
        <v>52946353</v>
      </c>
    </row>
    <row r="90" spans="1:16" ht="16.5" customHeight="1">
      <c r="A90" s="165" t="s">
        <v>156</v>
      </c>
      <c r="B90" s="169"/>
      <c r="G90" s="174"/>
      <c r="H90" s="138"/>
      <c r="I90" s="253"/>
      <c r="J90" s="138"/>
      <c r="K90" s="170"/>
      <c r="L90" s="138"/>
      <c r="M90" s="245"/>
    </row>
    <row r="91" spans="1:16" ht="16.5" customHeight="1">
      <c r="A91" s="165"/>
      <c r="B91" s="138" t="s">
        <v>28</v>
      </c>
      <c r="E91" s="340">
        <v>20</v>
      </c>
      <c r="G91" s="345">
        <v>-14668385</v>
      </c>
      <c r="H91" s="168"/>
      <c r="I91" s="252">
        <v>-11446549</v>
      </c>
      <c r="J91" s="168"/>
      <c r="K91" s="345">
        <v>-14668385</v>
      </c>
      <c r="L91" s="168"/>
      <c r="M91" s="252">
        <v>-11446549</v>
      </c>
    </row>
    <row r="92" spans="1:16" ht="16.5" customHeight="1">
      <c r="A92" s="165" t="s">
        <v>186</v>
      </c>
      <c r="G92" s="167"/>
      <c r="H92" s="168"/>
      <c r="I92" s="252"/>
      <c r="J92" s="168"/>
      <c r="K92" s="167"/>
      <c r="L92" s="168"/>
      <c r="M92" s="252"/>
    </row>
    <row r="93" spans="1:16" ht="16.5" customHeight="1">
      <c r="A93" s="173"/>
      <c r="B93" s="165" t="s">
        <v>187</v>
      </c>
      <c r="E93" s="340">
        <v>20</v>
      </c>
      <c r="G93" s="353">
        <v>-16690630</v>
      </c>
      <c r="H93" s="168"/>
      <c r="I93" s="252">
        <v>-16234777</v>
      </c>
      <c r="J93" s="168"/>
      <c r="K93" s="345">
        <v>-17154919</v>
      </c>
      <c r="L93" s="168"/>
      <c r="M93" s="252">
        <v>-16234777</v>
      </c>
    </row>
    <row r="94" spans="1:16" ht="16.5" customHeight="1">
      <c r="A94" s="346" t="s">
        <v>202</v>
      </c>
      <c r="B94" s="165"/>
      <c r="G94" s="353">
        <v>0</v>
      </c>
      <c r="H94" s="168"/>
      <c r="I94" s="252">
        <v>-237000</v>
      </c>
      <c r="J94" s="168"/>
      <c r="K94" s="353">
        <v>0</v>
      </c>
      <c r="L94" s="168"/>
      <c r="M94" s="252">
        <v>-237000</v>
      </c>
    </row>
    <row r="95" spans="1:16" ht="16.5" customHeight="1">
      <c r="A95" s="165" t="s">
        <v>188</v>
      </c>
      <c r="B95" s="165"/>
      <c r="E95" s="192">
        <v>30</v>
      </c>
      <c r="G95" s="345">
        <v>-27500000</v>
      </c>
      <c r="H95" s="168"/>
      <c r="I95" s="252">
        <v>0</v>
      </c>
      <c r="J95" s="168"/>
      <c r="K95" s="345">
        <v>-27500000</v>
      </c>
      <c r="L95" s="168"/>
      <c r="M95" s="252">
        <v>0</v>
      </c>
    </row>
    <row r="96" spans="1:16" ht="16.5" customHeight="1">
      <c r="A96" s="173" t="s">
        <v>157</v>
      </c>
      <c r="B96" s="165"/>
      <c r="G96" s="347">
        <v>-878262</v>
      </c>
      <c r="H96" s="168"/>
      <c r="I96" s="254">
        <v>-673337</v>
      </c>
      <c r="J96" s="168"/>
      <c r="K96" s="178">
        <v>0</v>
      </c>
      <c r="L96" s="168"/>
      <c r="M96" s="254">
        <v>0</v>
      </c>
    </row>
    <row r="97" spans="1:13" ht="16.5" customHeight="1">
      <c r="G97" s="189"/>
      <c r="H97" s="190"/>
      <c r="I97" s="256"/>
      <c r="J97" s="190"/>
      <c r="K97" s="189"/>
      <c r="L97" s="168"/>
      <c r="M97" s="256"/>
    </row>
    <row r="98" spans="1:13" ht="16.5" customHeight="1">
      <c r="A98" s="169" t="s">
        <v>204</v>
      </c>
      <c r="B98" s="193"/>
      <c r="G98" s="178">
        <f>SUM(G86:G96)</f>
        <v>45902723</v>
      </c>
      <c r="H98" s="168"/>
      <c r="I98" s="254">
        <f>SUM(I86:I96)</f>
        <v>-8145310</v>
      </c>
      <c r="J98" s="168"/>
      <c r="K98" s="178">
        <f>SUM(K86:K96)</f>
        <v>46316696</v>
      </c>
      <c r="L98" s="168"/>
      <c r="M98" s="254">
        <f>SUM(M86:M96)</f>
        <v>-7471973</v>
      </c>
    </row>
    <row r="99" spans="1:13" ht="16.5" customHeight="1">
      <c r="G99" s="167"/>
      <c r="H99" s="168"/>
      <c r="I99" s="252"/>
      <c r="J99" s="168"/>
      <c r="K99" s="167"/>
      <c r="L99" s="168"/>
      <c r="M99" s="252"/>
    </row>
    <row r="100" spans="1:13" ht="16.5" customHeight="1">
      <c r="A100" s="181" t="s">
        <v>203</v>
      </c>
      <c r="G100" s="167">
        <f>SUM(G47,G83,G98)</f>
        <v>-22671377</v>
      </c>
      <c r="H100" s="168"/>
      <c r="I100" s="252">
        <f>SUM(I47,I83,I98)</f>
        <v>-115906575</v>
      </c>
      <c r="J100" s="168"/>
      <c r="K100" s="167">
        <f>SUM(K47,K83,K98)</f>
        <v>-16718960</v>
      </c>
      <c r="L100" s="168"/>
      <c r="M100" s="252">
        <f>SUM(M47,M83,M98)</f>
        <v>-115827416</v>
      </c>
    </row>
    <row r="101" spans="1:13" ht="16.5" customHeight="1">
      <c r="A101" s="165" t="s">
        <v>158</v>
      </c>
      <c r="G101" s="347">
        <v>130331685</v>
      </c>
      <c r="H101" s="168"/>
      <c r="I101" s="254">
        <v>246238260</v>
      </c>
      <c r="J101" s="168"/>
      <c r="K101" s="347">
        <v>88025175</v>
      </c>
      <c r="L101" s="168"/>
      <c r="M101" s="254">
        <v>203852591</v>
      </c>
    </row>
    <row r="102" spans="1:13" ht="16.5" customHeight="1">
      <c r="G102" s="189"/>
      <c r="H102" s="190"/>
      <c r="I102" s="256"/>
      <c r="J102" s="190"/>
      <c r="K102" s="189"/>
      <c r="L102" s="168"/>
      <c r="M102" s="256"/>
    </row>
    <row r="103" spans="1:13" ht="16.5" customHeight="1" thickBot="1">
      <c r="A103" s="181" t="s">
        <v>159</v>
      </c>
      <c r="G103" s="194">
        <f>SUM(G100:G101)</f>
        <v>107660308</v>
      </c>
      <c r="H103" s="168"/>
      <c r="I103" s="257">
        <f>SUM(I100:I101)</f>
        <v>130331685</v>
      </c>
      <c r="J103" s="168"/>
      <c r="K103" s="194">
        <f>SUM(K100:K101)</f>
        <v>71306215</v>
      </c>
      <c r="L103" s="168"/>
      <c r="M103" s="257">
        <f>SUM(M100:M101)</f>
        <v>88025175</v>
      </c>
    </row>
    <row r="104" spans="1:13" ht="16.5" customHeight="1" thickTop="1">
      <c r="A104" s="181"/>
      <c r="G104" s="168"/>
      <c r="H104" s="168"/>
      <c r="I104" s="252"/>
      <c r="J104" s="168"/>
      <c r="K104" s="168"/>
      <c r="L104" s="168"/>
      <c r="M104" s="252"/>
    </row>
    <row r="105" spans="1:13" ht="23.25" customHeight="1">
      <c r="A105" s="181"/>
      <c r="G105" s="168"/>
      <c r="H105" s="168"/>
      <c r="I105" s="252"/>
      <c r="J105" s="168"/>
      <c r="K105" s="168"/>
      <c r="L105" s="168"/>
      <c r="M105" s="252"/>
    </row>
    <row r="106" spans="1:13" ht="16.5" customHeight="1">
      <c r="A106" s="181"/>
      <c r="G106" s="168"/>
      <c r="H106" s="168"/>
      <c r="I106" s="252"/>
      <c r="J106" s="168"/>
      <c r="K106" s="168"/>
      <c r="L106" s="168"/>
      <c r="M106" s="252"/>
    </row>
    <row r="107" spans="1:13" ht="13.2" customHeight="1">
      <c r="A107" s="181"/>
      <c r="G107" s="168"/>
      <c r="H107" s="168"/>
      <c r="I107" s="252"/>
      <c r="J107" s="168"/>
      <c r="K107" s="168"/>
      <c r="L107" s="168"/>
      <c r="M107" s="252"/>
    </row>
    <row r="108" spans="1:13" s="342" customFormat="1" ht="13.2" customHeight="1">
      <c r="A108" s="181"/>
      <c r="E108" s="340"/>
      <c r="G108" s="354"/>
      <c r="H108" s="354"/>
      <c r="I108" s="355"/>
      <c r="J108" s="354"/>
      <c r="K108" s="354"/>
      <c r="L108" s="354"/>
      <c r="M108" s="355"/>
    </row>
    <row r="109" spans="1:13" ht="13.95" customHeight="1">
      <c r="A109" s="181"/>
      <c r="G109" s="168"/>
      <c r="H109" s="168"/>
      <c r="I109" s="252"/>
      <c r="J109" s="168"/>
      <c r="K109" s="168"/>
      <c r="L109" s="168"/>
      <c r="M109" s="252"/>
    </row>
    <row r="110" spans="1:13" ht="6.6" customHeight="1">
      <c r="A110" s="181"/>
      <c r="G110" s="168"/>
      <c r="H110" s="168"/>
      <c r="I110" s="252"/>
      <c r="J110" s="168"/>
      <c r="K110" s="168"/>
      <c r="L110" s="168"/>
      <c r="M110" s="252"/>
    </row>
    <row r="111" spans="1:13" ht="15" customHeight="1">
      <c r="A111" s="181"/>
      <c r="G111" s="168"/>
      <c r="H111" s="168"/>
      <c r="I111" s="252"/>
      <c r="J111" s="168"/>
      <c r="K111" s="168"/>
      <c r="L111" s="168"/>
      <c r="M111" s="252"/>
    </row>
    <row r="112" spans="1:13" ht="16.350000000000001" customHeight="1">
      <c r="A112" s="181"/>
      <c r="G112" s="168"/>
      <c r="H112" s="168"/>
      <c r="I112" s="252"/>
      <c r="J112" s="168"/>
      <c r="K112" s="168"/>
      <c r="L112" s="168"/>
      <c r="M112" s="252"/>
    </row>
    <row r="113" spans="1:13" ht="3" customHeight="1">
      <c r="A113" s="181"/>
      <c r="G113" s="168"/>
      <c r="H113" s="168"/>
      <c r="I113" s="252"/>
      <c r="J113" s="168"/>
      <c r="K113" s="168"/>
      <c r="L113" s="168"/>
      <c r="M113" s="252"/>
    </row>
    <row r="114" spans="1:13" ht="21.9" customHeight="1">
      <c r="A114" s="182" t="s">
        <v>23</v>
      </c>
      <c r="B114" s="184"/>
      <c r="C114" s="184"/>
      <c r="D114" s="184"/>
      <c r="E114" s="185"/>
      <c r="F114" s="185"/>
      <c r="G114" s="186"/>
      <c r="H114" s="186"/>
      <c r="I114" s="255"/>
      <c r="J114" s="186"/>
      <c r="K114" s="146"/>
      <c r="L114" s="146"/>
      <c r="M114" s="247"/>
    </row>
    <row r="115" spans="1:13" ht="16.5" customHeight="1">
      <c r="A115" s="137" t="str">
        <f>A58</f>
        <v>Sonic Interfreight Public Company Limited</v>
      </c>
    </row>
    <row r="116" spans="1:13" ht="16.5" customHeight="1">
      <c r="A116" s="141" t="s">
        <v>143</v>
      </c>
      <c r="B116" s="142"/>
      <c r="C116" s="142"/>
      <c r="D116" s="142"/>
      <c r="F116" s="142"/>
      <c r="J116" s="143"/>
      <c r="L116" s="143"/>
    </row>
    <row r="117" spans="1:13" ht="16.5" customHeight="1">
      <c r="A117" s="144" t="str">
        <f>A60</f>
        <v>For the year ended 31 December 2020</v>
      </c>
      <c r="B117" s="145"/>
      <c r="C117" s="145"/>
      <c r="D117" s="145"/>
      <c r="E117" s="185"/>
      <c r="F117" s="145"/>
      <c r="G117" s="146"/>
      <c r="H117" s="146"/>
      <c r="I117" s="247"/>
      <c r="J117" s="147"/>
      <c r="K117" s="146"/>
      <c r="L117" s="147"/>
      <c r="M117" s="247"/>
    </row>
    <row r="118" spans="1:13" ht="16.5" customHeight="1">
      <c r="G118" s="168"/>
      <c r="H118" s="168"/>
      <c r="I118" s="252"/>
      <c r="J118" s="168"/>
      <c r="K118" s="168"/>
      <c r="L118" s="190"/>
      <c r="M118" s="252"/>
    </row>
    <row r="119" spans="1:13" ht="16.5" customHeight="1">
      <c r="A119" s="181"/>
      <c r="E119" s="191"/>
      <c r="G119" s="190"/>
      <c r="H119" s="195"/>
      <c r="I119" s="258"/>
      <c r="J119" s="196"/>
      <c r="K119" s="197"/>
      <c r="L119" s="190"/>
      <c r="M119" s="263"/>
    </row>
    <row r="120" spans="1:13" ht="16.5" customHeight="1">
      <c r="A120" s="181" t="s">
        <v>160</v>
      </c>
      <c r="E120" s="191"/>
      <c r="G120" s="190"/>
      <c r="H120" s="195"/>
      <c r="I120" s="258"/>
      <c r="J120" s="196"/>
      <c r="K120" s="197"/>
      <c r="L120" s="190"/>
      <c r="M120" s="263"/>
    </row>
    <row r="121" spans="1:13" ht="16.5" customHeight="1">
      <c r="A121" s="181"/>
      <c r="E121" s="191"/>
      <c r="G121" s="190"/>
      <c r="H121" s="195"/>
      <c r="I121" s="258"/>
      <c r="J121" s="196"/>
      <c r="K121" s="197"/>
      <c r="L121" s="190"/>
      <c r="M121" s="263"/>
    </row>
    <row r="122" spans="1:13" s="173" customFormat="1" ht="16.5" customHeight="1">
      <c r="A122" s="169" t="s">
        <v>161</v>
      </c>
      <c r="B122" s="169"/>
      <c r="C122" s="169"/>
      <c r="E122" s="198"/>
      <c r="F122" s="198"/>
      <c r="G122" s="199"/>
      <c r="H122" s="200"/>
      <c r="I122" s="259"/>
      <c r="J122" s="201"/>
      <c r="K122" s="201"/>
      <c r="L122" s="201"/>
      <c r="M122" s="264"/>
    </row>
    <row r="123" spans="1:13" ht="16.5" customHeight="1">
      <c r="G123" s="190"/>
      <c r="H123" s="195"/>
      <c r="I123" s="258"/>
      <c r="J123" s="168"/>
      <c r="K123" s="197"/>
      <c r="L123" s="190"/>
      <c r="M123" s="263"/>
    </row>
    <row r="124" spans="1:13" ht="16.5" customHeight="1">
      <c r="A124" s="142"/>
      <c r="B124" s="142"/>
      <c r="C124" s="142"/>
      <c r="D124" s="142"/>
      <c r="E124" s="149"/>
      <c r="F124" s="150"/>
      <c r="G124" s="403" t="s">
        <v>119</v>
      </c>
      <c r="H124" s="403"/>
      <c r="I124" s="403"/>
      <c r="J124" s="151"/>
      <c r="K124" s="403" t="s">
        <v>3</v>
      </c>
      <c r="L124" s="403"/>
      <c r="M124" s="403"/>
    </row>
    <row r="125" spans="1:13" ht="16.5" customHeight="1">
      <c r="A125" s="142"/>
      <c r="B125" s="142"/>
      <c r="C125" s="142"/>
      <c r="D125" s="142"/>
      <c r="E125" s="149"/>
      <c r="F125" s="150"/>
      <c r="G125" s="402" t="s">
        <v>120</v>
      </c>
      <c r="H125" s="402"/>
      <c r="I125" s="402"/>
      <c r="J125" s="151"/>
      <c r="K125" s="402" t="s">
        <v>120</v>
      </c>
      <c r="L125" s="402"/>
      <c r="M125" s="402"/>
    </row>
    <row r="126" spans="1:13" ht="16.5" customHeight="1">
      <c r="F126" s="149"/>
      <c r="G126" s="153" t="s">
        <v>167</v>
      </c>
      <c r="H126" s="154"/>
      <c r="I126" s="248" t="s">
        <v>5</v>
      </c>
      <c r="J126" s="154"/>
      <c r="K126" s="153" t="s">
        <v>167</v>
      </c>
      <c r="L126" s="154"/>
      <c r="M126" s="248" t="s">
        <v>5</v>
      </c>
    </row>
    <row r="127" spans="1:13" ht="16.5" customHeight="1">
      <c r="F127" s="152"/>
      <c r="G127" s="156" t="s">
        <v>7</v>
      </c>
      <c r="H127" s="157"/>
      <c r="I127" s="249" t="s">
        <v>7</v>
      </c>
      <c r="J127" s="158"/>
      <c r="K127" s="156" t="s">
        <v>7</v>
      </c>
      <c r="L127" s="157"/>
      <c r="M127" s="249" t="s">
        <v>7</v>
      </c>
    </row>
    <row r="128" spans="1:13" ht="16.5" customHeight="1">
      <c r="E128" s="202"/>
      <c r="F128" s="152"/>
      <c r="G128" s="203"/>
      <c r="H128" s="152"/>
      <c r="I128" s="260"/>
      <c r="J128" s="204"/>
      <c r="K128" s="205"/>
      <c r="L128" s="152"/>
      <c r="M128" s="260"/>
    </row>
    <row r="129" spans="1:18" ht="16.5" customHeight="1">
      <c r="A129" s="138" t="s">
        <v>214</v>
      </c>
      <c r="D129" s="142"/>
      <c r="E129" s="149"/>
      <c r="F129" s="150"/>
      <c r="G129" s="206">
        <v>954402.5</v>
      </c>
      <c r="I129" s="246">
        <v>1579048</v>
      </c>
      <c r="J129" s="168"/>
      <c r="K129" s="206">
        <v>954402.5</v>
      </c>
      <c r="L129" s="168"/>
      <c r="M129" s="246">
        <v>1242961</v>
      </c>
    </row>
    <row r="130" spans="1:18" ht="16.5" customHeight="1">
      <c r="A130" s="207" t="s">
        <v>162</v>
      </c>
      <c r="D130" s="208"/>
      <c r="E130" s="373"/>
      <c r="F130" s="208"/>
      <c r="G130" s="206">
        <v>8966355</v>
      </c>
      <c r="I130" s="246">
        <v>16995327</v>
      </c>
      <c r="J130" s="209"/>
      <c r="K130" s="206">
        <v>8966355</v>
      </c>
      <c r="L130" s="168"/>
      <c r="M130" s="246">
        <v>16995327</v>
      </c>
    </row>
    <row r="131" spans="1:18" ht="16.5" customHeight="1">
      <c r="D131" s="208"/>
      <c r="E131" s="373"/>
      <c r="F131" s="208"/>
      <c r="J131" s="209"/>
      <c r="L131" s="168"/>
    </row>
    <row r="132" spans="1:18" ht="16.5" customHeight="1">
      <c r="D132" s="208"/>
      <c r="E132" s="373"/>
      <c r="F132" s="208"/>
      <c r="J132" s="209"/>
      <c r="L132" s="168"/>
    </row>
    <row r="133" spans="1:18" ht="21" customHeight="1">
      <c r="D133" s="208"/>
      <c r="E133" s="373"/>
      <c r="F133" s="208"/>
      <c r="J133" s="209"/>
      <c r="L133" s="168"/>
    </row>
    <row r="134" spans="1:18" ht="16.5" customHeight="1">
      <c r="D134" s="208"/>
      <c r="E134" s="373"/>
      <c r="F134" s="208"/>
      <c r="J134" s="209"/>
      <c r="L134" s="168"/>
    </row>
    <row r="135" spans="1:18" ht="16.5" customHeight="1">
      <c r="D135" s="208"/>
      <c r="E135" s="373"/>
      <c r="F135" s="208"/>
      <c r="J135" s="209"/>
      <c r="L135" s="168"/>
    </row>
    <row r="136" spans="1:18" ht="16.5" customHeight="1">
      <c r="D136" s="208"/>
      <c r="E136" s="373"/>
      <c r="F136" s="208"/>
      <c r="J136" s="209"/>
      <c r="L136" s="168"/>
    </row>
    <row r="137" spans="1:18" ht="16.5" customHeight="1">
      <c r="D137" s="208"/>
      <c r="E137" s="373"/>
      <c r="F137" s="208"/>
      <c r="H137" s="209"/>
      <c r="J137" s="168"/>
      <c r="L137" s="190"/>
    </row>
    <row r="138" spans="1:18" s="139" customFormat="1" ht="16.5" customHeight="1">
      <c r="A138" s="138"/>
      <c r="B138" s="138"/>
      <c r="C138" s="138"/>
      <c r="D138" s="208"/>
      <c r="E138" s="373"/>
      <c r="F138" s="208"/>
      <c r="H138" s="209"/>
      <c r="I138" s="246"/>
      <c r="J138" s="168"/>
      <c r="L138" s="190"/>
      <c r="M138" s="246"/>
      <c r="N138" s="138"/>
      <c r="O138" s="138"/>
      <c r="P138" s="138"/>
      <c r="Q138" s="138"/>
      <c r="R138" s="138"/>
    </row>
    <row r="139" spans="1:18" s="139" customFormat="1" ht="16.5" customHeight="1">
      <c r="A139" s="138"/>
      <c r="B139" s="138"/>
      <c r="C139" s="138"/>
      <c r="D139" s="208"/>
      <c r="E139" s="373"/>
      <c r="F139" s="208"/>
      <c r="H139" s="209"/>
      <c r="I139" s="246"/>
      <c r="J139" s="168"/>
      <c r="L139" s="190"/>
      <c r="M139" s="246"/>
      <c r="N139" s="138"/>
      <c r="O139" s="138"/>
      <c r="P139" s="138"/>
      <c r="Q139" s="138"/>
      <c r="R139" s="138"/>
    </row>
    <row r="140" spans="1:18" s="139" customFormat="1" ht="16.5" customHeight="1">
      <c r="A140" s="138"/>
      <c r="B140" s="138"/>
      <c r="C140" s="138"/>
      <c r="D140" s="208"/>
      <c r="E140" s="373"/>
      <c r="F140" s="208"/>
      <c r="H140" s="209"/>
      <c r="I140" s="246"/>
      <c r="J140" s="168"/>
      <c r="L140" s="190"/>
      <c r="M140" s="246"/>
      <c r="N140" s="138"/>
      <c r="O140" s="138"/>
      <c r="P140" s="138"/>
      <c r="Q140" s="138"/>
      <c r="R140" s="138"/>
    </row>
    <row r="141" spans="1:18" s="139" customFormat="1" ht="16.5" customHeight="1">
      <c r="A141" s="138"/>
      <c r="B141" s="138"/>
      <c r="C141" s="138"/>
      <c r="D141" s="208"/>
      <c r="E141" s="373"/>
      <c r="F141" s="208"/>
      <c r="H141" s="209"/>
      <c r="I141" s="246"/>
      <c r="J141" s="168"/>
      <c r="L141" s="190"/>
      <c r="M141" s="246"/>
      <c r="N141" s="138"/>
      <c r="O141" s="138"/>
      <c r="P141" s="138"/>
      <c r="Q141" s="138"/>
      <c r="R141" s="138"/>
    </row>
    <row r="142" spans="1:18" s="139" customFormat="1" ht="16.5" customHeight="1">
      <c r="A142" s="138"/>
      <c r="B142" s="138"/>
      <c r="C142" s="138"/>
      <c r="D142" s="208"/>
      <c r="E142" s="373"/>
      <c r="F142" s="208"/>
      <c r="H142" s="209"/>
      <c r="I142" s="246"/>
      <c r="J142" s="168"/>
      <c r="L142" s="190"/>
      <c r="M142" s="246"/>
      <c r="N142" s="138"/>
      <c r="O142" s="138"/>
      <c r="P142" s="138"/>
      <c r="Q142" s="138"/>
      <c r="R142" s="138"/>
    </row>
    <row r="143" spans="1:18" s="139" customFormat="1" ht="16.5" customHeight="1">
      <c r="A143" s="138"/>
      <c r="B143" s="138"/>
      <c r="C143" s="138"/>
      <c r="D143" s="208"/>
      <c r="E143" s="373"/>
      <c r="F143" s="208"/>
      <c r="H143" s="209"/>
      <c r="I143" s="246"/>
      <c r="J143" s="168"/>
      <c r="L143" s="190"/>
      <c r="M143" s="246"/>
      <c r="N143" s="138"/>
      <c r="O143" s="138"/>
      <c r="P143" s="138"/>
      <c r="Q143" s="138"/>
      <c r="R143" s="138"/>
    </row>
    <row r="144" spans="1:18" s="139" customFormat="1" ht="16.5" customHeight="1">
      <c r="A144" s="138"/>
      <c r="B144" s="138"/>
      <c r="C144" s="138"/>
      <c r="D144" s="208"/>
      <c r="E144" s="373"/>
      <c r="F144" s="208"/>
      <c r="H144" s="209"/>
      <c r="I144" s="246"/>
      <c r="J144" s="168"/>
      <c r="L144" s="190"/>
      <c r="M144" s="246"/>
      <c r="N144" s="138"/>
      <c r="O144" s="138"/>
      <c r="P144" s="138"/>
      <c r="Q144" s="138"/>
      <c r="R144" s="138"/>
    </row>
    <row r="145" spans="1:18" s="139" customFormat="1" ht="16.5" customHeight="1">
      <c r="A145" s="138"/>
      <c r="B145" s="138"/>
      <c r="C145" s="138"/>
      <c r="D145" s="208"/>
      <c r="E145" s="373"/>
      <c r="F145" s="208"/>
      <c r="H145" s="209"/>
      <c r="I145" s="246"/>
      <c r="J145" s="168"/>
      <c r="L145" s="190"/>
      <c r="M145" s="246"/>
      <c r="N145" s="138"/>
      <c r="O145" s="138"/>
      <c r="P145" s="138"/>
      <c r="Q145" s="138"/>
      <c r="R145" s="138"/>
    </row>
    <row r="146" spans="1:18" s="139" customFormat="1" ht="16.5" customHeight="1">
      <c r="A146" s="138"/>
      <c r="B146" s="138"/>
      <c r="C146" s="138"/>
      <c r="D146" s="208"/>
      <c r="E146" s="373"/>
      <c r="F146" s="208"/>
      <c r="H146" s="209"/>
      <c r="I146" s="246"/>
      <c r="J146" s="168"/>
      <c r="L146" s="190"/>
      <c r="M146" s="246"/>
      <c r="N146" s="138"/>
      <c r="O146" s="138"/>
      <c r="P146" s="138"/>
      <c r="Q146" s="138"/>
      <c r="R146" s="138"/>
    </row>
    <row r="147" spans="1:18" s="139" customFormat="1" ht="16.5" customHeight="1">
      <c r="A147" s="138"/>
      <c r="B147" s="138"/>
      <c r="C147" s="138"/>
      <c r="D147" s="208"/>
      <c r="E147" s="373"/>
      <c r="F147" s="208"/>
      <c r="H147" s="209"/>
      <c r="I147" s="246"/>
      <c r="J147" s="168"/>
      <c r="L147" s="190"/>
      <c r="M147" s="246"/>
      <c r="N147" s="138"/>
      <c r="O147" s="138"/>
      <c r="P147" s="138"/>
      <c r="Q147" s="138"/>
      <c r="R147" s="138"/>
    </row>
    <row r="148" spans="1:18" s="139" customFormat="1" ht="16.5" customHeight="1">
      <c r="A148" s="138"/>
      <c r="B148" s="138"/>
      <c r="C148" s="138"/>
      <c r="D148" s="208"/>
      <c r="E148" s="373"/>
      <c r="F148" s="208"/>
      <c r="H148" s="209"/>
      <c r="I148" s="246"/>
      <c r="J148" s="168"/>
      <c r="L148" s="190"/>
      <c r="M148" s="246"/>
      <c r="N148" s="138"/>
      <c r="O148" s="138"/>
      <c r="P148" s="138"/>
      <c r="Q148" s="138"/>
      <c r="R148" s="138"/>
    </row>
    <row r="149" spans="1:18" s="139" customFormat="1" ht="16.5" customHeight="1">
      <c r="A149" s="138"/>
      <c r="B149" s="138"/>
      <c r="C149" s="138"/>
      <c r="D149" s="208"/>
      <c r="E149" s="373"/>
      <c r="F149" s="208"/>
      <c r="H149" s="209"/>
      <c r="I149" s="246"/>
      <c r="J149" s="168"/>
      <c r="L149" s="190"/>
      <c r="M149" s="246"/>
      <c r="N149" s="138"/>
      <c r="O149" s="138"/>
      <c r="P149" s="138"/>
      <c r="Q149" s="138"/>
      <c r="R149" s="138"/>
    </row>
    <row r="150" spans="1:18" s="139" customFormat="1" ht="16.5" customHeight="1">
      <c r="A150" s="138"/>
      <c r="B150" s="138"/>
      <c r="C150" s="138"/>
      <c r="D150" s="208"/>
      <c r="E150" s="373"/>
      <c r="F150" s="208"/>
      <c r="H150" s="209"/>
      <c r="I150" s="246"/>
      <c r="J150" s="168"/>
      <c r="L150" s="190"/>
      <c r="M150" s="246"/>
      <c r="N150" s="138"/>
      <c r="O150" s="138"/>
      <c r="P150" s="138"/>
      <c r="Q150" s="138"/>
      <c r="R150" s="138"/>
    </row>
    <row r="151" spans="1:18" s="139" customFormat="1" ht="16.5" customHeight="1">
      <c r="A151" s="342"/>
      <c r="B151" s="342"/>
      <c r="C151" s="342"/>
      <c r="D151" s="208"/>
      <c r="E151" s="373"/>
      <c r="F151" s="208"/>
      <c r="H151" s="209"/>
      <c r="I151" s="246"/>
      <c r="J151" s="354"/>
      <c r="L151" s="190"/>
      <c r="M151" s="246"/>
      <c r="N151" s="342"/>
      <c r="O151" s="342"/>
      <c r="P151" s="342"/>
      <c r="Q151" s="342"/>
      <c r="R151" s="342"/>
    </row>
    <row r="152" spans="1:18" s="139" customFormat="1" ht="16.5" customHeight="1">
      <c r="A152" s="138"/>
      <c r="B152" s="138"/>
      <c r="C152" s="138"/>
      <c r="D152" s="208"/>
      <c r="E152" s="373"/>
      <c r="F152" s="208"/>
      <c r="H152" s="209"/>
      <c r="I152" s="246"/>
      <c r="J152" s="168"/>
      <c r="L152" s="190"/>
      <c r="M152" s="246"/>
      <c r="N152" s="138"/>
      <c r="O152" s="138"/>
      <c r="P152" s="138"/>
      <c r="Q152" s="138"/>
      <c r="R152" s="138"/>
    </row>
    <row r="153" spans="1:18" s="139" customFormat="1" ht="16.5" customHeight="1">
      <c r="A153" s="138"/>
      <c r="B153" s="138"/>
      <c r="C153" s="138"/>
      <c r="D153" s="208"/>
      <c r="E153" s="373"/>
      <c r="F153" s="208"/>
      <c r="H153" s="209"/>
      <c r="I153" s="246"/>
      <c r="J153" s="168"/>
      <c r="L153" s="190"/>
      <c r="M153" s="246"/>
      <c r="N153" s="138"/>
      <c r="O153" s="138"/>
      <c r="P153" s="138"/>
      <c r="Q153" s="138"/>
      <c r="R153" s="138"/>
    </row>
    <row r="154" spans="1:18" s="139" customFormat="1" ht="16.5" customHeight="1">
      <c r="A154" s="138"/>
      <c r="B154" s="138"/>
      <c r="C154" s="138"/>
      <c r="D154" s="208"/>
      <c r="E154" s="373"/>
      <c r="F154" s="208"/>
      <c r="H154" s="209"/>
      <c r="I154" s="246"/>
      <c r="J154" s="168"/>
      <c r="L154" s="190"/>
      <c r="M154" s="246"/>
      <c r="N154" s="138"/>
      <c r="O154" s="138"/>
      <c r="P154" s="138"/>
      <c r="Q154" s="138"/>
      <c r="R154" s="138"/>
    </row>
    <row r="155" spans="1:18" ht="16.5" customHeight="1">
      <c r="D155" s="208"/>
      <c r="E155" s="373"/>
      <c r="F155" s="208"/>
      <c r="H155" s="209"/>
      <c r="J155" s="168"/>
      <c r="L155" s="190"/>
    </row>
    <row r="156" spans="1:18" ht="16.5" customHeight="1">
      <c r="D156" s="208"/>
      <c r="E156" s="373"/>
      <c r="F156" s="208"/>
      <c r="H156" s="209"/>
      <c r="J156" s="168"/>
      <c r="L156" s="190"/>
    </row>
    <row r="157" spans="1:18" ht="16.5" customHeight="1">
      <c r="D157" s="208"/>
      <c r="E157" s="373"/>
      <c r="F157" s="208"/>
      <c r="H157" s="209"/>
      <c r="J157" s="168"/>
      <c r="L157" s="190"/>
    </row>
    <row r="158" spans="1:18" s="342" customFormat="1" ht="19.2" customHeight="1">
      <c r="D158" s="208"/>
      <c r="E158" s="373"/>
      <c r="F158" s="208"/>
      <c r="G158" s="139"/>
      <c r="H158" s="209"/>
      <c r="I158" s="246"/>
      <c r="J158" s="354"/>
      <c r="K158" s="139"/>
      <c r="L158" s="190"/>
      <c r="M158" s="246"/>
    </row>
    <row r="159" spans="1:18" s="342" customFormat="1" ht="15" customHeight="1">
      <c r="D159" s="208"/>
      <c r="E159" s="373"/>
      <c r="F159" s="208"/>
      <c r="G159" s="139"/>
      <c r="H159" s="209"/>
      <c r="I159" s="246"/>
      <c r="J159" s="354"/>
      <c r="K159" s="139"/>
      <c r="L159" s="190"/>
      <c r="M159" s="246"/>
    </row>
    <row r="160" spans="1:18" s="342" customFormat="1" ht="16.5" customHeight="1">
      <c r="D160" s="208"/>
      <c r="E160" s="373"/>
      <c r="F160" s="208"/>
      <c r="G160" s="139"/>
      <c r="H160" s="209"/>
      <c r="I160" s="246"/>
      <c r="J160" s="354"/>
      <c r="K160" s="139"/>
      <c r="L160" s="190"/>
      <c r="M160" s="246"/>
    </row>
    <row r="161" spans="1:13" ht="14.4" customHeight="1">
      <c r="D161" s="208"/>
      <c r="E161" s="373"/>
      <c r="F161" s="208"/>
      <c r="H161" s="209"/>
      <c r="J161" s="168"/>
      <c r="L161" s="190"/>
    </row>
    <row r="162" spans="1:13" ht="15" customHeight="1">
      <c r="D162" s="208"/>
      <c r="E162" s="373"/>
      <c r="F162" s="208"/>
      <c r="H162" s="209"/>
      <c r="J162" s="168"/>
      <c r="L162" s="190"/>
    </row>
    <row r="163" spans="1:13" s="342" customFormat="1" ht="15" customHeight="1">
      <c r="D163" s="208"/>
      <c r="E163" s="373"/>
      <c r="F163" s="208"/>
      <c r="G163" s="139"/>
      <c r="H163" s="209"/>
      <c r="I163" s="246"/>
      <c r="J163" s="354"/>
      <c r="K163" s="139"/>
      <c r="L163" s="190"/>
      <c r="M163" s="246"/>
    </row>
    <row r="164" spans="1:13" ht="19.2" customHeight="1">
      <c r="D164" s="208"/>
      <c r="E164" s="373"/>
      <c r="F164" s="208"/>
      <c r="H164" s="209"/>
      <c r="J164" s="168"/>
      <c r="L164" s="190"/>
    </row>
    <row r="165" spans="1:13" ht="15" customHeight="1">
      <c r="D165" s="208"/>
      <c r="E165" s="373"/>
      <c r="F165" s="208"/>
      <c r="H165" s="209"/>
      <c r="J165" s="168"/>
      <c r="L165" s="190"/>
    </row>
    <row r="166" spans="1:13" s="342" customFormat="1" ht="15" customHeight="1">
      <c r="D166" s="208"/>
      <c r="E166" s="373"/>
      <c r="F166" s="208"/>
      <c r="G166" s="139"/>
      <c r="H166" s="209"/>
      <c r="I166" s="246"/>
      <c r="J166" s="354"/>
      <c r="K166" s="139"/>
      <c r="L166" s="190"/>
      <c r="M166" s="246"/>
    </row>
    <row r="167" spans="1:13" ht="10.95" customHeight="1">
      <c r="D167" s="208"/>
      <c r="E167" s="373"/>
      <c r="F167" s="208"/>
      <c r="H167" s="209"/>
      <c r="J167" s="168"/>
      <c r="L167" s="190"/>
    </row>
    <row r="168" spans="1:13" ht="16.5" customHeight="1">
      <c r="D168" s="208"/>
      <c r="E168" s="373"/>
      <c r="F168" s="208"/>
      <c r="H168" s="209"/>
      <c r="J168" s="168"/>
      <c r="L168" s="190"/>
    </row>
    <row r="169" spans="1:13" ht="16.5" customHeight="1">
      <c r="D169" s="208"/>
      <c r="E169" s="373"/>
      <c r="F169" s="208"/>
      <c r="H169" s="209"/>
      <c r="J169" s="168"/>
      <c r="L169" s="190"/>
    </row>
    <row r="170" spans="1:13" ht="2.25" customHeight="1">
      <c r="D170" s="208"/>
      <c r="E170" s="373"/>
      <c r="F170" s="208"/>
      <c r="H170" s="209"/>
      <c r="J170" s="168"/>
      <c r="L170" s="190"/>
    </row>
    <row r="171" spans="1:13" ht="21.9" customHeight="1">
      <c r="A171" s="182" t="s">
        <v>23</v>
      </c>
      <c r="B171" s="184"/>
      <c r="C171" s="184"/>
      <c r="D171" s="184"/>
      <c r="E171" s="185"/>
      <c r="F171" s="185"/>
      <c r="G171" s="186"/>
      <c r="H171" s="186"/>
      <c r="I171" s="255"/>
      <c r="J171" s="186"/>
      <c r="K171" s="146"/>
      <c r="L171" s="146"/>
      <c r="M171" s="247"/>
    </row>
    <row r="172" spans="1:13" ht="16.5" customHeight="1">
      <c r="A172" s="193"/>
      <c r="G172" s="210"/>
      <c r="H172" s="210"/>
      <c r="I172" s="261"/>
      <c r="K172" s="210"/>
      <c r="M172" s="261"/>
    </row>
    <row r="173" spans="1:13" ht="16.5" customHeight="1">
      <c r="G173" s="210"/>
      <c r="H173" s="210"/>
      <c r="I173" s="261"/>
      <c r="K173" s="210"/>
      <c r="M173" s="261"/>
    </row>
    <row r="174" spans="1:13" ht="16.5" customHeight="1">
      <c r="A174" s="193"/>
      <c r="B174" s="193"/>
      <c r="G174" s="140"/>
      <c r="H174" s="140"/>
      <c r="I174" s="253"/>
      <c r="K174" s="140"/>
      <c r="M174" s="253"/>
    </row>
    <row r="175" spans="1:13" ht="16.5" customHeight="1">
      <c r="A175" s="193"/>
      <c r="B175" s="193"/>
      <c r="G175" s="210"/>
      <c r="H175" s="210"/>
      <c r="I175" s="261"/>
      <c r="K175" s="210"/>
      <c r="M175" s="261"/>
    </row>
    <row r="176" spans="1:13" ht="16.5" customHeight="1">
      <c r="G176" s="140"/>
      <c r="H176" s="140"/>
      <c r="I176" s="253"/>
      <c r="K176" s="140"/>
      <c r="M176" s="253"/>
    </row>
    <row r="177" spans="1:13" ht="16.5" customHeight="1">
      <c r="G177" s="210"/>
      <c r="H177" s="210"/>
      <c r="I177" s="261"/>
      <c r="K177" s="210"/>
      <c r="M177" s="261"/>
    </row>
    <row r="178" spans="1:13" ht="16.5" customHeight="1">
      <c r="G178" s="140"/>
      <c r="H178" s="140"/>
      <c r="I178" s="253"/>
      <c r="K178" s="140"/>
      <c r="M178" s="253"/>
    </row>
    <row r="179" spans="1:13" ht="16.5" customHeight="1">
      <c r="G179" s="210"/>
      <c r="H179" s="210"/>
      <c r="I179" s="261"/>
      <c r="K179" s="210"/>
      <c r="M179" s="261"/>
    </row>
    <row r="180" spans="1:13" ht="16.5" customHeight="1">
      <c r="G180" s="210"/>
      <c r="H180" s="210"/>
      <c r="I180" s="261"/>
      <c r="K180" s="210"/>
      <c r="M180" s="261"/>
    </row>
    <row r="181" spans="1:13" ht="16.5" customHeight="1">
      <c r="A181" s="193"/>
      <c r="G181" s="140"/>
      <c r="H181" s="140"/>
      <c r="I181" s="253"/>
      <c r="K181" s="140"/>
      <c r="M181" s="253"/>
    </row>
    <row r="182" spans="1:13" ht="16.5" customHeight="1">
      <c r="B182" s="193"/>
      <c r="G182" s="210"/>
      <c r="H182" s="210"/>
      <c r="I182" s="261"/>
      <c r="K182" s="210"/>
      <c r="M182" s="261"/>
    </row>
    <row r="183" spans="1:13" ht="16.5" customHeight="1">
      <c r="G183" s="210"/>
      <c r="H183" s="210"/>
      <c r="I183" s="261"/>
      <c r="K183" s="210"/>
      <c r="M183" s="261"/>
    </row>
    <row r="184" spans="1:13" ht="16.5" customHeight="1">
      <c r="G184" s="211"/>
      <c r="H184" s="211"/>
      <c r="I184" s="262"/>
      <c r="K184" s="211"/>
      <c r="M184" s="262"/>
    </row>
    <row r="185" spans="1:13" ht="16.5" customHeight="1">
      <c r="G185" s="211"/>
      <c r="H185" s="211"/>
      <c r="I185" s="262"/>
      <c r="K185" s="211"/>
      <c r="M185" s="262"/>
    </row>
    <row r="186" spans="1:13" ht="16.5" customHeight="1">
      <c r="G186" s="211"/>
      <c r="H186" s="211"/>
      <c r="I186" s="262"/>
      <c r="K186" s="211"/>
      <c r="M186" s="262"/>
    </row>
    <row r="187" spans="1:13" ht="16.5" customHeight="1">
      <c r="G187" s="211"/>
      <c r="H187" s="211"/>
      <c r="I187" s="262"/>
      <c r="K187" s="211"/>
      <c r="M187" s="262"/>
    </row>
    <row r="188" spans="1:13" ht="16.5" customHeight="1">
      <c r="G188" s="211"/>
      <c r="H188" s="211"/>
      <c r="I188" s="262"/>
      <c r="K188" s="211"/>
      <c r="M188" s="262"/>
    </row>
    <row r="189" spans="1:13" ht="16.5" customHeight="1">
      <c r="G189" s="211"/>
      <c r="H189" s="211"/>
      <c r="I189" s="262"/>
      <c r="K189" s="211"/>
      <c r="M189" s="262"/>
    </row>
    <row r="190" spans="1:13" ht="16.5" customHeight="1">
      <c r="G190" s="211"/>
      <c r="H190" s="211"/>
      <c r="I190" s="262"/>
      <c r="K190" s="211"/>
      <c r="M190" s="262"/>
    </row>
    <row r="191" spans="1:13" ht="16.5" customHeight="1">
      <c r="G191" s="211"/>
      <c r="H191" s="211"/>
      <c r="I191" s="262"/>
      <c r="K191" s="211"/>
      <c r="M191" s="262"/>
    </row>
    <row r="192" spans="1:13" ht="16.5" customHeight="1">
      <c r="G192" s="211"/>
      <c r="H192" s="211"/>
      <c r="I192" s="262"/>
      <c r="K192" s="211"/>
      <c r="M192" s="262"/>
    </row>
    <row r="193" spans="7:13" ht="16.5" customHeight="1">
      <c r="G193" s="211"/>
      <c r="H193" s="211"/>
      <c r="I193" s="262"/>
      <c r="K193" s="211"/>
      <c r="M193" s="262"/>
    </row>
    <row r="194" spans="7:13" ht="16.5" customHeight="1">
      <c r="G194" s="211"/>
      <c r="H194" s="211"/>
      <c r="I194" s="262"/>
      <c r="K194" s="211"/>
      <c r="M194" s="262"/>
    </row>
    <row r="195" spans="7:13" ht="16.5" customHeight="1">
      <c r="G195" s="211"/>
      <c r="H195" s="211"/>
      <c r="I195" s="262"/>
      <c r="K195" s="211"/>
      <c r="M195" s="262"/>
    </row>
    <row r="196" spans="7:13" ht="16.5" customHeight="1">
      <c r="G196" s="211"/>
      <c r="H196" s="211"/>
      <c r="I196" s="262"/>
      <c r="K196" s="211"/>
      <c r="M196" s="262"/>
    </row>
    <row r="197" spans="7:13" ht="16.5" customHeight="1">
      <c r="G197" s="211"/>
      <c r="H197" s="211"/>
      <c r="I197" s="262"/>
      <c r="K197" s="211"/>
      <c r="M197" s="262"/>
    </row>
    <row r="198" spans="7:13" ht="16.5" customHeight="1">
      <c r="G198" s="211"/>
      <c r="H198" s="211"/>
      <c r="I198" s="262"/>
      <c r="K198" s="211"/>
      <c r="M198" s="262"/>
    </row>
    <row r="199" spans="7:13" ht="16.5" customHeight="1">
      <c r="G199" s="211"/>
      <c r="H199" s="211"/>
      <c r="I199" s="262"/>
      <c r="K199" s="211"/>
      <c r="M199" s="262"/>
    </row>
    <row r="200" spans="7:13" ht="16.5" customHeight="1">
      <c r="G200" s="211"/>
      <c r="H200" s="211"/>
      <c r="I200" s="262"/>
      <c r="K200" s="211"/>
      <c r="M200" s="262"/>
    </row>
    <row r="201" spans="7:13" ht="16.5" customHeight="1">
      <c r="G201" s="211"/>
      <c r="H201" s="211"/>
      <c r="I201" s="262"/>
      <c r="K201" s="211"/>
      <c r="M201" s="262"/>
    </row>
    <row r="202" spans="7:13" ht="16.5" customHeight="1">
      <c r="G202" s="211"/>
      <c r="H202" s="211"/>
      <c r="I202" s="262"/>
      <c r="K202" s="211"/>
      <c r="M202" s="262"/>
    </row>
    <row r="203" spans="7:13" ht="16.5" customHeight="1">
      <c r="G203" s="211"/>
      <c r="H203" s="211"/>
      <c r="I203" s="262"/>
      <c r="K203" s="211"/>
      <c r="M203" s="262"/>
    </row>
    <row r="204" spans="7:13" ht="16.5" customHeight="1">
      <c r="G204" s="211"/>
      <c r="H204" s="211"/>
      <c r="I204" s="262"/>
      <c r="K204" s="211"/>
      <c r="M204" s="262"/>
    </row>
    <row r="205" spans="7:13" ht="16.5" customHeight="1">
      <c r="G205" s="211"/>
      <c r="H205" s="211"/>
      <c r="I205" s="262"/>
      <c r="K205" s="211"/>
      <c r="M205" s="262"/>
    </row>
  </sheetData>
  <mergeCells count="12">
    <mergeCell ref="G6:I6"/>
    <mergeCell ref="K6:M6"/>
    <mergeCell ref="G7:I7"/>
    <mergeCell ref="K7:M7"/>
    <mergeCell ref="G63:I63"/>
    <mergeCell ref="K63:M63"/>
    <mergeCell ref="G64:I64"/>
    <mergeCell ref="K64:M64"/>
    <mergeCell ref="G124:I124"/>
    <mergeCell ref="K124:M124"/>
    <mergeCell ref="G125:I125"/>
    <mergeCell ref="K125:M125"/>
  </mergeCells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1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 PL</vt:lpstr>
      <vt:lpstr>9 Consolidated</vt:lpstr>
      <vt:lpstr>10 Company</vt:lpstr>
      <vt:lpstr>11-13 CF</vt:lpstr>
      <vt:lpstr>'11-13 CF'!Print_Area</vt:lpstr>
      <vt:lpstr>'8 PL'!Print_Area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</dc:creator>
  <cp:lastModifiedBy>Yutthana Ruangsri</cp:lastModifiedBy>
  <cp:lastPrinted>2021-02-22T09:00:13Z</cp:lastPrinted>
  <dcterms:created xsi:type="dcterms:W3CDTF">2020-02-24T10:57:05Z</dcterms:created>
  <dcterms:modified xsi:type="dcterms:W3CDTF">2021-02-22T09:13:13Z</dcterms:modified>
</cp:coreProperties>
</file>