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0\"/>
    </mc:Choice>
  </mc:AlternateContent>
  <xr:revisionPtr revIDLastSave="0" documentId="13_ncr:1_{594FC0C1-9090-4512-B067-92FDC93BA94C}" xr6:coauthVersionLast="45" xr6:coauthVersionMax="45" xr10:uidLastSave="{00000000-0000-0000-0000-000000000000}"/>
  <bookViews>
    <workbookView xWindow="-120" yWindow="-120" windowWidth="21840" windowHeight="13140" tabRatio="706" activeTab="4" xr2:uid="{00000000-000D-0000-FFFF-FFFF00000000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p">#N/A</definedName>
    <definedName name="\Q">#N/A</definedName>
    <definedName name="\r">[1]MCMD95!$Q$121</definedName>
    <definedName name="\s">#N/A</definedName>
    <definedName name="___OCT334">'[2]FF-3'!$A$1:$IV$8</definedName>
    <definedName name="__AIR12">"$#REF!.#REF!$#REF!"</definedName>
    <definedName name="__AP110">[3]BPR!$F$11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[4]FORMC94!$A$6:$M$38</definedName>
    <definedName name="__OCT334">[5]FF_3!$A$1:$IV$8</definedName>
    <definedName name="__WAS7962">"$#REF!.#REF!$#REF!"</definedName>
    <definedName name="__WCA8822">"$#REF!.$E$40"</definedName>
    <definedName name="_1Excel_BuiltIn_Print_Area_1_1">'[6]C 1'!$A$1:$H$177,'[6]C 1'!$A$1:$M$67,'[6]C 1'!$A$1:$M$67,'[6]C 1'!$A$1:$M$67,'[6]C 1'!$A$1:$M$67,'[6]C 1'!$A$1:$M$67,'[6]C 1'!$A$1:$M$67,'[6]C 1'!$A$1:$M$67</definedName>
    <definedName name="_213___214100_214401_2151___231___233___2191___232100" localSheetId="0">'7-9'!#REF!</definedName>
    <definedName name="_213___214100_214401_2151___231___233___2191___232100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P110">[7]BPR!$F$11</definedName>
    <definedName name="_k2">[4]FORMC94!$A$6:$M$38</definedName>
    <definedName name="_LD1">#N/A</definedName>
    <definedName name="_LD2">#N/A</definedName>
    <definedName name="_N2">'[8]CA Sheet'!$R$36</definedName>
    <definedName name="_OCT334">[9]FF_3!$A$1:$IV$8</definedName>
    <definedName name="_Order1" hidden="1">255</definedName>
    <definedName name="_Order2" hidden="1">255</definedName>
    <definedName name="_PG2">#N/A</definedName>
    <definedName name="_Pnl10">'[10]Pnl-10'!$A$1:$I$31</definedName>
    <definedName name="_Pnl20">'[10]20'!$A$1:$K$87</definedName>
    <definedName name="_Pnl30">'[10]30'!$A$1:$L$52</definedName>
    <definedName name="_Pnl70">'[10]70'!$A$1:$K$34</definedName>
    <definedName name="_Regression_Int" hidden="1">1</definedName>
    <definedName name="_SB1">[11]LOOSECHKLIST!$I$1069</definedName>
    <definedName name="_SB2">[11]LOOSECHKLIST!$A$888:$IV$888</definedName>
    <definedName name="_SB3">[11]LOOSECHKLIST!$A$828:$IV$828</definedName>
    <definedName name="_SB4">[11]LOOSECHKLIST!$A$395:$IV$395</definedName>
    <definedName name="_WCHR1.T1">#N/A</definedName>
    <definedName name="A" localSheetId="4">'[12]11922'!#REF!</definedName>
    <definedName name="a" localSheetId="0">'7-9'!#REF!</definedName>
    <definedName name="a">#REF!</definedName>
    <definedName name="a_10">[13]B!$C$7</definedName>
    <definedName name="a_11">[14]B!$C$7</definedName>
    <definedName name="a_12">[14]B!$C$7</definedName>
    <definedName name="a_13">[14]B!$C$7</definedName>
    <definedName name="a_14">[14]B!$C$7</definedName>
    <definedName name="a_15">[14]B!$C$7</definedName>
    <definedName name="a_16">[14]B!$C$7</definedName>
    <definedName name="a_17">[14]B!$C$7</definedName>
    <definedName name="a_18">[14]B!$C$7</definedName>
    <definedName name="a_19">[14]B!$C$7</definedName>
    <definedName name="a_20">[14]B!$C$7</definedName>
    <definedName name="a_20_1">[14]B!$C$7</definedName>
    <definedName name="a_21">[13]B!$C$7</definedName>
    <definedName name="a_21_72">[14]B!$C$7</definedName>
    <definedName name="a_22">[13]B!$C$7</definedName>
    <definedName name="a_23">[14]B!$C$7</definedName>
    <definedName name="a_24">[14]B!$C$7</definedName>
    <definedName name="a_25">[14]B!$C$7</definedName>
    <definedName name="a_26">[14]B!$C$7</definedName>
    <definedName name="a_27">[14]B!$C$7</definedName>
    <definedName name="a_28">[14]B!$C$7</definedName>
    <definedName name="a_29">[14]B!$C$7</definedName>
    <definedName name="a_3">[15]B!$C$7</definedName>
    <definedName name="a_30">[14]B!$C$7</definedName>
    <definedName name="a_31">[14]B!$C$7</definedName>
    <definedName name="a_32">[14]B!$C$7</definedName>
    <definedName name="a_34">[14]B!$C$7</definedName>
    <definedName name="a_36">[14]B!$C$7</definedName>
    <definedName name="a_37">[14]B!$C$7</definedName>
    <definedName name="a_37_1">[14]B!$C$7</definedName>
    <definedName name="a_39">[14]B!$C$7</definedName>
    <definedName name="a_4">[14]B!$C$7</definedName>
    <definedName name="a_5">[14]B!$C$7</definedName>
    <definedName name="a_7">[13]B!$C$7</definedName>
    <definedName name="a_79">[14]B!$C$7</definedName>
    <definedName name="a_8">[14]B!$C$7</definedName>
    <definedName name="A_DescriptionList">'[16]Interim --&gt; Top'!$E$3:$E$111</definedName>
    <definedName name="AA_1a">[10]AA!$A$1:$K$22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aaaaaaa">'[17]tax-ss'!$B$51</definedName>
    <definedName name="AAClaim1">'[18]CA Sheet'!$R$36</definedName>
    <definedName name="Acc_Limit">'[19]0100'!$K$14:$K$106</definedName>
    <definedName name="Acc_Names">'[19]0100'!$A$14:$A$106</definedName>
    <definedName name="Acc_Numbers">'[19]0100'!$C$14:$C$106</definedName>
    <definedName name="adjnes">'[20]0100'!$C$14:$C$106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ONATION">"$#REF!.#REF!$#REF!"</definedName>
    <definedName name="ADONATION_72">"$#REF!.#REF!$#REF!"</definedName>
    <definedName name="ADSdcsas">'[21]CA Sheet'!$R$36</definedName>
    <definedName name="afadfqwf">'[22]CA Sheet'!$Q$36</definedName>
    <definedName name="afadsfaad">'[23]CA Sheet'!$R$36</definedName>
    <definedName name="afafqwf">[24]CA!$Q$112</definedName>
    <definedName name="agaegew">[25]CA!$Q$112</definedName>
    <definedName name="AIR12_72">"$#REF!.#REF!$#REF!"</definedName>
    <definedName name="AMORT">"$#REF!.$#REF!$#REF!"</definedName>
    <definedName name="AMORT_72">"$#REF!.$#REF!$#REF!"</definedName>
    <definedName name="AP_110">[10]AP110!$A$1:$F$50</definedName>
    <definedName name="AP110_72">[7]BPR!$F$11</definedName>
    <definedName name="AS2DocOpenMode" hidden="1">"AS2DocumentEdit"</definedName>
    <definedName name="AS2HasNoAutoHeaderFooter" hidden="1">" "</definedName>
    <definedName name="asfafgeag">'[26]CA Sheet'!$Q$36</definedName>
    <definedName name="asfasfca">'[26]CA Sheet'!$R$36</definedName>
    <definedName name="asfasgfe">'[22]CA Sheet'!$R$36</definedName>
    <definedName name="ASSET" localSheetId="0">'7-9'!#REF!</definedName>
    <definedName name="ASSET">#REF!</definedName>
    <definedName name="asvbvadv">[27]B!$B$3</definedName>
    <definedName name="asvsa">[28]CA!$Q$112</definedName>
    <definedName name="audit">'[29]F-5'!$A$3</definedName>
    <definedName name="Austco">[30]details!$C$189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s">'[31]FF-6'!$A$5:$K$9</definedName>
    <definedName name="b">[13]B!$D$7</definedName>
    <definedName name="b_1">[14]B!$D$7</definedName>
    <definedName name="b_10">[13]B!$D$7</definedName>
    <definedName name="b_11">[14]B!$D$7</definedName>
    <definedName name="b_12">[14]B!$D$7</definedName>
    <definedName name="b_13">[14]B!$D$7</definedName>
    <definedName name="b_14">[14]B!$D$7</definedName>
    <definedName name="b_15">[14]B!$D$7</definedName>
    <definedName name="b_16">[14]B!$D$7</definedName>
    <definedName name="b_17">[14]B!$D$7</definedName>
    <definedName name="b_18">[14]B!$D$7</definedName>
    <definedName name="b_19">[14]B!$D$7</definedName>
    <definedName name="b_20">[14]B!$D$7</definedName>
    <definedName name="b_20_1">[14]B!$D$7</definedName>
    <definedName name="b_21">[13]B!$D$7</definedName>
    <definedName name="b_21_72">[14]B!$D$7</definedName>
    <definedName name="b_22">[13]B!$D$7</definedName>
    <definedName name="b_23">[14]B!$D$7</definedName>
    <definedName name="b_24">[14]B!$D$7</definedName>
    <definedName name="b_25">[14]B!$D$7</definedName>
    <definedName name="b_26">[14]B!$D$7</definedName>
    <definedName name="b_27">[14]B!$D$7</definedName>
    <definedName name="b_28">[14]B!$D$7</definedName>
    <definedName name="b_29">[14]B!$D$7</definedName>
    <definedName name="B_2b">'[10]B-10'!$A$1:$K$56</definedName>
    <definedName name="b_3">[15]B!$D$7</definedName>
    <definedName name="b_30">[14]B!$D$7</definedName>
    <definedName name="b_31">[14]B!$D$7</definedName>
    <definedName name="b_32">[14]B!$D$7</definedName>
    <definedName name="b_34">[14]B!$D$7</definedName>
    <definedName name="b_36">[14]B!$D$7</definedName>
    <definedName name="b_37">[14]B!$D$7</definedName>
    <definedName name="b_37_1">[14]B!$D$7</definedName>
    <definedName name="b_39">[14]B!$D$7</definedName>
    <definedName name="b_4">[14]B!$D$7</definedName>
    <definedName name="b_5">[14]B!$D$7</definedName>
    <definedName name="b_7">[13]B!$D$7</definedName>
    <definedName name="b_79">[14]B!$D$7</definedName>
    <definedName name="b_8">[14]B!$D$7</definedName>
    <definedName name="B_S">[32]BS!$A$1:$AD$150</definedName>
    <definedName name="BAL_SHEET">[33]B_Sheet!$A$1</definedName>
    <definedName name="BANT95">'[34]Cum.91-93'!$AQ$238:$AQ$432</definedName>
    <definedName name="BANTING">'[34]Cum.91-93'!$AQ$460:$AQ$673</definedName>
    <definedName name="bas">'[20]0100'!$O$14:$R$67</definedName>
    <definedName name="BB_2a">'[10]BB-1'!$A$1:$I$62</definedName>
    <definedName name="BCV1918_72">"$#REF!.$D$43"</definedName>
    <definedName name="BEC3457_72">"$#REF!.$#REF!$#REF!"</definedName>
    <definedName name="BEC3508_72">"$#REF!.$#REF!$#REF!"</definedName>
    <definedName name="bfd">'[20]0100'!$F$14:$G$106</definedName>
    <definedName name="bkon">'[17]tax-ss'!$Q$7:$Q$37</definedName>
    <definedName name="BPR_Bloom">'[35]BPR-Bloom'!$A$1:$P$451</definedName>
    <definedName name="BSsheet">#REF!</definedName>
    <definedName name="BUILDINGS8">"$#REF!.$P$105"</definedName>
    <definedName name="BUILDINGS8_72">"$#REF!.$P$106"</definedName>
    <definedName name="BuiltIn_Print_Area">#N/A</definedName>
    <definedName name="C_2a">'[10]C-5'!$A$1:$J$37</definedName>
    <definedName name="C_3a">'[10]C-6'!$A$1:$K$46</definedName>
    <definedName name="C_6a">'[10]C-6'!$A$1:$K$47</definedName>
    <definedName name="C_6a1">'[10]C-6a'!$A$1:$L$46</definedName>
    <definedName name="CapexTotals" localSheetId="0">'7-9'!#REF!</definedName>
    <definedName name="CapexTotals">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C_1a">[10]CC!$A$1:$J$41</definedName>
    <definedName name="ccc">[36]FORMC94!$A$6:$M$38</definedName>
    <definedName name="ccc_1">[37]FORMC94!$A$6:$M$38</definedName>
    <definedName name="ccc_10">[38]FORMC94!$A$6:$M$38</definedName>
    <definedName name="ccc_25">[38]FORMC94!$A$6:$M$38</definedName>
    <definedName name="ccc_5">[38]FORMC94!$A$6:$M$38</definedName>
    <definedName name="ccc_8">[37]FORMC94!$A$6:$M$38</definedName>
    <definedName name="cccccccc">'[17]tax-ss'!$G$7:$G$37</definedName>
    <definedName name="cccccusuuus">'[17]tax-ss'!$K$7:$K$37</definedName>
    <definedName name="cccccuuuu">'[17]tax-ss'!$L$7:$L$37</definedName>
    <definedName name="cddddddddddd">'[17]tax-ss'!$N$7:$N$37</definedName>
    <definedName name="cdsioa">'[17]tax-ss'!$N$7:$N$37</definedName>
    <definedName name="Cis.Comm">[30]details!$C$138</definedName>
    <definedName name="CLAY">"$#REF!.$#REF!$#REF!"</definedName>
    <definedName name="CLAY_72">"$#REF!.$#REF!$#REF!"</definedName>
    <definedName name="client_name">"Reinhausen Asia-Pacific Sdn Bhd"</definedName>
    <definedName name="cname">[39]Info!$D$1</definedName>
    <definedName name="Col_Numbers">'[19]0100'!$D$109:$E$109</definedName>
    <definedName name="Col_Type">'[19]0100'!$D$110:$E$110</definedName>
    <definedName name="ColmNo">[40]Weights!$B$5:$K$5</definedName>
    <definedName name="COMMITMENTS">#N/A</definedName>
    <definedName name="Companyname">'[41]F-3'!$A$1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SOL_JNL">#N/A</definedName>
    <definedName name="CONTINGENCY">#N/A</definedName>
    <definedName name="CONTROL">#N/A</definedName>
    <definedName name="cost">'[42]addl cost'!$A$3:$M$37</definedName>
    <definedName name="Cover">#REF!</definedName>
    <definedName name="CR">[43]APCODE!$A$3:$B$65536</definedName>
    <definedName name="crate">[44]Rates!$B$4</definedName>
    <definedName name="_xlnm.Criteria" localSheetId="4">'13-14'!#REF!</definedName>
    <definedName name="_xlnm.Criteria">#REF!</definedName>
    <definedName name="CROK">[43]APCODE!$B$3:$C$602</definedName>
    <definedName name="csC">'[17]tax-ss'!$J$7:$J$37</definedName>
    <definedName name="csscc">'[17]tax-ss'!$C$7:$C$37</definedName>
    <definedName name="cty_code">[44]Rates!$B$6</definedName>
    <definedName name="cu">'[17]tax-ss'!$M$7:$M$37</definedName>
    <definedName name="CUMMINS">"$#REF!.$#REF!$#REF!"</definedName>
    <definedName name="CUMMINS_72">"$#REF!.$#REF!$#REF!"</definedName>
    <definedName name="cur">[45]Index!$M$6</definedName>
    <definedName name="current">'[29]F-5'!$B$7</definedName>
    <definedName name="current_ya">2001</definedName>
    <definedName name="CurrentYA">'[46]Company Info'!$B$6</definedName>
    <definedName name="cyear">[39]Info!$D$8</definedName>
    <definedName name="czu">'[17]tax-ss'!$H$7:$H$37</definedName>
    <definedName name="da">"TOA Paint (Malaysia) Sdn Bhd"</definedName>
    <definedName name="DASH">'[47]Cost centre expenditure'!$B$16</definedName>
    <definedName name="Data">[48]BPR!$F$11</definedName>
    <definedName name="Data_10">[49]BPR!$F$11</definedName>
    <definedName name="Data_11">[48]BPR!$F$11</definedName>
    <definedName name="Data_12">[48]BPR!$F$11</definedName>
    <definedName name="Data_13">[50]BPR!$F$11</definedName>
    <definedName name="Data_14">[48]BPR!$F$11</definedName>
    <definedName name="Data_15">[48]BPR!$F$11</definedName>
    <definedName name="Data_19">[51]BPR!$F$11</definedName>
    <definedName name="Data_20">[50]BPR!$F$11</definedName>
    <definedName name="Data_21">[50]BPR!$F$11</definedName>
    <definedName name="Data_22">[50]BPR!$F$11</definedName>
    <definedName name="Data_23">[50]BPR!$F$11</definedName>
    <definedName name="Data_23_1">[50]BPR!$F$11</definedName>
    <definedName name="Data_25">[50]BPR!$F$11</definedName>
    <definedName name="Data_29">[50]BPR!$F$11</definedName>
    <definedName name="Data_43">[50]BPR!$F$11</definedName>
    <definedName name="Data_47">[50]BPR!$F$11</definedName>
    <definedName name="Data_66">[50]BPR!$F$11</definedName>
    <definedName name="Data_72">[51]BPR!$F$11</definedName>
    <definedName name="Data_8">[49]BPR!$F$11</definedName>
    <definedName name="Data_9">[48]BPR!$F$11</definedName>
    <definedName name="_xlnm.Database">#REF!</definedName>
    <definedName name="DEPN">"$#REF!.$H$15"</definedName>
    <definedName name="DEPN_72">"$#REF!.$H$16"</definedName>
    <definedName name="dfd">'[52]FF-3'!$A$9:$K$11</definedName>
    <definedName name="dfdsf">'[53]CA Sheet'!$R$36</definedName>
    <definedName name="dfdsfgfg">'[54]CA Sheet'!$R$36</definedName>
    <definedName name="dflt1">'[55]Customize Your Loan Manager'!$G$21</definedName>
    <definedName name="dfsdfes">'[53]CA Sheet'!$R$36</definedName>
    <definedName name="dfsfd">'[56]CA Sheet'!$R$36</definedName>
    <definedName name="DIS">"$#REF!.$G$14:$G$19"</definedName>
    <definedName name="DIS_72">"$#REF!.$G$15:$G$20"</definedName>
    <definedName name="Disc">[44]Rates!$B$2</definedName>
    <definedName name="div_code">[44]Rates!$B$7</definedName>
    <definedName name="DM2_">'[34]Cum.91-93'!$AI$460:$AI$673</definedName>
    <definedName name="DM95_">'[34]Cum.91-93'!$AI$238:$AI$432</definedName>
    <definedName name="DONATION">"$#REF!.$#REF!$#REF!"</definedName>
    <definedName name="DONATION_72">"$#REF!.$#REF!$#REF!"</definedName>
    <definedName name="E_I2">"$#REF!.$O$197"</definedName>
    <definedName name="E_I2_72">"$#REF!.$O$198"</definedName>
    <definedName name="Edit_Area">'[19]0100'!$D$14:$E$106</definedName>
    <definedName name="Edit_Comp_1">'[19]0100'!$F$14:$G$106</definedName>
    <definedName name="Edit_Comp_2">'[19]0100'!$H$14:$I$106</definedName>
    <definedName name="Edit_Title_C1">'[19]0100'!$F$11:$F$11</definedName>
    <definedName name="Edit_Title_C2">'[19]0100'!$H$11:$H$11</definedName>
    <definedName name="Edit_Title_EA">'[19]0100'!$D$11:$D$11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e">[57]FORMC94!$A$6:$M$38</definedName>
    <definedName name="eeeeeeee">'[17]tax-ss'!$M$7:$M$37</definedName>
    <definedName name="eewgte">'[58]Gain Loss Calculation'!$X$3</definedName>
    <definedName name="efewff">'[22]CA Sheet'!$R$36</definedName>
    <definedName name="egewqgewqg">[59]B!$B$3</definedName>
    <definedName name="egfrgrewg">'[22]CA Sheet'!$Q$36</definedName>
    <definedName name="ejethuer">'[23]CA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ryerhgerh">'[23]CA Sheet'!$Q$36</definedName>
    <definedName name="ethntrjnty">'[60]CA Sheet'!$Q$36</definedName>
    <definedName name="EVOL">[1]MCMD95!$U$130:$AO$151</definedName>
    <definedName name="Excel_BuiltIn_Print_Area">"$#REF!.$A$1:$M$73"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[61]FORMC94!$A$6:$M$38</definedName>
    <definedName name="exera_1">[62]FORMC94!$A$6:$M$38</definedName>
    <definedName name="exera_1_1">[62]FORMC94!$A$6:$M$38</definedName>
    <definedName name="exera_10">[63]FORMC94!$A$6:$M$38</definedName>
    <definedName name="exera_10_1">[63]FORMC94!$A$6:$M$38</definedName>
    <definedName name="exera_10_72">[4]FORMC94!$A$6:$M$38</definedName>
    <definedName name="exera_11">[4]FORMC94!$A$6:$M$38</definedName>
    <definedName name="exera_12">[4]FORMC94!$A$6:$M$38</definedName>
    <definedName name="exera_12_1">[4]FORMC94!$A$6:$M$38</definedName>
    <definedName name="exera_13">[4]FORMC94!$A$6:$M$38</definedName>
    <definedName name="exera_13_1">[4]FORMC94!$A$6:$M$38</definedName>
    <definedName name="exera_13_72">[64]FORMC94!$A$6:$M$38</definedName>
    <definedName name="exera_14">[65]FORMC94!$A$6:$M$38</definedName>
    <definedName name="exera_14_1">[64]FORMC94!$A$6:$M$38</definedName>
    <definedName name="exera_15">[64]FORMC94!$A$6:$M$38</definedName>
    <definedName name="exera_15_1">[64]FORMC94!$A$6:$M$38</definedName>
    <definedName name="exera_16">[4]FORMC94!$A$6:$M$38</definedName>
    <definedName name="exera_16_1">[4]FORMC94!$A$6:$M$38</definedName>
    <definedName name="exera_16_72">[66]FORMC94!$A$6:$M$38</definedName>
    <definedName name="exera_17">[4]FORMC94!$A$6:$M$38</definedName>
    <definedName name="exera_17_1">[4]FORMC94!$A$6:$M$38</definedName>
    <definedName name="exera_18">[4]FORMC94!$A$6:$M$38</definedName>
    <definedName name="exera_18_1">[4]FORMC94!$A$6:$M$38</definedName>
    <definedName name="exera_19">[4]FORMC94!$A$6:$M$38</definedName>
    <definedName name="exera_19_72">[66]FORMC94!$A$6:$M$38</definedName>
    <definedName name="exera_2">[64]FORMC94!$A$6:$M$38</definedName>
    <definedName name="exera_20">[4]FORMC94!$A$6:$M$38</definedName>
    <definedName name="exera_20_1">[4]FORMC94!$A$6:$M$38</definedName>
    <definedName name="exera_21">[4]FORMC94!$A$6:$M$38</definedName>
    <definedName name="exera_22">[4]FORMC94!$A$6:$M$38</definedName>
    <definedName name="exera_22_72">[67]FORMC94!$A$6:$M$38</definedName>
    <definedName name="exera_23">[4]FORMC94!$A$6:$M$38</definedName>
    <definedName name="exera_24">[4]FORMC94!$A$6:$M$38</definedName>
    <definedName name="exera_25">[4]FORMC94!$A$6:$M$38</definedName>
    <definedName name="exera_25_1">[4]FORMC94!$A$6:$M$38</definedName>
    <definedName name="exera_25_72">[68]FORMC94!$A$6:$M$38</definedName>
    <definedName name="exera_26">[4]FORMC94!$A$6:$M$38</definedName>
    <definedName name="exera_26_1">[69]FORMC94!$A$6:$M$38</definedName>
    <definedName name="exera_27">[4]FORMC94!$A$6:$M$38</definedName>
    <definedName name="exera_28">[4]FORMC94!$A$6:$M$38</definedName>
    <definedName name="exera_28_72">[70]FORMC94!$A$6:$M$38</definedName>
    <definedName name="exera_29">[4]FORMC94!$A$6:$M$38</definedName>
    <definedName name="exera_29_1">[4]FORMC94!$A$6:$M$38</definedName>
    <definedName name="exera_3">[62]FORMC94!$A$6:$M$38</definedName>
    <definedName name="exera_3_1">[62]FORMC94!$A$6:$M$38</definedName>
    <definedName name="exera_30">[71]FORMC94!$A$6:$M$38</definedName>
    <definedName name="exera_30_1">[4]FORMC94!$A$6:$M$38</definedName>
    <definedName name="exera_31">[57]FORMC94!$A$6:$M$38</definedName>
    <definedName name="exera_31_1">[57]FORMC94!$A$6:$M$38</definedName>
    <definedName name="exera_32">[4]FORMC94!$A$6:$M$38</definedName>
    <definedName name="exera_33">[4]FORMC94!$A$6:$M$38</definedName>
    <definedName name="exera_33_1">[70]FORMC94!$A$6:$M$38</definedName>
    <definedName name="exera_34">[4]FORMC94!$A$6:$M$38</definedName>
    <definedName name="exera_34_1">[4]FORMC94!$A$6:$M$38</definedName>
    <definedName name="exera_35">[72]FORMC94!$A$6:$M$38</definedName>
    <definedName name="exera_35_1">[73]FORMC94!$A$6:$M$38</definedName>
    <definedName name="exera_36">[4]FORMC94!$A$6:$M$38</definedName>
    <definedName name="exera_37">[71]FORMC94!$A$6:$M$38</definedName>
    <definedName name="exera_37_1">[57]FORMC94!$A$6:$M$38</definedName>
    <definedName name="exera_38">[72]FORMC94!$A$6:$M$38</definedName>
    <definedName name="exera_39">[74]FORMC94!$A$6:$M$38</definedName>
    <definedName name="exera_4">[75]FORMC94!$A$6:$M$38</definedName>
    <definedName name="exera_40">[4]FORMC94!$A$6:$M$38</definedName>
    <definedName name="exera_41">[76]FORMC94!$A$6:$M$38</definedName>
    <definedName name="exera_42">[4]FORMC94!$A$6:$M$38</definedName>
    <definedName name="exera_43">[76]FORMC94!$A$6:$M$38</definedName>
    <definedName name="exera_44">[76]FORMC94!$A$6:$M$38</definedName>
    <definedName name="exera_45">[4]FORMC94!$A$6:$M$38</definedName>
    <definedName name="exera_46">[76]FORMC94!$A$6:$M$38</definedName>
    <definedName name="exera_47">[68]FORMC94!$A$6:$M$38</definedName>
    <definedName name="exera_49">[77]FORMC94!$A$6:$M$38</definedName>
    <definedName name="exera_5">[64]FORMC94!$A$6:$M$38</definedName>
    <definedName name="exera_50">[77]FORMC94!$A$6:$M$38</definedName>
    <definedName name="exera_52">[4]FORMC94!$A$6:$M$38</definedName>
    <definedName name="exera_53">[4]FORMC94!$A$6:$M$38</definedName>
    <definedName name="exera_54">[72]FORMC94!$A$6:$M$38</definedName>
    <definedName name="exera_56">[72]FORMC94!$A$6:$M$38</definedName>
    <definedName name="exera_6">[64]FORMC94!$A$6:$M$38</definedName>
    <definedName name="exera_6_1">[64]FORMC94!$A$6:$M$38</definedName>
    <definedName name="exera_60">[4]FORMC94!$A$6:$M$38</definedName>
    <definedName name="exera_61">[4]FORMC94!$A$6:$M$38</definedName>
    <definedName name="exera_67">[4]FORMC94!$A$6:$M$38</definedName>
    <definedName name="exera_68">[4]FORMC94!$A$6:$M$38</definedName>
    <definedName name="exera_7">[78]FORMC94!$A$6:$M$38</definedName>
    <definedName name="exera_70">[4]FORMC94!$A$6:$M$38</definedName>
    <definedName name="exera_71">[4]FORMC94!$A$6:$M$38</definedName>
    <definedName name="exera_72">[64]FORMC94!$A$6:$M$38</definedName>
    <definedName name="exera_79">[79]FORMC94!$A$6:$M$38</definedName>
    <definedName name="exera_8">[4]FORMC94!$A$6:$M$38</definedName>
    <definedName name="exera_8_1">[4]FORMC94!$A$6:$M$38</definedName>
    <definedName name="exera_9">[80]FORMC94!$A$6:$M$38</definedName>
    <definedName name="exera_9_1">[80]FORMC94!$A$6:$M$38</definedName>
    <definedName name="exera_9_72">[4]FORMC94!$A$6:$M$38</definedName>
    <definedName name="EXGAIN">"$#REF!.$I$33"</definedName>
    <definedName name="EXGAIN_72">"$#REF!.$I$36"</definedName>
    <definedName name="EXP">'[34]Dec 94'!$C$13:$AT$180</definedName>
    <definedName name="EXPBOR">'[34]Dec 94'!$D$1:$AT$12</definedName>
    <definedName name="_xlnm.Extract" localSheetId="4">'13-14'!#REF!</definedName>
    <definedName name="_xlnm.Extract">#REF!</definedName>
    <definedName name="EXTRUDER">"$#REF!.$#REF!$#REF!"</definedName>
    <definedName name="EXTRUDER_72">"$#REF!.$#REF!$#REF!"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'[10]F-1l2'!$A$1:$J$68</definedName>
    <definedName name="F_21">'[10]F-21'!$A$1:$F$22</definedName>
    <definedName name="F_4a">'[10]F-4'!$B$1:$L$74</definedName>
    <definedName name="f_72">"'file://Nil-yxra5hg0hp5/company/Assurance/Premium Tyre Retreading05/WeltaxcompPY.xls'#$AFA.$#REF!$#REF!"</definedName>
    <definedName name="F_9c">'[10]F-9c'!$A$1:$J$52</definedName>
    <definedName name="FA">[48]BPR!$F$11</definedName>
    <definedName name="FA_10">[49]BPR!$F$11</definedName>
    <definedName name="FA_11">[48]BPR!$F$11</definedName>
    <definedName name="FA_12">[48]BPR!$F$11</definedName>
    <definedName name="FA_13">[50]BPR!$F$11</definedName>
    <definedName name="FA_14">[48]BPR!$F$11</definedName>
    <definedName name="FA_15">[48]BPR!$F$11</definedName>
    <definedName name="FA_19">[51]BPR!$F$11</definedName>
    <definedName name="FA_20">[50]BPR!$F$11</definedName>
    <definedName name="FA_21">[50]BPR!$F$11</definedName>
    <definedName name="FA_22">[50]BPR!$F$11</definedName>
    <definedName name="FA_23">[50]BPR!$F$11</definedName>
    <definedName name="FA_23_1">[50]BPR!$F$11</definedName>
    <definedName name="FA_25">[50]BPR!$F$11</definedName>
    <definedName name="FA_29">[50]BPR!$F$11</definedName>
    <definedName name="FA_43">[50]BPR!$F$11</definedName>
    <definedName name="FA_47">[50]BPR!$F$11</definedName>
    <definedName name="FA_66">[50]BPR!$F$11</definedName>
    <definedName name="FA_72">[51]BPR!$F$11</definedName>
    <definedName name="FA_8">[49]BPR!$F$11</definedName>
    <definedName name="FA_9">[48]BPR!$F$11</definedName>
    <definedName name="faa">'[20]0100'!$I$3:$I$3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[24]CA!$Q$112</definedName>
    <definedName name="fdfdf">'[23]CA Sheet'!$R$36</definedName>
    <definedName name="fdgfd">'[26]CA Sheet'!$R$36</definedName>
    <definedName name="fdgfds">'[23]CA Sheet'!$R$36</definedName>
    <definedName name="fdgfdsgfds">'[21]CA Sheet'!$R$36</definedName>
    <definedName name="fdggdsf">[81]CBO0497!$B$12:$R$178</definedName>
    <definedName name="fdsf">'[23]CA Sheet'!$R$36</definedName>
    <definedName name="fe">[82]FORMC94!$A$6:$M$38</definedName>
    <definedName name="FF_1a">[10]FF!$A$1:$K$23</definedName>
    <definedName name="FF_2a">'[10]FF-2'!$A$1:$I$29</definedName>
    <definedName name="fs">'[20]0100'!$I$9:$I$9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'[53]CA Sheet'!$R$36</definedName>
    <definedName name="fvfdgdfvf">"TOA Paint (Malaysia) Sdn Bhd"</definedName>
    <definedName name="FY00cri">[44]Rates!$R$31</definedName>
    <definedName name="FY00exch">[44]Rates!$I$4</definedName>
    <definedName name="FY00findex">[44]Rates!$I$3</definedName>
    <definedName name="FY00usindex">[44]Rates!$C$12</definedName>
    <definedName name="FY01cri">[44]Rates!$R$51</definedName>
    <definedName name="FY01exch">[44]Rates!$J$4</definedName>
    <definedName name="FY01findex">[44]Rates!$J$3</definedName>
    <definedName name="FY01usindex">[44]Rates!$E$12</definedName>
    <definedName name="GAIN">"$#REF!.$#REF!$#REF!"</definedName>
    <definedName name="GAIN_72">"$#REF!.$#REF!$#REF!"</definedName>
    <definedName name="gdsg">'[83]CA Sheet'!$R$36</definedName>
    <definedName name="gfdfdf">'[21]CA Sheet'!$Q$36</definedName>
    <definedName name="ggds">'[53]CA Sheet'!$R$36</definedName>
    <definedName name="gj">'[52]FF-3'!$A$9:$K$11</definedName>
    <definedName name="Gsc">'[8]CA Sheet'!$R$36</definedName>
    <definedName name="gwegwege">[28]CA!$Q$112</definedName>
    <definedName name="gz">'[20]0100'!$O$85:$P$102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ead_Amount">'[19]0100'!$I$9:$I$9</definedName>
    <definedName name="Head_Company">'[19]0100'!$A$3:$A$3</definedName>
    <definedName name="Head_Country">'[19]0100'!$A$2:$A$2</definedName>
    <definedName name="Head_Period">'[19]0100'!$A$8:$A$8</definedName>
    <definedName name="Head_Schedule_No">'[19]0100'!$I$2:$I$2</definedName>
    <definedName name="Head_Title">'[19]0100'!$A$5:$A$5</definedName>
    <definedName name="Head_Valid">'[19]0100'!$A$9:$A$9</definedName>
    <definedName name="Head_Version">'[19]0100'!$I$3:$I$3</definedName>
    <definedName name="HighTech">[30]details!$C$173</definedName>
    <definedName name="hjjd">'[17]tax-ss'!$T$7:$T$37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'[20]0100'!$T$24:$U$26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upLeeHing">[30]details!$C$165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ncome" localSheetId="0">'7-9'!#REF!</definedName>
    <definedName name="income">#REF!</definedName>
    <definedName name="index">[44]Rates!$E$12</definedName>
    <definedName name="Intellectronics">[30]details!$C$117</definedName>
    <definedName name="INTER_CO">#N/A</definedName>
    <definedName name="INTEREST">"$#REF!.#REF!$#REF!"</definedName>
    <definedName name="INTEREST_72">"$#REF!.#REF!$#REF!"</definedName>
    <definedName name="JAK8116_72">"$#REF!.$#REF!$#REF!"</definedName>
    <definedName name="JAKAR">'[34]Cum.91-93'!$AG$460:$AG$673</definedName>
    <definedName name="JAKAR95">'[34]Cum.91-93'!$AG$238:$AG$432</definedName>
    <definedName name="jakcnl">'[84]tax-ss'!$P$7:$P$37</definedName>
    <definedName name="jb">'[17]tax-ss'!$P$7:$P$37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[30]details!$C$157</definedName>
    <definedName name="jg">'[52]FF-3'!$A$1:$IV$8</definedName>
    <definedName name="jgj">'[13]FF-2 (1)'!$A$1:$IV$9</definedName>
    <definedName name="jh">'[17]tax-ss'!$O$7:$O$37</definedName>
    <definedName name="jhbjjln">'[85]tax-ss'!$Q$7:$Q$37</definedName>
    <definedName name="jik">'[17]tax-ss'!$B$51</definedName>
    <definedName name="jx">'[17]tax-ss'!$H$7:$H$37</definedName>
    <definedName name="K.D.Howa">[30]details!$C$125</definedName>
    <definedName name="k2.2">"'file:///A:/WeltaxcompPY.xls'#$AFA.$#REF!$#REF!"</definedName>
    <definedName name="k2.2_72">"'file:///A:/WeltaxcompPY.xls'#$AFA.$#REF!$#REF!"</definedName>
    <definedName name="KESB95">'[34]Cum.91-93'!$AH$238:$AH$432</definedName>
    <definedName name="KESBAN">'[34]Cum.91-93'!$AH$460:$AH$673</definedName>
    <definedName name="L_1a">[10]L!$B$1:$J$24</definedName>
    <definedName name="LABUAN">'[34]Cum.91-93'!$AE$460:$AE$673</definedName>
    <definedName name="LABUAN95">'[34]Cum.91-93'!$AE$238:$AE$432</definedName>
    <definedName name="LEGAL">"$#REF!.$#REF!$#REF!"</definedName>
    <definedName name="LEGAL_72">"$#REF!.$#REF!$#REF!"</definedName>
    <definedName name="liab" localSheetId="0">'7-9'!#REF!</definedName>
    <definedName name="liab">#REF!</definedName>
    <definedName name="ll">"$#REF!.$A$1:$M$73"</definedName>
    <definedName name="ll_72">"$#REF!.$A$1:$M$74"</definedName>
    <definedName name="lll">'[17]tax-ss'!$B$50</definedName>
    <definedName name="LoanTotals" localSheetId="0">'7-9'!#REF!</definedName>
    <definedName name="LoanTotals">#REF!</definedName>
    <definedName name="loc_cur">[44]Rates!$B$5</definedName>
    <definedName name="Locationcodes">'[86]Location Codes'!$A$1:$C$65536</definedName>
    <definedName name="MACHINEBURNER10">"$#REF!.$#REF!$#REF!"</definedName>
    <definedName name="MACHINEBURNER10_72">"$#REF!.$#REF!$#REF!"</definedName>
    <definedName name="MACRO">[59]B!$A$1</definedName>
    <definedName name="MACROS">[87]C!$A$1:$G$53</definedName>
    <definedName name="Major_Cineplex_Group_PLC.">[88]Formular!$A$1:$AE$171</definedName>
    <definedName name="mdsmf">[89]cashflowcomp!$C$1:$J$67</definedName>
    <definedName name="meng">[90]FSA!$A$1</definedName>
    <definedName name="meng_72">[91]FSA!$A$1</definedName>
    <definedName name="mm">[13]FSA!$A$2</definedName>
    <definedName name="MM_1a">'[10]M MM'!$A$1:$K$35</definedName>
    <definedName name="Monthnum" localSheetId="0">'7-9'!#REF!</definedName>
    <definedName name="Monthnu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'[92]CA Sheet'!$B$44</definedName>
    <definedName name="Name">[90]FSA!$A$1</definedName>
    <definedName name="Name_10">[93]FSA!$A$1</definedName>
    <definedName name="Name_11">[90]FSA!$A$1</definedName>
    <definedName name="Name_12">[90]FSA!$A$1</definedName>
    <definedName name="Name_13">[94]FSA!$A$1</definedName>
    <definedName name="Name_14">[90]FSA!$A$1</definedName>
    <definedName name="Name_15">[90]FSA!$A$1</definedName>
    <definedName name="Name_19">[91]FSA!$A$1</definedName>
    <definedName name="Name_20">[94]FSA!$A$1</definedName>
    <definedName name="Name_21">[94]FSA!$A$1</definedName>
    <definedName name="Name_22">[94]FSA!$A$1</definedName>
    <definedName name="Name_23">[94]FSA!$A$1</definedName>
    <definedName name="Name_23_1">[94]FSA!$A$1</definedName>
    <definedName name="Name_25">[94]FSA!$A$1</definedName>
    <definedName name="Name_29">[94]FSA!$A$1</definedName>
    <definedName name="Name_43">[94]FSA!$A$1</definedName>
    <definedName name="Name_47">[94]FSA!$A$1</definedName>
    <definedName name="Name_66">[94]FSA!$A$1</definedName>
    <definedName name="Name_72">[91]FSA!$A$1</definedName>
    <definedName name="Name_8">[93]FSA!$A$1</definedName>
    <definedName name="Name_9">[90]FSA!$A$1</definedName>
    <definedName name="NCVR1">[95]O3!$I$172</definedName>
    <definedName name="NCVR2">[95]O4!$I$31</definedName>
    <definedName name="nesadj">'[20]0100'!$A$14:$A$106</definedName>
    <definedName name="NESMAL\FUNDS">[96]B!$B$3</definedName>
    <definedName name="next">'[97]Entity Data'!$H$8</definedName>
    <definedName name="Nexustel">[30]details!$C$197</definedName>
    <definedName name="noteAUDITED">'[98]ABR P&amp;L'!$A$1:$R$53</definedName>
    <definedName name="Notes">#REF!</definedName>
    <definedName name="OCT">[5]FF_3!$A$9:$K$11</definedName>
    <definedName name="OCT_10">[99]FF_3!$A$9:$K$11</definedName>
    <definedName name="OCT_11">[5]FF_3!$A$9:$K$11</definedName>
    <definedName name="OCT_12">[5]FF_3!$A$9:$K$11</definedName>
    <definedName name="OCT_13">[2]FF_3!$A$9:$K$11</definedName>
    <definedName name="OCT_14">[5]FF_3!$A$9:$K$11</definedName>
    <definedName name="OCT_15">[5]FF_3!$A$9:$K$11</definedName>
    <definedName name="OCT_19">[9]FF_3!$A$9:$K$11</definedName>
    <definedName name="OCT_20">[2]FF_3!$A$9:$K$11</definedName>
    <definedName name="OCT_21">[2]FF_3!$A$9:$K$11</definedName>
    <definedName name="OCT_22">[2]FF_3!$A$9:$K$11</definedName>
    <definedName name="OCT_23">[2]FF_3!$A$9:$K$11</definedName>
    <definedName name="OCT_23_1">[2]FF_3!$A$9:$K$11</definedName>
    <definedName name="OCT_25">[2]FF_3!$A$9:$K$11</definedName>
    <definedName name="OCT_29">[2]FF_3!$A$9:$K$11</definedName>
    <definedName name="OCT_43">[2]FF_3!$A$9:$K$11</definedName>
    <definedName name="OCT_47">[2]FF_3!$A$9:$K$11</definedName>
    <definedName name="OCT_66">[2]FF_3!$A$9:$K$11</definedName>
    <definedName name="OCT_72">[9]FF_3!$A$9:$K$11</definedName>
    <definedName name="OCT_8">[99]FF_3!$A$9:$K$11</definedName>
    <definedName name="OCT_9">[5]FF_3!$A$9:$K$11</definedName>
    <definedName name="OCT334_10">[99]FF_3!$A$1:$IV$8</definedName>
    <definedName name="OCT334_11">[5]FF_3!$A$1:$IV$8</definedName>
    <definedName name="OCT334_12">[5]FF_3!$A$1:$IV$8</definedName>
    <definedName name="OCT334_13">[2]FF_3!$A$1:$IV$8</definedName>
    <definedName name="OCT334_14">[5]FF_3!$A$1:$IV$8</definedName>
    <definedName name="OCT334_15">[5]FF_3!$A$1:$IV$8</definedName>
    <definedName name="OCT334_19">[9]FF_3!$A$1:$IV$8</definedName>
    <definedName name="OCT334_20">[2]FF_3!$A$1:$IV$8</definedName>
    <definedName name="OCT334_21">[2]FF_3!$A$1:$IV$8</definedName>
    <definedName name="OCT334_22">[2]FF_3!$A$1:$IV$8</definedName>
    <definedName name="OCT334_23">[2]FF_3!$A$1:$IV$8</definedName>
    <definedName name="OCT334_23_1">[2]FF_3!$A$1:$IV$8</definedName>
    <definedName name="OCT334_25">[2]FF_3!$A$1:$IV$8</definedName>
    <definedName name="OCT334_29">[2]FF_3!$A$1:$IV$8</definedName>
    <definedName name="OCT334_43">[2]FF_3!$A$1:$IV$8</definedName>
    <definedName name="OCT334_47">[2]FF_3!$A$1:$IV$8</definedName>
    <definedName name="OCT334_66">[2]FF_3!$A$1:$IV$8</definedName>
    <definedName name="OCT334_72">[9]FF_3!$A$1:$IV$8</definedName>
    <definedName name="OCT334_8">[99]FF_3!$A$1:$IV$8</definedName>
    <definedName name="OCT334_9">[5]FF_3!$A$1:$IV$8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">[100]cashflowcomp!$C$1:$J$67</definedName>
    <definedName name="Open">TRUE</definedName>
    <definedName name="OVERSEA">"$#REF!.$EW$1196"</definedName>
    <definedName name="OVERSEA_72">"$#REF!.$EW$1197"</definedName>
    <definedName name="P_L">'[34]Dec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'[34]Cum.91-93'!$AJ$460:$AJ$673</definedName>
    <definedName name="P9B95">'[34]Cum.91-93'!$AJ$238:$AJ$432</definedName>
    <definedName name="pa">'[101]FF-2'!$A$1:$K$88</definedName>
    <definedName name="PAGE1">#N/A</definedName>
    <definedName name="PAGE2">#N/A</definedName>
    <definedName name="PAGE4">[102]D!$A$1:$K$86</definedName>
    <definedName name="PART">'[34]Cum.91-93'!$C$238:$E$398</definedName>
    <definedName name="Payables">[103]TB!$J$45</definedName>
    <definedName name="PayrollDatabase">[104]PAYROLL!$B$6:$K$44</definedName>
    <definedName name="PayrollDatabase1">[105]PAYROLL!$B$6:$K$44</definedName>
    <definedName name="Pelco">[30]details!$C$92</definedName>
    <definedName name="Period">"ACT"</definedName>
    <definedName name="Period_Month">12</definedName>
    <definedName name="Period_Year">1997</definedName>
    <definedName name="PeriodsInYear">[106]Sheet1!$G$6</definedName>
    <definedName name="pin">'[17]tax-ss'!$O$7:$O$37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tment">#REF!</definedName>
    <definedName name="Pnl10_a">'[10]10'!$A$1:$J$20</definedName>
    <definedName name="Pnl30_a">'[10]30a'!$A$1:$L$171</definedName>
    <definedName name="Pnl30note">'[10]30-Note'!$A$1:$L$97</definedName>
    <definedName name="PP">#REF!</definedName>
    <definedName name="previous">'[29]F-5'!$C$7</definedName>
    <definedName name="Print_Area_MI">#REF!</definedName>
    <definedName name="Print_Area_MI_12">'[14]FF_2 _1_'!$A$10:$K$16</definedName>
    <definedName name="Print_Area_MI_13">'[14]FF_2 _1_'!$A$10:$K$16</definedName>
    <definedName name="Print_Area_MI_14">'[14]FF_2 _1_'!$A$10:$K$16</definedName>
    <definedName name="Print_Area_MI_15">'[14]FF_2 _1_'!$A$10:$K$16</definedName>
    <definedName name="Print_Area_MI_16">'[14]FF_2 _1_'!$A$10:$K$16</definedName>
    <definedName name="Print_Area_MI_17">'[14]FF_2 _1_'!$A$10:$K$16</definedName>
    <definedName name="Print_Area_MI_18">'[14]FF_2 _1_'!$A$10:$K$16</definedName>
    <definedName name="Print_Area_MI_19">'[14]FF_2 _1_'!$A$10:$K$16</definedName>
    <definedName name="Print_Area_MI_20">'[14]FF_2 _1_'!$A$10:$K$16</definedName>
    <definedName name="Print_Area_MI_20_1">'[14]FF_2 _1_'!$A$10:$K$16</definedName>
    <definedName name="Print_Area_MI_21">'[13]FF_2 _1_'!$A$10:$K$16</definedName>
    <definedName name="Print_Area_MI_21_72">'[14]FF_2 _1_'!$A$10:$K$16</definedName>
    <definedName name="Print_Area_MI_22">'[13]FF_2 _1_'!$A$10:$K$16</definedName>
    <definedName name="Print_Area_MI_23">'[14]FF_2 _1_'!$A$10:$K$16</definedName>
    <definedName name="Print_Area_MI_24">'[14]FF_2 _1_'!$A$10:$K$16</definedName>
    <definedName name="Print_Area_MI_25">'[14]FF_2 _1_'!$A$10:$K$16</definedName>
    <definedName name="Print_Area_MI_26">'[14]FF_2 _1_'!$A$10:$K$16</definedName>
    <definedName name="Print_Area_MI_27">'[14]FF_2 _1_'!$A$10:$K$16</definedName>
    <definedName name="Print_Area_MI_28">'[14]FF_2 _1_'!$A$10:$K$16</definedName>
    <definedName name="Print_Area_MI_29">'[14]FF_2 _1_'!$A$10:$K$16</definedName>
    <definedName name="Print_Area_MI_3">'[15]FF_2 _1_'!$A$10:$K$16</definedName>
    <definedName name="Print_Area_MI_30">'[14]FF_2 _1_'!$A$10:$K$16</definedName>
    <definedName name="Print_Area_MI_31">'[14]FF_2 _1_'!$A$10:$K$16</definedName>
    <definedName name="Print_Area_MI_32">'[14]FF_2 _1_'!$A$10:$K$16</definedName>
    <definedName name="Print_Area_MI_34">'[14]FF_2 _1_'!$A$10:$K$16</definedName>
    <definedName name="Print_Area_MI_36">'[14]FF_2 _1_'!$A$10:$K$16</definedName>
    <definedName name="Print_Area_MI_37">'[14]FF_2 _1_'!$A$10:$K$16</definedName>
    <definedName name="Print_Area_MI_37_1">'[14]FF_2 _1_'!$A$10:$K$16</definedName>
    <definedName name="Print_Area_MI_39">'[14]FF_2 _1_'!$A$10:$K$16</definedName>
    <definedName name="Print_Area_MI_4">'[14]FF_2 _1_'!$A$10:$K$16</definedName>
    <definedName name="Print_Area_MI_5">'[14]FF_2 _1_'!$A$10:$K$16</definedName>
    <definedName name="Print_Area_MI_7">'[13]FF_2 _1_'!$A$10:$K$16</definedName>
    <definedName name="Print_Area_MI_72">'[13]FF_2 _1_'!$A$10:$K$16</definedName>
    <definedName name="Print_Area_MI_79">'[14]FF_2 _1_'!$A$10:$K$16</definedName>
    <definedName name="Print_Area_MI_8">'[14]FF_2 _1_'!$A$10:$K$16</definedName>
    <definedName name="Print_Titles_MI_11">'[14]FF_2 _1_'!$A$1:$IV$9</definedName>
    <definedName name="Print_Titles_MI_12">'[14]FF_2 _1_'!$A$1:$IV$9</definedName>
    <definedName name="Print_Titles_MI_13">'[14]FF_2 _1_'!$A$1:$IV$9</definedName>
    <definedName name="Print_Titles_MI_14">'[14]FF_2 _1_'!$A$1:$IV$9</definedName>
    <definedName name="Print_Titles_MI_15">'[14]FF_2 _1_'!$A$1:$IV$9</definedName>
    <definedName name="Print_Titles_MI_16">'[14]FF_2 _1_'!$A$1:$IV$9</definedName>
    <definedName name="Print_Titles_MI_17">'[14]FF_2 _1_'!$A$1:$IV$9</definedName>
    <definedName name="Print_Titles_MI_18">'[14]FF_2 _1_'!$A$1:$IV$9</definedName>
    <definedName name="Print_Titles_MI_19">'[14]FF_2 _1_'!$A$1:$IV$9</definedName>
    <definedName name="Print_Titles_MI_20">'[14]FF_2 _1_'!$A$1:$IV$9</definedName>
    <definedName name="Print_Titles_MI_20_1">'[14]FF_2 _1_'!$A$1:$IV$9</definedName>
    <definedName name="Print_Titles_MI_21">'[13]FF_2 _1_'!$A$1:$IV$9</definedName>
    <definedName name="Print_Titles_MI_21_72">'[14]FF_2 _1_'!$A$1:$IV$9</definedName>
    <definedName name="Print_Titles_MI_22">'[13]FF_2 _1_'!$A$1:$IV$9</definedName>
    <definedName name="Print_Titles_MI_23">'[14]FF_2 _1_'!$A$1:$IV$9</definedName>
    <definedName name="Print_Titles_MI_24">'[14]FF_2 _1_'!$A$1:$IV$9</definedName>
    <definedName name="Print_Titles_MI_25">'[14]FF_2 _1_'!$A$1:$IV$9</definedName>
    <definedName name="Print_Titles_MI_26">'[14]FF_2 _1_'!$A$1:$IV$9</definedName>
    <definedName name="Print_Titles_MI_27">'[14]FF_2 _1_'!$A$1:$IV$9</definedName>
    <definedName name="Print_Titles_MI_28">'[14]FF_2 _1_'!$A$1:$IV$9</definedName>
    <definedName name="Print_Titles_MI_29">'[14]FF_2 _1_'!$A$1:$IV$9</definedName>
    <definedName name="Print_Titles_MI_3">'[15]FF_2 _1_'!$A$1:$IV$9</definedName>
    <definedName name="Print_Titles_MI_30">'[14]FF_2 _1_'!$A$1:$IV$9</definedName>
    <definedName name="Print_Titles_MI_31">'[14]FF_2 _1_'!$A$1:$IV$9</definedName>
    <definedName name="Print_Titles_MI_32">'[14]FF_2 _1_'!$A$1:$IV$9</definedName>
    <definedName name="Print_Titles_MI_34">'[14]FF_2 _1_'!$A$1:$IV$9</definedName>
    <definedName name="Print_Titles_MI_36">'[14]FF_2 _1_'!$A$1:$IV$9</definedName>
    <definedName name="Print_Titles_MI_37">'[14]FF_2 _1_'!$A$1:$IV$9</definedName>
    <definedName name="Print_Titles_MI_37_1">'[14]FF_2 _1_'!$A$1:$IV$9</definedName>
    <definedName name="Print_Titles_MI_39">'[14]FF_2 _1_'!$A$1:$IV$9</definedName>
    <definedName name="Print_Titles_MI_4">'[14]FF_2 _1_'!$A$1:$IV$9</definedName>
    <definedName name="Print_Titles_MI_5">'[14]FF_2 _1_'!$A$1:$IV$9</definedName>
    <definedName name="Print_Titles_MI_7">'[13]FF_2 _1_'!$A$1:$IV$9</definedName>
    <definedName name="Print_Titles_MI_72">'[13]FF_2 _1_'!$A$1:$IV$9</definedName>
    <definedName name="Print_Titles_MI_79">'[14]FF_2 _1_'!$A$1:$IV$9</definedName>
    <definedName name="Print_Titles_MI_8">'[14]FF_2 _1_'!$A$1:$IV$9</definedName>
    <definedName name="PrintArea" localSheetId="0">'7-9'!#REF!</definedName>
    <definedName name="PrintArea">#REF!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'[33]P&amp;L'!$A$1</definedName>
    <definedName name="PULSEBURNER10">"$#REF!.$#REF!$#REF!"</definedName>
    <definedName name="PULSEBURNER10_72">"$#REF!.$#REF!$#REF!"</definedName>
    <definedName name="qgqege">[81]CBO0497!$A$1:$IV$11</definedName>
    <definedName name="qgqegeg">"Reinhausen Asia-Pacific Sdn Bhd"</definedName>
    <definedName name="qwreqwedqwr">'[21]CA Sheet'!$Q$36</definedName>
    <definedName name="range">[107]Sheet3!$A$1:$B$748</definedName>
    <definedName name="RatioP">[40]Weights!$B$3:$K$3</definedName>
    <definedName name="ReimDatabase">[104]Reimbursements!$A$3:$N$42</definedName>
    <definedName name="ReimDatabase1">[105]Reimbursements!$A$3:$N$42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NOVATION2">"$#REF!.#REF!#REF!"</definedName>
    <definedName name="RENOVATION2_72">"$#REF!.#REF!#REF!"</definedName>
    <definedName name="Report" localSheetId="0">'7-9'!#REF!</definedName>
    <definedName name="Report">#REF!</definedName>
    <definedName name="rrrrrrrrrrrr">'[17]tax-ss'!$T$7:$T$37</definedName>
    <definedName name="safafwq">[24]CA!$Q$112</definedName>
    <definedName name="sas">'[20]0100'!$A$2:$A$2</definedName>
    <definedName name="sc">'[17]tax-ss'!$L$7:$L$37</definedName>
    <definedName name="sdsds">"$#REF!.$A$1:$M$73"</definedName>
    <definedName name="sdsds_72">"$#REF!.$A$1:$M$74"</definedName>
    <definedName name="sffa">'[108]Gain Loss Calculation'!$X$3</definedName>
    <definedName name="SFgf">[27]B!$B$3</definedName>
    <definedName name="sp">[109]Rates!$C$12</definedName>
    <definedName name="spec" localSheetId="0">'7-9'!#REF!</definedName>
    <definedName name="spec">#REF!</definedName>
    <definedName name="sq">'[20]0100'!$I$2:$I$2</definedName>
    <definedName name="ss">#REF!</definedName>
    <definedName name="SSC">[30]details!$C$106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t">[13]B!$C$7</definedName>
    <definedName name="table" localSheetId="0">'7-9'!#REF!</definedName>
    <definedName name="table">#REF!</definedName>
    <definedName name="TABLE2">[110]B!$A$1:$I$74</definedName>
    <definedName name="TAX">"$#REF!.$#REF!$#REF!"</definedName>
    <definedName name="TAX_72">"$#REF!.$#REF!$#REF!"</definedName>
    <definedName name="test">'[111]Gain Loss Calculation'!$L$3</definedName>
    <definedName name="test2">'[111]Gain Loss Calculation'!$AJ$3</definedName>
    <definedName name="test3">'[111]Gain Loss Calculation'!$BR$3</definedName>
    <definedName name="this">'[97]Entity Data'!$G$8</definedName>
    <definedName name="THM">[90]FSA!$A$1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rade_Debtors_Breakdown">[33]TBal!$A$3</definedName>
    <definedName name="TRF">'[112]1120'!$D$15:$D$67</definedName>
    <definedName name="Trial_balance">[33]TBal!$M$162</definedName>
    <definedName name="U">'[92]CA Sheet'!$A$7:$A$27</definedName>
    <definedName name="U_2a">'[10]U-2'!$A$1:$J$59</definedName>
    <definedName name="U_2b">'[10]U-2'!$A$1:$J$71</definedName>
    <definedName name="uj">[13]FSA!$A$1</definedName>
    <definedName name="ux">'[17]tax-ss'!$G$7:$G$37</definedName>
    <definedName name="vaa">'[20]0100'!$A$8:$A$8</definedName>
    <definedName name="vas">'[20]0100'!$D$14:$D$14</definedName>
    <definedName name="vjkz">'[17]tax-ss'!$R$7:$R$37</definedName>
    <definedName name="vs">'[20]0100'!$T$20:$Y$21</definedName>
    <definedName name="wa">'[20]0100'!$A$5:$A$5</definedName>
    <definedName name="wafasfs">'[113]K4. F&amp;F'!$Q$112</definedName>
    <definedName name="WAS7962_72">"$#REF!.#REF!$#REF!"</definedName>
    <definedName name="WCA8822_72">"$#REF!.$E$43"</definedName>
    <definedName name="we">'[20]0100'!$A$113:$G$113</definedName>
    <definedName name="weege">'[114](O3) CA Sheet'!$R$7:$R$31</definedName>
    <definedName name="wegtrwgre">'[23]CA Sheet'!$Q$36</definedName>
    <definedName name="wegwgweg">[24]CA!$Q$112</definedName>
    <definedName name="Wghts">[40]Weights!$A$10:$K$39</definedName>
    <definedName name="WIP">"$#REF!.$H$170"</definedName>
    <definedName name="WIP_72">"$#REF!.$H$171"</definedName>
    <definedName name="wps">'[115]FF-6'!$A$5:$K$9</definedName>
    <definedName name="wr">'[20]0100'!$K$14:$K$106</definedName>
    <definedName name="Wsalary">[4]FORMC94!$A$6:$M$38</definedName>
    <definedName name="Wsalary_1">[73]FORMC94!$A$6:$M$38</definedName>
    <definedName name="Wsalary_1_1">[73]FORMC94!$A$6:$M$38</definedName>
    <definedName name="Wsalary_10">[4]FORMC94!$A$6:$M$38</definedName>
    <definedName name="Wsalary_11">[4]FORMC94!$A$6:$M$38</definedName>
    <definedName name="Wsalary_12">[4]FORMC94!$A$6:$M$38</definedName>
    <definedName name="Wsalary_13">[73]FORMC94!$A$6:$M$38</definedName>
    <definedName name="Wsalary_13_1">[73]FORMC94!$A$6:$M$38</definedName>
    <definedName name="Wsalary_14">[73]FORMC94!$A$6:$M$38</definedName>
    <definedName name="Wsalary_14_1">[73]FORMC94!$A$6:$M$38</definedName>
    <definedName name="Wsalary_15">[73]FORMC94!$A$6:$M$38</definedName>
    <definedName name="Wsalary_15_1">[73]FORMC94!$A$6:$M$38</definedName>
    <definedName name="Wsalary_16">[73]FORMC94!$A$6:$M$38</definedName>
    <definedName name="Wsalary_16_1">[73]FORMC94!$A$6:$M$38</definedName>
    <definedName name="Wsalary_16_72">[4]FORMC94!$A$6:$M$38</definedName>
    <definedName name="Wsalary_17">[73]FORMC94!$A$6:$M$38</definedName>
    <definedName name="Wsalary_17_1">[73]FORMC94!$A$6:$M$38</definedName>
    <definedName name="Wsalary_18">[73]FORMC94!$A$6:$M$38</definedName>
    <definedName name="Wsalary_18_1">[73]FORMC94!$A$6:$M$38</definedName>
    <definedName name="Wsalary_19">[73]FORMC94!$A$6:$M$38</definedName>
    <definedName name="Wsalary_19_72">[4]FORMC94!$A$6:$M$38</definedName>
    <definedName name="Wsalary_2">[73]FORMC94!$A$6:$M$38</definedName>
    <definedName name="Wsalary_20">[73]FORMC94!$A$6:$M$38</definedName>
    <definedName name="Wsalary_20_1">[73]FORMC94!$A$6:$M$38</definedName>
    <definedName name="Wsalary_21">[73]FORMC94!$A$6:$M$38</definedName>
    <definedName name="Wsalary_22">[4]FORMC94!$A$6:$M$38</definedName>
    <definedName name="Wsalary_23">[73]FORMC94!$A$6:$M$38</definedName>
    <definedName name="Wsalary_24">[4]FORMC94!$A$6:$M$38</definedName>
    <definedName name="Wsalary_25">[4]FORMC94!$A$6:$M$38</definedName>
    <definedName name="Wsalary_25_1">[4]FORMC94!$A$6:$M$38</definedName>
    <definedName name="Wsalary_26">[4]FORMC94!$A$6:$M$38</definedName>
    <definedName name="Wsalary_27">[4]FORMC94!$A$6:$M$38</definedName>
    <definedName name="Wsalary_28">[4]FORMC94!$A$6:$M$38</definedName>
    <definedName name="Wsalary_29">[4]FORMC94!$A$6:$M$38</definedName>
    <definedName name="Wsalary_3">[4]FORMC94!$A$6:$M$38</definedName>
    <definedName name="Wsalary_30">[4]FORMC94!$A$6:$M$38</definedName>
    <definedName name="Wsalary_31">[73]FORMC94!$A$6:$M$38</definedName>
    <definedName name="Wsalary_32">[4]FORMC94!$A$6:$M$38</definedName>
    <definedName name="Wsalary_33">[4]FORMC94!$A$6:$M$38</definedName>
    <definedName name="Wsalary_34">[4]FORMC94!$A$6:$M$38</definedName>
    <definedName name="Wsalary_37">[4]FORMC94!$A$6:$M$38</definedName>
    <definedName name="Wsalary_37_1">[73]FORMC94!$A$6:$M$38</definedName>
    <definedName name="Wsalary_39">[4]FORMC94!$A$6:$M$38</definedName>
    <definedName name="Wsalary_5">[73]FORMC94!$A$6:$M$38</definedName>
    <definedName name="Wsalary_6">[73]FORMC94!$A$6:$M$38</definedName>
    <definedName name="Wsalary_7">[4]FORMC94!$A$6:$M$38</definedName>
    <definedName name="Wsalary_8">[4]FORMC94!$A$6:$M$38</definedName>
    <definedName name="Wsalary_9">[4]FORMC94!$A$6:$M$38</definedName>
    <definedName name="wtwyg43">[24]CA!$Q$112</definedName>
    <definedName name="xuus">'[17]tax-ss'!$J$7:$J$37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CF">[30]details!$C$181</definedName>
    <definedName name="Ye">[90]FSA!$A$2</definedName>
    <definedName name="Ye_10">[93]FSA!$A$2</definedName>
    <definedName name="Ye_11">[90]FSA!$A$2</definedName>
    <definedName name="Ye_12">[90]FSA!$A$2</definedName>
    <definedName name="Ye_13">[94]FSA!$A$2</definedName>
    <definedName name="Ye_14">[90]FSA!$A$2</definedName>
    <definedName name="Ye_15">[90]FSA!$A$2</definedName>
    <definedName name="Ye_19">[91]FSA!$A$2</definedName>
    <definedName name="Ye_20">[94]FSA!$A$2</definedName>
    <definedName name="Ye_21">[94]FSA!$A$2</definedName>
    <definedName name="Ye_22">[94]FSA!$A$2</definedName>
    <definedName name="Ye_23">[94]FSA!$A$2</definedName>
    <definedName name="Ye_23_1">[94]FSA!$A$2</definedName>
    <definedName name="Ye_25">[94]FSA!$A$2</definedName>
    <definedName name="Ye_29">[94]FSA!$A$2</definedName>
    <definedName name="Ye_43">[94]FSA!$A$2</definedName>
    <definedName name="Ye_47">[94]FSA!$A$2</definedName>
    <definedName name="Ye_66">[94]FSA!$A$2</definedName>
    <definedName name="Ye_72">[91]FSA!$A$2</definedName>
    <definedName name="Ye_8">[93]FSA!$A$2</definedName>
    <definedName name="Ye_9">[90]FSA!$A$2</definedName>
    <definedName name="Yearend">'[41]F-3'!$A$2</definedName>
    <definedName name="yrprd">"year"</definedName>
    <definedName name="YTD_DEPRN">[42]accumdeprn!$A$3:$M$36</definedName>
    <definedName name="yyyy">[12]FORMC94!$A$6:$M$38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71" i="5" l="1"/>
  <c r="L71" i="5"/>
  <c r="P69" i="5"/>
  <c r="L69" i="5"/>
  <c r="P61" i="5"/>
  <c r="L61" i="5"/>
  <c r="N77" i="5" l="1"/>
  <c r="E80" i="1" l="1"/>
  <c r="I80" i="1"/>
  <c r="I20" i="4" l="1"/>
  <c r="E20" i="4"/>
  <c r="M19" i="4"/>
  <c r="I18" i="4"/>
  <c r="G18" i="4"/>
  <c r="G20" i="4" s="1"/>
  <c r="E18" i="4"/>
  <c r="Q21" i="3"/>
  <c r="O21" i="3"/>
  <c r="K20" i="3"/>
  <c r="K22" i="3" s="1"/>
  <c r="I20" i="3"/>
  <c r="I22" i="3" s="1"/>
  <c r="G20" i="3"/>
  <c r="G22" i="3" s="1"/>
  <c r="E20" i="3"/>
  <c r="K28" i="2"/>
  <c r="I28" i="2"/>
  <c r="G28" i="2"/>
  <c r="E28" i="2"/>
  <c r="E22" i="3" l="1"/>
  <c r="P74" i="5"/>
  <c r="L80" i="5"/>
  <c r="L74" i="5"/>
  <c r="P34" i="5"/>
  <c r="P40" i="5" s="1"/>
  <c r="L34" i="5"/>
  <c r="L40" i="5" s="1"/>
  <c r="M14" i="4" l="1"/>
  <c r="M16" i="4" s="1"/>
  <c r="K16" i="4"/>
  <c r="K18" i="4" s="1"/>
  <c r="K20" i="4" l="1"/>
  <c r="M18" i="4"/>
  <c r="O16" i="3"/>
  <c r="O18" i="3" s="1"/>
  <c r="M18" i="3"/>
  <c r="M20" i="3" s="1"/>
  <c r="Q16" i="3" l="1"/>
  <c r="Q18" i="3" s="1"/>
  <c r="M22" i="3"/>
  <c r="O22" i="3" s="1"/>
  <c r="Q22" i="3" s="1"/>
  <c r="O20" i="3"/>
  <c r="Q20" i="3" s="1"/>
  <c r="K12" i="2"/>
  <c r="K18" i="2" s="1"/>
  <c r="K21" i="2" s="1"/>
  <c r="G12" i="2"/>
  <c r="G18" i="2" s="1"/>
  <c r="G21" i="2" s="1"/>
  <c r="K118" i="1"/>
  <c r="K120" i="1" s="1"/>
  <c r="K80" i="1"/>
  <c r="K69" i="1"/>
  <c r="K31" i="1"/>
  <c r="K18" i="1"/>
  <c r="G80" i="1"/>
  <c r="G69" i="1"/>
  <c r="G31" i="1"/>
  <c r="G18" i="1"/>
  <c r="G30" i="2" l="1"/>
  <c r="G39" i="2" s="1"/>
  <c r="G42" i="2" s="1"/>
  <c r="K30" i="2"/>
  <c r="K39" i="2" s="1"/>
  <c r="K42" i="2" s="1"/>
  <c r="K82" i="1"/>
  <c r="K122" i="1" s="1"/>
  <c r="G82" i="1"/>
  <c r="K33" i="1"/>
  <c r="G33" i="1"/>
  <c r="K45" i="2"/>
  <c r="K33" i="2"/>
  <c r="K36" i="2" s="1"/>
  <c r="G45" i="2"/>
  <c r="G33" i="2"/>
  <c r="G36" i="2" s="1"/>
  <c r="J77" i="5"/>
  <c r="J80" i="5" s="1"/>
  <c r="N80" i="5"/>
  <c r="G25" i="4"/>
  <c r="E25" i="4"/>
  <c r="K27" i="3"/>
  <c r="I27" i="3"/>
  <c r="G27" i="3"/>
  <c r="E27" i="3"/>
  <c r="A1" i="5"/>
  <c r="A45" i="5" s="1"/>
  <c r="A3" i="3"/>
  <c r="A3" i="4" s="1"/>
  <c r="A3" i="5" s="1"/>
  <c r="A47" i="5" s="1"/>
  <c r="A51" i="2"/>
  <c r="A30" i="3" s="1"/>
  <c r="A29" i="4" s="1"/>
  <c r="A44" i="5" s="1"/>
  <c r="A90" i="5" s="1"/>
  <c r="N69" i="5"/>
  <c r="J69" i="5"/>
  <c r="N61" i="5"/>
  <c r="J61" i="5"/>
  <c r="I12" i="2"/>
  <c r="I18" i="2" s="1"/>
  <c r="E12" i="2"/>
  <c r="E18" i="2" s="1"/>
  <c r="A135" i="1"/>
  <c r="I118" i="1"/>
  <c r="I120" i="1" s="1"/>
  <c r="A90" i="1"/>
  <c r="I69" i="1"/>
  <c r="E69" i="1"/>
  <c r="A48" i="1"/>
  <c r="A93" i="1" s="1"/>
  <c r="I31" i="1"/>
  <c r="E31" i="1"/>
  <c r="I18" i="1"/>
  <c r="E18" i="1"/>
  <c r="E33" i="1" l="1"/>
  <c r="E82" i="1"/>
  <c r="I33" i="1"/>
  <c r="I82" i="1"/>
  <c r="I122" i="1" s="1"/>
  <c r="M20" i="4"/>
  <c r="I25" i="4"/>
  <c r="E21" i="2"/>
  <c r="J9" i="5"/>
  <c r="N9" i="5"/>
  <c r="N34" i="5" s="1"/>
  <c r="N40" i="5" s="1"/>
  <c r="N71" i="5" s="1"/>
  <c r="N74" i="5" s="1"/>
  <c r="I21" i="2"/>
  <c r="J34" i="5" l="1"/>
  <c r="J40" i="5" s="1"/>
  <c r="J71" i="5" s="1"/>
  <c r="J74" i="5" s="1"/>
  <c r="I45" i="2"/>
  <c r="I30" i="2"/>
  <c r="I33" i="2"/>
  <c r="I36" i="2" s="1"/>
  <c r="E45" i="2"/>
  <c r="E33" i="2"/>
  <c r="E36" i="2" s="1"/>
  <c r="E30" i="2"/>
  <c r="I39" i="2" l="1"/>
  <c r="I42" i="2" s="1"/>
  <c r="K23" i="4"/>
  <c r="M23" i="4" s="1"/>
  <c r="E39" i="2"/>
  <c r="E42" i="2" s="1"/>
  <c r="M25" i="3"/>
  <c r="O25" i="3" s="1"/>
  <c r="K25" i="4" l="1"/>
  <c r="M25" i="4" s="1"/>
  <c r="M27" i="3"/>
  <c r="E118" i="1" s="1"/>
  <c r="E120" i="1" s="1"/>
  <c r="E122" i="1" s="1"/>
  <c r="Q25" i="3"/>
  <c r="Q27" i="3" s="1"/>
  <c r="O27" i="3"/>
  <c r="G118" i="1" s="1"/>
  <c r="G120" i="1" s="1"/>
  <c r="G122" i="1" s="1"/>
</calcChain>
</file>

<file path=xl/sharedStrings.xml><?xml version="1.0" encoding="utf-8"?>
<sst xmlns="http://schemas.openxmlformats.org/spreadsheetml/2006/main" count="297" uniqueCount="170">
  <si>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</si>
  <si>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</si>
  <si>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</si>
  <si>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</si>
  <si>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</si>
  <si>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</si>
  <si>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</si>
  <si>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</si>
  <si>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</si>
  <si>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</si>
  <si>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</si>
  <si>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</si>
  <si>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</si>
  <si>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</si>
  <si>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</si>
  <si>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</si>
  <si>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</si>
  <si>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</si>
  <si>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</si>
  <si>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</si>
  <si>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</si>
  <si>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</si>
  <si>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</si>
  <si>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</si>
  <si>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</si>
  <si>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</si>
  <si>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</si>
  <si>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</si>
  <si>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</si>
  <si>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หนี้สินตามสัญญาเช่าการเงินที่ครบกำหนด</t>
  </si>
  <si>
    <t xml:space="preserve">ชำระภายในหนึ่งปี  </t>
  </si>
  <si>
    <t>ส่วนของเงินกู้ยืมระยะยาวที่ถึงกำหนด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</si>
  <si>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</si>
  <si>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</si>
  <si>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</si>
  <si>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</si>
  <si>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</si>
  <si>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</si>
  <si>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</si>
  <si>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</si>
  <si>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</si>
  <si>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</si>
  <si>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</si>
  <si>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</si>
  <si>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</si>
  <si>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</si>
  <si>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</si>
  <si>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</si>
  <si>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</si>
  <si>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</si>
  <si>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</si>
  <si>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</si>
  <si>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</si>
  <si>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จัดสรรแล้ว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</si>
  <si>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</si>
  <si>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</si>
  <si>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</si>
  <si>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</si>
  <si>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</si>
  <si>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</si>
  <si>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</si>
  <si>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</si>
  <si>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</si>
  <si>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</si>
  <si>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</si>
  <si>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</si>
  <si>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(ค่าใช้จ่าย) รายได้ภาษีเงินได้</t>
  </si>
  <si>
    <t>ขาดทุนสำหรับปี</t>
  </si>
  <si>
    <t>รายการที่จะไม่จัดประเภทรายการใหม่</t>
  </si>
  <si>
    <t>ขาดทุนเบ็ดเสร็จรวมสำหรับปี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</si>
  <si>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</si>
  <si>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</si>
  <si>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</si>
  <si>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</si>
  <si>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</si>
  <si>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</si>
  <si>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ส่วนเกินทุน(ส่วนต่ำ)</t>
  </si>
  <si>
    <t>รวมส่วนของ</t>
  </si>
  <si>
    <t>ทุนเรือนหุ้นที่ออก</t>
  </si>
  <si>
    <t>ส่วนเกิน</t>
  </si>
  <si>
    <t>จากการรวมธุรกิจภายใต้</t>
  </si>
  <si>
    <t>ผู้เป็นเจ้าของ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</si>
  <si>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</si>
  <si>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</si>
  <si>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</si>
  <si>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</si>
  <si>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ของบริษัทใหญ่</t>
  </si>
  <si>
    <t>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</si>
  <si>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</si>
  <si>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</si>
  <si>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</si>
  <si>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</si>
  <si>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ขาดทุนจากการตัดจำหน่ายอุปกรณ์</t>
  </si>
  <si>
    <t>ประมาณการภาระผูกพันผลประโยชน์พนักงาน</t>
  </si>
  <si>
    <t>ดอกเบี้ยรับ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</si>
  <si>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</si>
  <si>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</si>
  <si>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</si>
  <si>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เงินสดได้มาจากในการดำเนินงาน</t>
  </si>
  <si>
    <t>จ่ายดอกเบี้ย</t>
  </si>
  <si>
    <t>รับดอกเบี้ย</t>
  </si>
  <si>
    <t>จ่ายภาษีเงินได้</t>
  </si>
  <si>
    <t>รับภาษีเงินได้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</si>
  <si>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</si>
  <si>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</si>
  <si>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</si>
  <si>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</si>
  <si>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</si>
  <si>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</si>
  <si>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</si>
  <si>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</si>
  <si>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</si>
  <si>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</si>
  <si>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ซื้อยานพาหนะตามสัญญาเช่าซื้อโดยยังมิได้ชำระเงิน</t>
  </si>
  <si>
    <t>พ.ศ. 2562</t>
  </si>
  <si>
    <t>ยอดคงเหลือวันที่ 1 มกราคม พ.ศ. 2562</t>
  </si>
  <si>
    <t>ยอดคงเหลือวันที่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</si>
  <si>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</si>
  <si>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</si>
  <si>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บาท</t>
  </si>
  <si>
    <t>กำไรขั้นต้น</t>
  </si>
  <si>
    <t>กำไรจากการจำหน่ายอุปกรณ์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</si>
  <si>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</si>
  <si>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ส่วนของทุน</t>
  </si>
  <si>
    <t>การเปลี่ยนแปลงในรายการกับผู้เป็นเจ้าของสำหรับปี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</si>
  <si>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</si>
  <si>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</si>
  <si>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ตามกฎหมาย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</si>
  <si>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</si>
  <si>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</si>
  <si>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</si>
  <si>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ยอดคงเหลือวันที่ 31 ธันวาคม พ.ศ. 2563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</si>
  <si>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</si>
  <si>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</si>
  <si>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หนี้สินอนุพันธ์ทางการเงิน</t>
  </si>
  <si>
    <t>หนี้สินตามสัญญาเช่า</t>
  </si>
  <si>
    <t>จัดสรรแล้ว - ทุนสำรองตามกฎหมาย</t>
  </si>
  <si>
    <t>(ขาดทุน) กำไรเบ็ดเสร็จอื่น :</t>
  </si>
  <si>
    <t>ไปยังกำไรหรือขาดทุนในภายหลัง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</si>
  <si>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</si>
  <si>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ภาษีเงินได้ที่เกี่ยวกับรายการที่จะไม่จัดประเภทรายการใหม่</t>
  </si>
  <si>
    <t>ขาดทุนเบ็ดเสร็จอื่นสำหรับปี - สุทธิจากภาษี</t>
  </si>
  <si>
    <t>การปันส่วนของขาดทุนรวม</t>
  </si>
  <si>
    <t>การปันส่วนของขาดทุนเบ็ดเสร็จรวม</t>
  </si>
  <si>
    <t>ขาดทุนต่อหุ้น</t>
  </si>
  <si>
    <t>ผลกระทบของการเปลี่ยนนโยบายบัญชี</t>
  </si>
  <si>
    <t>ยอดคงเหลือวันที่ 1 มกราคม พ.ศ. 2563 - ปรับปรุงใหม่</t>
  </si>
  <si>
    <t>การเปลี่ยนแปลงในส่วนของเจ้าของสำหรับปี</t>
  </si>
  <si>
    <t>- สำรอง</t>
  </si>
  <si>
    <t>ค่าตัดจำหน่ายสินทรัพย์ไม่มีตัวตน</t>
  </si>
  <si>
    <t>กลับรายการผลขาดทุนจากการด้อยค่า</t>
  </si>
  <si>
    <t>ดอกเบี้ยจ่าย</t>
  </si>
  <si>
    <t>เงินสดจ่ายสำหรับเงินให้กู้ยืมระยะสั้น</t>
  </si>
  <si>
    <t>แก่กิจการที่เกี่ยวข้องกัน</t>
  </si>
  <si>
    <t>รับชำระเงินจากเงินให้กู้ยืมระยะสั้น</t>
  </si>
  <si>
    <t>เงินสดจ่ายเพื่อซื้ออุปกรณ์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</si>
  <si>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</si>
  <si>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</si>
  <si>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จ่ายคืนหนี้สินตามสัญญาเช่า</t>
  </si>
  <si>
    <t>จ่ายคืนเงินกู้ยืมระยะยาว</t>
  </si>
  <si>
    <t>สิทธิการใช้อาคารภายใต้สัญญาเช่า</t>
  </si>
  <si>
    <t>ขาดทุนจากการด้อยค่าดอกเบี้ยค้างรับ</t>
  </si>
  <si>
    <t>ขาดทุนจากมูลค่าสินค้าลดลง</t>
  </si>
  <si>
    <t>ขาดทุนจากสินค้าเสื่อมสภาพ (กลับรายการ)</t>
  </si>
  <si>
    <t>ขาดทุนจากการตัดจำหน่ายสินทรัพย์ไม่มีตัวตน</t>
  </si>
  <si>
    <t>ขาดทุน (กำไร) จากอัตราแลกเปลี่ยน</t>
  </si>
  <si>
    <t>เงินสดและรายการเทียบเท่าเงินสดเพิ่มขึ้น (ลดลง) สุทธิ</t>
  </si>
  <si>
    <t>34.3</t>
  </si>
  <si>
    <t>รวม</t>
  </si>
  <si>
    <t>ค่าเสื่อมราคาสินทรัพย์สิทธิการใช้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</si>
</sst>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00_-;\-* #,##0.0000_-;_-* &quot;-&quot;??_-;_-@_-"/>
    <numFmt numFmtId="166" formatCode="#,##0;\(#,##0\);&quot;-&quot;;@"/>
    <numFmt numFmtId="167" formatCode="#,##0;\(#,##0\)"/>
    <numFmt numFmtId="168" formatCode="#,##0;\(#,##0\);\-"/>
    <numFmt numFmtId="169" formatCode="_(* #,##0_);_(* \(#,##0\);_(* &quot;-&quot;??_);_(@_)"/>
    <numFmt numFmtId="170" formatCode="#,##0.00;\(#,##0.00\);\-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Cordia New"/>
      <family val="2"/>
    </font>
    <font>
      <i/>
      <sz val="13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8" applyNumberFormat="0" applyAlignment="0" applyProtection="0"/>
    <xf numFmtId="0" fontId="12" fillId="28" borderId="9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8" applyNumberFormat="0" applyAlignment="0" applyProtection="0"/>
    <xf numFmtId="0" fontId="19" fillId="0" borderId="13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8" fillId="32" borderId="14" applyNumberFormat="0" applyFont="0" applyAlignment="0" applyProtection="0"/>
    <xf numFmtId="0" fontId="21" fillId="27" borderId="15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</cellStyleXfs>
  <cellXfs count="232">
    <xf numFmtId="0" fontId="0" fillId="0" borderId="0" xfId="0"/>
    <xf numFmtId="37" fontId="4" fillId="0" borderId="0" xfId="45" applyNumberFormat="1" applyFont="1" applyFill="1" applyAlignment="1">
      <alignment horizontal="center" vertical="center"/>
    </xf>
    <xf numFmtId="168" fontId="5" fillId="0" borderId="0" xfId="46" applyNumberFormat="1" applyFont="1" applyFill="1" applyAlignment="1">
      <alignment horizontal="right" vertical="center"/>
    </xf>
    <xf numFmtId="0" fontId="5" fillId="0" borderId="0" xfId="45" applyFont="1" applyFill="1" applyAlignment="1">
      <alignment vertical="center"/>
    </xf>
    <xf numFmtId="0" fontId="6" fillId="0" borderId="0" xfId="45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6" fillId="0" borderId="0" xfId="45" applyFont="1" applyFill="1" applyAlignment="1">
      <alignment horizontal="left" vertical="center"/>
    </xf>
    <xf numFmtId="0" fontId="5" fillId="0" borderId="0" xfId="45" applyFont="1" applyFill="1" applyAlignment="1">
      <alignment horizontal="centerContinuous" vertical="center"/>
    </xf>
    <xf numFmtId="167" fontId="5" fillId="0" borderId="0" xfId="28" applyNumberFormat="1" applyFont="1" applyFill="1" applyBorder="1" applyAlignment="1">
      <alignment horizontal="right" vertical="center"/>
    </xf>
    <xf numFmtId="0" fontId="6" fillId="0" borderId="1" xfId="45" quotePrefix="1" applyFont="1" applyFill="1" applyBorder="1" applyAlignment="1">
      <alignment horizontal="left" vertical="top"/>
    </xf>
    <xf numFmtId="0" fontId="6" fillId="0" borderId="1" xfId="45" applyFont="1" applyFill="1" applyBorder="1" applyAlignment="1">
      <alignment horizontal="left" vertical="center"/>
    </xf>
    <xf numFmtId="0" fontId="5" fillId="0" borderId="1" xfId="45" applyFont="1" applyFill="1" applyBorder="1" applyAlignment="1">
      <alignment horizontal="centerContinuous" vertical="center"/>
    </xf>
    <xf numFmtId="166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horizontal="left" vertical="center"/>
    </xf>
    <xf numFmtId="0" fontId="5" fillId="0" borderId="0" xfId="45" applyFont="1" applyFill="1" applyBorder="1" applyAlignment="1">
      <alignment horizontal="centerContinuous" vertical="center"/>
    </xf>
    <xf numFmtId="166" fontId="5" fillId="0" borderId="2" xfId="28" applyNumberFormat="1" applyFont="1" applyFill="1" applyBorder="1" applyAlignment="1">
      <alignment horizontal="right" vertical="center"/>
    </xf>
    <xf numFmtId="167" fontId="5" fillId="0" borderId="2" xfId="28" applyNumberFormat="1" applyFont="1" applyFill="1" applyBorder="1" applyAlignment="1">
      <alignment horizontal="right" vertical="center"/>
    </xf>
    <xf numFmtId="0" fontId="6" fillId="0" borderId="0" xfId="45" applyFont="1" applyFill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0" fontId="6" fillId="0" borderId="1" xfId="45" applyFont="1" applyFill="1" applyBorder="1" applyAlignment="1">
      <alignment horizontal="center" vertical="center"/>
    </xf>
    <xf numFmtId="0" fontId="7" fillId="0" borderId="0" xfId="45" applyFont="1" applyFill="1" applyAlignment="1">
      <alignment horizontal="center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horizontal="center" vertical="center"/>
    </xf>
    <xf numFmtId="166" fontId="6" fillId="0" borderId="0" xfId="28" quotePrefix="1" applyNumberFormat="1" applyFont="1" applyFill="1" applyBorder="1" applyAlignment="1">
      <alignment horizontal="right" vertical="center"/>
    </xf>
    <xf numFmtId="0" fontId="5" fillId="0" borderId="0" xfId="45" applyFont="1" applyFill="1" applyAlignment="1">
      <alignment horizontal="center" vertical="center"/>
    </xf>
    <xf numFmtId="0" fontId="5" fillId="0" borderId="0" xfId="45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6" fontId="5" fillId="0" borderId="0" xfId="29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66" fontId="5" fillId="0" borderId="0" xfId="29" applyNumberFormat="1" applyFont="1" applyFill="1" applyBorder="1" applyAlignment="1">
      <alignment horizontal="right" vertical="top"/>
    </xf>
    <xf numFmtId="168" fontId="5" fillId="0" borderId="0" xfId="0" applyNumberFormat="1" applyFont="1" applyFill="1" applyAlignment="1">
      <alignment vertical="center"/>
    </xf>
    <xf numFmtId="166" fontId="5" fillId="0" borderId="1" xfId="29" applyNumberFormat="1" applyFont="1" applyFill="1" applyBorder="1" applyAlignment="1">
      <alignment horizontal="right" vertical="top"/>
    </xf>
    <xf numFmtId="168" fontId="5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45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5" fillId="0" borderId="3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37" fontId="5" fillId="0" borderId="0" xfId="45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66" fontId="5" fillId="0" borderId="0" xfId="28" applyNumberFormat="1" applyFont="1" applyFill="1" applyAlignment="1">
      <alignment vertical="center"/>
    </xf>
    <xf numFmtId="167" fontId="5" fillId="0" borderId="0" xfId="28" applyNumberFormat="1" applyFont="1" applyFill="1" applyAlignment="1">
      <alignment vertical="center"/>
    </xf>
    <xf numFmtId="9" fontId="5" fillId="0" borderId="0" xfId="5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45" applyFont="1" applyFill="1" applyAlignment="1">
      <alignment horizontal="center" vertical="center"/>
    </xf>
    <xf numFmtId="166" fontId="5" fillId="0" borderId="3" xfId="29" applyNumberFormat="1" applyFont="1" applyFill="1" applyBorder="1" applyAlignment="1">
      <alignment horizontal="right"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47" applyFont="1" applyFill="1" applyAlignment="1">
      <alignment vertical="center"/>
    </xf>
    <xf numFmtId="0" fontId="5" fillId="0" borderId="0" xfId="47" applyFont="1" applyFill="1" applyAlignment="1">
      <alignment horizontal="center" vertical="center"/>
    </xf>
    <xf numFmtId="168" fontId="5" fillId="0" borderId="0" xfId="47" applyNumberFormat="1" applyFont="1" applyFill="1" applyAlignment="1">
      <alignment horizontal="right" vertical="center"/>
    </xf>
    <xf numFmtId="168" fontId="5" fillId="0" borderId="0" xfId="47" applyNumberFormat="1" applyFont="1" applyFill="1" applyBorder="1" applyAlignment="1">
      <alignment horizontal="right" vertical="center"/>
    </xf>
    <xf numFmtId="0" fontId="6" fillId="0" borderId="0" xfId="47" applyFont="1" applyFill="1" applyAlignment="1">
      <alignment vertical="center"/>
    </xf>
    <xf numFmtId="168" fontId="5" fillId="0" borderId="1" xfId="47" applyNumberFormat="1" applyFont="1" applyFill="1" applyBorder="1" applyAlignment="1">
      <alignment horizontal="right" vertical="center"/>
    </xf>
    <xf numFmtId="0" fontId="6" fillId="0" borderId="0" xfId="47" applyFont="1" applyFill="1" applyAlignment="1">
      <alignment horizontal="left" vertical="center"/>
    </xf>
    <xf numFmtId="0" fontId="6" fillId="0" borderId="0" xfId="47" applyFont="1" applyFill="1" applyBorder="1" applyAlignment="1">
      <alignment vertical="center"/>
    </xf>
    <xf numFmtId="167" fontId="6" fillId="0" borderId="0" xfId="46" applyNumberFormat="1" applyFont="1" applyFill="1" applyAlignment="1">
      <alignment vertical="center"/>
    </xf>
    <xf numFmtId="167" fontId="5" fillId="0" borderId="0" xfId="46" applyNumberFormat="1" applyFont="1" applyFill="1" applyAlignment="1">
      <alignment vertical="center"/>
    </xf>
    <xf numFmtId="168" fontId="5" fillId="0" borderId="0" xfId="46" applyNumberFormat="1" applyFont="1" applyFill="1" applyAlignment="1">
      <alignment vertical="center"/>
    </xf>
    <xf numFmtId="168" fontId="5" fillId="0" borderId="0" xfId="30" applyNumberFormat="1" applyFont="1" applyFill="1" applyAlignment="1">
      <alignment horizontal="right" vertical="center"/>
    </xf>
    <xf numFmtId="168" fontId="5" fillId="0" borderId="0" xfId="30" applyNumberFormat="1" applyFont="1" applyFill="1" applyAlignment="1">
      <alignment vertical="center"/>
    </xf>
    <xf numFmtId="168" fontId="5" fillId="0" borderId="0" xfId="46" applyNumberFormat="1" applyFont="1" applyFill="1" applyBorder="1" applyAlignment="1">
      <alignment vertical="center"/>
    </xf>
    <xf numFmtId="168" fontId="6" fillId="0" borderId="0" xfId="30" applyNumberFormat="1" applyFont="1" applyFill="1" applyAlignment="1">
      <alignment horizontal="right" vertical="center"/>
    </xf>
    <xf numFmtId="167" fontId="6" fillId="0" borderId="0" xfId="46" applyNumberFormat="1" applyFont="1" applyFill="1" applyAlignment="1">
      <alignment horizontal="left" vertical="center"/>
    </xf>
    <xf numFmtId="168" fontId="5" fillId="0" borderId="0" xfId="46" applyNumberFormat="1" applyFont="1" applyFill="1" applyAlignment="1">
      <alignment horizontal="centerContinuous" vertical="center"/>
    </xf>
    <xf numFmtId="168" fontId="5" fillId="0" borderId="0" xfId="30" applyNumberFormat="1" applyFont="1" applyFill="1" applyBorder="1" applyAlignment="1">
      <alignment horizontal="right" vertical="center"/>
    </xf>
    <xf numFmtId="168" fontId="5" fillId="0" borderId="0" xfId="30" applyNumberFormat="1" applyFont="1" applyFill="1" applyAlignment="1">
      <alignment horizontal="centerContinuous" vertical="center"/>
    </xf>
    <xf numFmtId="167" fontId="6" fillId="0" borderId="1" xfId="46" applyNumberFormat="1" applyFont="1" applyFill="1" applyBorder="1" applyAlignment="1">
      <alignment horizontal="left" vertical="center"/>
    </xf>
    <xf numFmtId="168" fontId="5" fillId="0" borderId="1" xfId="46" applyNumberFormat="1" applyFont="1" applyFill="1" applyBorder="1" applyAlignment="1">
      <alignment horizontal="centerContinuous" vertical="center"/>
    </xf>
    <xf numFmtId="168" fontId="5" fillId="0" borderId="1" xfId="30" applyNumberFormat="1" applyFont="1" applyFill="1" applyBorder="1" applyAlignment="1">
      <alignment horizontal="right" vertical="center"/>
    </xf>
    <xf numFmtId="168" fontId="5" fillId="0" borderId="1" xfId="30" applyNumberFormat="1" applyFont="1" applyFill="1" applyBorder="1" applyAlignment="1">
      <alignment horizontal="centerContinuous" vertical="center"/>
    </xf>
    <xf numFmtId="168" fontId="5" fillId="0" borderId="1" xfId="46" applyNumberFormat="1" applyFont="1" applyFill="1" applyBorder="1" applyAlignment="1">
      <alignment vertical="center"/>
    </xf>
    <xf numFmtId="167" fontId="6" fillId="0" borderId="0" xfId="46" applyNumberFormat="1" applyFont="1" applyFill="1" applyBorder="1" applyAlignment="1">
      <alignment horizontal="left" vertical="center"/>
    </xf>
    <xf numFmtId="168" fontId="5" fillId="0" borderId="0" xfId="46" applyNumberFormat="1" applyFont="1" applyFill="1" applyBorder="1" applyAlignment="1">
      <alignment horizontal="centerContinuous" vertical="center"/>
    </xf>
    <xf numFmtId="168" fontId="5" fillId="0" borderId="0" xfId="30" applyNumberFormat="1" applyFont="1" applyFill="1" applyBorder="1" applyAlignment="1">
      <alignment horizontal="centerContinuous" vertical="center"/>
    </xf>
    <xf numFmtId="168" fontId="6" fillId="0" borderId="0" xfId="47" applyNumberFormat="1" applyFont="1" applyFill="1" applyAlignment="1">
      <alignment horizontal="right" vertical="center"/>
    </xf>
    <xf numFmtId="168" fontId="6" fillId="0" borderId="0" xfId="47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vertical="center"/>
    </xf>
    <xf numFmtId="0" fontId="5" fillId="0" borderId="0" xfId="44" applyFont="1" applyFill="1" applyBorder="1" applyAlignment="1">
      <alignment vertical="center"/>
    </xf>
    <xf numFmtId="168" fontId="5" fillId="0" borderId="0" xfId="34" applyNumberFormat="1" applyFont="1" applyFill="1" applyBorder="1" applyAlignment="1">
      <alignment horizontal="right" vertical="center"/>
    </xf>
    <xf numFmtId="168" fontId="5" fillId="0" borderId="0" xfId="32" applyNumberFormat="1" applyFont="1" applyFill="1" applyAlignment="1">
      <alignment horizontal="right" vertical="center"/>
    </xf>
    <xf numFmtId="168" fontId="5" fillId="0" borderId="1" xfId="32" applyNumberFormat="1" applyFont="1" applyFill="1" applyBorder="1" applyAlignment="1">
      <alignment horizontal="right" vertical="center"/>
    </xf>
    <xf numFmtId="168" fontId="5" fillId="0" borderId="0" xfId="32" applyNumberFormat="1" applyFont="1" applyFill="1" applyBorder="1" applyAlignment="1">
      <alignment horizontal="right" vertical="center"/>
    </xf>
    <xf numFmtId="168" fontId="5" fillId="0" borderId="3" xfId="47" applyNumberFormat="1" applyFont="1" applyFill="1" applyBorder="1" applyAlignment="1">
      <alignment horizontal="right" vertical="center"/>
    </xf>
    <xf numFmtId="167" fontId="5" fillId="0" borderId="1" xfId="46" applyNumberFormat="1" applyFont="1" applyFill="1" applyBorder="1" applyAlignment="1">
      <alignment vertical="center"/>
    </xf>
    <xf numFmtId="168" fontId="5" fillId="0" borderId="1" xfId="30" applyNumberFormat="1" applyFont="1" applyFill="1" applyBorder="1" applyAlignment="1">
      <alignment vertical="center"/>
    </xf>
    <xf numFmtId="168" fontId="5" fillId="0" borderId="0" xfId="46" applyNumberFormat="1" applyFont="1" applyFill="1" applyBorder="1" applyAlignment="1">
      <alignment horizontal="right" vertical="center"/>
    </xf>
    <xf numFmtId="167" fontId="5" fillId="0" borderId="0" xfId="46" applyNumberFormat="1" applyFont="1" applyFill="1" applyAlignment="1">
      <alignment horizontal="lef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46" applyNumberFormat="1" applyFont="1" applyFill="1" applyBorder="1" applyAlignment="1">
      <alignment horizontal="right" vertical="center"/>
    </xf>
    <xf numFmtId="168" fontId="6" fillId="0" borderId="0" xfId="47" applyNumberFormat="1" applyFont="1" applyFill="1" applyBorder="1" applyAlignment="1">
      <alignment horizontal="center" vertical="center" wrapText="1"/>
    </xf>
    <xf numFmtId="168" fontId="6" fillId="0" borderId="0" xfId="47" applyNumberFormat="1" applyFont="1" applyFill="1" applyBorder="1" applyAlignment="1">
      <alignment horizontal="right" vertical="center" wrapText="1"/>
    </xf>
    <xf numFmtId="168" fontId="6" fillId="0" borderId="0" xfId="44" applyNumberFormat="1" applyFont="1" applyFill="1" applyBorder="1" applyAlignment="1">
      <alignment horizontal="right" vertical="center"/>
    </xf>
    <xf numFmtId="167" fontId="6" fillId="0" borderId="0" xfId="46" applyNumberFormat="1" applyFont="1" applyFill="1" applyAlignment="1">
      <alignment horizontal="right" vertical="center"/>
    </xf>
    <xf numFmtId="168" fontId="5" fillId="0" borderId="0" xfId="47" applyNumberFormat="1" applyFont="1" applyFill="1" applyBorder="1" applyAlignment="1">
      <alignment horizontal="right" vertical="center" wrapText="1"/>
    </xf>
    <xf numFmtId="168" fontId="5" fillId="0" borderId="0" xfId="44" applyNumberFormat="1" applyFont="1" applyFill="1" applyBorder="1" applyAlignment="1">
      <alignment horizontal="right" vertical="center"/>
    </xf>
    <xf numFmtId="168" fontId="5" fillId="0" borderId="1" xfId="33" applyNumberFormat="1" applyFont="1" applyFill="1" applyBorder="1" applyAlignment="1">
      <alignment horizontal="right" vertical="center"/>
    </xf>
    <xf numFmtId="168" fontId="5" fillId="0" borderId="0" xfId="33" applyNumberFormat="1" applyFont="1" applyFill="1" applyBorder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6" fontId="5" fillId="0" borderId="0" xfId="29" applyNumberFormat="1" applyFont="1" applyFill="1" applyBorder="1" applyAlignment="1">
      <alignment horizontal="centerContinuous" vertical="center"/>
    </xf>
    <xf numFmtId="166" fontId="5" fillId="0" borderId="0" xfId="29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centerContinuous" vertical="center"/>
    </xf>
    <xf numFmtId="166" fontId="5" fillId="0" borderId="0" xfId="29" applyNumberFormat="1" applyFont="1" applyFill="1" applyAlignment="1">
      <alignment horizontal="centerContinuous" vertical="center"/>
    </xf>
    <xf numFmtId="166" fontId="5" fillId="0" borderId="1" xfId="29" applyNumberFormat="1" applyFont="1" applyFill="1" applyBorder="1" applyAlignment="1">
      <alignment horizontal="centerContinuous" vertical="center"/>
    </xf>
    <xf numFmtId="166" fontId="5" fillId="0" borderId="1" xfId="29" applyNumberFormat="1" applyFont="1" applyFill="1" applyBorder="1" applyAlignment="1">
      <alignment horizontal="right" vertical="center"/>
    </xf>
    <xf numFmtId="166" fontId="5" fillId="0" borderId="2" xfId="29" applyNumberFormat="1" applyFont="1" applyFill="1" applyBorder="1" applyAlignment="1">
      <alignment horizontal="centerContinuous" vertical="center"/>
    </xf>
    <xf numFmtId="166" fontId="5" fillId="0" borderId="2" xfId="29" applyNumberFormat="1" applyFont="1" applyFill="1" applyBorder="1" applyAlignment="1">
      <alignment horizontal="right" vertical="center"/>
    </xf>
    <xf numFmtId="167" fontId="6" fillId="0" borderId="0" xfId="45" applyNumberFormat="1" applyFont="1" applyFill="1" applyAlignment="1">
      <alignment vertical="center"/>
    </xf>
    <xf numFmtId="0" fontId="7" fillId="0" borderId="0" xfId="45" applyFont="1" applyFill="1" applyBorder="1" applyAlignment="1">
      <alignment horizontal="center" vertical="center"/>
    </xf>
    <xf numFmtId="166" fontId="6" fillId="0" borderId="0" xfId="29" applyNumberFormat="1" applyFont="1" applyFill="1" applyBorder="1" applyAlignment="1">
      <alignment horizontal="right" vertical="center"/>
    </xf>
    <xf numFmtId="0" fontId="5" fillId="0" borderId="0" xfId="47" applyFont="1" applyFill="1" applyAlignment="1"/>
    <xf numFmtId="168" fontId="5" fillId="0" borderId="0" xfId="47" applyNumberFormat="1" applyFont="1" applyFill="1" applyAlignment="1">
      <alignment horizontal="center"/>
    </xf>
    <xf numFmtId="168" fontId="5" fillId="0" borderId="0" xfId="47" applyNumberFormat="1" applyFont="1" applyFill="1" applyAlignment="1"/>
    <xf numFmtId="168" fontId="5" fillId="0" borderId="0" xfId="47" applyNumberFormat="1" applyFont="1" applyFill="1" applyAlignment="1">
      <alignment horizontal="right"/>
    </xf>
    <xf numFmtId="168" fontId="5" fillId="0" borderId="0" xfId="47" applyNumberFormat="1" applyFont="1" applyFill="1" applyBorder="1" applyAlignment="1">
      <alignment horizontal="right"/>
    </xf>
    <xf numFmtId="0" fontId="5" fillId="0" borderId="0" xfId="47" applyFont="1" applyFill="1" applyBorder="1" applyAlignment="1"/>
    <xf numFmtId="168" fontId="5" fillId="0" borderId="1" xfId="47" applyNumberFormat="1" applyFont="1" applyFill="1" applyBorder="1" applyAlignment="1">
      <alignment horizontal="right"/>
    </xf>
    <xf numFmtId="0" fontId="6" fillId="0" borderId="0" xfId="47" applyFont="1" applyFill="1" applyBorder="1" applyAlignment="1"/>
    <xf numFmtId="0" fontId="5" fillId="0" borderId="0" xfId="44" applyFont="1" applyFill="1"/>
    <xf numFmtId="168" fontId="5" fillId="0" borderId="3" xfId="47" applyNumberFormat="1" applyFont="1" applyFill="1" applyBorder="1" applyAlignment="1">
      <alignment horizontal="right"/>
    </xf>
    <xf numFmtId="168" fontId="5" fillId="0" borderId="0" xfId="31" applyNumberFormat="1" applyFont="1" applyFill="1" applyBorder="1" applyAlignment="1">
      <alignment horizontal="right"/>
    </xf>
    <xf numFmtId="168" fontId="5" fillId="0" borderId="1" xfId="31" applyNumberFormat="1" applyFont="1" applyFill="1" applyBorder="1" applyAlignment="1">
      <alignment horizontal="right"/>
    </xf>
    <xf numFmtId="168" fontId="5" fillId="0" borderId="3" xfId="31" applyNumberFormat="1" applyFont="1" applyFill="1" applyBorder="1" applyAlignment="1">
      <alignment horizontal="right"/>
    </xf>
    <xf numFmtId="0" fontId="6" fillId="0" borderId="0" xfId="47" applyFont="1" applyFill="1" applyAlignment="1"/>
    <xf numFmtId="0" fontId="6" fillId="0" borderId="0" xfId="44" applyFont="1" applyFill="1" applyAlignment="1">
      <alignment horizontal="left"/>
    </xf>
    <xf numFmtId="168" fontId="5" fillId="0" borderId="0" xfId="47" applyNumberFormat="1" applyFont="1" applyFill="1" applyAlignment="1">
      <alignment horizontal="left"/>
    </xf>
    <xf numFmtId="170" fontId="5" fillId="0" borderId="0" xfId="47" applyNumberFormat="1" applyFont="1" applyFill="1" applyBorder="1" applyAlignment="1">
      <alignment horizontal="right"/>
    </xf>
    <xf numFmtId="166" fontId="5" fillId="0" borderId="0" xfId="29" applyNumberFormat="1" applyFont="1" applyFill="1" applyAlignment="1">
      <alignment vertical="center"/>
    </xf>
    <xf numFmtId="166" fontId="5" fillId="0" borderId="0" xfId="29" applyNumberFormat="1" applyFont="1" applyFill="1" applyAlignment="1">
      <alignment horizontal="right" vertical="center"/>
    </xf>
    <xf numFmtId="166" fontId="6" fillId="33" borderId="0" xfId="28" quotePrefix="1" applyNumberFormat="1" applyFont="1" applyFill="1" applyBorder="1" applyAlignment="1">
      <alignment horizontal="right" vertical="center"/>
    </xf>
    <xf numFmtId="166" fontId="5" fillId="33" borderId="0" xfId="28" applyNumberFormat="1" applyFont="1" applyFill="1" applyAlignment="1">
      <alignment horizontal="right" vertical="center"/>
    </xf>
    <xf numFmtId="166" fontId="5" fillId="33" borderId="0" xfId="29" applyNumberFormat="1" applyFont="1" applyFill="1" applyBorder="1" applyAlignment="1">
      <alignment horizontal="right" vertical="top"/>
    </xf>
    <xf numFmtId="166" fontId="5" fillId="33" borderId="1" xfId="29" applyNumberFormat="1" applyFont="1" applyFill="1" applyBorder="1" applyAlignment="1">
      <alignment horizontal="right" vertical="top"/>
    </xf>
    <xf numFmtId="166" fontId="5" fillId="33" borderId="0" xfId="28" applyNumberFormat="1" applyFont="1" applyFill="1" applyBorder="1" applyAlignment="1">
      <alignment horizontal="right" vertical="center"/>
    </xf>
    <xf numFmtId="166" fontId="5" fillId="33" borderId="1" xfId="28" applyNumberFormat="1" applyFont="1" applyFill="1" applyBorder="1" applyAlignment="1">
      <alignment horizontal="right" vertical="center"/>
    </xf>
    <xf numFmtId="166" fontId="5" fillId="33" borderId="3" xfId="28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vertical="center"/>
    </xf>
    <xf numFmtId="168" fontId="5" fillId="33" borderId="1" xfId="0" applyNumberFormat="1" applyFont="1" applyFill="1" applyBorder="1" applyAlignment="1">
      <alignment vertical="center"/>
    </xf>
    <xf numFmtId="0" fontId="5" fillId="33" borderId="0" xfId="45" applyFont="1" applyFill="1" applyAlignment="1">
      <alignment vertical="center"/>
    </xf>
    <xf numFmtId="166" fontId="5" fillId="33" borderId="0" xfId="28" applyNumberFormat="1" applyFont="1" applyFill="1" applyAlignment="1">
      <alignment vertical="center"/>
    </xf>
    <xf numFmtId="168" fontId="5" fillId="33" borderId="0" xfId="0" applyNumberFormat="1" applyFont="1" applyFill="1" applyBorder="1" applyAlignment="1">
      <alignment vertical="center"/>
    </xf>
    <xf numFmtId="166" fontId="5" fillId="33" borderId="3" xfId="29" applyNumberFormat="1" applyFont="1" applyFill="1" applyBorder="1" applyAlignment="1">
      <alignment horizontal="right" vertical="center"/>
    </xf>
    <xf numFmtId="168" fontId="5" fillId="33" borderId="3" xfId="0" applyNumberFormat="1" applyFont="1" applyFill="1" applyBorder="1" applyAlignment="1">
      <alignment vertical="center"/>
    </xf>
    <xf numFmtId="168" fontId="5" fillId="33" borderId="0" xfId="0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8" fontId="5" fillId="33" borderId="0" xfId="47" applyNumberFormat="1" applyFont="1" applyFill="1" applyAlignment="1">
      <alignment horizontal="right"/>
    </xf>
    <xf numFmtId="168" fontId="5" fillId="33" borderId="1" xfId="47" applyNumberFormat="1" applyFont="1" applyFill="1" applyBorder="1" applyAlignment="1">
      <alignment horizontal="right"/>
    </xf>
    <xf numFmtId="168" fontId="5" fillId="33" borderId="0" xfId="47" applyNumberFormat="1" applyFont="1" applyFill="1" applyBorder="1" applyAlignment="1">
      <alignment horizontal="right"/>
    </xf>
    <xf numFmtId="168" fontId="5" fillId="33" borderId="3" xfId="47" applyNumberFormat="1" applyFont="1" applyFill="1" applyBorder="1" applyAlignment="1">
      <alignment horizontal="right"/>
    </xf>
    <xf numFmtId="168" fontId="5" fillId="33" borderId="0" xfId="31" applyNumberFormat="1" applyFont="1" applyFill="1" applyBorder="1" applyAlignment="1">
      <alignment horizontal="right"/>
    </xf>
    <xf numFmtId="168" fontId="5" fillId="33" borderId="1" xfId="31" applyNumberFormat="1" applyFont="1" applyFill="1" applyBorder="1" applyAlignment="1">
      <alignment horizontal="right"/>
    </xf>
    <xf numFmtId="168" fontId="5" fillId="33" borderId="3" xfId="31" applyNumberFormat="1" applyFont="1" applyFill="1" applyBorder="1" applyAlignment="1">
      <alignment horizontal="right"/>
    </xf>
    <xf numFmtId="170" fontId="5" fillId="33" borderId="0" xfId="47" applyNumberFormat="1" applyFont="1" applyFill="1" applyBorder="1" applyAlignment="1">
      <alignment horizontal="right"/>
    </xf>
    <xf numFmtId="0" fontId="6" fillId="0" borderId="0" xfId="47" applyFont="1" applyFill="1" applyBorder="1" applyAlignment="1">
      <alignment horizontal="left"/>
    </xf>
    <xf numFmtId="168" fontId="5" fillId="33" borderId="0" xfId="47" applyNumberFormat="1" applyFont="1" applyFill="1" applyBorder="1" applyAlignment="1">
      <alignment horizontal="right" vertical="center"/>
    </xf>
    <xf numFmtId="168" fontId="5" fillId="33" borderId="1" xfId="47" applyNumberFormat="1" applyFont="1" applyFill="1" applyBorder="1" applyAlignment="1">
      <alignment horizontal="right" vertical="center"/>
    </xf>
    <xf numFmtId="168" fontId="5" fillId="33" borderId="3" xfId="47" applyNumberFormat="1" applyFont="1" applyFill="1" applyBorder="1" applyAlignment="1">
      <alignment horizontal="right" vertical="center"/>
    </xf>
    <xf numFmtId="168" fontId="5" fillId="33" borderId="0" xfId="47" applyNumberFormat="1" applyFont="1" applyFill="1" applyBorder="1" applyAlignment="1">
      <alignment horizontal="right" vertical="center" wrapText="1"/>
    </xf>
    <xf numFmtId="168" fontId="5" fillId="33" borderId="1" xfId="33" applyNumberFormat="1" applyFont="1" applyFill="1" applyBorder="1" applyAlignment="1">
      <alignment horizontal="right" vertical="center"/>
    </xf>
    <xf numFmtId="168" fontId="5" fillId="33" borderId="0" xfId="44" applyNumberFormat="1" applyFont="1" applyFill="1" applyBorder="1" applyAlignment="1">
      <alignment horizontal="right" vertical="center"/>
    </xf>
    <xf numFmtId="168" fontId="5" fillId="33" borderId="0" xfId="34" applyNumberFormat="1" applyFont="1" applyFill="1" applyBorder="1" applyAlignment="1">
      <alignment horizontal="right" vertical="center"/>
    </xf>
    <xf numFmtId="168" fontId="5" fillId="33" borderId="1" xfId="32" applyNumberFormat="1" applyFont="1" applyFill="1" applyBorder="1" applyAlignment="1">
      <alignment horizontal="right" vertical="center"/>
    </xf>
    <xf numFmtId="168" fontId="5" fillId="33" borderId="0" xfId="32" applyNumberFormat="1" applyFont="1" applyFill="1" applyBorder="1" applyAlignment="1">
      <alignment horizontal="right" vertical="center"/>
    </xf>
    <xf numFmtId="168" fontId="5" fillId="33" borderId="0" xfId="32" applyNumberFormat="1" applyFont="1" applyFill="1" applyAlignment="1">
      <alignment horizontal="right" vertical="center"/>
    </xf>
    <xf numFmtId="168" fontId="5" fillId="33" borderId="0" xfId="47" applyNumberFormat="1" applyFont="1" applyFill="1" applyAlignment="1">
      <alignment horizontal="right" vertical="center"/>
    </xf>
    <xf numFmtId="166" fontId="6" fillId="0" borderId="4" xfId="28" quotePrefix="1" applyNumberFormat="1" applyFont="1" applyFill="1" applyBorder="1" applyAlignment="1">
      <alignment horizontal="right" vertical="center"/>
    </xf>
    <xf numFmtId="168" fontId="6" fillId="0" borderId="4" xfId="47" applyNumberFormat="1" applyFont="1" applyFill="1" applyBorder="1" applyAlignment="1">
      <alignment horizontal="right" vertical="center"/>
    </xf>
    <xf numFmtId="168" fontId="6" fillId="0" borderId="4" xfId="47" applyNumberFormat="1" applyFont="1" applyFill="1" applyBorder="1" applyAlignment="1">
      <alignment horizontal="right" vertical="center" wrapText="1"/>
    </xf>
    <xf numFmtId="168" fontId="6" fillId="0" borderId="4" xfId="44" applyNumberFormat="1" applyFont="1" applyFill="1" applyBorder="1" applyAlignment="1">
      <alignment horizontal="right" vertical="center"/>
    </xf>
    <xf numFmtId="0" fontId="6" fillId="0" borderId="0" xfId="45" applyFont="1" applyFill="1" applyBorder="1" applyAlignment="1">
      <alignment vertical="center"/>
    </xf>
    <xf numFmtId="0" fontId="5" fillId="0" borderId="0" xfId="47" applyFont="1" applyFill="1" applyAlignment="1">
      <alignment horizontal="left" vertical="center"/>
    </xf>
    <xf numFmtId="0" fontId="5" fillId="0" borderId="0" xfId="47" applyFont="1" applyFill="1" applyBorder="1" applyAlignment="1">
      <alignment vertical="center"/>
    </xf>
    <xf numFmtId="0" fontId="5" fillId="0" borderId="1" xfId="47" applyFont="1" applyFill="1" applyBorder="1" applyAlignment="1">
      <alignment vertical="center"/>
    </xf>
    <xf numFmtId="0" fontId="5" fillId="0" borderId="1" xfId="44" applyFont="1" applyFill="1" applyBorder="1" applyAlignment="1">
      <alignment vertical="center"/>
    </xf>
    <xf numFmtId="0" fontId="5" fillId="0" borderId="1" xfId="47" applyFont="1" applyFill="1" applyBorder="1" applyAlignment="1">
      <alignment horizontal="center" vertical="center"/>
    </xf>
    <xf numFmtId="169" fontId="5" fillId="33" borderId="0" xfId="47" applyNumberFormat="1" applyFont="1" applyFill="1" applyAlignment="1">
      <alignment vertical="center"/>
    </xf>
    <xf numFmtId="169" fontId="5" fillId="0" borderId="0" xfId="47" applyNumberFormat="1" applyFont="1" applyFill="1" applyAlignment="1">
      <alignment vertical="center"/>
    </xf>
    <xf numFmtId="169" fontId="5" fillId="0" borderId="0" xfId="47" applyNumberFormat="1" applyFont="1" applyFill="1" applyBorder="1" applyAlignment="1">
      <alignment vertical="center"/>
    </xf>
    <xf numFmtId="166" fontId="5" fillId="33" borderId="0" xfId="47" applyNumberFormat="1" applyFont="1" applyFill="1" applyBorder="1" applyAlignment="1">
      <alignment horizontal="right" vertical="center"/>
    </xf>
    <xf numFmtId="166" fontId="5" fillId="0" borderId="0" xfId="47" applyNumberFormat="1" applyFont="1" applyFill="1" applyAlignment="1">
      <alignment horizontal="right" vertical="center"/>
    </xf>
    <xf numFmtId="166" fontId="5" fillId="0" borderId="0" xfId="47" applyNumberFormat="1" applyFont="1" applyFill="1" applyBorder="1" applyAlignment="1">
      <alignment horizontal="right" vertical="center"/>
    </xf>
    <xf numFmtId="166" fontId="5" fillId="33" borderId="1" xfId="47" applyNumberFormat="1" applyFont="1" applyFill="1" applyBorder="1" applyAlignment="1">
      <alignment horizontal="right" vertical="center"/>
    </xf>
    <xf numFmtId="166" fontId="5" fillId="0" borderId="1" xfId="47" applyNumberFormat="1" applyFont="1" applyFill="1" applyBorder="1" applyAlignment="1">
      <alignment horizontal="right" vertical="center"/>
    </xf>
    <xf numFmtId="166" fontId="5" fillId="33" borderId="0" xfId="47" applyNumberFormat="1" applyFont="1" applyFill="1" applyAlignment="1">
      <alignment horizontal="right" vertical="center"/>
    </xf>
    <xf numFmtId="0" fontId="5" fillId="33" borderId="0" xfId="0" applyFont="1" applyFill="1"/>
    <xf numFmtId="43" fontId="5" fillId="0" borderId="0" xfId="31" applyFont="1" applyFill="1" applyAlignment="1">
      <alignment vertical="center"/>
    </xf>
    <xf numFmtId="166" fontId="5" fillId="33" borderId="3" xfId="47" applyNumberFormat="1" applyFont="1" applyFill="1" applyBorder="1" applyAlignment="1">
      <alignment horizontal="right" vertical="center"/>
    </xf>
    <xf numFmtId="166" fontId="5" fillId="0" borderId="3" xfId="47" applyNumberFormat="1" applyFont="1" applyFill="1" applyBorder="1" applyAlignment="1">
      <alignment horizontal="right" vertical="center"/>
    </xf>
    <xf numFmtId="167" fontId="6" fillId="0" borderId="0" xfId="45" quotePrefix="1" applyNumberFormat="1" applyFont="1" applyFill="1" applyAlignment="1">
      <alignment horizontal="left" vertical="center"/>
    </xf>
    <xf numFmtId="167" fontId="5" fillId="0" borderId="0" xfId="45" quotePrefix="1" applyNumberFormat="1" applyFont="1" applyFill="1" applyAlignment="1">
      <alignment horizontal="left" vertical="center"/>
    </xf>
    <xf numFmtId="166" fontId="5" fillId="33" borderId="0" xfId="32" applyNumberFormat="1" applyFont="1" applyFill="1" applyAlignment="1">
      <alignment horizontal="right" vertical="center"/>
    </xf>
    <xf numFmtId="166" fontId="5" fillId="0" borderId="0" xfId="32" applyNumberFormat="1" applyFont="1" applyFill="1" applyAlignment="1">
      <alignment horizontal="right" vertical="center"/>
    </xf>
    <xf numFmtId="0" fontId="5" fillId="0" borderId="0" xfId="0" applyFont="1" applyFill="1"/>
    <xf numFmtId="0" fontId="5" fillId="0" borderId="0" xfId="45" applyFont="1" applyFill="1" applyAlignment="1">
      <alignment horizontal="center" vertical="center"/>
    </xf>
    <xf numFmtId="0" fontId="6" fillId="0" borderId="0" xfId="47" applyFont="1" applyFill="1" applyAlignment="1">
      <alignment horizontal="left" vertical="center"/>
    </xf>
    <xf numFmtId="167" fontId="6" fillId="0" borderId="1" xfId="46" applyNumberFormat="1" applyFont="1" applyFill="1" applyBorder="1" applyAlignment="1">
      <alignment horizontal="left" vertical="center"/>
    </xf>
    <xf numFmtId="0" fontId="6" fillId="0" borderId="0" xfId="44" applyFont="1" applyFill="1" applyAlignment="1">
      <alignment vertical="center"/>
    </xf>
    <xf numFmtId="0" fontId="6" fillId="0" borderId="0" xfId="44" applyFont="1" applyFill="1"/>
    <xf numFmtId="167" fontId="6" fillId="0" borderId="4" xfId="46" applyNumberFormat="1" applyFont="1" applyFill="1" applyBorder="1" applyAlignment="1">
      <alignment horizontal="center" vertical="center"/>
    </xf>
    <xf numFmtId="167" fontId="6" fillId="0" borderId="0" xfId="46" applyNumberFormat="1" applyFont="1" applyFill="1" applyBorder="1" applyAlignment="1">
      <alignment horizontal="center" vertical="center"/>
    </xf>
    <xf numFmtId="167" fontId="6" fillId="0" borderId="0" xfId="46" quotePrefix="1" applyNumberFormat="1" applyFont="1" applyFill="1" applyAlignment="1">
      <alignment horizontal="right" vertical="center"/>
    </xf>
    <xf numFmtId="168" fontId="5" fillId="33" borderId="4" xfId="47" applyNumberFormat="1" applyFont="1" applyFill="1" applyBorder="1" applyAlignment="1">
      <alignment horizontal="right" vertical="center"/>
    </xf>
    <xf numFmtId="0" fontId="5" fillId="0" borderId="0" xfId="45" applyFont="1" applyFill="1" applyAlignment="1">
      <alignment horizontal="center" vertical="center"/>
    </xf>
    <xf numFmtId="166" fontId="5" fillId="0" borderId="0" xfId="29" quotePrefix="1" applyNumberFormat="1" applyFont="1" applyFill="1" applyBorder="1" applyAlignment="1">
      <alignment horizontal="center" vertical="top"/>
    </xf>
    <xf numFmtId="167" fontId="5" fillId="0" borderId="0" xfId="46" applyNumberFormat="1" applyFont="1" applyFill="1" applyAlignment="1">
      <alignment horizontal="center" vertical="center"/>
    </xf>
    <xf numFmtId="0" fontId="5" fillId="0" borderId="0" xfId="47" quotePrefix="1" applyFont="1" applyFill="1" applyAlignment="1">
      <alignment horizontal="center" vertical="center"/>
    </xf>
    <xf numFmtId="166" fontId="5" fillId="0" borderId="0" xfId="45" applyNumberFormat="1" applyFont="1" applyFill="1" applyAlignment="1">
      <alignment vertical="center"/>
    </xf>
    <xf numFmtId="0" fontId="5" fillId="0" borderId="1" xfId="45" applyFont="1" applyFill="1" applyBorder="1" applyAlignment="1">
      <alignment horizontal="justify" vertical="center"/>
    </xf>
    <xf numFmtId="167" fontId="6" fillId="0" borderId="4" xfId="28" applyNumberFormat="1" applyFont="1" applyFill="1" applyBorder="1" applyAlignment="1">
      <alignment horizontal="center" vertical="center"/>
    </xf>
    <xf numFmtId="0" fontId="5" fillId="0" borderId="0" xfId="45" applyFont="1" applyFill="1" applyAlignment="1">
      <alignment horizontal="center" vertical="center"/>
    </xf>
    <xf numFmtId="167" fontId="6" fillId="0" borderId="1" xfId="46" applyNumberFormat="1" applyFont="1" applyFill="1" applyBorder="1" applyAlignment="1">
      <alignment horizontal="left" vertical="center"/>
    </xf>
    <xf numFmtId="168" fontId="6" fillId="0" borderId="4" xfId="47" quotePrefix="1" applyNumberFormat="1" applyFont="1" applyFill="1" applyBorder="1" applyAlignment="1">
      <alignment horizontal="center" vertical="center"/>
    </xf>
    <xf numFmtId="168" fontId="6" fillId="0" borderId="1" xfId="47" applyNumberFormat="1" applyFont="1" applyFill="1" applyBorder="1" applyAlignment="1">
      <alignment horizontal="center" vertical="center" wrapText="1"/>
    </xf>
    <xf numFmtId="168" fontId="6" fillId="0" borderId="5" xfId="47" applyNumberFormat="1" applyFont="1" applyFill="1" applyBorder="1" applyAlignment="1">
      <alignment horizontal="center" vertical="center"/>
    </xf>
    <xf numFmtId="0" fontId="5" fillId="0" borderId="1" xfId="46" applyFont="1" applyFill="1" applyBorder="1" applyAlignment="1">
      <alignment vertical="center"/>
    </xf>
    <xf numFmtId="168" fontId="6" fillId="0" borderId="6" xfId="47" applyNumberFormat="1" applyFont="1" applyFill="1" applyBorder="1" applyAlignment="1">
      <alignment horizontal="center" vertical="center" wrapText="1"/>
    </xf>
    <xf numFmtId="168" fontId="6" fillId="0" borderId="1" xfId="47" applyNumberFormat="1" applyFont="1" applyFill="1" applyBorder="1" applyAlignment="1">
      <alignment horizontal="center" vertical="center"/>
    </xf>
    <xf numFmtId="168" fontId="6" fillId="0" borderId="7" xfId="47" applyNumberFormat="1" applyFont="1" applyFill="1" applyBorder="1" applyAlignment="1">
      <alignment horizontal="center" vertical="center"/>
    </xf>
    <xf numFmtId="0" fontId="6" fillId="0" borderId="0" xfId="47" applyFont="1" applyFill="1" applyAlignment="1">
      <alignment horizontal="left" vertical="center"/>
    </xf>
    <xf numFmtId="0" fontId="6" fillId="0" borderId="1" xfId="47" applyFont="1" applyFill="1" applyBorder="1" applyAlignment="1">
      <alignment horizontal="lef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 7" xfId="29" xr:uid="{00000000-0005-0000-0000-00001C000000}"/>
    <cellStyle name="Comma 3 2" xfId="30" xr:uid="{00000000-0005-0000-0000-00001D000000}"/>
    <cellStyle name="Comma 46" xfId="31" xr:uid="{00000000-0005-0000-0000-00001E000000}"/>
    <cellStyle name="Comma 46 2" xfId="32" xr:uid="{00000000-0005-0000-0000-00001F000000}"/>
    <cellStyle name="Comma_CM Q3'07 3" xfId="33" xr:uid="{00000000-0005-0000-0000-000020000000}"/>
    <cellStyle name="Comma_CM Q3'07 4" xfId="34" xr:uid="{00000000-0005-0000-0000-000021000000}"/>
    <cellStyle name="Explanatory Text" xfId="35" builtinId="53" customBuiltin="1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 customBuiltin="1"/>
    <cellStyle name="Normal 10 3" xfId="44" xr:uid="{00000000-0005-0000-0000-00002C000000}"/>
    <cellStyle name="Normal 2 3" xfId="45" xr:uid="{00000000-0005-0000-0000-00002D000000}"/>
    <cellStyle name="Normal 7 2" xfId="46" xr:uid="{00000000-0005-0000-0000-00002E000000}"/>
    <cellStyle name="Normal_CM Q3'07" xfId="47" xr:uid="{00000000-0005-0000-0000-00002F000000}"/>
    <cellStyle name="Note" xfId="48" builtinId="10" customBuiltin="1"/>
    <cellStyle name="Output" xfId="49" builtinId="21" customBuiltin="1"/>
    <cellStyle name="Percent 3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VPO/2014/Q4'2014/SV%20Spear%20Q4'2014/FS/Conso%20VPO%20Q4'14/Client/AA%20&amp;%20VR/Client/V/Vichitbhan%20Group/Q4%202011/VPO/Documents%20and%20Settings/User/Application%20Data/Microsoft/Excel/StandardDoc/Nst334_Awp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</row>
        <row r="5">
          <cell r="A5" t="str">
            <v>MATERIALITY AND TOLERABLE SCOPE</v>
          </cell>
        </row>
        <row r="8">
          <cell r="D8" t="str">
            <v>Materiality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E12">
            <v>0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E13">
            <v>38922.53</v>
          </cell>
        </row>
        <row r="14">
          <cell r="A14" t="str">
            <v>Total Assets</v>
          </cell>
          <cell r="C14" t="str">
            <v>0.25-0.5%</v>
          </cell>
          <cell r="E14">
            <v>0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</row>
        <row r="26"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D29" t="str">
            <v>say</v>
          </cell>
          <cell r="E29">
            <v>42000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</row>
        <row r="34">
          <cell r="A34" t="str">
            <v>PAJE scope listing at 10% of materiality</v>
          </cell>
          <cell r="E34">
            <v>4230</v>
          </cell>
        </row>
        <row r="35">
          <cell r="C35" t="str">
            <v>Say PAJE &gt; RM5,000.</v>
          </cell>
        </row>
        <row r="37">
          <cell r="A37" t="str">
            <v>PRJE scope listing at 1% of total assets</v>
          </cell>
          <cell r="C37" t="str">
            <v>Say PRJE &gt; RM361,000.</v>
          </cell>
        </row>
        <row r="39">
          <cell r="A39" t="str">
            <v>PRJE LISTING SCOPE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Working Balance Sheet - Assets &amp; Liability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NON-CURRENT ASSETS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I17">
            <v>2742457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7">
          <cell r="G7" t="str">
            <v>Potential Effects of Passed Entries -- Debit (Credit)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6">
          <cell r="C16" t="str">
            <v xml:space="preserve">(Being reclassification of bank balance to show a better presentation for year ended Dec, 2001) 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E20">
            <v>-304036</v>
          </cell>
          <cell r="F20" t="str">
            <v>Maizura Mohamad Yob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5">
          <cell r="A5" t="str">
            <v>WORKING OF CASHFLOWS</v>
          </cell>
        </row>
        <row r="8">
          <cell r="A8" t="str">
            <v>MOVEMENT OF FIXED ASSETS</v>
          </cell>
          <cell r="F8" t="str">
            <v>MOVEMENT OF DEBTORS</v>
          </cell>
        </row>
        <row r="10">
          <cell r="A10" t="str">
            <v>NBV b/f  31/12/2000</v>
          </cell>
          <cell r="C10" t="str">
            <v>U</v>
          </cell>
          <cell r="D10">
            <v>27435556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C17" t="str">
            <v>F - 21</v>
          </cell>
          <cell r="D17">
            <v>-1629513</v>
          </cell>
          <cell r="E17" t="str">
            <v>(a)</v>
          </cell>
        </row>
        <row r="18">
          <cell r="A18" t="str">
            <v>Drawdown in HP</v>
          </cell>
          <cell r="D18">
            <v>0</v>
          </cell>
        </row>
        <row r="19">
          <cell r="A19" t="str">
            <v>Unreconcile difference Fixed Assets</v>
          </cell>
          <cell r="D19">
            <v>-14425</v>
          </cell>
          <cell r="E19" t="str">
            <v>g</v>
          </cell>
        </row>
        <row r="20">
          <cell r="A20" t="str">
            <v>Net balance @ 31/12/2000</v>
          </cell>
          <cell r="D20">
            <v>25874112</v>
          </cell>
        </row>
        <row r="22">
          <cell r="A22" t="str">
            <v>Difference</v>
          </cell>
          <cell r="B22">
            <v>25874112</v>
          </cell>
          <cell r="D22">
            <v>0</v>
          </cell>
        </row>
        <row r="24">
          <cell r="F24" t="str">
            <v>MOVEMENT OF CREDITORS</v>
          </cell>
        </row>
        <row r="26">
          <cell r="A26" t="str">
            <v>MOVEMENT OF INVESTMENTS</v>
          </cell>
          <cell r="F26" t="str">
            <v>Total trade creditors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6">
          <cell r="A6" t="str">
            <v>Depreciation</v>
          </cell>
          <cell r="C6" t="str">
            <v>U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Trade Debtors Circularisation Control</v>
          </cell>
        </row>
        <row r="5">
          <cell r="A5" t="str">
            <v>Scope: &gt;RM100,000 excluding jobs and debtors under litigation</v>
          </cell>
        </row>
        <row r="6">
          <cell r="A6" t="str">
            <v>Source: Trade Debtors Aging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</row>
        <row r="11">
          <cell r="I11" t="str">
            <v>Dos (Coverage: 65%&lt;)</v>
          </cell>
        </row>
        <row r="12">
          <cell r="A12">
            <v>2</v>
          </cell>
          <cell r="B12" t="str">
            <v>Intria Bina S/B</v>
          </cell>
          <cell r="E12">
            <v>104897</v>
          </cell>
        </row>
        <row r="14">
          <cell r="A14">
            <v>3</v>
          </cell>
          <cell r="B14" t="str">
            <v>Kitacon S/B</v>
          </cell>
          <cell r="E14">
            <v>462803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20">
          <cell r="A20">
            <v>6</v>
          </cell>
          <cell r="B20" t="str">
            <v>Siong Construction</v>
          </cell>
          <cell r="E20">
            <v>122131</v>
          </cell>
        </row>
        <row r="22">
          <cell r="A22">
            <v>7</v>
          </cell>
          <cell r="B22" t="str">
            <v>Intria Bina S/B - RMC</v>
          </cell>
          <cell r="E22">
            <v>729139</v>
          </cell>
        </row>
        <row r="24">
          <cell r="A24">
            <v>8</v>
          </cell>
          <cell r="B24" t="str">
            <v>Mascon S/B</v>
          </cell>
          <cell r="E24">
            <v>320569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8">
          <cell r="A28">
            <v>10</v>
          </cell>
          <cell r="B28" t="str">
            <v>Pembinaan Jaya Teknik S/B</v>
          </cell>
          <cell r="E28">
            <v>187414</v>
          </cell>
        </row>
        <row r="30">
          <cell r="A30">
            <v>11</v>
          </cell>
          <cell r="B30" t="str">
            <v>Sengwa Jaya Enterprise S/B</v>
          </cell>
          <cell r="E30">
            <v>471611</v>
          </cell>
        </row>
        <row r="32">
          <cell r="A32">
            <v>12</v>
          </cell>
          <cell r="B32" t="str">
            <v>Syarikat Pembinaan Seroji S/B</v>
          </cell>
          <cell r="E32">
            <v>164192</v>
          </cell>
        </row>
        <row r="34">
          <cell r="A34">
            <v>13</v>
          </cell>
          <cell r="B34" t="str">
            <v>WCT Engineering Berhad</v>
          </cell>
          <cell r="E34">
            <v>1213287</v>
          </cell>
        </row>
        <row r="36">
          <cell r="A36">
            <v>14</v>
          </cell>
          <cell r="B36" t="str">
            <v>WCT Construction S/B</v>
          </cell>
          <cell r="E36">
            <v>439081</v>
          </cell>
        </row>
        <row r="38">
          <cell r="A38">
            <v>15</v>
          </cell>
          <cell r="B38" t="str">
            <v>YWC Engineering &amp; Constructions S/B</v>
          </cell>
          <cell r="E38">
            <v>142016</v>
          </cell>
        </row>
        <row r="40">
          <cell r="A40">
            <v>16</v>
          </cell>
          <cell r="B40" t="str">
            <v>Ken Grouting S/B</v>
          </cell>
          <cell r="E40">
            <v>103340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4">
          <cell r="A44">
            <v>18</v>
          </cell>
          <cell r="B44" t="str">
            <v>Pembinaan Mitra Jaya S/B</v>
          </cell>
          <cell r="E44">
            <v>311625</v>
          </cell>
        </row>
        <row r="46">
          <cell r="A46">
            <v>19</v>
          </cell>
          <cell r="B46" t="str">
            <v>Readybuilt (M) S/B</v>
          </cell>
          <cell r="E46">
            <v>114282</v>
          </cell>
        </row>
        <row r="49">
          <cell r="E49">
            <v>6381892</v>
          </cell>
        </row>
        <row r="51">
          <cell r="B51" t="str">
            <v>Total debtors balance (net of debtors under litigation)</v>
          </cell>
          <cell r="E51">
            <v>8929209</v>
          </cell>
        </row>
        <row r="53">
          <cell r="B53" t="str">
            <v>Coverage</v>
          </cell>
          <cell r="E53">
            <v>0.71472086721231409</v>
          </cell>
        </row>
        <row r="55">
          <cell r="A55" t="str">
            <v>NOTE :</v>
          </cell>
        </row>
        <row r="56">
          <cell r="A56" t="str">
            <v>Coverage is low as there are many debtors who are made up of relatively small balances.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6"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20">
          <cell r="C20" t="str">
            <v>6" Siries Block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C24" t="str">
            <v>8.0" Siries Block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8">
          <cell r="C28" t="str">
            <v>8.0" Split block siries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2"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3">
          <cell r="J43">
            <v>872430.16190000006</v>
          </cell>
          <cell r="K43">
            <v>193486.16309999998</v>
          </cell>
        </row>
        <row r="45">
          <cell r="D45" t="str">
            <v>Total cost as per Stocks list - finish goods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J11">
            <v>48836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D17">
            <v>109802</v>
          </cell>
          <cell r="E17">
            <v>139416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20">
          <cell r="B20" t="str">
            <v>Note : (a) - The amount consist of;</v>
          </cell>
        </row>
        <row r="21">
          <cell r="C21" t="str">
            <v>Other debtors</v>
          </cell>
          <cell r="E21">
            <v>65700</v>
          </cell>
          <cell r="F21" t="str">
            <v>L -1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Other Creditors</v>
          </cell>
        </row>
        <row r="5">
          <cell r="D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I9">
            <v>2059012</v>
          </cell>
        </row>
        <row r="10"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20">
          <cell r="C20">
            <v>0</v>
          </cell>
          <cell r="D20">
            <v>0</v>
          </cell>
          <cell r="I20">
            <v>0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</row>
        <row r="27">
          <cell r="A27" t="str">
            <v>&lt;NOTES&gt;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6">
          <cell r="A36" t="str">
            <v>&lt;SEARCH FOR UNRECORDED LIABILITIES&gt;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4">
          <cell r="A4" t="str">
            <v>Profit and Loss</v>
          </cell>
        </row>
        <row r="5"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E11" t="str">
            <v>&lt;208&gt;</v>
          </cell>
          <cell r="F11">
            <v>259</v>
          </cell>
        </row>
        <row r="12">
          <cell r="E12" t="str">
            <v>&lt;209&gt;</v>
          </cell>
          <cell r="F12">
            <v>2821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I14">
            <v>-351351</v>
          </cell>
        </row>
        <row r="16">
          <cell r="A16" t="str">
            <v>Less: Operating expenses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G26" t="str">
            <v>&lt;104&gt;</v>
          </cell>
          <cell r="H26">
            <v>14345</v>
          </cell>
          <cell r="I26">
            <v>79527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I28">
            <v>-4101975</v>
          </cell>
        </row>
        <row r="29">
          <cell r="D29" t="str">
            <v>F - 1 / 2</v>
          </cell>
          <cell r="I29" t="str">
            <v>F - 1 / 2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J8">
            <v>4500347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J10">
            <v>1264834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J12">
            <v>117885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J14">
            <v>1901440</v>
          </cell>
        </row>
        <row r="16">
          <cell r="D16">
            <v>19963505</v>
          </cell>
          <cell r="E16">
            <v>7784506</v>
          </cell>
          <cell r="J16">
            <v>7784506</v>
          </cell>
        </row>
        <row r="17">
          <cell r="D17" t="str">
            <v>&lt;----------------------------   F-3   -----------------------------&gt;</v>
          </cell>
          <cell r="J17" t="str">
            <v>F-3</v>
          </cell>
        </row>
        <row r="18">
          <cell r="D18">
            <v>0</v>
          </cell>
          <cell r="E18">
            <v>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/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B1" t="str">
            <v>Integrated Brickworks S/B</v>
          </cell>
        </row>
        <row r="2">
          <cell r="B2" t="str">
            <v>Statutory Audit @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SELLING EXPENSES</v>
          </cell>
        </row>
        <row r="10">
          <cell r="B10" t="str">
            <v>Advertising &amp; promotion</v>
          </cell>
          <cell r="D10">
            <v>99049</v>
          </cell>
          <cell r="E10">
            <v>99049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J11">
            <v>15100</v>
          </cell>
        </row>
        <row r="12"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9">
          <cell r="B19" t="str">
            <v>ESTABLISHMENT FEES</v>
          </cell>
        </row>
        <row r="20"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D24">
            <v>34247</v>
          </cell>
          <cell r="E24">
            <v>34247</v>
          </cell>
          <cell r="J24">
            <v>34247</v>
          </cell>
        </row>
        <row r="27">
          <cell r="B27" t="str">
            <v>FINANCIAL &amp; OTHER EXPENSES</v>
          </cell>
        </row>
        <row r="28"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B38" t="str">
            <v>Assessment on PD Bungalow</v>
          </cell>
          <cell r="D38">
            <v>0</v>
          </cell>
          <cell r="J38">
            <v>0</v>
          </cell>
        </row>
        <row r="40">
          <cell r="D40">
            <v>1827735</v>
          </cell>
          <cell r="E40">
            <v>1827735</v>
          </cell>
          <cell r="J40">
            <v>1827735</v>
          </cell>
        </row>
        <row r="42">
          <cell r="B42" t="str">
            <v>ADMINISTRATIVE EXPENSES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/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/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/>
          <cell r="J11">
            <v>0</v>
          </cell>
          <cell r="L11">
            <v>0</v>
          </cell>
          <cell r="T11">
            <v>0</v>
          </cell>
        </row>
        <row r="12">
          <cell r="C12"/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/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/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/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/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/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/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/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/>
          <cell r="J33">
            <v>0</v>
          </cell>
          <cell r="L33">
            <v>0</v>
          </cell>
          <cell r="T33">
            <v>0</v>
          </cell>
        </row>
        <row r="34">
          <cell r="C34"/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/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/>
          <cell r="D84"/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/>
        </row>
        <row r="16">
          <cell r="A16" t="str">
            <v>REBATES</v>
          </cell>
          <cell r="C16">
            <v>3002</v>
          </cell>
          <cell r="G16"/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/>
        </row>
        <row r="20">
          <cell r="A20" t="str">
            <v>PERIODIC ALLOWANCES</v>
          </cell>
          <cell r="C20">
            <v>3035</v>
          </cell>
          <cell r="G20"/>
        </row>
        <row r="21">
          <cell r="A21" t="str">
            <v>TEMPORARY PRICE PROMOTIONS</v>
          </cell>
          <cell r="C21">
            <v>3040</v>
          </cell>
          <cell r="G21"/>
        </row>
        <row r="22">
          <cell r="A22" t="str">
            <v>DISCOUNT TO CUSTOMERS</v>
          </cell>
          <cell r="C22">
            <v>3045</v>
          </cell>
          <cell r="G22"/>
        </row>
        <row r="23">
          <cell r="A23" t="str">
            <v>COST OF GOODS SOLD (OWN MANUFACTURE)</v>
          </cell>
          <cell r="C23">
            <v>3075</v>
          </cell>
          <cell r="G23"/>
        </row>
        <row r="24">
          <cell r="A24" t="str">
            <v>COST OF GOODS SOLD (PURCHASED)</v>
          </cell>
          <cell r="C24">
            <v>3100</v>
          </cell>
          <cell r="G24"/>
        </row>
        <row r="25">
          <cell r="A25" t="str">
            <v>COST OF GOODS SOLD (AFF. COS)</v>
          </cell>
          <cell r="C25">
            <v>3101</v>
          </cell>
          <cell r="G25"/>
        </row>
        <row r="26">
          <cell r="A26" t="str">
            <v>EXPORT SUBSIDIES</v>
          </cell>
          <cell r="C26">
            <v>3110</v>
          </cell>
          <cell r="G26"/>
        </row>
        <row r="27">
          <cell r="A27" t="str">
            <v>VARIABLE DISTRIBUTION COSTS</v>
          </cell>
          <cell r="C27">
            <v>3115</v>
          </cell>
          <cell r="G27"/>
        </row>
        <row r="28">
          <cell r="A28" t="str">
            <v>COMMISSION TO AGENTS/SALESMEN</v>
          </cell>
          <cell r="C28">
            <v>3120</v>
          </cell>
          <cell r="G28"/>
        </row>
        <row r="29">
          <cell r="A29" t="str">
            <v>OTHER VARIABLE EXPENSES</v>
          </cell>
          <cell r="C29">
            <v>3125</v>
          </cell>
          <cell r="G29"/>
        </row>
        <row r="30">
          <cell r="A30" t="str">
            <v>NET ROYALTIES/TECHNICAL ASSISTANCE</v>
          </cell>
          <cell r="C30">
            <v>3130</v>
          </cell>
          <cell r="G30"/>
        </row>
        <row r="31">
          <cell r="A31" t="str">
            <v>ROYALTIES/TECH. ASSIST. (AFF. COS)</v>
          </cell>
          <cell r="C31">
            <v>3131</v>
          </cell>
          <cell r="G31"/>
        </row>
        <row r="32">
          <cell r="A32" t="str">
            <v>TAXES ON ROYALTIES/TECH. ASSISTANCE</v>
          </cell>
          <cell r="C32">
            <v>3135</v>
          </cell>
          <cell r="G32"/>
        </row>
        <row r="33">
          <cell r="A33" t="str">
            <v>TOTAL</v>
          </cell>
          <cell r="C33">
            <v>3150</v>
          </cell>
          <cell r="F33">
            <v>0</v>
          </cell>
          <cell r="G33"/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/>
        </row>
        <row r="37">
          <cell r="A37" t="str">
            <v>MEDIA ADVERTISING</v>
          </cell>
          <cell r="C37">
            <v>3205</v>
          </cell>
          <cell r="G37"/>
        </row>
        <row r="38">
          <cell r="A38" t="str">
            <v>OTHER PROMOTIONS</v>
          </cell>
          <cell r="C38">
            <v>3210</v>
          </cell>
          <cell r="G38"/>
        </row>
        <row r="39">
          <cell r="A39" t="str">
            <v>MARKET RESEARCH</v>
          </cell>
          <cell r="C39">
            <v>3215</v>
          </cell>
          <cell r="G39"/>
        </row>
        <row r="40">
          <cell r="A40" t="str">
            <v>PRODUCT RESERVE (BUDGET)</v>
          </cell>
          <cell r="C40">
            <v>3220</v>
          </cell>
          <cell r="G40"/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/>
        </row>
        <row r="43">
          <cell r="A43" t="str">
            <v>FACTORY FIXED OVERHEADS</v>
          </cell>
          <cell r="C43">
            <v>3250</v>
          </cell>
          <cell r="G43"/>
        </row>
        <row r="44">
          <cell r="A44" t="str">
            <v>FACTORY FIXED OVERHEADS (AFF. COS)</v>
          </cell>
          <cell r="C44">
            <v>3251</v>
          </cell>
          <cell r="G44"/>
        </row>
        <row r="45">
          <cell r="A45" t="str">
            <v>DEPRECIATION OF FACTORY FIXED ASSETS</v>
          </cell>
          <cell r="C45">
            <v>3255</v>
          </cell>
          <cell r="G45"/>
        </row>
        <row r="46">
          <cell r="A46" t="str">
            <v>DEPR. OF FACTORY FIXED ASSETS (AFF.COS)</v>
          </cell>
          <cell r="C46">
            <v>3259</v>
          </cell>
          <cell r="G46"/>
        </row>
        <row r="47">
          <cell r="A47" t="str">
            <v>OTHER PRODUCT FIXED EXPENSES</v>
          </cell>
          <cell r="C47">
            <v>3260</v>
          </cell>
          <cell r="G47"/>
        </row>
        <row r="48">
          <cell r="A48" t="str">
            <v>BAD GOODS (INCL. INVENTORY DIFF.)</v>
          </cell>
          <cell r="C48">
            <v>3261</v>
          </cell>
          <cell r="G48"/>
        </row>
        <row r="49">
          <cell r="A49" t="str">
            <v>OPERATIONAL INTEREST</v>
          </cell>
          <cell r="C49">
            <v>3265</v>
          </cell>
          <cell r="G49"/>
        </row>
        <row r="50">
          <cell r="A50" t="str">
            <v>OPERATIONAL INTEREST (AFF. COS)</v>
          </cell>
          <cell r="C50">
            <v>3266</v>
          </cell>
          <cell r="G50"/>
        </row>
        <row r="51">
          <cell r="A51" t="str">
            <v>TOTAL</v>
          </cell>
          <cell r="C51">
            <v>3270</v>
          </cell>
          <cell r="F51">
            <v>0</v>
          </cell>
          <cell r="G51"/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/>
        </row>
        <row r="55">
          <cell r="A55" t="str">
            <v>FIXED DISTRIBUTION COSTS</v>
          </cell>
          <cell r="C55">
            <v>3305</v>
          </cell>
          <cell r="G55"/>
        </row>
        <row r="56">
          <cell r="A56" t="str">
            <v>FIXED DISTRIBUTION COSTS (AFF. COS)</v>
          </cell>
          <cell r="C56">
            <v>3306</v>
          </cell>
          <cell r="G56"/>
        </row>
        <row r="57">
          <cell r="A57" t="str">
            <v>MARKETING GENERAL EXPENSES</v>
          </cell>
          <cell r="C57">
            <v>3310</v>
          </cell>
          <cell r="G57"/>
        </row>
        <row r="58">
          <cell r="A58" t="str">
            <v>OTHER GENERAL EXPENSES</v>
          </cell>
          <cell r="C58">
            <v>3315</v>
          </cell>
          <cell r="G58"/>
        </row>
        <row r="59">
          <cell r="A59" t="str">
            <v>OTHER GENERAL EXPENSES (AFF. COS)</v>
          </cell>
          <cell r="C59">
            <v>3316</v>
          </cell>
          <cell r="G59"/>
        </row>
        <row r="60">
          <cell r="A60" t="str">
            <v>BAD DEBTS</v>
          </cell>
          <cell r="C60">
            <v>3320</v>
          </cell>
          <cell r="G60"/>
        </row>
        <row r="61">
          <cell r="A61" t="str">
            <v>GENERAL PROVISION FOR RISKS (BUDGET)</v>
          </cell>
          <cell r="C61">
            <v>3335</v>
          </cell>
          <cell r="G61"/>
        </row>
        <row r="62">
          <cell r="A62" t="str">
            <v>REBATES GRANTED (TO AFF. COS)</v>
          </cell>
          <cell r="C62">
            <v>3317</v>
          </cell>
          <cell r="G62"/>
        </row>
        <row r="63">
          <cell r="A63" t="str">
            <v>TOTAL</v>
          </cell>
          <cell r="C63">
            <v>3340</v>
          </cell>
          <cell r="F63">
            <v>0</v>
          </cell>
          <cell r="G63"/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/>
        </row>
        <row r="66">
          <cell r="A66" t="str">
            <v>MANUFACTURER'S MARGIN</v>
          </cell>
          <cell r="C66">
            <v>3345</v>
          </cell>
          <cell r="G66"/>
        </row>
        <row r="67">
          <cell r="A67" t="str">
            <v>CORRECTION FOR REBATES GRANTED</v>
          </cell>
          <cell r="C67">
            <v>3346</v>
          </cell>
          <cell r="G67"/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/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/>
        </row>
        <row r="74">
          <cell r="A74" t="str">
            <v>OPERATIONAL TAXES</v>
          </cell>
          <cell r="C74">
            <v>3395</v>
          </cell>
          <cell r="G74"/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/>
        </row>
        <row r="78">
          <cell r="A78" t="str">
            <v>NON OPERATING DEBITS AND CREDITS</v>
          </cell>
          <cell r="C78" t="str">
            <v>3470</v>
          </cell>
          <cell r="G78"/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/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/>
        </row>
        <row r="81">
          <cell r="A81" t="str">
            <v>DIFF. TECHNICAL/BOOK DEPRECIATION</v>
          </cell>
          <cell r="C81">
            <v>3425</v>
          </cell>
          <cell r="G81"/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/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/>
        </row>
        <row r="84">
          <cell r="A84" t="str">
            <v>VARIATION FACTORY OVERHEADS AND FACTORY</v>
          </cell>
          <cell r="C84"/>
        </row>
        <row r="85">
          <cell r="A85" t="str">
            <v xml:space="preserve">    TECHNICAL DEPR. (AFF. COS)</v>
          </cell>
          <cell r="C85">
            <v>3432</v>
          </cell>
          <cell r="G85"/>
        </row>
        <row r="86">
          <cell r="A86" t="str">
            <v>STRUCTURAL INTEREST</v>
          </cell>
          <cell r="C86">
            <v>3405</v>
          </cell>
          <cell r="G86"/>
        </row>
        <row r="87">
          <cell r="A87" t="str">
            <v>TAX DIFFERENCE</v>
          </cell>
          <cell r="C87">
            <v>3506</v>
          </cell>
          <cell r="G87"/>
        </row>
        <row r="88">
          <cell r="A88" t="str">
            <v>TRANSLATION DIFFERENCIES</v>
          </cell>
          <cell r="C88">
            <v>3772</v>
          </cell>
          <cell r="G88"/>
        </row>
        <row r="90">
          <cell r="A90" t="str">
            <v>TOTAL</v>
          </cell>
          <cell r="C90">
            <v>3490</v>
          </cell>
          <cell r="F90">
            <v>0</v>
          </cell>
          <cell r="G90"/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/>
        </row>
        <row r="94">
          <cell r="A94" t="str">
            <v>OUTSIDE SHAREHOLDERS' INTEREST</v>
          </cell>
          <cell r="C94">
            <v>3515</v>
          </cell>
          <cell r="G94"/>
        </row>
        <row r="96">
          <cell r="A96" t="str">
            <v>NET PROFIT/LOSS</v>
          </cell>
          <cell r="C96">
            <v>3520</v>
          </cell>
          <cell r="F96">
            <v>0</v>
          </cell>
          <cell r="G96"/>
        </row>
        <row r="98">
          <cell r="A98" t="str">
            <v>TRANSFER OF INCOME</v>
          </cell>
          <cell r="C98">
            <v>3530</v>
          </cell>
          <cell r="G98"/>
        </row>
        <row r="99">
          <cell r="A99" t="str">
            <v>CHANGES IN RESERVES</v>
          </cell>
          <cell r="C99">
            <v>3525</v>
          </cell>
          <cell r="G99"/>
        </row>
        <row r="100">
          <cell r="A100" t="str">
            <v>CHANGES IN SHAREHOLDERS' FUNDS</v>
          </cell>
          <cell r="C100">
            <v>3545</v>
          </cell>
          <cell r="G100"/>
        </row>
        <row r="101">
          <cell r="A101" t="str">
            <v>GOODWILL DEPRECIATION</v>
          </cell>
          <cell r="C101">
            <v>3992</v>
          </cell>
          <cell r="G101"/>
        </row>
        <row r="102">
          <cell r="A102" t="str">
            <v>FISCAL EFFECT ON GOODWILL DEPRECIATION</v>
          </cell>
          <cell r="C102">
            <v>3993</v>
          </cell>
          <cell r="G102"/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/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/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/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/>
          <cell r="AA138"/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/>
      <sheetData sheetId="1" refreshError="1"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</sheetNames>
    <sheetDataSet>
      <sheetData sheetId="0"/>
      <sheetData sheetId="1" refreshError="1">
        <row r="1">
          <cell r="A1"/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/>
        </row>
        <row r="73">
          <cell r="A73">
            <v>73</v>
          </cell>
        </row>
        <row r="74">
          <cell r="A74">
            <v>74</v>
          </cell>
          <cell r="C74"/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/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/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/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</sheetNames>
    <sheetDataSet>
      <sheetData sheetId="0"/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</sheetNames>
    <sheetDataSet>
      <sheetData sheetId="0"/>
      <sheetData sheetId="1"/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/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/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/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</sheetNames>
    <sheetDataSet>
      <sheetData sheetId="0" refreshError="1"/>
      <sheetData sheetId="1" refreshError="1"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M135"/>
  <sheetViews>
    <sheetView zoomScaleNormal="100" zoomScaleSheetLayoutView="100" workbookViewId="0">
      <selection activeCell="R3" sqref="R3"/>
    </sheetView>
  </sheetViews>
  <sheetFormatPr defaultColWidth="9.140625" defaultRowHeight="20.100000000000001" customHeight="1" x14ac:dyDescent="0.5"/>
  <cols>
    <col min="1" max="1" width="1.42578125" style="3" customWidth="1"/>
    <col min="2" max="2" width="34.7109375" style="3" customWidth="1"/>
    <col min="3" max="3" width="8.140625" style="3" customWidth="1"/>
    <col min="4" max="4" width="0.85546875" style="3" customWidth="1"/>
    <col min="5" max="5" width="12.7109375" style="5" customWidth="1"/>
    <col min="6" max="6" width="0.7109375" style="6" customWidth="1"/>
    <col min="7" max="7" width="12.7109375" style="5" customWidth="1"/>
    <col min="8" max="8" width="0.7109375" style="6" customWidth="1"/>
    <col min="9" max="9" width="12.7109375" style="5" customWidth="1"/>
    <col min="10" max="10" width="0.7109375" style="6" customWidth="1"/>
    <col min="11" max="11" width="12.7109375" style="5" customWidth="1"/>
    <col min="12" max="16384" width="9.140625" style="3"/>
  </cols>
  <sheetData>
    <row r="1" spans="1:13" ht="20.100000000000001" customHeight="1" x14ac:dyDescent="0.5">
      <c r="A1" s="4" t="s">
        <v>0</v>
      </c>
    </row>
    <row r="2" spans="1:13" ht="20.100000000000001" customHeight="1" x14ac:dyDescent="0.5">
      <c r="A2" s="7" t="s">
        <v>1</v>
      </c>
      <c r="B2" s="7"/>
      <c r="C2" s="8"/>
      <c r="D2" s="8"/>
      <c r="F2" s="9"/>
      <c r="H2" s="9"/>
    </row>
    <row r="3" spans="1:13" ht="20.100000000000001" customHeight="1" x14ac:dyDescent="0.5">
      <c r="A3" s="10" t="s">
        <v>128</v>
      </c>
      <c r="B3" s="11"/>
      <c r="C3" s="12"/>
      <c r="D3" s="12"/>
      <c r="E3" s="13"/>
      <c r="F3" s="14"/>
      <c r="G3" s="13"/>
      <c r="H3" s="14"/>
      <c r="I3" s="13"/>
      <c r="J3" s="14"/>
      <c r="K3" s="13"/>
    </row>
    <row r="4" spans="1:13" ht="20.100000000000001" customHeight="1" x14ac:dyDescent="0.5">
      <c r="A4" s="15"/>
      <c r="B4" s="15"/>
      <c r="C4" s="16"/>
      <c r="D4" s="16"/>
      <c r="E4" s="17"/>
      <c r="F4" s="18"/>
      <c r="G4" s="17"/>
      <c r="H4" s="18"/>
      <c r="I4" s="17"/>
      <c r="J4" s="18"/>
      <c r="K4" s="17"/>
    </row>
    <row r="5" spans="1:13" s="181" customFormat="1" ht="20.100000000000001" customHeight="1" x14ac:dyDescent="0.5">
      <c r="C5" s="24"/>
      <c r="D5" s="24"/>
      <c r="E5" s="220" t="s">
        <v>2</v>
      </c>
      <c r="F5" s="220"/>
      <c r="G5" s="220"/>
      <c r="H5" s="20"/>
      <c r="I5" s="220" t="s">
        <v>3</v>
      </c>
      <c r="J5" s="220"/>
      <c r="K5" s="220"/>
    </row>
    <row r="6" spans="1:13" s="4" customFormat="1" ht="20.100000000000001" customHeight="1" x14ac:dyDescent="0.5">
      <c r="D6" s="22"/>
      <c r="E6" s="25" t="s">
        <v>129</v>
      </c>
      <c r="F6" s="23"/>
      <c r="G6" s="25" t="s">
        <v>114</v>
      </c>
      <c r="H6" s="23"/>
      <c r="I6" s="25" t="s">
        <v>129</v>
      </c>
      <c r="J6" s="23"/>
      <c r="K6" s="25" t="s">
        <v>114</v>
      </c>
    </row>
    <row r="7" spans="1:13" s="4" customFormat="1" ht="20.100000000000001" customHeight="1" x14ac:dyDescent="0.5">
      <c r="C7" s="21" t="s">
        <v>4</v>
      </c>
      <c r="D7" s="22"/>
      <c r="E7" s="177" t="s">
        <v>119</v>
      </c>
      <c r="F7" s="23"/>
      <c r="G7" s="177" t="s">
        <v>119</v>
      </c>
      <c r="H7" s="23"/>
      <c r="I7" s="177" t="s">
        <v>119</v>
      </c>
      <c r="J7" s="23"/>
      <c r="K7" s="177" t="s">
        <v>119</v>
      </c>
    </row>
    <row r="8" spans="1:13" s="4" customFormat="1" ht="8.1" customHeight="1" x14ac:dyDescent="0.5">
      <c r="C8" s="24"/>
      <c r="D8" s="22"/>
      <c r="E8" s="141"/>
      <c r="F8" s="23"/>
      <c r="G8" s="25"/>
      <c r="H8" s="23"/>
      <c r="I8" s="141"/>
      <c r="J8" s="23"/>
      <c r="K8" s="25"/>
    </row>
    <row r="9" spans="1:13" s="4" customFormat="1" ht="20.100000000000001" customHeight="1" x14ac:dyDescent="0.5">
      <c r="A9" s="4" t="s">
        <v>5</v>
      </c>
      <c r="C9" s="24"/>
      <c r="D9" s="24"/>
      <c r="E9" s="142"/>
      <c r="F9" s="23"/>
      <c r="G9" s="5"/>
      <c r="H9" s="9"/>
      <c r="I9" s="142"/>
      <c r="J9" s="9"/>
      <c r="K9" s="5"/>
    </row>
    <row r="10" spans="1:13" ht="8.1" customHeight="1" x14ac:dyDescent="0.5">
      <c r="B10" s="4"/>
      <c r="C10" s="26"/>
      <c r="D10" s="27"/>
      <c r="E10" s="142"/>
      <c r="F10" s="9"/>
      <c r="H10" s="9"/>
      <c r="I10" s="142"/>
      <c r="J10" s="9"/>
    </row>
    <row r="11" spans="1:13" ht="20.100000000000001" customHeight="1" x14ac:dyDescent="0.5">
      <c r="A11" s="4" t="s">
        <v>6</v>
      </c>
      <c r="B11" s="4"/>
      <c r="C11" s="26"/>
      <c r="D11" s="27"/>
      <c r="E11" s="142"/>
      <c r="H11" s="9"/>
      <c r="I11" s="142"/>
      <c r="J11" s="9"/>
    </row>
    <row r="12" spans="1:13" ht="8.1" customHeight="1" x14ac:dyDescent="0.5">
      <c r="A12" s="4"/>
      <c r="B12" s="4"/>
      <c r="C12" s="26"/>
      <c r="D12" s="27"/>
      <c r="E12" s="142"/>
      <c r="H12" s="9"/>
      <c r="I12" s="142"/>
      <c r="J12" s="9"/>
    </row>
    <row r="13" spans="1:13" ht="20.100000000000001" customHeight="1" x14ac:dyDescent="0.5">
      <c r="A13" s="28" t="s">
        <v>7</v>
      </c>
      <c r="B13" s="28"/>
      <c r="C13" s="29">
        <v>11</v>
      </c>
      <c r="D13" s="30"/>
      <c r="E13" s="143">
        <v>789671</v>
      </c>
      <c r="G13" s="31">
        <v>387236</v>
      </c>
      <c r="H13" s="32"/>
      <c r="I13" s="148">
        <v>319597</v>
      </c>
      <c r="J13" s="32"/>
      <c r="K13" s="32">
        <v>376847</v>
      </c>
    </row>
    <row r="14" spans="1:13" ht="20.100000000000001" customHeight="1" x14ac:dyDescent="0.5">
      <c r="A14" s="28" t="s">
        <v>8</v>
      </c>
      <c r="B14" s="28"/>
      <c r="C14" s="29">
        <v>12</v>
      </c>
      <c r="D14" s="30"/>
      <c r="E14" s="143">
        <v>123647351</v>
      </c>
      <c r="G14" s="31">
        <v>64182133</v>
      </c>
      <c r="H14" s="32"/>
      <c r="I14" s="148">
        <v>131587052</v>
      </c>
      <c r="J14" s="32"/>
      <c r="K14" s="32">
        <v>70694247</v>
      </c>
      <c r="M14" s="218"/>
    </row>
    <row r="15" spans="1:13" ht="20.100000000000001" customHeight="1" x14ac:dyDescent="0.5">
      <c r="A15" s="3" t="s">
        <v>9</v>
      </c>
      <c r="C15" s="215" t="s">
        <v>167</v>
      </c>
      <c r="D15" s="30"/>
      <c r="E15" s="143">
        <v>0</v>
      </c>
      <c r="G15" s="31">
        <v>0</v>
      </c>
      <c r="H15" s="32"/>
      <c r="I15" s="148">
        <v>95049372</v>
      </c>
      <c r="J15" s="32"/>
      <c r="K15" s="32">
        <v>103337000</v>
      </c>
    </row>
    <row r="16" spans="1:13" ht="20.100000000000001" customHeight="1" x14ac:dyDescent="0.5">
      <c r="A16" s="28" t="s">
        <v>10</v>
      </c>
      <c r="B16" s="28"/>
      <c r="C16" s="29">
        <v>14</v>
      </c>
      <c r="D16" s="30"/>
      <c r="E16" s="144">
        <v>34172253</v>
      </c>
      <c r="G16" s="33">
        <v>90180358</v>
      </c>
      <c r="H16" s="32"/>
      <c r="I16" s="149">
        <v>32951768</v>
      </c>
      <c r="J16" s="32"/>
      <c r="K16" s="34">
        <v>89098443</v>
      </c>
    </row>
    <row r="17" spans="1:11" s="37" customFormat="1" ht="8.1" customHeight="1" x14ac:dyDescent="0.5">
      <c r="A17" s="35"/>
      <c r="B17" s="35"/>
      <c r="C17" s="30"/>
      <c r="D17" s="30"/>
      <c r="E17" s="145"/>
      <c r="F17" s="9"/>
      <c r="G17" s="36"/>
      <c r="H17" s="9"/>
      <c r="I17" s="145"/>
      <c r="J17" s="9"/>
      <c r="K17" s="36"/>
    </row>
    <row r="18" spans="1:11" s="37" customFormat="1" ht="20.100000000000001" customHeight="1" x14ac:dyDescent="0.5">
      <c r="A18" s="38" t="s">
        <v>11</v>
      </c>
      <c r="B18" s="39"/>
      <c r="C18" s="40"/>
      <c r="D18" s="30"/>
      <c r="E18" s="146">
        <f>SUM(E13:E17)</f>
        <v>158609275</v>
      </c>
      <c r="F18" s="6"/>
      <c r="G18" s="13">
        <f>SUM(G13:G17)</f>
        <v>154749727</v>
      </c>
      <c r="H18" s="9"/>
      <c r="I18" s="146">
        <f>SUM(I13:I17)</f>
        <v>259907789</v>
      </c>
      <c r="J18" s="9"/>
      <c r="K18" s="13">
        <f>SUM(K13:K17)</f>
        <v>263506537</v>
      </c>
    </row>
    <row r="19" spans="1:11" s="37" customFormat="1" ht="20.100000000000001" customHeight="1" x14ac:dyDescent="0.5">
      <c r="A19" s="28"/>
      <c r="B19" s="28"/>
      <c r="C19" s="40"/>
      <c r="D19" s="30"/>
      <c r="E19" s="145"/>
      <c r="F19" s="6"/>
      <c r="G19" s="36"/>
      <c r="H19" s="9"/>
      <c r="I19" s="145"/>
      <c r="J19" s="9"/>
      <c r="K19" s="36"/>
    </row>
    <row r="20" spans="1:11" s="37" customFormat="1" ht="20.100000000000001" customHeight="1" x14ac:dyDescent="0.5">
      <c r="A20" s="38" t="s">
        <v>12</v>
      </c>
      <c r="B20" s="38"/>
      <c r="C20" s="40"/>
      <c r="D20" s="30"/>
      <c r="E20" s="142"/>
      <c r="F20" s="6"/>
      <c r="G20" s="5"/>
      <c r="H20" s="9"/>
      <c r="I20" s="142"/>
      <c r="J20" s="9"/>
      <c r="K20" s="5"/>
    </row>
    <row r="21" spans="1:11" s="37" customFormat="1" ht="8.1" customHeight="1" x14ac:dyDescent="0.5">
      <c r="A21" s="38"/>
      <c r="B21" s="38"/>
      <c r="C21" s="40"/>
      <c r="D21" s="30"/>
      <c r="E21" s="142"/>
      <c r="F21" s="6"/>
      <c r="G21" s="5"/>
      <c r="H21" s="9"/>
      <c r="I21" s="142"/>
      <c r="J21" s="9"/>
      <c r="K21" s="5"/>
    </row>
    <row r="22" spans="1:11" s="37" customFormat="1" ht="20.100000000000001" customHeight="1" x14ac:dyDescent="0.5">
      <c r="A22" s="28" t="s">
        <v>13</v>
      </c>
      <c r="B22" s="38"/>
      <c r="C22" s="29">
        <v>15</v>
      </c>
      <c r="D22" s="30"/>
      <c r="E22" s="145">
        <v>0</v>
      </c>
      <c r="F22" s="6"/>
      <c r="G22" s="36">
        <v>0</v>
      </c>
      <c r="H22" s="32"/>
      <c r="I22" s="148">
        <v>301108348</v>
      </c>
      <c r="J22" s="32"/>
      <c r="K22" s="32">
        <v>301108348</v>
      </c>
    </row>
    <row r="23" spans="1:11" s="37" customFormat="1" ht="20.100000000000001" customHeight="1" x14ac:dyDescent="0.5">
      <c r="A23" s="28" t="s">
        <v>14</v>
      </c>
      <c r="B23" s="38"/>
      <c r="C23" s="29">
        <v>16</v>
      </c>
      <c r="D23" s="30"/>
      <c r="E23" s="145">
        <v>805151184</v>
      </c>
      <c r="F23" s="6"/>
      <c r="G23" s="36">
        <v>949564628</v>
      </c>
      <c r="H23" s="32"/>
      <c r="I23" s="148">
        <v>594242346</v>
      </c>
      <c r="J23" s="32"/>
      <c r="K23" s="32">
        <v>683984885</v>
      </c>
    </row>
    <row r="24" spans="1:11" s="37" customFormat="1" ht="20.100000000000001" customHeight="1" x14ac:dyDescent="0.5">
      <c r="A24" s="28" t="s">
        <v>132</v>
      </c>
      <c r="B24" s="38"/>
      <c r="C24" s="29">
        <v>17</v>
      </c>
      <c r="D24" s="30"/>
      <c r="E24" s="145">
        <v>13110712</v>
      </c>
      <c r="F24" s="6"/>
      <c r="G24" s="36">
        <v>0</v>
      </c>
      <c r="H24" s="32"/>
      <c r="I24" s="148">
        <v>11857544</v>
      </c>
      <c r="J24" s="32"/>
      <c r="K24" s="32">
        <v>0</v>
      </c>
    </row>
    <row r="25" spans="1:11" s="37" customFormat="1" ht="20.100000000000001" customHeight="1" x14ac:dyDescent="0.5">
      <c r="A25" s="37" t="s">
        <v>15</v>
      </c>
      <c r="B25" s="38"/>
      <c r="C25" s="29">
        <v>18</v>
      </c>
      <c r="D25" s="30"/>
      <c r="E25" s="145">
        <v>1150000</v>
      </c>
      <c r="F25" s="6"/>
      <c r="G25" s="36">
        <v>1150000</v>
      </c>
      <c r="H25" s="32"/>
      <c r="I25" s="148">
        <v>0</v>
      </c>
      <c r="J25" s="32"/>
      <c r="K25" s="32">
        <v>0</v>
      </c>
    </row>
    <row r="26" spans="1:11" s="37" customFormat="1" ht="20.100000000000001" customHeight="1" x14ac:dyDescent="0.5">
      <c r="A26" s="28" t="s">
        <v>16</v>
      </c>
      <c r="B26" s="38"/>
      <c r="C26" s="29">
        <v>19</v>
      </c>
      <c r="D26" s="30"/>
      <c r="E26" s="145">
        <v>0</v>
      </c>
      <c r="F26" s="6"/>
      <c r="G26" s="36">
        <v>0</v>
      </c>
      <c r="H26" s="32"/>
      <c r="I26" s="148">
        <v>0</v>
      </c>
      <c r="J26" s="32"/>
      <c r="K26" s="32">
        <v>0</v>
      </c>
    </row>
    <row r="27" spans="1:11" s="37" customFormat="1" ht="20.100000000000001" customHeight="1" x14ac:dyDescent="0.5">
      <c r="A27" s="39" t="s">
        <v>17</v>
      </c>
      <c r="B27" s="38"/>
      <c r="C27" s="29">
        <v>20</v>
      </c>
      <c r="D27" s="30"/>
      <c r="E27" s="145">
        <v>1378266</v>
      </c>
      <c r="F27" s="6"/>
      <c r="G27" s="36">
        <v>1366975</v>
      </c>
      <c r="H27" s="32"/>
      <c r="I27" s="148">
        <v>347553</v>
      </c>
      <c r="J27" s="32"/>
      <c r="K27" s="32">
        <v>687991</v>
      </c>
    </row>
    <row r="28" spans="1:11" s="37" customFormat="1" ht="20.100000000000001" customHeight="1" x14ac:dyDescent="0.5">
      <c r="A28" s="39" t="s">
        <v>18</v>
      </c>
      <c r="B28" s="38"/>
      <c r="C28" s="29">
        <v>21</v>
      </c>
      <c r="D28" s="30"/>
      <c r="E28" s="145">
        <v>3007154</v>
      </c>
      <c r="F28" s="6"/>
      <c r="G28" s="36">
        <v>3233077</v>
      </c>
      <c r="H28" s="32"/>
      <c r="I28" s="148">
        <v>1037225</v>
      </c>
      <c r="J28" s="32"/>
      <c r="K28" s="32">
        <v>1133753</v>
      </c>
    </row>
    <row r="29" spans="1:11" s="37" customFormat="1" ht="20.100000000000001" customHeight="1" x14ac:dyDescent="0.5">
      <c r="A29" s="39" t="s">
        <v>19</v>
      </c>
      <c r="B29" s="38"/>
      <c r="D29" s="30"/>
      <c r="E29" s="146">
        <v>431051</v>
      </c>
      <c r="F29" s="6"/>
      <c r="G29" s="13">
        <v>2366974</v>
      </c>
      <c r="H29" s="32"/>
      <c r="I29" s="149">
        <v>403711</v>
      </c>
      <c r="J29" s="32"/>
      <c r="K29" s="34">
        <v>1012223</v>
      </c>
    </row>
    <row r="30" spans="1:11" s="37" customFormat="1" ht="8.1" customHeight="1" x14ac:dyDescent="0.5">
      <c r="A30" s="35"/>
      <c r="B30" s="35"/>
      <c r="C30" s="30"/>
      <c r="D30" s="30"/>
      <c r="E30" s="145"/>
      <c r="F30" s="9"/>
      <c r="G30" s="36"/>
      <c r="H30" s="9"/>
      <c r="I30" s="145"/>
      <c r="J30" s="9"/>
      <c r="K30" s="36"/>
    </row>
    <row r="31" spans="1:11" s="37" customFormat="1" ht="20.100000000000001" customHeight="1" x14ac:dyDescent="0.5">
      <c r="A31" s="41" t="s">
        <v>20</v>
      </c>
      <c r="B31" s="39"/>
      <c r="C31" s="40"/>
      <c r="D31" s="40"/>
      <c r="E31" s="146">
        <f>SUM(E22:E30)</f>
        <v>824228367</v>
      </c>
      <c r="F31" s="9"/>
      <c r="G31" s="13">
        <f>SUM(G22:G30)</f>
        <v>957681654</v>
      </c>
      <c r="H31" s="9"/>
      <c r="I31" s="146">
        <f>SUM(I22:I30)</f>
        <v>908996727</v>
      </c>
      <c r="J31" s="9"/>
      <c r="K31" s="13">
        <f>SUM(K22:K30)</f>
        <v>987927200</v>
      </c>
    </row>
    <row r="32" spans="1:11" s="37" customFormat="1" ht="8.1" customHeight="1" x14ac:dyDescent="0.5">
      <c r="A32" s="39"/>
      <c r="B32" s="39"/>
      <c r="C32" s="40"/>
      <c r="D32" s="40"/>
      <c r="E32" s="145"/>
      <c r="F32" s="9"/>
      <c r="G32" s="36"/>
      <c r="H32" s="9"/>
      <c r="I32" s="145"/>
      <c r="J32" s="9"/>
      <c r="K32" s="36"/>
    </row>
    <row r="33" spans="1:11" s="37" customFormat="1" ht="20.100000000000001" customHeight="1" thickBot="1" x14ac:dyDescent="0.55000000000000004">
      <c r="A33" s="41" t="s">
        <v>21</v>
      </c>
      <c r="B33" s="41"/>
      <c r="C33" s="40"/>
      <c r="D33" s="40"/>
      <c r="E33" s="147">
        <f>SUM(E18+E31)</f>
        <v>982837642</v>
      </c>
      <c r="F33" s="9"/>
      <c r="G33" s="42">
        <f>SUM(G18+G31)</f>
        <v>1112431381</v>
      </c>
      <c r="H33" s="9"/>
      <c r="I33" s="147">
        <f>SUM(I18+I31)</f>
        <v>1168904516</v>
      </c>
      <c r="J33" s="9"/>
      <c r="K33" s="42">
        <f>SUM(K18+K31)</f>
        <v>1251433737</v>
      </c>
    </row>
    <row r="34" spans="1:11" s="37" customFormat="1" ht="20.100000000000001" customHeight="1" thickTop="1" x14ac:dyDescent="0.5">
      <c r="A34" s="41"/>
      <c r="B34" s="41"/>
      <c r="C34" s="40"/>
      <c r="D34" s="40"/>
      <c r="E34" s="36"/>
      <c r="F34" s="9"/>
      <c r="G34" s="36"/>
      <c r="H34" s="9"/>
      <c r="I34" s="36"/>
      <c r="J34" s="9"/>
      <c r="K34" s="36"/>
    </row>
    <row r="35" spans="1:11" s="37" customFormat="1" ht="20.100000000000001" customHeight="1" x14ac:dyDescent="0.5">
      <c r="A35" s="41"/>
      <c r="B35" s="41"/>
      <c r="C35" s="40"/>
      <c r="D35" s="40"/>
      <c r="E35" s="36"/>
      <c r="F35" s="9"/>
      <c r="G35" s="36"/>
      <c r="H35" s="9"/>
      <c r="I35" s="36"/>
      <c r="J35" s="9"/>
      <c r="K35" s="36"/>
    </row>
    <row r="36" spans="1:11" s="37" customFormat="1" ht="21" customHeight="1" x14ac:dyDescent="0.5">
      <c r="A36" s="41"/>
      <c r="B36" s="41"/>
      <c r="C36" s="40"/>
      <c r="D36" s="40"/>
      <c r="E36" s="36"/>
      <c r="F36" s="9"/>
      <c r="G36" s="36"/>
      <c r="H36" s="9"/>
      <c r="I36" s="36"/>
      <c r="J36" s="9"/>
      <c r="K36" s="36"/>
    </row>
    <row r="37" spans="1:11" s="37" customFormat="1" ht="21" customHeight="1" x14ac:dyDescent="0.5">
      <c r="A37" s="41"/>
      <c r="B37" s="41"/>
      <c r="C37" s="40"/>
      <c r="D37" s="40"/>
      <c r="E37" s="36"/>
      <c r="F37" s="9"/>
      <c r="G37" s="36"/>
      <c r="H37" s="9"/>
      <c r="I37" s="36"/>
      <c r="J37" s="9"/>
      <c r="K37" s="36"/>
    </row>
    <row r="38" spans="1:11" s="37" customFormat="1" ht="20.100000000000001" customHeight="1" x14ac:dyDescent="0.5">
      <c r="A38" s="4"/>
      <c r="B38" s="4"/>
      <c r="C38" s="26"/>
      <c r="D38" s="26"/>
      <c r="E38" s="36"/>
      <c r="F38" s="9"/>
      <c r="G38" s="36"/>
      <c r="H38" s="9"/>
      <c r="I38" s="36"/>
      <c r="J38" s="9"/>
      <c r="K38" s="36"/>
    </row>
    <row r="39" spans="1:11" s="37" customFormat="1" ht="20.100000000000001" customHeight="1" x14ac:dyDescent="0.5">
      <c r="A39" s="221" t="s">
        <v>22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</row>
    <row r="40" spans="1:11" s="37" customFormat="1" ht="20.100000000000001" customHeight="1" x14ac:dyDescent="0.5">
      <c r="A40" s="26"/>
      <c r="B40" s="26"/>
      <c r="C40" s="26"/>
      <c r="D40" s="26"/>
      <c r="E40" s="26"/>
      <c r="F40" s="26"/>
      <c r="G40" s="205"/>
      <c r="H40" s="26"/>
      <c r="I40" s="26"/>
      <c r="J40" s="26"/>
      <c r="K40" s="205"/>
    </row>
    <row r="41" spans="1:11" s="37" customFormat="1" ht="20.100000000000001" customHeight="1" x14ac:dyDescent="0.5">
      <c r="A41" s="26"/>
      <c r="B41" s="26"/>
      <c r="C41" s="26"/>
      <c r="D41" s="26"/>
      <c r="E41" s="26"/>
      <c r="F41" s="26"/>
      <c r="G41" s="205"/>
      <c r="H41" s="26"/>
      <c r="I41" s="26"/>
      <c r="J41" s="26"/>
      <c r="K41" s="205"/>
    </row>
    <row r="42" spans="1:11" s="37" customFormat="1" ht="20.100000000000001" customHeight="1" x14ac:dyDescent="0.5">
      <c r="A42" s="26"/>
      <c r="B42" s="26"/>
      <c r="C42" s="26"/>
      <c r="D42" s="26"/>
      <c r="E42" s="26"/>
      <c r="F42" s="26"/>
      <c r="G42" s="205"/>
      <c r="H42" s="26"/>
      <c r="I42" s="26"/>
      <c r="J42" s="26"/>
      <c r="K42" s="205"/>
    </row>
    <row r="43" spans="1:11" s="37" customFormat="1" ht="20.100000000000001" customHeight="1" x14ac:dyDescent="0.5">
      <c r="A43" s="214"/>
      <c r="B43" s="214"/>
      <c r="C43" s="214"/>
      <c r="D43" s="214"/>
      <c r="E43" s="214"/>
      <c r="F43" s="214"/>
      <c r="G43" s="214"/>
      <c r="H43" s="214"/>
      <c r="I43" s="214"/>
      <c r="J43" s="214"/>
      <c r="K43" s="214"/>
    </row>
    <row r="44" spans="1:11" s="37" customFormat="1" ht="9.75" customHeight="1" x14ac:dyDescent="0.5">
      <c r="A44" s="26"/>
      <c r="B44" s="26"/>
      <c r="C44" s="26"/>
      <c r="D44" s="26"/>
      <c r="E44" s="26"/>
      <c r="F44" s="26"/>
      <c r="G44" s="205"/>
      <c r="H44" s="26"/>
      <c r="I44" s="26"/>
      <c r="J44" s="26"/>
      <c r="K44" s="205"/>
    </row>
    <row r="45" spans="1:11" s="37" customFormat="1" ht="21.95" customHeight="1" x14ac:dyDescent="0.5">
      <c r="A45" s="219" t="s">
        <v>23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</row>
    <row r="46" spans="1:11" ht="20.100000000000001" customHeight="1" x14ac:dyDescent="0.5">
      <c r="A46" s="4" t="s">
        <v>0</v>
      </c>
      <c r="B46" s="7"/>
      <c r="C46" s="8"/>
      <c r="D46" s="8"/>
      <c r="E46" s="43"/>
      <c r="F46" s="9"/>
      <c r="G46" s="43"/>
      <c r="H46" s="9"/>
      <c r="I46" s="43"/>
      <c r="K46" s="43"/>
    </row>
    <row r="47" spans="1:11" ht="20.100000000000001" customHeight="1" x14ac:dyDescent="0.5">
      <c r="A47" s="7" t="s">
        <v>117</v>
      </c>
      <c r="B47" s="7"/>
      <c r="C47" s="8"/>
      <c r="D47" s="8"/>
      <c r="F47" s="9"/>
      <c r="H47" s="9"/>
    </row>
    <row r="48" spans="1:11" ht="20.100000000000001" customHeight="1" x14ac:dyDescent="0.5">
      <c r="A48" s="11" t="str">
        <f>A3</f>
        <v>ณ วันที่ 31 ธันวาคม พ.ศ. 2563</v>
      </c>
      <c r="B48" s="11"/>
      <c r="C48" s="12"/>
      <c r="D48" s="12"/>
      <c r="E48" s="13"/>
      <c r="F48" s="14"/>
      <c r="G48" s="13"/>
      <c r="H48" s="14"/>
      <c r="I48" s="13"/>
      <c r="J48" s="14"/>
      <c r="K48" s="13"/>
    </row>
    <row r="49" spans="1:11" ht="20.100000000000001" customHeight="1" x14ac:dyDescent="0.5">
      <c r="A49" s="15"/>
      <c r="B49" s="15"/>
      <c r="C49" s="16"/>
      <c r="D49" s="16"/>
      <c r="E49" s="17"/>
      <c r="F49" s="18"/>
      <c r="G49" s="17"/>
      <c r="H49" s="18"/>
      <c r="I49" s="17"/>
      <c r="J49" s="18"/>
      <c r="K49" s="17"/>
    </row>
    <row r="50" spans="1:11" ht="20.100000000000001" customHeight="1" x14ac:dyDescent="0.5">
      <c r="A50" s="15"/>
      <c r="B50" s="15"/>
      <c r="C50" s="19"/>
      <c r="D50" s="19"/>
      <c r="E50" s="220" t="s">
        <v>2</v>
      </c>
      <c r="F50" s="220"/>
      <c r="G50" s="220"/>
      <c r="H50" s="20"/>
      <c r="I50" s="220" t="s">
        <v>3</v>
      </c>
      <c r="J50" s="220"/>
      <c r="K50" s="220"/>
    </row>
    <row r="51" spans="1:11" s="4" customFormat="1" ht="20.100000000000001" customHeight="1" x14ac:dyDescent="0.5">
      <c r="D51" s="22"/>
      <c r="E51" s="25" t="s">
        <v>129</v>
      </c>
      <c r="F51" s="23"/>
      <c r="G51" s="25" t="s">
        <v>114</v>
      </c>
      <c r="H51" s="23"/>
      <c r="I51" s="25" t="s">
        <v>129</v>
      </c>
      <c r="J51" s="23"/>
      <c r="K51" s="25" t="s">
        <v>114</v>
      </c>
    </row>
    <row r="52" spans="1:11" s="4" customFormat="1" ht="20.100000000000001" customHeight="1" x14ac:dyDescent="0.5">
      <c r="C52" s="21" t="s">
        <v>4</v>
      </c>
      <c r="D52" s="22"/>
      <c r="E52" s="177" t="s">
        <v>119</v>
      </c>
      <c r="F52" s="23"/>
      <c r="G52" s="177" t="s">
        <v>119</v>
      </c>
      <c r="H52" s="23"/>
      <c r="I52" s="177" t="s">
        <v>119</v>
      </c>
      <c r="J52" s="23"/>
      <c r="K52" s="177" t="s">
        <v>119</v>
      </c>
    </row>
    <row r="53" spans="1:11" s="4" customFormat="1" ht="8.1" customHeight="1" x14ac:dyDescent="0.5">
      <c r="C53" s="24"/>
      <c r="D53" s="22"/>
      <c r="E53" s="141"/>
      <c r="F53" s="23"/>
      <c r="G53" s="25"/>
      <c r="H53" s="23"/>
      <c r="I53" s="141"/>
      <c r="J53" s="23"/>
      <c r="K53" s="25"/>
    </row>
    <row r="54" spans="1:11" ht="20.100000000000001" customHeight="1" x14ac:dyDescent="0.5">
      <c r="A54" s="7" t="s">
        <v>24</v>
      </c>
      <c r="B54" s="4"/>
      <c r="C54" s="24"/>
      <c r="D54" s="24"/>
      <c r="E54" s="142"/>
      <c r="F54" s="23"/>
      <c r="H54" s="9"/>
      <c r="I54" s="142"/>
      <c r="J54" s="9"/>
    </row>
    <row r="55" spans="1:11" ht="8.1" customHeight="1" x14ac:dyDescent="0.5">
      <c r="B55" s="7"/>
      <c r="C55" s="26"/>
      <c r="D55" s="26"/>
      <c r="E55" s="142"/>
      <c r="F55" s="9"/>
      <c r="H55" s="9"/>
      <c r="I55" s="142"/>
      <c r="J55" s="9"/>
    </row>
    <row r="56" spans="1:11" ht="20.100000000000001" customHeight="1" x14ac:dyDescent="0.5">
      <c r="A56" s="4" t="s">
        <v>25</v>
      </c>
      <c r="B56" s="4"/>
      <c r="C56" s="44"/>
      <c r="D56" s="44"/>
      <c r="E56" s="142"/>
      <c r="F56" s="9"/>
      <c r="H56" s="9"/>
      <c r="I56" s="142"/>
      <c r="J56" s="9"/>
    </row>
    <row r="57" spans="1:11" ht="8.1" customHeight="1" x14ac:dyDescent="0.5">
      <c r="A57" s="4"/>
      <c r="B57" s="4"/>
      <c r="C57" s="44"/>
      <c r="D57" s="44"/>
      <c r="E57" s="142"/>
      <c r="F57" s="9"/>
      <c r="H57" s="9"/>
      <c r="I57" s="142"/>
      <c r="J57" s="9"/>
    </row>
    <row r="58" spans="1:11" ht="18.75" customHeight="1" x14ac:dyDescent="0.5">
      <c r="A58" s="3" t="s">
        <v>26</v>
      </c>
      <c r="B58" s="4"/>
      <c r="C58" s="44"/>
      <c r="D58" s="44"/>
      <c r="E58" s="150"/>
      <c r="F58" s="3"/>
      <c r="G58" s="3"/>
      <c r="H58" s="3"/>
      <c r="I58" s="150"/>
      <c r="J58" s="3"/>
      <c r="K58" s="3"/>
    </row>
    <row r="59" spans="1:11" ht="18.75" customHeight="1" x14ac:dyDescent="0.5">
      <c r="B59" s="3" t="s">
        <v>27</v>
      </c>
      <c r="C59" s="44">
        <v>23</v>
      </c>
      <c r="D59" s="44"/>
      <c r="E59" s="142">
        <v>348091098</v>
      </c>
      <c r="F59" s="9"/>
      <c r="G59" s="5">
        <v>362113509</v>
      </c>
      <c r="H59" s="9"/>
      <c r="I59" s="142">
        <v>346889963</v>
      </c>
      <c r="J59" s="9"/>
      <c r="K59" s="5">
        <v>360272303</v>
      </c>
    </row>
    <row r="60" spans="1:11" ht="20.100000000000001" customHeight="1" x14ac:dyDescent="0.5">
      <c r="A60" s="3" t="s">
        <v>28</v>
      </c>
      <c r="C60" s="45">
        <v>22</v>
      </c>
      <c r="D60" s="45"/>
      <c r="E60" s="145">
        <v>14112117</v>
      </c>
      <c r="F60" s="9"/>
      <c r="G60" s="36">
        <v>19487096</v>
      </c>
      <c r="H60" s="32"/>
      <c r="I60" s="148">
        <v>72866352</v>
      </c>
      <c r="J60" s="32"/>
      <c r="K60" s="32">
        <v>55125926</v>
      </c>
    </row>
    <row r="61" spans="1:11" ht="20.100000000000001" customHeight="1" x14ac:dyDescent="0.5">
      <c r="A61" s="3" t="s">
        <v>133</v>
      </c>
      <c r="C61" s="45">
        <v>23</v>
      </c>
      <c r="D61" s="45"/>
      <c r="E61" s="145">
        <v>2594199</v>
      </c>
      <c r="F61" s="9"/>
      <c r="G61" s="36">
        <v>0</v>
      </c>
      <c r="H61" s="32"/>
      <c r="I61" s="148">
        <v>2132779</v>
      </c>
      <c r="J61" s="32"/>
      <c r="K61" s="32">
        <v>0</v>
      </c>
    </row>
    <row r="62" spans="1:11" ht="20.100000000000001" customHeight="1" x14ac:dyDescent="0.5">
      <c r="A62" s="3" t="s">
        <v>29</v>
      </c>
      <c r="E62" s="151"/>
      <c r="F62" s="47"/>
      <c r="G62" s="46"/>
      <c r="H62" s="32"/>
      <c r="I62" s="148"/>
      <c r="J62" s="32"/>
      <c r="K62" s="32"/>
    </row>
    <row r="63" spans="1:11" ht="20.100000000000001" customHeight="1" x14ac:dyDescent="0.5">
      <c r="B63" s="48" t="s">
        <v>30</v>
      </c>
      <c r="C63" s="45">
        <v>23</v>
      </c>
      <c r="D63" s="45"/>
      <c r="E63" s="145">
        <v>0</v>
      </c>
      <c r="F63" s="9"/>
      <c r="G63" s="36">
        <v>252943</v>
      </c>
      <c r="H63" s="32"/>
      <c r="I63" s="148">
        <v>0</v>
      </c>
      <c r="J63" s="32"/>
      <c r="K63" s="32">
        <v>252943</v>
      </c>
    </row>
    <row r="64" spans="1:11" ht="20.100000000000001" customHeight="1" x14ac:dyDescent="0.5">
      <c r="A64" s="48" t="s">
        <v>31</v>
      </c>
      <c r="C64" s="45"/>
      <c r="D64" s="45"/>
      <c r="E64" s="151"/>
      <c r="F64" s="9"/>
      <c r="G64" s="46"/>
      <c r="H64" s="32"/>
      <c r="I64" s="148"/>
      <c r="J64" s="32"/>
      <c r="K64" s="32"/>
    </row>
    <row r="65" spans="1:11" ht="20.100000000000001" customHeight="1" x14ac:dyDescent="0.5">
      <c r="B65" s="48" t="s">
        <v>30</v>
      </c>
      <c r="C65" s="45">
        <v>23</v>
      </c>
      <c r="D65" s="45"/>
      <c r="E65" s="145">
        <v>33300000</v>
      </c>
      <c r="F65" s="9"/>
      <c r="G65" s="36">
        <v>90552000</v>
      </c>
      <c r="H65" s="32"/>
      <c r="I65" s="148">
        <v>0</v>
      </c>
      <c r="J65" s="32"/>
      <c r="K65" s="32">
        <v>64152000</v>
      </c>
    </row>
    <row r="66" spans="1:11" ht="20.100000000000001" customHeight="1" x14ac:dyDescent="0.5">
      <c r="A66" s="3" t="s">
        <v>134</v>
      </c>
      <c r="B66" s="48"/>
      <c r="C66" s="45"/>
      <c r="D66" s="45"/>
      <c r="E66" s="145">
        <v>0</v>
      </c>
      <c r="F66" s="9"/>
      <c r="G66" s="36">
        <v>0</v>
      </c>
      <c r="H66" s="32"/>
      <c r="I66" s="148">
        <v>0</v>
      </c>
      <c r="J66" s="32"/>
      <c r="K66" s="32">
        <v>0</v>
      </c>
    </row>
    <row r="67" spans="1:11" s="37" customFormat="1" ht="20.100000000000001" customHeight="1" x14ac:dyDescent="0.5">
      <c r="A67" s="28" t="s">
        <v>32</v>
      </c>
      <c r="B67" s="28"/>
      <c r="C67" s="45"/>
      <c r="D67" s="45"/>
      <c r="E67" s="146">
        <v>1331075</v>
      </c>
      <c r="F67" s="9"/>
      <c r="G67" s="13">
        <v>2075150</v>
      </c>
      <c r="H67" s="32"/>
      <c r="I67" s="149">
        <v>0</v>
      </c>
      <c r="J67" s="32"/>
      <c r="K67" s="34">
        <v>0</v>
      </c>
    </row>
    <row r="68" spans="1:11" s="37" customFormat="1" ht="8.1" customHeight="1" x14ac:dyDescent="0.5">
      <c r="A68" s="35"/>
      <c r="B68" s="35"/>
      <c r="C68" s="49"/>
      <c r="D68" s="49"/>
      <c r="E68" s="145"/>
      <c r="F68" s="9"/>
      <c r="G68" s="36"/>
      <c r="H68" s="9"/>
      <c r="I68" s="145"/>
      <c r="J68" s="9"/>
      <c r="K68" s="36"/>
    </row>
    <row r="69" spans="1:11" s="37" customFormat="1" ht="20.100000000000001" customHeight="1" x14ac:dyDescent="0.5">
      <c r="A69" s="41" t="s">
        <v>33</v>
      </c>
      <c r="B69" s="39"/>
      <c r="C69" s="45"/>
      <c r="D69" s="45"/>
      <c r="E69" s="146">
        <f>SUM(E59:E67)</f>
        <v>399428489</v>
      </c>
      <c r="F69" s="9"/>
      <c r="G69" s="13">
        <f>SUM(G59:G67)</f>
        <v>474480698</v>
      </c>
      <c r="H69" s="9"/>
      <c r="I69" s="146">
        <f>SUM(I59:I67)</f>
        <v>421889094</v>
      </c>
      <c r="J69" s="9"/>
      <c r="K69" s="13">
        <f>SUM(K59:K67)</f>
        <v>479803172</v>
      </c>
    </row>
    <row r="70" spans="1:11" s="37" customFormat="1" ht="20.100000000000001" customHeight="1" x14ac:dyDescent="0.5">
      <c r="A70" s="39"/>
      <c r="B70" s="39"/>
      <c r="C70" s="45"/>
      <c r="D70" s="45"/>
      <c r="E70" s="145"/>
      <c r="F70" s="9"/>
      <c r="G70" s="36"/>
      <c r="H70" s="9"/>
      <c r="I70" s="145"/>
      <c r="J70" s="9"/>
      <c r="K70" s="36"/>
    </row>
    <row r="71" spans="1:11" s="37" customFormat="1" ht="20.100000000000001" customHeight="1" x14ac:dyDescent="0.5">
      <c r="A71" s="38" t="s">
        <v>34</v>
      </c>
      <c r="B71" s="38"/>
      <c r="C71" s="45"/>
      <c r="D71" s="45"/>
      <c r="E71" s="145"/>
      <c r="F71" s="50"/>
      <c r="G71" s="36"/>
      <c r="H71" s="9"/>
      <c r="I71" s="145"/>
      <c r="J71" s="9"/>
      <c r="K71" s="36"/>
    </row>
    <row r="72" spans="1:11" s="37" customFormat="1" ht="8.1" customHeight="1" x14ac:dyDescent="0.5">
      <c r="A72" s="38"/>
      <c r="B72" s="38"/>
      <c r="C72" s="45"/>
      <c r="D72" s="45"/>
      <c r="E72" s="145"/>
      <c r="F72" s="50"/>
      <c r="G72" s="36"/>
      <c r="H72" s="9"/>
      <c r="I72" s="145"/>
      <c r="J72" s="9"/>
      <c r="K72" s="36"/>
    </row>
    <row r="73" spans="1:11" s="37" customFormat="1" ht="20.100000000000001" customHeight="1" x14ac:dyDescent="0.5">
      <c r="A73" s="28" t="s">
        <v>135</v>
      </c>
      <c r="B73" s="28"/>
      <c r="C73" s="40">
        <v>23</v>
      </c>
      <c r="D73" s="40"/>
      <c r="E73" s="145">
        <v>9950444</v>
      </c>
      <c r="F73" s="9"/>
      <c r="G73" s="36">
        <v>0</v>
      </c>
      <c r="H73" s="32"/>
      <c r="I73" s="148">
        <v>9153099</v>
      </c>
      <c r="J73" s="32"/>
      <c r="K73" s="32">
        <v>0</v>
      </c>
    </row>
    <row r="74" spans="1:11" s="37" customFormat="1" ht="20.100000000000001" customHeight="1" x14ac:dyDescent="0.5">
      <c r="A74" s="28" t="s">
        <v>35</v>
      </c>
      <c r="B74" s="28"/>
      <c r="C74" s="40">
        <v>23</v>
      </c>
      <c r="D74" s="40"/>
      <c r="E74" s="145">
        <v>0</v>
      </c>
      <c r="F74" s="9"/>
      <c r="G74" s="36">
        <v>749336</v>
      </c>
      <c r="H74" s="32"/>
      <c r="I74" s="148">
        <v>0</v>
      </c>
      <c r="J74" s="32"/>
      <c r="K74" s="32">
        <v>749336</v>
      </c>
    </row>
    <row r="75" spans="1:11" s="37" customFormat="1" ht="20.100000000000001" customHeight="1" x14ac:dyDescent="0.5">
      <c r="A75" s="28" t="s">
        <v>36</v>
      </c>
      <c r="B75" s="28"/>
      <c r="C75" s="40">
        <v>23</v>
      </c>
      <c r="D75" s="40"/>
      <c r="E75" s="145">
        <v>27619513</v>
      </c>
      <c r="F75" s="9"/>
      <c r="G75" s="36">
        <v>56558619</v>
      </c>
      <c r="H75" s="32"/>
      <c r="I75" s="148">
        <v>0</v>
      </c>
      <c r="J75" s="32"/>
      <c r="K75" s="32">
        <v>2239106</v>
      </c>
    </row>
    <row r="76" spans="1:11" s="37" customFormat="1" ht="20.100000000000001" customHeight="1" x14ac:dyDescent="0.5">
      <c r="A76" s="28" t="s">
        <v>37</v>
      </c>
      <c r="B76" s="28"/>
      <c r="C76" s="40"/>
      <c r="D76" s="40"/>
      <c r="E76" s="145">
        <v>29786</v>
      </c>
      <c r="F76" s="9"/>
      <c r="G76" s="36">
        <v>845357</v>
      </c>
      <c r="H76" s="32"/>
      <c r="I76" s="148">
        <v>29786</v>
      </c>
      <c r="J76" s="32"/>
      <c r="K76" s="32">
        <v>845357</v>
      </c>
    </row>
    <row r="77" spans="1:11" s="37" customFormat="1" ht="20.100000000000001" customHeight="1" x14ac:dyDescent="0.5">
      <c r="A77" s="28" t="s">
        <v>38</v>
      </c>
      <c r="B77" s="28"/>
      <c r="C77" s="40">
        <v>24</v>
      </c>
      <c r="D77" s="40"/>
      <c r="E77" s="145">
        <v>9788763</v>
      </c>
      <c r="F77" s="9"/>
      <c r="G77" s="36">
        <v>9777277</v>
      </c>
      <c r="H77" s="32"/>
      <c r="I77" s="152">
        <v>6342445</v>
      </c>
      <c r="J77" s="32"/>
      <c r="K77" s="51">
        <v>5777556</v>
      </c>
    </row>
    <row r="78" spans="1:11" ht="20.100000000000001" customHeight="1" x14ac:dyDescent="0.5">
      <c r="A78" s="3" t="s">
        <v>39</v>
      </c>
      <c r="C78" s="40">
        <v>21</v>
      </c>
      <c r="E78" s="146">
        <v>867961</v>
      </c>
      <c r="F78" s="9"/>
      <c r="G78" s="13">
        <v>759482</v>
      </c>
      <c r="H78" s="9"/>
      <c r="I78" s="146">
        <v>0</v>
      </c>
      <c r="J78" s="9"/>
      <c r="K78" s="13">
        <v>0</v>
      </c>
    </row>
    <row r="79" spans="1:11" s="37" customFormat="1" ht="8.1" customHeight="1" x14ac:dyDescent="0.5">
      <c r="C79" s="30"/>
      <c r="D79" s="30"/>
      <c r="E79" s="145"/>
      <c r="F79" s="9"/>
      <c r="G79" s="36"/>
      <c r="H79" s="9"/>
      <c r="I79" s="145"/>
      <c r="J79" s="9"/>
      <c r="K79" s="36"/>
    </row>
    <row r="80" spans="1:11" s="37" customFormat="1" ht="20.100000000000001" customHeight="1" x14ac:dyDescent="0.5">
      <c r="A80" s="41" t="s">
        <v>40</v>
      </c>
      <c r="B80" s="39"/>
      <c r="C80" s="45"/>
      <c r="D80" s="45"/>
      <c r="E80" s="146">
        <f>SUM(E73:E79)</f>
        <v>48256467</v>
      </c>
      <c r="F80" s="9"/>
      <c r="G80" s="13">
        <f>SUM(G74:G79)</f>
        <v>68690071</v>
      </c>
      <c r="H80" s="9"/>
      <c r="I80" s="146">
        <f>SUM(I73:I79)</f>
        <v>15525330</v>
      </c>
      <c r="J80" s="9"/>
      <c r="K80" s="13">
        <f>SUM(K74:K79)</f>
        <v>9611355</v>
      </c>
    </row>
    <row r="81" spans="1:11" s="37" customFormat="1" ht="8.1" customHeight="1" x14ac:dyDescent="0.5">
      <c r="C81" s="49"/>
      <c r="D81" s="49"/>
      <c r="E81" s="145"/>
      <c r="F81" s="9"/>
      <c r="G81" s="36"/>
      <c r="H81" s="9"/>
      <c r="I81" s="145"/>
      <c r="J81" s="9"/>
      <c r="K81" s="36"/>
    </row>
    <row r="82" spans="1:11" s="37" customFormat="1" ht="20.100000000000001" customHeight="1" x14ac:dyDescent="0.5">
      <c r="A82" s="41" t="s">
        <v>41</v>
      </c>
      <c r="B82" s="39"/>
      <c r="C82" s="52"/>
      <c r="D82" s="52"/>
      <c r="E82" s="146">
        <f>SUM(E69+E80)</f>
        <v>447684956</v>
      </c>
      <c r="F82" s="9"/>
      <c r="G82" s="13">
        <f>SUM(G69+G80)</f>
        <v>543170769</v>
      </c>
      <c r="H82" s="9"/>
      <c r="I82" s="146">
        <f>SUM(I69+I80)</f>
        <v>437414424</v>
      </c>
      <c r="J82" s="9"/>
      <c r="K82" s="13">
        <f>SUM(K69+K80)</f>
        <v>489414527</v>
      </c>
    </row>
    <row r="83" spans="1:11" s="37" customFormat="1" ht="20.100000000000001" customHeight="1" x14ac:dyDescent="0.5">
      <c r="A83" s="4"/>
      <c r="B83" s="4"/>
      <c r="C83" s="1"/>
      <c r="D83" s="1"/>
      <c r="E83" s="36"/>
      <c r="F83" s="9"/>
      <c r="G83" s="36"/>
      <c r="H83" s="9"/>
      <c r="I83" s="36"/>
      <c r="J83" s="9"/>
      <c r="K83" s="36"/>
    </row>
    <row r="84" spans="1:11" ht="20.100000000000001" customHeight="1" x14ac:dyDescent="0.5">
      <c r="A84" s="28"/>
      <c r="B84" s="28"/>
      <c r="C84" s="45"/>
      <c r="D84" s="45"/>
      <c r="E84" s="36"/>
      <c r="F84" s="9"/>
      <c r="G84" s="36"/>
      <c r="H84" s="9"/>
      <c r="I84" s="36"/>
      <c r="J84" s="9"/>
      <c r="K84" s="36"/>
    </row>
    <row r="85" spans="1:11" s="37" customFormat="1" ht="20.100000000000001" customHeight="1" x14ac:dyDescent="0.5">
      <c r="A85" s="4"/>
      <c r="B85" s="4"/>
      <c r="C85" s="1"/>
      <c r="D85" s="1"/>
      <c r="E85" s="36"/>
      <c r="F85" s="9"/>
      <c r="G85" s="36"/>
      <c r="H85" s="9"/>
      <c r="I85" s="36"/>
      <c r="J85" s="9"/>
      <c r="K85" s="36"/>
    </row>
    <row r="86" spans="1:11" s="37" customFormat="1" ht="20.100000000000001" customHeight="1" x14ac:dyDescent="0.5">
      <c r="A86" s="4"/>
      <c r="B86" s="4"/>
      <c r="C86" s="1"/>
      <c r="D86" s="1"/>
      <c r="E86" s="36"/>
      <c r="F86" s="9"/>
      <c r="G86" s="36"/>
      <c r="H86" s="9"/>
      <c r="I86" s="36"/>
      <c r="J86" s="9"/>
      <c r="K86" s="36"/>
    </row>
    <row r="87" spans="1:11" s="37" customFormat="1" ht="20.100000000000001" customHeight="1" x14ac:dyDescent="0.5">
      <c r="A87" s="4"/>
      <c r="B87" s="4"/>
      <c r="C87" s="1"/>
      <c r="D87" s="1"/>
      <c r="E87" s="36"/>
      <c r="F87" s="9"/>
      <c r="G87" s="36"/>
      <c r="H87" s="9"/>
      <c r="I87" s="36"/>
      <c r="J87" s="9"/>
      <c r="K87" s="36"/>
    </row>
    <row r="88" spans="1:11" s="37" customFormat="1" ht="20.100000000000001" customHeight="1" x14ac:dyDescent="0.5">
      <c r="A88" s="4"/>
      <c r="B88" s="4"/>
      <c r="C88" s="1"/>
      <c r="D88" s="1"/>
      <c r="E88" s="36"/>
      <c r="F88" s="9"/>
      <c r="G88" s="36"/>
      <c r="H88" s="9"/>
      <c r="I88" s="36"/>
      <c r="J88" s="9"/>
      <c r="K88" s="36"/>
    </row>
    <row r="89" spans="1:11" s="37" customFormat="1" ht="15" customHeight="1" x14ac:dyDescent="0.5">
      <c r="A89" s="4"/>
      <c r="B89" s="4"/>
      <c r="C89" s="1"/>
      <c r="D89" s="1"/>
      <c r="E89" s="36"/>
      <c r="F89" s="9"/>
      <c r="G89" s="36"/>
      <c r="H89" s="9"/>
      <c r="I89" s="36"/>
      <c r="J89" s="9"/>
      <c r="K89" s="36"/>
    </row>
    <row r="90" spans="1:11" s="37" customFormat="1" ht="21.95" customHeight="1" x14ac:dyDescent="0.5">
      <c r="A90" s="219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90" s="219"/>
      <c r="C90" s="219"/>
      <c r="D90" s="219"/>
      <c r="E90" s="219"/>
      <c r="F90" s="219"/>
      <c r="G90" s="219"/>
      <c r="H90" s="219"/>
      <c r="I90" s="219"/>
      <c r="J90" s="219"/>
      <c r="K90" s="219"/>
    </row>
    <row r="91" spans="1:11" s="37" customFormat="1" ht="20.100000000000001" customHeight="1" x14ac:dyDescent="0.5">
      <c r="A91" s="4" t="s">
        <v>0</v>
      </c>
      <c r="B91" s="7"/>
      <c r="C91" s="8"/>
      <c r="D91" s="8"/>
      <c r="E91" s="43"/>
      <c r="F91" s="9"/>
      <c r="G91" s="43"/>
      <c r="H91" s="9"/>
      <c r="I91" s="43"/>
      <c r="J91" s="6"/>
      <c r="K91" s="43"/>
    </row>
    <row r="92" spans="1:11" ht="20.100000000000001" customHeight="1" x14ac:dyDescent="0.5">
      <c r="A92" s="7" t="s">
        <v>117</v>
      </c>
      <c r="B92" s="7"/>
      <c r="C92" s="8"/>
      <c r="D92" s="8"/>
      <c r="F92" s="9"/>
      <c r="H92" s="9"/>
    </row>
    <row r="93" spans="1:11" s="4" customFormat="1" ht="20.100000000000001" customHeight="1" x14ac:dyDescent="0.5">
      <c r="A93" s="11" t="str">
        <f>A48</f>
        <v>ณ วันที่ 31 ธันวาคม พ.ศ. 2563</v>
      </c>
      <c r="B93" s="11"/>
      <c r="C93" s="12"/>
      <c r="D93" s="12"/>
      <c r="E93" s="13"/>
      <c r="F93" s="14"/>
      <c r="G93" s="13"/>
      <c r="H93" s="14"/>
      <c r="I93" s="13"/>
      <c r="J93" s="14"/>
      <c r="K93" s="13"/>
    </row>
    <row r="94" spans="1:11" s="4" customFormat="1" ht="20.100000000000001" customHeight="1" x14ac:dyDescent="0.5">
      <c r="A94" s="15"/>
      <c r="B94" s="15"/>
      <c r="C94" s="16"/>
      <c r="D94" s="16"/>
      <c r="E94" s="17"/>
      <c r="F94" s="18"/>
      <c r="G94" s="17"/>
      <c r="H94" s="18"/>
      <c r="I94" s="17"/>
      <c r="J94" s="18"/>
      <c r="K94" s="17"/>
    </row>
    <row r="95" spans="1:11" ht="20.100000000000001" customHeight="1" x14ac:dyDescent="0.5">
      <c r="A95" s="15"/>
      <c r="B95" s="15"/>
      <c r="C95" s="19"/>
      <c r="D95" s="19"/>
      <c r="E95" s="220" t="s">
        <v>2</v>
      </c>
      <c r="F95" s="220"/>
      <c r="G95" s="220"/>
      <c r="H95" s="20"/>
      <c r="I95" s="220" t="s">
        <v>3</v>
      </c>
      <c r="J95" s="220"/>
      <c r="K95" s="220"/>
    </row>
    <row r="96" spans="1:11" s="4" customFormat="1" ht="20.100000000000001" customHeight="1" x14ac:dyDescent="0.5">
      <c r="D96" s="22"/>
      <c r="E96" s="25" t="s">
        <v>129</v>
      </c>
      <c r="F96" s="23"/>
      <c r="G96" s="25" t="s">
        <v>114</v>
      </c>
      <c r="H96" s="23"/>
      <c r="I96" s="25" t="s">
        <v>129</v>
      </c>
      <c r="J96" s="23"/>
      <c r="K96" s="25" t="s">
        <v>114</v>
      </c>
    </row>
    <row r="97" spans="1:11" s="4" customFormat="1" ht="20.100000000000001" customHeight="1" x14ac:dyDescent="0.5">
      <c r="C97" s="21" t="s">
        <v>4</v>
      </c>
      <c r="D97" s="22"/>
      <c r="E97" s="177" t="s">
        <v>119</v>
      </c>
      <c r="F97" s="23"/>
      <c r="G97" s="177" t="s">
        <v>119</v>
      </c>
      <c r="H97" s="23"/>
      <c r="I97" s="177" t="s">
        <v>119</v>
      </c>
      <c r="J97" s="23"/>
      <c r="K97" s="177" t="s">
        <v>119</v>
      </c>
    </row>
    <row r="98" spans="1:11" s="4" customFormat="1" ht="8.1" customHeight="1" x14ac:dyDescent="0.5">
      <c r="C98" s="24"/>
      <c r="D98" s="22"/>
      <c r="E98" s="141"/>
      <c r="F98" s="23"/>
      <c r="G98" s="25"/>
      <c r="H98" s="23"/>
      <c r="I98" s="141"/>
      <c r="J98" s="23"/>
      <c r="K98" s="25"/>
    </row>
    <row r="99" spans="1:11" ht="20.100000000000001" customHeight="1" x14ac:dyDescent="0.5">
      <c r="A99" s="7" t="s">
        <v>118</v>
      </c>
      <c r="C99" s="24"/>
      <c r="D99" s="24"/>
      <c r="E99" s="142"/>
      <c r="F99" s="23"/>
      <c r="H99" s="9"/>
      <c r="I99" s="142"/>
      <c r="J99" s="9"/>
    </row>
    <row r="100" spans="1:11" ht="8.1" customHeight="1" x14ac:dyDescent="0.5">
      <c r="C100" s="24"/>
      <c r="D100" s="24"/>
      <c r="E100" s="142"/>
      <c r="F100" s="23"/>
      <c r="H100" s="9"/>
      <c r="I100" s="142"/>
      <c r="J100" s="9"/>
    </row>
    <row r="101" spans="1:11" ht="20.100000000000001" customHeight="1" x14ac:dyDescent="0.5">
      <c r="A101" s="4" t="s">
        <v>42</v>
      </c>
      <c r="B101" s="4"/>
      <c r="C101" s="53"/>
      <c r="D101" s="53"/>
      <c r="E101" s="145"/>
      <c r="F101" s="9"/>
      <c r="G101" s="36"/>
      <c r="H101" s="9"/>
      <c r="I101" s="145"/>
      <c r="J101" s="9"/>
      <c r="K101" s="36"/>
    </row>
    <row r="102" spans="1:11" ht="8.1" customHeight="1" x14ac:dyDescent="0.5">
      <c r="A102" s="4"/>
      <c r="B102" s="4"/>
      <c r="C102" s="53"/>
      <c r="D102" s="53"/>
      <c r="E102" s="145"/>
      <c r="F102" s="9"/>
      <c r="G102" s="36"/>
      <c r="H102" s="9"/>
      <c r="I102" s="145"/>
      <c r="J102" s="9"/>
      <c r="K102" s="36"/>
    </row>
    <row r="103" spans="1:11" ht="20.100000000000001" customHeight="1" x14ac:dyDescent="0.5">
      <c r="A103" s="3" t="s">
        <v>43</v>
      </c>
      <c r="C103" s="40"/>
      <c r="D103" s="40"/>
      <c r="E103" s="145"/>
      <c r="F103" s="9"/>
      <c r="G103" s="36"/>
      <c r="H103" s="9"/>
      <c r="I103" s="145"/>
      <c r="J103" s="9"/>
      <c r="K103" s="36"/>
    </row>
    <row r="104" spans="1:11" ht="20.100000000000001" customHeight="1" x14ac:dyDescent="0.5">
      <c r="B104" s="3" t="s">
        <v>44</v>
      </c>
      <c r="C104" s="40">
        <v>25</v>
      </c>
      <c r="D104" s="40"/>
      <c r="E104" s="151"/>
      <c r="F104" s="47"/>
      <c r="G104" s="46"/>
      <c r="H104" s="47"/>
      <c r="I104" s="151"/>
      <c r="J104" s="47"/>
      <c r="K104" s="46"/>
    </row>
    <row r="105" spans="1:11" ht="20.100000000000001" customHeight="1" x14ac:dyDescent="0.5">
      <c r="B105" s="3" t="s">
        <v>45</v>
      </c>
      <c r="C105" s="40"/>
      <c r="D105" s="40"/>
      <c r="E105" s="151"/>
      <c r="F105" s="47"/>
      <c r="G105" s="46"/>
      <c r="H105" s="47"/>
      <c r="I105" s="151"/>
      <c r="J105" s="47"/>
      <c r="K105" s="46"/>
    </row>
    <row r="106" spans="1:11" ht="20.100000000000001" customHeight="1" thickBot="1" x14ac:dyDescent="0.55000000000000004">
      <c r="B106" s="3" t="s">
        <v>46</v>
      </c>
      <c r="C106" s="40"/>
      <c r="D106" s="40"/>
      <c r="E106" s="153">
        <v>940000000</v>
      </c>
      <c r="F106" s="9"/>
      <c r="G106" s="54">
        <v>940000000</v>
      </c>
      <c r="H106" s="32"/>
      <c r="I106" s="154">
        <v>940000000</v>
      </c>
      <c r="J106" s="32"/>
      <c r="K106" s="55">
        <v>940000000</v>
      </c>
    </row>
    <row r="107" spans="1:11" s="37" customFormat="1" ht="8.1" customHeight="1" thickTop="1" x14ac:dyDescent="0.5">
      <c r="A107" s="39"/>
      <c r="B107" s="39"/>
      <c r="C107" s="40"/>
      <c r="D107" s="40"/>
      <c r="E107" s="145"/>
      <c r="F107" s="9"/>
      <c r="G107" s="36"/>
      <c r="H107" s="51"/>
      <c r="I107" s="152"/>
      <c r="J107" s="51"/>
      <c r="K107" s="51"/>
    </row>
    <row r="108" spans="1:11" s="37" customFormat="1" ht="20.100000000000001" customHeight="1" x14ac:dyDescent="0.5">
      <c r="A108" s="39"/>
      <c r="B108" s="39" t="s">
        <v>47</v>
      </c>
      <c r="C108" s="40"/>
      <c r="D108" s="40"/>
      <c r="E108" s="145"/>
      <c r="F108" s="9"/>
      <c r="G108" s="36"/>
      <c r="H108" s="51"/>
      <c r="I108" s="152"/>
      <c r="J108" s="51"/>
      <c r="K108" s="51"/>
    </row>
    <row r="109" spans="1:11" s="37" customFormat="1" ht="20.100000000000001" customHeight="1" x14ac:dyDescent="0.5">
      <c r="A109" s="39"/>
      <c r="B109" s="39" t="s">
        <v>45</v>
      </c>
      <c r="C109" s="40"/>
      <c r="D109" s="40"/>
      <c r="E109" s="145"/>
      <c r="F109" s="9"/>
      <c r="G109" s="36"/>
      <c r="H109" s="51"/>
      <c r="I109" s="152"/>
      <c r="J109" s="51"/>
      <c r="K109" s="51"/>
    </row>
    <row r="110" spans="1:11" s="37" customFormat="1" ht="20.100000000000001" customHeight="1" x14ac:dyDescent="0.5">
      <c r="A110" s="39"/>
      <c r="B110" s="39" t="s">
        <v>48</v>
      </c>
      <c r="C110" s="40"/>
      <c r="D110" s="40"/>
      <c r="E110" s="145">
        <v>940000000</v>
      </c>
      <c r="F110" s="9"/>
      <c r="G110" s="36">
        <v>940000000</v>
      </c>
      <c r="H110" s="32"/>
      <c r="I110" s="148">
        <v>940000000</v>
      </c>
      <c r="J110" s="32"/>
      <c r="K110" s="32">
        <v>940000000</v>
      </c>
    </row>
    <row r="111" spans="1:11" s="37" customFormat="1" ht="20.100000000000001" customHeight="1" x14ac:dyDescent="0.5">
      <c r="A111" s="28" t="s">
        <v>49</v>
      </c>
      <c r="B111" s="28"/>
      <c r="C111" s="40">
        <v>25</v>
      </c>
      <c r="D111" s="40"/>
      <c r="E111" s="145">
        <v>227888500</v>
      </c>
      <c r="F111" s="9"/>
      <c r="G111" s="36">
        <v>227888500</v>
      </c>
      <c r="H111" s="32"/>
      <c r="I111" s="148">
        <v>227888500</v>
      </c>
      <c r="J111" s="32"/>
      <c r="K111" s="32">
        <v>227888500</v>
      </c>
    </row>
    <row r="112" spans="1:11" s="37" customFormat="1" ht="20.100000000000001" customHeight="1" x14ac:dyDescent="0.5">
      <c r="A112" s="28" t="s">
        <v>50</v>
      </c>
      <c r="B112" s="28"/>
      <c r="C112" s="40"/>
      <c r="D112" s="40"/>
      <c r="E112" s="145"/>
      <c r="F112" s="9"/>
      <c r="G112" s="36"/>
      <c r="H112" s="32"/>
      <c r="I112" s="148"/>
      <c r="J112" s="32"/>
      <c r="K112" s="32"/>
    </row>
    <row r="113" spans="1:11" s="37" customFormat="1" ht="20.100000000000001" customHeight="1" x14ac:dyDescent="0.5">
      <c r="A113" s="28"/>
      <c r="B113" s="28" t="s">
        <v>51</v>
      </c>
      <c r="C113" s="40"/>
      <c r="D113" s="40"/>
      <c r="E113" s="145">
        <v>-71756742</v>
      </c>
      <c r="F113" s="9"/>
      <c r="G113" s="36">
        <v>-71756742</v>
      </c>
      <c r="H113" s="32"/>
      <c r="I113" s="155">
        <v>0</v>
      </c>
      <c r="J113" s="32"/>
      <c r="K113" s="56">
        <v>0</v>
      </c>
    </row>
    <row r="114" spans="1:11" s="37" customFormat="1" ht="20.100000000000001" customHeight="1" x14ac:dyDescent="0.5">
      <c r="A114" s="39" t="s">
        <v>52</v>
      </c>
      <c r="B114" s="39"/>
      <c r="C114" s="39"/>
      <c r="D114" s="39"/>
      <c r="E114" s="145"/>
      <c r="F114" s="9"/>
      <c r="G114" s="36"/>
      <c r="H114" s="32"/>
      <c r="I114" s="148"/>
      <c r="J114" s="32"/>
      <c r="K114" s="32"/>
    </row>
    <row r="115" spans="1:11" s="37" customFormat="1" ht="20.100000000000001" customHeight="1" x14ac:dyDescent="0.5">
      <c r="A115" s="39"/>
      <c r="B115" s="39" t="s">
        <v>136</v>
      </c>
      <c r="C115" s="40">
        <v>26</v>
      </c>
      <c r="D115" s="57"/>
      <c r="E115" s="145">
        <v>25300000</v>
      </c>
      <c r="F115" s="9"/>
      <c r="G115" s="36">
        <v>25300000</v>
      </c>
      <c r="H115" s="32"/>
      <c r="I115" s="148">
        <v>25300000</v>
      </c>
      <c r="J115" s="32"/>
      <c r="K115" s="32">
        <v>25300000</v>
      </c>
    </row>
    <row r="116" spans="1:11" s="37" customFormat="1" ht="20.100000000000001" customHeight="1" x14ac:dyDescent="0.5">
      <c r="A116" s="39"/>
      <c r="B116" s="37" t="s">
        <v>54</v>
      </c>
      <c r="C116" s="40"/>
      <c r="D116" s="57"/>
      <c r="E116" s="146">
        <v>-586279072</v>
      </c>
      <c r="F116" s="9"/>
      <c r="G116" s="13">
        <v>-552171146</v>
      </c>
      <c r="H116" s="32"/>
      <c r="I116" s="149">
        <v>-461698408</v>
      </c>
      <c r="J116" s="32"/>
      <c r="K116" s="34">
        <v>-431169290</v>
      </c>
    </row>
    <row r="117" spans="1:11" s="37" customFormat="1" ht="8.1" customHeight="1" x14ac:dyDescent="0.5">
      <c r="A117" s="39"/>
      <c r="C117" s="30"/>
      <c r="D117" s="30"/>
      <c r="E117" s="145"/>
      <c r="F117" s="9"/>
      <c r="G117" s="36"/>
      <c r="H117" s="9"/>
      <c r="I117" s="145"/>
      <c r="J117" s="9"/>
      <c r="K117" s="36"/>
    </row>
    <row r="118" spans="1:11" s="37" customFormat="1" ht="20.100000000000001" customHeight="1" x14ac:dyDescent="0.5">
      <c r="A118" s="58" t="s">
        <v>55</v>
      </c>
      <c r="B118" s="28"/>
      <c r="C118" s="57"/>
      <c r="D118" s="57"/>
      <c r="E118" s="146">
        <f>SUM(E110:E117)</f>
        <v>535152686</v>
      </c>
      <c r="F118" s="9"/>
      <c r="G118" s="13">
        <f>SUM(G110:G117)</f>
        <v>569260612</v>
      </c>
      <c r="H118" s="9"/>
      <c r="I118" s="146">
        <f>SUM(I110:I117)</f>
        <v>731490092</v>
      </c>
      <c r="J118" s="9"/>
      <c r="K118" s="13">
        <f>SUM(K110:K117)</f>
        <v>762019210</v>
      </c>
    </row>
    <row r="119" spans="1:11" s="37" customFormat="1" ht="8.1" customHeight="1" x14ac:dyDescent="0.5">
      <c r="A119" s="35"/>
      <c r="B119" s="35"/>
      <c r="C119" s="30"/>
      <c r="D119" s="59"/>
      <c r="E119" s="145"/>
      <c r="F119" s="9"/>
      <c r="G119" s="36"/>
      <c r="H119" s="9"/>
      <c r="I119" s="145"/>
      <c r="J119" s="9"/>
      <c r="K119" s="36"/>
    </row>
    <row r="120" spans="1:11" s="37" customFormat="1" ht="20.100000000000001" customHeight="1" x14ac:dyDescent="0.5">
      <c r="A120" s="38" t="s">
        <v>56</v>
      </c>
      <c r="B120" s="39"/>
      <c r="C120" s="40"/>
      <c r="D120" s="57"/>
      <c r="E120" s="146">
        <f>SUM(E118)</f>
        <v>535152686</v>
      </c>
      <c r="F120" s="9"/>
      <c r="G120" s="13">
        <f>SUM(G118)</f>
        <v>569260612</v>
      </c>
      <c r="H120" s="9"/>
      <c r="I120" s="146">
        <f>SUM(I118)</f>
        <v>731490092</v>
      </c>
      <c r="J120" s="9"/>
      <c r="K120" s="13">
        <f>SUM(K118)</f>
        <v>762019210</v>
      </c>
    </row>
    <row r="121" spans="1:11" s="37" customFormat="1" ht="8.1" customHeight="1" x14ac:dyDescent="0.5">
      <c r="A121" s="38"/>
      <c r="B121" s="38"/>
      <c r="C121" s="40"/>
      <c r="D121" s="57"/>
      <c r="E121" s="145"/>
      <c r="F121" s="9"/>
      <c r="G121" s="36"/>
      <c r="H121" s="9"/>
      <c r="I121" s="145"/>
      <c r="J121" s="9"/>
      <c r="K121" s="36"/>
    </row>
    <row r="122" spans="1:11" s="37" customFormat="1" ht="20.100000000000001" customHeight="1" thickBot="1" x14ac:dyDescent="0.55000000000000004">
      <c r="A122" s="38" t="s">
        <v>57</v>
      </c>
      <c r="B122" s="38"/>
      <c r="C122" s="40"/>
      <c r="D122" s="40"/>
      <c r="E122" s="147">
        <f>SUM(E82+E120)</f>
        <v>982837642</v>
      </c>
      <c r="F122" s="9"/>
      <c r="G122" s="42">
        <f>SUM(G82+G120)</f>
        <v>1112431381</v>
      </c>
      <c r="H122" s="9"/>
      <c r="I122" s="147">
        <f>SUM(I82+I120)</f>
        <v>1168904516</v>
      </c>
      <c r="J122" s="9"/>
      <c r="K122" s="42">
        <f>SUM(K82+K120)</f>
        <v>1251433737</v>
      </c>
    </row>
    <row r="123" spans="1:11" s="37" customFormat="1" ht="20.100000000000001" customHeight="1" thickTop="1" x14ac:dyDescent="0.5">
      <c r="A123" s="7"/>
      <c r="B123" s="7"/>
      <c r="C123" s="26"/>
      <c r="D123" s="26"/>
      <c r="E123" s="36"/>
      <c r="F123" s="9"/>
      <c r="G123" s="36"/>
      <c r="H123" s="9"/>
      <c r="I123" s="36"/>
      <c r="J123" s="9"/>
      <c r="K123" s="36"/>
    </row>
    <row r="124" spans="1:11" s="37" customFormat="1" ht="20.100000000000001" customHeight="1" x14ac:dyDescent="0.5">
      <c r="A124" s="7"/>
      <c r="B124" s="7"/>
      <c r="C124" s="26"/>
      <c r="D124" s="26"/>
      <c r="E124" s="36"/>
      <c r="F124" s="9"/>
      <c r="G124" s="36"/>
      <c r="H124" s="9"/>
      <c r="I124" s="36"/>
      <c r="J124" s="9"/>
      <c r="K124" s="36"/>
    </row>
    <row r="125" spans="1:11" s="37" customFormat="1" ht="20.100000000000001" customHeight="1" x14ac:dyDescent="0.5">
      <c r="A125" s="7"/>
      <c r="B125" s="7"/>
      <c r="C125" s="26"/>
      <c r="D125" s="26"/>
      <c r="E125" s="36"/>
      <c r="F125" s="9"/>
      <c r="G125" s="36"/>
      <c r="H125" s="9"/>
      <c r="I125" s="36"/>
      <c r="J125" s="9"/>
      <c r="K125" s="36"/>
    </row>
    <row r="126" spans="1:11" s="37" customFormat="1" ht="20.100000000000001" customHeight="1" x14ac:dyDescent="0.5">
      <c r="A126" s="7"/>
      <c r="B126" s="7"/>
      <c r="C126" s="26"/>
      <c r="D126" s="26"/>
      <c r="E126" s="36"/>
      <c r="F126" s="9"/>
      <c r="G126" s="36"/>
      <c r="H126" s="9"/>
      <c r="I126" s="36"/>
      <c r="J126" s="9"/>
      <c r="K126" s="36"/>
    </row>
    <row r="127" spans="1:11" s="37" customFormat="1" ht="20.100000000000001" customHeight="1" x14ac:dyDescent="0.5">
      <c r="A127" s="7"/>
      <c r="B127" s="7"/>
      <c r="C127" s="26"/>
      <c r="D127" s="26"/>
      <c r="E127" s="36"/>
      <c r="F127" s="9"/>
      <c r="G127" s="36"/>
      <c r="H127" s="9"/>
      <c r="I127" s="36"/>
      <c r="J127" s="9"/>
      <c r="K127" s="36"/>
    </row>
    <row r="128" spans="1:11" s="37" customFormat="1" ht="20.100000000000001" customHeight="1" x14ac:dyDescent="0.5">
      <c r="A128" s="7"/>
      <c r="B128" s="7"/>
      <c r="C128" s="26"/>
      <c r="D128" s="26"/>
      <c r="E128" s="36"/>
      <c r="F128" s="9"/>
      <c r="G128" s="36"/>
      <c r="H128" s="9"/>
      <c r="I128" s="36"/>
      <c r="J128" s="9"/>
      <c r="K128" s="36"/>
    </row>
    <row r="129" spans="1:11" s="37" customFormat="1" ht="20.100000000000001" customHeight="1" x14ac:dyDescent="0.5">
      <c r="A129" s="7"/>
      <c r="B129" s="7"/>
      <c r="C129" s="26"/>
      <c r="D129" s="26"/>
      <c r="E129" s="36"/>
      <c r="F129" s="9"/>
      <c r="G129" s="36"/>
      <c r="H129" s="9"/>
      <c r="I129" s="36"/>
      <c r="J129" s="9"/>
      <c r="K129" s="36"/>
    </row>
    <row r="130" spans="1:11" s="37" customFormat="1" ht="20.100000000000001" customHeight="1" x14ac:dyDescent="0.5">
      <c r="A130" s="7"/>
      <c r="B130" s="7"/>
      <c r="C130" s="26"/>
      <c r="D130" s="26"/>
      <c r="E130" s="36"/>
      <c r="F130" s="9"/>
      <c r="G130" s="36"/>
      <c r="H130" s="9"/>
      <c r="I130" s="36"/>
      <c r="J130" s="9"/>
      <c r="K130" s="36"/>
    </row>
    <row r="131" spans="1:11" s="37" customFormat="1" ht="20.100000000000001" customHeight="1" x14ac:dyDescent="0.5">
      <c r="A131" s="7"/>
      <c r="B131" s="7"/>
      <c r="C131" s="26"/>
      <c r="D131" s="26"/>
      <c r="E131" s="36"/>
      <c r="F131" s="9"/>
      <c r="G131" s="36"/>
      <c r="H131" s="9"/>
      <c r="I131" s="36"/>
      <c r="J131" s="9"/>
      <c r="K131" s="36"/>
    </row>
    <row r="132" spans="1:11" s="37" customFormat="1" ht="20.100000000000001" customHeight="1" x14ac:dyDescent="0.5">
      <c r="A132" s="7"/>
      <c r="B132" s="7"/>
      <c r="C132" s="214"/>
      <c r="D132" s="214"/>
      <c r="E132" s="36"/>
      <c r="F132" s="9"/>
      <c r="G132" s="36"/>
      <c r="H132" s="9"/>
      <c r="I132" s="36"/>
      <c r="J132" s="9"/>
      <c r="K132" s="36"/>
    </row>
    <row r="133" spans="1:11" s="37" customFormat="1" ht="21" customHeight="1" x14ac:dyDescent="0.5">
      <c r="A133" s="7"/>
      <c r="B133" s="7"/>
      <c r="C133" s="26"/>
      <c r="D133" s="26"/>
      <c r="E133" s="36"/>
      <c r="F133" s="9"/>
      <c r="G133" s="36"/>
      <c r="H133" s="9"/>
      <c r="I133" s="36"/>
      <c r="J133" s="9"/>
      <c r="K133" s="36"/>
    </row>
    <row r="134" spans="1:11" s="37" customFormat="1" ht="10.5" customHeight="1" x14ac:dyDescent="0.5">
      <c r="A134" s="7"/>
      <c r="B134" s="7"/>
      <c r="C134" s="26"/>
      <c r="D134" s="26"/>
      <c r="E134" s="36"/>
      <c r="F134" s="9"/>
      <c r="G134" s="36"/>
      <c r="H134" s="9"/>
      <c r="I134" s="36"/>
      <c r="J134" s="9"/>
      <c r="K134" s="36"/>
    </row>
    <row r="135" spans="1:11" s="37" customFormat="1" ht="21.95" customHeight="1" x14ac:dyDescent="0.5">
      <c r="A135" s="219" t="str">
        <f>+A45</f>
        <v>หมายเหตุประกอบงบการเงินเป็นส่วนหนึ่งของงบการเงินรวมและงบการเงินเฉพาะกิจการนี้</v>
      </c>
      <c r="B135" s="219"/>
      <c r="C135" s="219"/>
      <c r="D135" s="219"/>
      <c r="E135" s="219"/>
      <c r="F135" s="219"/>
      <c r="G135" s="219"/>
      <c r="H135" s="219"/>
      <c r="I135" s="219"/>
      <c r="J135" s="219"/>
      <c r="K135" s="219"/>
    </row>
  </sheetData>
  <mergeCells count="10">
    <mergeCell ref="A135:K135"/>
    <mergeCell ref="A90:K90"/>
    <mergeCell ref="E95:G95"/>
    <mergeCell ref="I95:K95"/>
    <mergeCell ref="E5:G5"/>
    <mergeCell ref="I5:K5"/>
    <mergeCell ref="A39:K39"/>
    <mergeCell ref="A45:K45"/>
    <mergeCell ref="E50:G50"/>
    <mergeCell ref="I50:K5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0"/>
  </sheetPr>
  <dimension ref="A1:K51"/>
  <sheetViews>
    <sheetView zoomScale="110" zoomScaleNormal="110" zoomScaleSheetLayoutView="115" workbookViewId="0">
      <selection activeCell="N6" sqref="N6"/>
    </sheetView>
  </sheetViews>
  <sheetFormatPr defaultColWidth="9.140625" defaultRowHeight="21.6" customHeight="1" x14ac:dyDescent="0.5"/>
  <cols>
    <col min="1" max="1" width="1.140625" style="3" customWidth="1"/>
    <col min="2" max="2" width="48.140625" style="3" customWidth="1"/>
    <col min="3" max="3" width="7.7109375" style="3" customWidth="1"/>
    <col min="4" max="4" width="0.5703125" style="3" customWidth="1"/>
    <col min="5" max="5" width="12.42578125" style="139" bestFit="1" customWidth="1"/>
    <col min="6" max="6" width="0.5703125" style="139" customWidth="1"/>
    <col min="7" max="7" width="12.42578125" style="139" bestFit="1" customWidth="1"/>
    <col min="8" max="8" width="0.5703125" style="140" customWidth="1"/>
    <col min="9" max="9" width="12.42578125" style="139" bestFit="1" customWidth="1"/>
    <col min="10" max="10" width="0.5703125" style="139" customWidth="1"/>
    <col min="11" max="11" width="12.42578125" style="139" bestFit="1" customWidth="1"/>
    <col min="12" max="16384" width="9.140625" style="3"/>
  </cols>
  <sheetData>
    <row r="1" spans="1:11" ht="20.100000000000001" customHeight="1" x14ac:dyDescent="0.5">
      <c r="A1" s="4" t="s">
        <v>0</v>
      </c>
      <c r="B1" s="7"/>
      <c r="C1" s="8"/>
      <c r="D1" s="8"/>
      <c r="E1" s="111"/>
      <c r="F1" s="111"/>
      <c r="G1" s="111"/>
      <c r="H1" s="112"/>
      <c r="I1" s="113"/>
      <c r="J1" s="114"/>
      <c r="K1" s="113"/>
    </row>
    <row r="2" spans="1:11" ht="20.100000000000001" customHeight="1" x14ac:dyDescent="0.5">
      <c r="A2" s="7" t="s">
        <v>58</v>
      </c>
      <c r="B2" s="7"/>
      <c r="C2" s="8"/>
      <c r="D2" s="8"/>
      <c r="E2" s="111"/>
      <c r="F2" s="111"/>
      <c r="G2" s="111"/>
      <c r="H2" s="112"/>
      <c r="I2" s="114"/>
      <c r="J2" s="114"/>
      <c r="K2" s="114"/>
    </row>
    <row r="3" spans="1:11" ht="20.100000000000001" customHeight="1" x14ac:dyDescent="0.5">
      <c r="A3" s="11" t="s">
        <v>130</v>
      </c>
      <c r="B3" s="11"/>
      <c r="C3" s="12"/>
      <c r="D3" s="12"/>
      <c r="E3" s="115"/>
      <c r="F3" s="115"/>
      <c r="G3" s="115"/>
      <c r="H3" s="116"/>
      <c r="I3" s="115"/>
      <c r="J3" s="115"/>
      <c r="K3" s="115"/>
    </row>
    <row r="4" spans="1:11" ht="20.100000000000001" customHeight="1" x14ac:dyDescent="0.5">
      <c r="A4" s="15"/>
      <c r="B4" s="15"/>
      <c r="C4" s="16"/>
      <c r="D4" s="16"/>
      <c r="E4" s="117"/>
      <c r="F4" s="117"/>
      <c r="G4" s="117"/>
      <c r="H4" s="118"/>
      <c r="I4" s="117"/>
      <c r="J4" s="117"/>
      <c r="K4" s="117"/>
    </row>
    <row r="5" spans="1:11" ht="20.100000000000001" customHeight="1" x14ac:dyDescent="0.5">
      <c r="A5" s="15"/>
      <c r="B5" s="15"/>
      <c r="C5" s="19"/>
      <c r="D5" s="19"/>
      <c r="E5" s="220" t="s">
        <v>2</v>
      </c>
      <c r="F5" s="220"/>
      <c r="G5" s="220"/>
      <c r="H5" s="20"/>
      <c r="I5" s="220" t="s">
        <v>3</v>
      </c>
      <c r="J5" s="220"/>
      <c r="K5" s="220"/>
    </row>
    <row r="6" spans="1:11" ht="20.100000000000001" customHeight="1" x14ac:dyDescent="0.5">
      <c r="A6" s="4"/>
      <c r="B6" s="119"/>
      <c r="C6" s="4"/>
      <c r="D6" s="22"/>
      <c r="E6" s="25" t="s">
        <v>129</v>
      </c>
      <c r="F6" s="23"/>
      <c r="G6" s="25" t="s">
        <v>114</v>
      </c>
      <c r="H6" s="23"/>
      <c r="I6" s="25" t="s">
        <v>129</v>
      </c>
      <c r="J6" s="23"/>
      <c r="K6" s="25" t="s">
        <v>114</v>
      </c>
    </row>
    <row r="7" spans="1:11" ht="20.100000000000001" customHeight="1" x14ac:dyDescent="0.5">
      <c r="C7" s="21" t="s">
        <v>4</v>
      </c>
      <c r="D7" s="22"/>
      <c r="E7" s="177" t="s">
        <v>119</v>
      </c>
      <c r="F7" s="23"/>
      <c r="G7" s="177" t="s">
        <v>119</v>
      </c>
      <c r="H7" s="23"/>
      <c r="I7" s="177" t="s">
        <v>119</v>
      </c>
      <c r="J7" s="23"/>
      <c r="K7" s="177" t="s">
        <v>119</v>
      </c>
    </row>
    <row r="8" spans="1:11" ht="8.1" customHeight="1" x14ac:dyDescent="0.5">
      <c r="C8" s="24"/>
      <c r="D8" s="120"/>
      <c r="E8" s="156"/>
      <c r="F8" s="121"/>
      <c r="G8" s="121"/>
      <c r="H8" s="121"/>
      <c r="I8" s="156"/>
      <c r="J8" s="121"/>
      <c r="K8" s="121"/>
    </row>
    <row r="9" spans="1:11" ht="20.100000000000001" customHeight="1" x14ac:dyDescent="0.4">
      <c r="A9" s="122" t="s">
        <v>59</v>
      </c>
      <c r="B9" s="122"/>
      <c r="C9" s="123"/>
      <c r="D9" s="124"/>
      <c r="E9" s="157">
        <v>1109701356</v>
      </c>
      <c r="F9" s="125"/>
      <c r="G9" s="125">
        <v>1078698862</v>
      </c>
      <c r="H9" s="125"/>
      <c r="I9" s="157">
        <v>1077793784</v>
      </c>
      <c r="J9" s="126"/>
      <c r="K9" s="125">
        <v>1035050137</v>
      </c>
    </row>
    <row r="10" spans="1:11" ht="20.100000000000001" customHeight="1" x14ac:dyDescent="0.4">
      <c r="A10" s="127" t="s">
        <v>60</v>
      </c>
      <c r="B10" s="127"/>
      <c r="C10" s="123"/>
      <c r="D10" s="124"/>
      <c r="E10" s="158">
        <v>-1014071499</v>
      </c>
      <c r="F10" s="125"/>
      <c r="G10" s="128">
        <v>-956577003</v>
      </c>
      <c r="H10" s="125"/>
      <c r="I10" s="158">
        <v>-993971968</v>
      </c>
      <c r="J10" s="126"/>
      <c r="K10" s="128">
        <v>-923161402</v>
      </c>
    </row>
    <row r="11" spans="1:11" ht="8.1" customHeight="1" x14ac:dyDescent="0.4">
      <c r="A11" s="122"/>
      <c r="B11" s="122"/>
      <c r="C11" s="123"/>
      <c r="D11" s="124"/>
      <c r="E11" s="159"/>
      <c r="F11" s="126"/>
      <c r="G11" s="126"/>
      <c r="H11" s="126"/>
      <c r="I11" s="159"/>
      <c r="J11" s="126"/>
      <c r="K11" s="126"/>
    </row>
    <row r="12" spans="1:11" ht="20.100000000000001" customHeight="1" x14ac:dyDescent="0.4">
      <c r="A12" s="129" t="s">
        <v>120</v>
      </c>
      <c r="B12" s="127"/>
      <c r="C12" s="123"/>
      <c r="D12" s="124"/>
      <c r="E12" s="157">
        <f>SUM(E9:E10)</f>
        <v>95629857</v>
      </c>
      <c r="F12" s="125"/>
      <c r="G12" s="125">
        <f>SUM(G9:G10)</f>
        <v>122121859</v>
      </c>
      <c r="H12" s="125"/>
      <c r="I12" s="157">
        <f>SUM(I9:I10)</f>
        <v>83821816</v>
      </c>
      <c r="J12" s="126"/>
      <c r="K12" s="125">
        <f>SUM(K9:K10)</f>
        <v>111888735</v>
      </c>
    </row>
    <row r="13" spans="1:11" ht="20.100000000000001" customHeight="1" x14ac:dyDescent="0.4">
      <c r="A13" s="122" t="s">
        <v>61</v>
      </c>
      <c r="B13" s="122"/>
      <c r="C13" s="123">
        <v>27</v>
      </c>
      <c r="D13" s="124"/>
      <c r="E13" s="159">
        <v>5745007</v>
      </c>
      <c r="F13" s="126"/>
      <c r="G13" s="126">
        <v>7906140</v>
      </c>
      <c r="H13" s="126"/>
      <c r="I13" s="159">
        <v>8649019</v>
      </c>
      <c r="J13" s="126"/>
      <c r="K13" s="126">
        <v>9663486</v>
      </c>
    </row>
    <row r="14" spans="1:11" ht="20.100000000000001" customHeight="1" x14ac:dyDescent="0.4">
      <c r="A14" s="122" t="s">
        <v>62</v>
      </c>
      <c r="B14" s="122"/>
      <c r="C14" s="123"/>
      <c r="D14" s="124"/>
      <c r="E14" s="157">
        <v>-16830329</v>
      </c>
      <c r="F14" s="125"/>
      <c r="G14" s="125">
        <v>-29226763</v>
      </c>
      <c r="H14" s="125"/>
      <c r="I14" s="157">
        <v>-16200501</v>
      </c>
      <c r="J14" s="126"/>
      <c r="K14" s="125">
        <v>-28433822</v>
      </c>
    </row>
    <row r="15" spans="1:11" ht="20.100000000000001" customHeight="1" x14ac:dyDescent="0.4">
      <c r="A15" s="122" t="s">
        <v>63</v>
      </c>
      <c r="B15" s="122"/>
      <c r="C15" s="123"/>
      <c r="D15" s="124"/>
      <c r="E15" s="157">
        <v>-91884713</v>
      </c>
      <c r="F15" s="125"/>
      <c r="G15" s="125">
        <v>-123034663</v>
      </c>
      <c r="H15" s="125"/>
      <c r="I15" s="157">
        <v>-68549963</v>
      </c>
      <c r="J15" s="126"/>
      <c r="K15" s="125">
        <v>-98837703</v>
      </c>
    </row>
    <row r="16" spans="1:11" ht="20.100000000000001" customHeight="1" x14ac:dyDescent="0.4">
      <c r="A16" s="130" t="s">
        <v>64</v>
      </c>
      <c r="B16" s="127"/>
      <c r="C16" s="123">
        <v>29</v>
      </c>
      <c r="D16" s="124"/>
      <c r="E16" s="158">
        <v>-16328044</v>
      </c>
      <c r="F16" s="125"/>
      <c r="G16" s="128">
        <v>-21708998</v>
      </c>
      <c r="H16" s="125"/>
      <c r="I16" s="158">
        <v>-13770778</v>
      </c>
      <c r="J16" s="126"/>
      <c r="K16" s="128">
        <v>-17696251</v>
      </c>
    </row>
    <row r="17" spans="1:11" ht="8.1" customHeight="1" x14ac:dyDescent="0.4">
      <c r="A17" s="122"/>
      <c r="B17" s="122"/>
      <c r="C17" s="123"/>
      <c r="D17" s="124"/>
      <c r="E17" s="159"/>
      <c r="F17" s="126"/>
      <c r="G17" s="126"/>
      <c r="H17" s="126"/>
      <c r="I17" s="159"/>
      <c r="J17" s="126"/>
      <c r="K17" s="126"/>
    </row>
    <row r="18" spans="1:11" ht="20.100000000000001" customHeight="1" x14ac:dyDescent="0.4">
      <c r="A18" s="208" t="s">
        <v>65</v>
      </c>
      <c r="B18" s="122"/>
      <c r="C18" s="123"/>
      <c r="D18" s="124"/>
      <c r="E18" s="157">
        <f>SUM(E12:E17)</f>
        <v>-23668222</v>
      </c>
      <c r="F18" s="125"/>
      <c r="G18" s="125">
        <f>SUM(G12:G17)</f>
        <v>-43942425</v>
      </c>
      <c r="H18" s="125"/>
      <c r="I18" s="157">
        <f>SUM(I12:I17)</f>
        <v>-6050407</v>
      </c>
      <c r="J18" s="126"/>
      <c r="K18" s="125">
        <f>SUM(K12:K17)</f>
        <v>-23415555</v>
      </c>
    </row>
    <row r="19" spans="1:11" ht="20.100000000000001" customHeight="1" x14ac:dyDescent="0.4">
      <c r="A19" s="127" t="s">
        <v>66</v>
      </c>
      <c r="B19" s="127"/>
      <c r="C19" s="123">
        <v>30</v>
      </c>
      <c r="D19" s="124"/>
      <c r="E19" s="158">
        <v>-5667336</v>
      </c>
      <c r="F19" s="125"/>
      <c r="G19" s="128">
        <v>-3511428</v>
      </c>
      <c r="H19" s="125"/>
      <c r="I19" s="158">
        <v>-884965</v>
      </c>
      <c r="J19" s="126"/>
      <c r="K19" s="128">
        <v>360154</v>
      </c>
    </row>
    <row r="20" spans="1:11" ht="8.1" customHeight="1" x14ac:dyDescent="0.4">
      <c r="A20" s="122"/>
      <c r="B20" s="122"/>
      <c r="C20" s="123"/>
      <c r="D20" s="124"/>
      <c r="E20" s="159"/>
      <c r="F20" s="126"/>
      <c r="G20" s="126"/>
      <c r="H20" s="126"/>
      <c r="I20" s="159"/>
      <c r="J20" s="126"/>
      <c r="K20" s="126"/>
    </row>
    <row r="21" spans="1:11" ht="20.100000000000001" customHeight="1" x14ac:dyDescent="0.4">
      <c r="A21" s="129" t="s">
        <v>67</v>
      </c>
      <c r="B21" s="129"/>
      <c r="C21" s="123"/>
      <c r="D21" s="124"/>
      <c r="E21" s="159">
        <f>SUM(E18:E20)</f>
        <v>-29335558</v>
      </c>
      <c r="F21" s="126"/>
      <c r="G21" s="126">
        <f>SUM(G18:G20)</f>
        <v>-47453853</v>
      </c>
      <c r="H21" s="126"/>
      <c r="I21" s="159">
        <f>SUM(I18:I19)</f>
        <v>-6935372</v>
      </c>
      <c r="J21" s="126"/>
      <c r="K21" s="126">
        <f>SUM(K18:K19)</f>
        <v>-23055401</v>
      </c>
    </row>
    <row r="22" spans="1:11" ht="20.100000000000001" customHeight="1" x14ac:dyDescent="0.4">
      <c r="A22" s="129" t="s">
        <v>137</v>
      </c>
      <c r="B22" s="127"/>
      <c r="C22" s="123"/>
      <c r="D22" s="124"/>
      <c r="E22" s="159"/>
      <c r="F22" s="126"/>
      <c r="G22" s="126"/>
      <c r="H22" s="126"/>
      <c r="I22" s="159"/>
      <c r="J22" s="126"/>
      <c r="K22" s="126"/>
    </row>
    <row r="23" spans="1:11" ht="20.100000000000001" customHeight="1" x14ac:dyDescent="0.4">
      <c r="A23" s="127" t="s">
        <v>68</v>
      </c>
      <c r="B23" s="127"/>
      <c r="C23" s="123"/>
      <c r="D23" s="124"/>
      <c r="E23" s="159"/>
      <c r="F23" s="126"/>
      <c r="G23" s="126"/>
      <c r="H23" s="126"/>
      <c r="I23" s="159"/>
      <c r="J23" s="126"/>
      <c r="K23" s="126"/>
    </row>
    <row r="24" spans="1:11" ht="20.100000000000001" customHeight="1" x14ac:dyDescent="0.4">
      <c r="A24" s="127"/>
      <c r="B24" s="127" t="s">
        <v>138</v>
      </c>
      <c r="C24" s="123"/>
      <c r="D24" s="124"/>
      <c r="E24" s="159"/>
      <c r="F24" s="126"/>
      <c r="G24" s="126"/>
      <c r="H24" s="126"/>
      <c r="I24" s="159"/>
      <c r="J24" s="126"/>
      <c r="K24" s="126"/>
    </row>
    <row r="25" spans="1:11" ht="20.100000000000001" customHeight="1" x14ac:dyDescent="0.4">
      <c r="A25" s="127"/>
      <c r="B25" s="127" t="s">
        <v>139</v>
      </c>
      <c r="C25" s="123"/>
      <c r="D25" s="124"/>
      <c r="E25" s="159">
        <v>-5417248</v>
      </c>
      <c r="F25" s="126"/>
      <c r="G25" s="126">
        <v>0</v>
      </c>
      <c r="H25" s="126"/>
      <c r="I25" s="159">
        <v>-3942186</v>
      </c>
      <c r="J25" s="126"/>
      <c r="K25" s="126">
        <v>0</v>
      </c>
    </row>
    <row r="26" spans="1:11" ht="20.100000000000001" customHeight="1" x14ac:dyDescent="0.4">
      <c r="A26" s="127"/>
      <c r="B26" s="127" t="s">
        <v>140</v>
      </c>
      <c r="C26" s="123"/>
      <c r="D26" s="124"/>
      <c r="E26" s="158">
        <v>1067414</v>
      </c>
      <c r="F26" s="126"/>
      <c r="G26" s="128">
        <v>0</v>
      </c>
      <c r="H26" s="126"/>
      <c r="I26" s="158">
        <v>788437</v>
      </c>
      <c r="J26" s="126"/>
      <c r="K26" s="128">
        <v>0</v>
      </c>
    </row>
    <row r="27" spans="1:11" ht="8.1" customHeight="1" x14ac:dyDescent="0.4">
      <c r="A27" s="127"/>
      <c r="B27" s="127"/>
      <c r="C27" s="123"/>
      <c r="D27" s="124"/>
      <c r="E27" s="159"/>
      <c r="F27" s="126"/>
      <c r="G27" s="126"/>
      <c r="H27" s="126"/>
      <c r="I27" s="159"/>
      <c r="J27" s="126"/>
      <c r="K27" s="126"/>
    </row>
    <row r="28" spans="1:11" ht="20.100000000000001" customHeight="1" x14ac:dyDescent="0.4">
      <c r="A28" s="129" t="s">
        <v>141</v>
      </c>
      <c r="B28" s="127"/>
      <c r="C28" s="123"/>
      <c r="D28" s="124"/>
      <c r="E28" s="158">
        <f>SUM(E25:E26)</f>
        <v>-4349834</v>
      </c>
      <c r="F28" s="126"/>
      <c r="G28" s="128">
        <f>SUM(G25:G26)</f>
        <v>0</v>
      </c>
      <c r="H28" s="126"/>
      <c r="I28" s="158">
        <f>SUM(I25:I26)</f>
        <v>-3153749</v>
      </c>
      <c r="J28" s="126"/>
      <c r="K28" s="128">
        <f>SUM(K25:K26)</f>
        <v>0</v>
      </c>
    </row>
    <row r="29" spans="1:11" ht="8.1" customHeight="1" x14ac:dyDescent="0.4">
      <c r="A29" s="127"/>
      <c r="B29" s="127"/>
      <c r="C29" s="123"/>
      <c r="D29" s="124"/>
      <c r="E29" s="159"/>
      <c r="F29" s="126"/>
      <c r="G29" s="126"/>
      <c r="H29" s="126"/>
      <c r="I29" s="159"/>
      <c r="J29" s="126"/>
      <c r="K29" s="126"/>
    </row>
    <row r="30" spans="1:11" ht="20.100000000000001" customHeight="1" thickBot="1" x14ac:dyDescent="0.45">
      <c r="A30" s="165" t="s">
        <v>69</v>
      </c>
      <c r="B30" s="129"/>
      <c r="C30" s="123"/>
      <c r="D30" s="124"/>
      <c r="E30" s="160">
        <f>SUM(E21:E22)+E28</f>
        <v>-33685392</v>
      </c>
      <c r="F30" s="126"/>
      <c r="G30" s="131">
        <f>SUM(G21:G22)+G28</f>
        <v>-47453853</v>
      </c>
      <c r="H30" s="126"/>
      <c r="I30" s="160">
        <f>SUM(I21:I22)+I28</f>
        <v>-10089121</v>
      </c>
      <c r="J30" s="126"/>
      <c r="K30" s="131">
        <f>SUM(K21:K22)+K28</f>
        <v>-23055401</v>
      </c>
    </row>
    <row r="31" spans="1:11" ht="8.1" customHeight="1" thickTop="1" x14ac:dyDescent="0.4">
      <c r="A31" s="127"/>
      <c r="B31" s="127"/>
      <c r="C31" s="123"/>
      <c r="D31" s="124"/>
      <c r="E31" s="159"/>
      <c r="F31" s="125"/>
      <c r="G31" s="126"/>
      <c r="H31" s="125"/>
      <c r="I31" s="159"/>
      <c r="J31" s="126"/>
      <c r="K31" s="126"/>
    </row>
    <row r="32" spans="1:11" ht="20.100000000000001" customHeight="1" x14ac:dyDescent="0.4">
      <c r="A32" s="209" t="s">
        <v>142</v>
      </c>
      <c r="B32" s="130"/>
      <c r="C32" s="123"/>
      <c r="D32" s="124"/>
      <c r="E32" s="159"/>
      <c r="F32" s="126"/>
      <c r="G32" s="126"/>
      <c r="H32" s="126"/>
      <c r="I32" s="159"/>
      <c r="J32" s="126"/>
      <c r="K32" s="126"/>
    </row>
    <row r="33" spans="1:11" ht="20.100000000000001" customHeight="1" x14ac:dyDescent="0.4">
      <c r="A33" s="130" t="s">
        <v>70</v>
      </c>
      <c r="B33" s="130"/>
      <c r="C33" s="123"/>
      <c r="D33" s="124"/>
      <c r="E33" s="161">
        <f>E21</f>
        <v>-29335558</v>
      </c>
      <c r="F33" s="132"/>
      <c r="G33" s="132">
        <f>G21</f>
        <v>-47453853</v>
      </c>
      <c r="H33" s="132"/>
      <c r="I33" s="161">
        <f>I21</f>
        <v>-6935372</v>
      </c>
      <c r="J33" s="132"/>
      <c r="K33" s="132">
        <f>K21</f>
        <v>-23055401</v>
      </c>
    </row>
    <row r="34" spans="1:11" ht="20.100000000000001" customHeight="1" x14ac:dyDescent="0.4">
      <c r="A34" s="130" t="s">
        <v>71</v>
      </c>
      <c r="B34" s="130"/>
      <c r="C34" s="123"/>
      <c r="D34" s="124"/>
      <c r="E34" s="162">
        <v>0</v>
      </c>
      <c r="F34" s="132"/>
      <c r="G34" s="133">
        <v>0</v>
      </c>
      <c r="H34" s="132"/>
      <c r="I34" s="162">
        <v>0</v>
      </c>
      <c r="J34" s="132"/>
      <c r="K34" s="133">
        <v>0</v>
      </c>
    </row>
    <row r="35" spans="1:11" ht="8.1" customHeight="1" x14ac:dyDescent="0.4">
      <c r="A35" s="122"/>
      <c r="B35" s="122"/>
      <c r="C35" s="123"/>
      <c r="D35" s="124"/>
      <c r="E35" s="159"/>
      <c r="F35" s="126"/>
      <c r="G35" s="126"/>
      <c r="H35" s="126"/>
      <c r="I35" s="159"/>
      <c r="J35" s="126"/>
      <c r="K35" s="126"/>
    </row>
    <row r="36" spans="1:11" ht="20.100000000000001" customHeight="1" thickBot="1" x14ac:dyDescent="0.45">
      <c r="A36" s="122"/>
      <c r="B36" s="122"/>
      <c r="C36" s="123"/>
      <c r="D36" s="124"/>
      <c r="E36" s="163">
        <f>SUM(E33:E34)</f>
        <v>-29335558</v>
      </c>
      <c r="F36" s="132"/>
      <c r="G36" s="134">
        <f>SUM(G33:G34)</f>
        <v>-47453853</v>
      </c>
      <c r="H36" s="132"/>
      <c r="I36" s="163">
        <f>SUM(I33:I34)</f>
        <v>-6935372</v>
      </c>
      <c r="J36" s="132"/>
      <c r="K36" s="134">
        <f>SUM(K33:K34)</f>
        <v>-23055401</v>
      </c>
    </row>
    <row r="37" spans="1:11" ht="8.1" customHeight="1" thickTop="1" x14ac:dyDescent="0.4">
      <c r="A37" s="122"/>
      <c r="B37" s="122"/>
      <c r="C37" s="123"/>
      <c r="D37" s="124"/>
      <c r="E37" s="161"/>
      <c r="F37" s="132"/>
      <c r="G37" s="132"/>
      <c r="H37" s="132"/>
      <c r="I37" s="161"/>
      <c r="J37" s="132"/>
      <c r="K37" s="132"/>
    </row>
    <row r="38" spans="1:11" ht="20.100000000000001" customHeight="1" x14ac:dyDescent="0.4">
      <c r="A38" s="135" t="s">
        <v>143</v>
      </c>
      <c r="B38" s="122"/>
      <c r="C38" s="123"/>
      <c r="D38" s="124"/>
      <c r="E38" s="161"/>
      <c r="F38" s="132"/>
      <c r="G38" s="132"/>
      <c r="H38" s="132"/>
      <c r="I38" s="161"/>
      <c r="J38" s="132"/>
      <c r="K38" s="132"/>
    </row>
    <row r="39" spans="1:11" ht="20.100000000000001" customHeight="1" x14ac:dyDescent="0.4">
      <c r="A39" s="122" t="s">
        <v>70</v>
      </c>
      <c r="B39" s="122"/>
      <c r="C39" s="123"/>
      <c r="D39" s="124"/>
      <c r="E39" s="161">
        <f>E30</f>
        <v>-33685392</v>
      </c>
      <c r="F39" s="132"/>
      <c r="G39" s="132">
        <f>G30</f>
        <v>-47453853</v>
      </c>
      <c r="H39" s="132"/>
      <c r="I39" s="161">
        <f>I30</f>
        <v>-10089121</v>
      </c>
      <c r="J39" s="132"/>
      <c r="K39" s="132">
        <f>K30</f>
        <v>-23055401</v>
      </c>
    </row>
    <row r="40" spans="1:11" ht="20.100000000000001" customHeight="1" x14ac:dyDescent="0.4">
      <c r="A40" s="122" t="s">
        <v>71</v>
      </c>
      <c r="B40" s="122"/>
      <c r="C40" s="123"/>
      <c r="D40" s="124"/>
      <c r="E40" s="162">
        <v>0</v>
      </c>
      <c r="F40" s="132"/>
      <c r="G40" s="133">
        <v>0</v>
      </c>
      <c r="H40" s="132"/>
      <c r="I40" s="162">
        <v>0</v>
      </c>
      <c r="J40" s="132"/>
      <c r="K40" s="133">
        <v>0</v>
      </c>
    </row>
    <row r="41" spans="1:11" ht="8.1" customHeight="1" x14ac:dyDescent="0.4">
      <c r="A41" s="122"/>
      <c r="B41" s="122"/>
      <c r="C41" s="123"/>
      <c r="D41" s="124"/>
      <c r="E41" s="159"/>
      <c r="F41" s="126"/>
      <c r="G41" s="126"/>
      <c r="H41" s="126"/>
      <c r="I41" s="159"/>
      <c r="J41" s="126"/>
      <c r="K41" s="126"/>
    </row>
    <row r="42" spans="1:11" ht="20.100000000000001" customHeight="1" thickBot="1" x14ac:dyDescent="0.45">
      <c r="A42" s="122"/>
      <c r="B42" s="122"/>
      <c r="C42" s="123"/>
      <c r="D42" s="124"/>
      <c r="E42" s="163">
        <f>SUM(E39:E40)</f>
        <v>-33685392</v>
      </c>
      <c r="F42" s="132"/>
      <c r="G42" s="134">
        <f>SUM(G39:G40)</f>
        <v>-47453853</v>
      </c>
      <c r="H42" s="132"/>
      <c r="I42" s="163">
        <f>SUM(I39:I40)</f>
        <v>-10089121</v>
      </c>
      <c r="J42" s="132"/>
      <c r="K42" s="134">
        <f>SUM(K39:K40)</f>
        <v>-23055401</v>
      </c>
    </row>
    <row r="43" spans="1:11" ht="20.100000000000001" customHeight="1" thickTop="1" x14ac:dyDescent="0.4">
      <c r="A43" s="122"/>
      <c r="B43" s="122"/>
      <c r="C43" s="123"/>
      <c r="D43" s="124"/>
      <c r="E43" s="161"/>
      <c r="F43" s="132"/>
      <c r="G43" s="132"/>
      <c r="H43" s="132"/>
      <c r="I43" s="161"/>
      <c r="J43" s="132"/>
      <c r="K43" s="132"/>
    </row>
    <row r="44" spans="1:11" ht="20.100000000000001" customHeight="1" x14ac:dyDescent="0.4">
      <c r="A44" s="136" t="s">
        <v>144</v>
      </c>
      <c r="B44" s="136"/>
      <c r="C44" s="123"/>
      <c r="D44" s="137"/>
      <c r="E44" s="159"/>
      <c r="F44" s="126"/>
      <c r="G44" s="126"/>
      <c r="H44" s="126"/>
      <c r="I44" s="159"/>
      <c r="J44" s="126"/>
      <c r="K44" s="126"/>
    </row>
    <row r="45" spans="1:11" ht="20.100000000000001" customHeight="1" x14ac:dyDescent="0.4">
      <c r="A45" s="122" t="s">
        <v>72</v>
      </c>
      <c r="B45" s="130"/>
      <c r="C45" s="123">
        <v>31</v>
      </c>
      <c r="D45" s="124"/>
      <c r="E45" s="164">
        <f>ROUND(E21/940000000,2)</f>
        <v>-0.03</v>
      </c>
      <c r="F45" s="138"/>
      <c r="G45" s="138">
        <f>ROUND(G21/940000000,2)</f>
        <v>-0.05</v>
      </c>
      <c r="H45" s="138"/>
      <c r="I45" s="164">
        <f>ROUND(I21/940000000,2)</f>
        <v>-0.01</v>
      </c>
      <c r="J45" s="138"/>
      <c r="K45" s="138">
        <f>ROUND(K21/940000000,2)</f>
        <v>-0.02</v>
      </c>
    </row>
    <row r="46" spans="1:11" ht="20.100000000000001" customHeight="1" x14ac:dyDescent="0.4">
      <c r="A46" s="122"/>
      <c r="B46" s="130"/>
      <c r="C46" s="123"/>
      <c r="D46" s="124"/>
      <c r="E46" s="138"/>
      <c r="F46" s="138"/>
      <c r="G46" s="138"/>
      <c r="H46" s="138"/>
      <c r="I46" s="138"/>
      <c r="J46" s="138"/>
      <c r="K46" s="138"/>
    </row>
    <row r="47" spans="1:11" ht="20.100000000000001" customHeight="1" x14ac:dyDescent="0.4">
      <c r="A47" s="122"/>
      <c r="B47" s="130"/>
      <c r="C47" s="123"/>
      <c r="D47" s="124"/>
      <c r="E47" s="138"/>
      <c r="F47" s="138"/>
      <c r="G47" s="138"/>
      <c r="H47" s="138"/>
      <c r="I47" s="138"/>
      <c r="J47" s="138"/>
      <c r="K47" s="138"/>
    </row>
    <row r="48" spans="1:11" ht="20.100000000000001" customHeight="1" x14ac:dyDescent="0.4">
      <c r="A48" s="122"/>
      <c r="B48" s="130"/>
      <c r="C48" s="123"/>
      <c r="D48" s="124"/>
      <c r="E48" s="138"/>
      <c r="F48" s="138"/>
      <c r="G48" s="138"/>
      <c r="H48" s="138"/>
      <c r="I48" s="138"/>
      <c r="J48" s="138"/>
      <c r="K48" s="138"/>
    </row>
    <row r="49" spans="1:11" ht="20.100000000000001" customHeight="1" x14ac:dyDescent="0.4">
      <c r="A49" s="122"/>
      <c r="B49" s="130"/>
      <c r="C49" s="123"/>
      <c r="D49" s="124"/>
      <c r="E49" s="138"/>
      <c r="F49" s="138"/>
      <c r="G49" s="138"/>
      <c r="H49" s="138"/>
      <c r="I49" s="138"/>
      <c r="J49" s="138"/>
      <c r="K49" s="138"/>
    </row>
    <row r="50" spans="1:11" ht="18" customHeight="1" x14ac:dyDescent="0.4">
      <c r="A50" s="122"/>
      <c r="B50" s="130"/>
      <c r="C50" s="123"/>
      <c r="D50" s="124"/>
      <c r="E50" s="138"/>
      <c r="F50" s="138"/>
      <c r="G50" s="138"/>
      <c r="H50" s="138"/>
      <c r="I50" s="138"/>
      <c r="J50" s="138"/>
      <c r="K50" s="138"/>
    </row>
    <row r="51" spans="1:11" ht="21.95" customHeight="1" x14ac:dyDescent="0.5">
      <c r="A51" s="219" t="str">
        <f>'7-9'!A45:K45</f>
        <v>หมายเหตุประกอบงบการเงินเป็นส่วนหนึ่งของงบการเงินรวมและงบการเงินเฉพาะกิจการนี้</v>
      </c>
      <c r="B51" s="219"/>
      <c r="C51" s="219"/>
      <c r="D51" s="219"/>
      <c r="E51" s="219"/>
      <c r="F51" s="219"/>
      <c r="G51" s="219"/>
      <c r="H51" s="219"/>
      <c r="I51" s="219"/>
      <c r="J51" s="219"/>
      <c r="K51" s="219"/>
    </row>
  </sheetData>
  <mergeCells count="3">
    <mergeCell ref="A51:K51"/>
    <mergeCell ref="E5:G5"/>
    <mergeCell ref="I5:K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Q30"/>
  <sheetViews>
    <sheetView zoomScale="110" zoomScaleNormal="110" zoomScaleSheetLayoutView="100" workbookViewId="0">
      <selection activeCell="T9" sqref="T9"/>
    </sheetView>
  </sheetViews>
  <sheetFormatPr defaultColWidth="9.140625" defaultRowHeight="21.6" customHeight="1" x14ac:dyDescent="0.5"/>
  <cols>
    <col min="1" max="1" width="2" style="69" customWidth="1"/>
    <col min="2" max="2" width="40.7109375" style="69" customWidth="1"/>
    <col min="3" max="3" width="8.140625" style="69" bestFit="1" customWidth="1"/>
    <col min="4" max="4" width="0.85546875" style="2" customWidth="1"/>
    <col min="5" max="5" width="14.28515625" style="2" customWidth="1"/>
    <col min="6" max="6" width="0.85546875" style="2" customWidth="1"/>
    <col min="7" max="7" width="11.7109375" style="2" customWidth="1"/>
    <col min="8" max="8" width="0.85546875" style="2" customWidth="1"/>
    <col min="9" max="9" width="20" style="110" customWidth="1"/>
    <col min="10" max="10" width="0.85546875" style="110" customWidth="1"/>
    <col min="11" max="11" width="13.140625" style="110" customWidth="1"/>
    <col min="12" max="12" width="0.85546875" style="98" customWidth="1"/>
    <col min="13" max="13" width="12.140625" style="2" bestFit="1" customWidth="1"/>
    <col min="14" max="14" width="0.85546875" style="2" customWidth="1"/>
    <col min="15" max="15" width="11.7109375" style="98" customWidth="1"/>
    <col min="16" max="16" width="0.85546875" style="98" customWidth="1"/>
    <col min="17" max="17" width="12.85546875" style="98" customWidth="1"/>
    <col min="18" max="16384" width="9.140625" style="69"/>
  </cols>
  <sheetData>
    <row r="1" spans="1:17" ht="21.6" customHeight="1" x14ac:dyDescent="0.5">
      <c r="A1" s="68" t="s">
        <v>0</v>
      </c>
      <c r="I1" s="71"/>
      <c r="J1" s="71"/>
      <c r="K1" s="71"/>
      <c r="L1" s="2"/>
    </row>
    <row r="2" spans="1:17" ht="21.6" customHeight="1" x14ac:dyDescent="0.5">
      <c r="A2" s="75" t="s">
        <v>73</v>
      </c>
      <c r="B2" s="75"/>
      <c r="C2" s="75"/>
      <c r="I2" s="2"/>
      <c r="J2" s="2"/>
      <c r="K2" s="77"/>
      <c r="L2" s="77"/>
      <c r="M2" s="71"/>
      <c r="N2" s="77"/>
    </row>
    <row r="3" spans="1:17" ht="21.6" customHeight="1" x14ac:dyDescent="0.5">
      <c r="A3" s="222" t="str">
        <f>'10'!A3</f>
        <v>สำหรับปีสิ้นสุดวันที่ 31 ธันวาคม พ.ศ. 2563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</row>
    <row r="4" spans="1:17" s="68" customFormat="1" ht="21.6" customHeight="1" x14ac:dyDescent="0.5">
      <c r="A4" s="75"/>
      <c r="B4" s="99"/>
      <c r="C4" s="99"/>
      <c r="D4" s="77"/>
      <c r="E4" s="77"/>
      <c r="F4" s="77"/>
      <c r="G4" s="77"/>
      <c r="H4" s="77"/>
      <c r="I4" s="77"/>
      <c r="J4" s="77"/>
      <c r="K4" s="77"/>
      <c r="L4" s="2"/>
      <c r="M4" s="77"/>
      <c r="N4" s="2"/>
      <c r="O4" s="100"/>
      <c r="P4" s="100"/>
      <c r="Q4" s="101"/>
    </row>
    <row r="5" spans="1:17" s="68" customFormat="1" ht="21.6" customHeight="1" x14ac:dyDescent="0.5">
      <c r="A5" s="75"/>
      <c r="B5" s="99"/>
      <c r="C5" s="99"/>
      <c r="D5" s="99"/>
      <c r="E5" s="223" t="s">
        <v>2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</row>
    <row r="6" spans="1:17" s="68" customFormat="1" ht="21.6" customHeight="1" x14ac:dyDescent="0.5">
      <c r="A6" s="75"/>
      <c r="B6" s="99"/>
      <c r="C6" s="99"/>
      <c r="D6" s="99"/>
      <c r="E6" s="224" t="s">
        <v>74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88"/>
      <c r="Q6" s="88"/>
    </row>
    <row r="7" spans="1:17" s="68" customFormat="1" ht="21.6" customHeight="1" x14ac:dyDescent="0.5">
      <c r="A7" s="75"/>
      <c r="B7" s="99"/>
      <c r="D7" s="211"/>
      <c r="E7" s="227" t="s">
        <v>123</v>
      </c>
      <c r="F7" s="227"/>
      <c r="G7" s="227"/>
      <c r="H7" s="227"/>
      <c r="I7" s="227"/>
      <c r="J7" s="102"/>
      <c r="K7" s="225" t="s">
        <v>75</v>
      </c>
      <c r="L7" s="225"/>
      <c r="M7" s="225"/>
      <c r="N7" s="102"/>
      <c r="O7" s="102"/>
      <c r="P7" s="88"/>
      <c r="Q7" s="88"/>
    </row>
    <row r="8" spans="1:17" s="68" customFormat="1" ht="21.6" customHeight="1" x14ac:dyDescent="0.5">
      <c r="A8" s="75"/>
      <c r="B8" s="99"/>
      <c r="C8" s="99"/>
      <c r="D8" s="88"/>
      <c r="E8" s="87"/>
      <c r="F8" s="88"/>
      <c r="G8" s="87"/>
      <c r="H8" s="88"/>
      <c r="I8" s="103" t="s">
        <v>76</v>
      </c>
      <c r="J8" s="88"/>
      <c r="K8" s="88" t="s">
        <v>53</v>
      </c>
      <c r="N8" s="87"/>
      <c r="O8" s="104" t="s">
        <v>77</v>
      </c>
      <c r="P8" s="88"/>
      <c r="Q8" s="87"/>
    </row>
    <row r="9" spans="1:17" s="68" customFormat="1" ht="21.6" customHeight="1" x14ac:dyDescent="0.5">
      <c r="A9" s="75"/>
      <c r="B9" s="99"/>
      <c r="C9" s="99"/>
      <c r="D9" s="88"/>
      <c r="E9" s="88" t="s">
        <v>78</v>
      </c>
      <c r="F9" s="88"/>
      <c r="G9" s="88" t="s">
        <v>79</v>
      </c>
      <c r="H9" s="88"/>
      <c r="I9" s="88" t="s">
        <v>80</v>
      </c>
      <c r="J9" s="103"/>
      <c r="K9" s="212" t="s">
        <v>148</v>
      </c>
      <c r="L9" s="88"/>
      <c r="M9" s="88"/>
      <c r="N9" s="88"/>
      <c r="O9" s="105" t="s">
        <v>81</v>
      </c>
      <c r="P9" s="88"/>
      <c r="Q9" s="104" t="s">
        <v>168</v>
      </c>
    </row>
    <row r="10" spans="1:17" s="68" customFormat="1" ht="21.6" customHeight="1" x14ac:dyDescent="0.5">
      <c r="A10" s="75"/>
      <c r="B10" s="99"/>
      <c r="C10" s="99"/>
      <c r="D10" s="88"/>
      <c r="E10" s="88" t="s">
        <v>82</v>
      </c>
      <c r="F10" s="88"/>
      <c r="G10" s="88" t="s">
        <v>83</v>
      </c>
      <c r="H10" s="88"/>
      <c r="I10" s="103" t="s">
        <v>51</v>
      </c>
      <c r="J10" s="103"/>
      <c r="K10" s="88" t="s">
        <v>127</v>
      </c>
      <c r="L10" s="88"/>
      <c r="M10" s="88" t="s">
        <v>85</v>
      </c>
      <c r="N10" s="88"/>
      <c r="O10" s="104" t="s">
        <v>86</v>
      </c>
      <c r="P10" s="88"/>
      <c r="Q10" s="88" t="s">
        <v>42</v>
      </c>
    </row>
    <row r="11" spans="1:17" s="68" customFormat="1" ht="21.6" customHeight="1" x14ac:dyDescent="0.5">
      <c r="A11" s="75"/>
      <c r="B11" s="99"/>
      <c r="C11" s="210" t="s">
        <v>4</v>
      </c>
      <c r="D11" s="88"/>
      <c r="E11" s="178" t="s">
        <v>119</v>
      </c>
      <c r="F11" s="88"/>
      <c r="G11" s="178" t="s">
        <v>119</v>
      </c>
      <c r="H11" s="88"/>
      <c r="I11" s="179" t="s">
        <v>119</v>
      </c>
      <c r="J11" s="103"/>
      <c r="K11" s="178" t="s">
        <v>119</v>
      </c>
      <c r="L11" s="88"/>
      <c r="M11" s="178" t="s">
        <v>119</v>
      </c>
      <c r="N11" s="88"/>
      <c r="O11" s="180" t="s">
        <v>119</v>
      </c>
      <c r="P11" s="88"/>
      <c r="Q11" s="178" t="s">
        <v>119</v>
      </c>
    </row>
    <row r="12" spans="1:17" s="68" customFormat="1" ht="8.1" customHeight="1" x14ac:dyDescent="0.5">
      <c r="A12" s="75"/>
      <c r="B12" s="99"/>
      <c r="C12" s="99"/>
      <c r="D12" s="63"/>
      <c r="E12" s="63"/>
      <c r="F12" s="63"/>
      <c r="G12" s="63"/>
      <c r="H12" s="63"/>
      <c r="I12" s="106"/>
      <c r="J12" s="106"/>
      <c r="K12" s="63"/>
      <c r="L12" s="63"/>
      <c r="M12" s="63"/>
      <c r="N12" s="63"/>
      <c r="O12" s="107"/>
      <c r="P12" s="63"/>
      <c r="Q12" s="63"/>
    </row>
    <row r="13" spans="1:17" s="68" customFormat="1" ht="21.6" customHeight="1" x14ac:dyDescent="0.5">
      <c r="A13" s="64" t="s">
        <v>115</v>
      </c>
      <c r="B13" s="90"/>
      <c r="C13" s="90"/>
      <c r="D13" s="63"/>
      <c r="E13" s="63">
        <v>940000000</v>
      </c>
      <c r="F13" s="63"/>
      <c r="G13" s="63">
        <v>227888500</v>
      </c>
      <c r="H13" s="63"/>
      <c r="I13" s="63">
        <v>-71756742</v>
      </c>
      <c r="J13" s="63"/>
      <c r="K13" s="63">
        <v>25300000</v>
      </c>
      <c r="L13" s="63"/>
      <c r="M13" s="63">
        <v>-504717293</v>
      </c>
      <c r="N13" s="63"/>
      <c r="O13" s="63">
        <v>616714465</v>
      </c>
      <c r="P13" s="63"/>
      <c r="Q13" s="63">
        <v>616714465</v>
      </c>
    </row>
    <row r="14" spans="1:17" s="68" customFormat="1" ht="8.1" customHeight="1" x14ac:dyDescent="0.5">
      <c r="A14" s="75"/>
      <c r="B14" s="99"/>
      <c r="C14" s="99"/>
      <c r="D14" s="63"/>
      <c r="E14" s="63"/>
      <c r="F14" s="63"/>
      <c r="G14" s="63"/>
      <c r="H14" s="63"/>
      <c r="I14" s="106"/>
      <c r="J14" s="106"/>
      <c r="K14" s="63"/>
      <c r="L14" s="63"/>
      <c r="M14" s="63"/>
      <c r="N14" s="63"/>
      <c r="O14" s="107"/>
      <c r="P14" s="63"/>
      <c r="Q14" s="63"/>
    </row>
    <row r="15" spans="1:17" s="68" customFormat="1" ht="21.6" customHeight="1" x14ac:dyDescent="0.5">
      <c r="A15" s="89" t="s">
        <v>124</v>
      </c>
      <c r="B15" s="90"/>
      <c r="C15" s="90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</row>
    <row r="16" spans="1:17" s="68" customFormat="1" ht="21.6" customHeight="1" x14ac:dyDescent="0.5">
      <c r="A16" s="90" t="s">
        <v>69</v>
      </c>
      <c r="B16" s="60"/>
      <c r="C16" s="60"/>
      <c r="D16" s="63"/>
      <c r="E16" s="65">
        <v>0</v>
      </c>
      <c r="F16" s="63"/>
      <c r="G16" s="65">
        <v>0</v>
      </c>
      <c r="H16" s="63"/>
      <c r="I16" s="65">
        <v>0</v>
      </c>
      <c r="J16" s="63"/>
      <c r="K16" s="65">
        <v>0</v>
      </c>
      <c r="L16" s="63"/>
      <c r="M16" s="108">
        <v>-47453853</v>
      </c>
      <c r="N16" s="109"/>
      <c r="O16" s="65">
        <f>SUM(E16:M16)</f>
        <v>-47453853</v>
      </c>
      <c r="P16" s="109"/>
      <c r="Q16" s="65">
        <f>SUM(O16:P16)</f>
        <v>-47453853</v>
      </c>
    </row>
    <row r="17" spans="1:17" s="68" customFormat="1" ht="8.1" customHeight="1" x14ac:dyDescent="0.5">
      <c r="A17" s="75"/>
      <c r="B17" s="99"/>
      <c r="C17" s="99"/>
      <c r="D17" s="63"/>
      <c r="E17" s="63"/>
      <c r="F17" s="63"/>
      <c r="G17" s="63"/>
      <c r="H17" s="63"/>
      <c r="I17" s="106"/>
      <c r="J17" s="106"/>
      <c r="K17" s="63"/>
      <c r="L17" s="63"/>
      <c r="M17" s="63"/>
      <c r="N17" s="63"/>
      <c r="O17" s="107"/>
      <c r="P17" s="63"/>
      <c r="Q17" s="63"/>
    </row>
    <row r="18" spans="1:17" s="68" customFormat="1" ht="21.6" customHeight="1" thickBot="1" x14ac:dyDescent="0.55000000000000004">
      <c r="A18" s="64" t="s">
        <v>116</v>
      </c>
      <c r="B18" s="60"/>
      <c r="C18" s="60"/>
      <c r="D18" s="63"/>
      <c r="E18" s="95">
        <v>940000000</v>
      </c>
      <c r="F18" s="63"/>
      <c r="G18" s="95">
        <v>227888500</v>
      </c>
      <c r="H18" s="63"/>
      <c r="I18" s="95">
        <v>-71756742</v>
      </c>
      <c r="J18" s="63"/>
      <c r="K18" s="95">
        <v>25300000</v>
      </c>
      <c r="L18" s="63"/>
      <c r="M18" s="95">
        <f>SUM(M13:M16)</f>
        <v>-552171146</v>
      </c>
      <c r="N18" s="63"/>
      <c r="O18" s="95">
        <f>SUM(O13:O16)</f>
        <v>569260612</v>
      </c>
      <c r="P18" s="63"/>
      <c r="Q18" s="95">
        <f>SUM(Q13:Q16)</f>
        <v>569260612</v>
      </c>
    </row>
    <row r="19" spans="1:17" s="68" customFormat="1" ht="21.6" customHeight="1" thickTop="1" x14ac:dyDescent="0.5">
      <c r="A19" s="75"/>
      <c r="B19" s="99"/>
      <c r="C19" s="99"/>
      <c r="D19" s="77"/>
      <c r="E19" s="77"/>
      <c r="F19" s="77"/>
      <c r="G19" s="77"/>
      <c r="H19" s="77"/>
      <c r="I19" s="77"/>
      <c r="J19" s="77"/>
      <c r="K19" s="77"/>
      <c r="L19" s="2"/>
      <c r="M19" s="77"/>
      <c r="N19" s="2"/>
      <c r="O19" s="100"/>
      <c r="P19" s="100"/>
      <c r="Q19" s="101"/>
    </row>
    <row r="20" spans="1:17" s="68" customFormat="1" ht="21.6" customHeight="1" x14ac:dyDescent="0.5">
      <c r="A20" s="75" t="s">
        <v>116</v>
      </c>
      <c r="B20" s="99"/>
      <c r="C20" s="99"/>
      <c r="D20" s="63"/>
      <c r="E20" s="166">
        <f>E18</f>
        <v>940000000</v>
      </c>
      <c r="F20" s="63"/>
      <c r="G20" s="166">
        <f>G18</f>
        <v>227888500</v>
      </c>
      <c r="H20" s="63"/>
      <c r="I20" s="166">
        <f>I18</f>
        <v>-71756742</v>
      </c>
      <c r="J20" s="63"/>
      <c r="K20" s="166">
        <f>K18</f>
        <v>25300000</v>
      </c>
      <c r="L20" s="63"/>
      <c r="M20" s="166">
        <f>M18</f>
        <v>-552171146</v>
      </c>
      <c r="N20" s="63"/>
      <c r="O20" s="166">
        <f>SUM(E20:M20)</f>
        <v>569260612</v>
      </c>
      <c r="P20" s="63"/>
      <c r="Q20" s="166">
        <f>O20</f>
        <v>569260612</v>
      </c>
    </row>
    <row r="21" spans="1:17" s="68" customFormat="1" ht="21.6" customHeight="1" x14ac:dyDescent="0.5">
      <c r="A21" s="99" t="s">
        <v>145</v>
      </c>
      <c r="B21" s="99"/>
      <c r="C21" s="216">
        <v>5</v>
      </c>
      <c r="D21" s="63"/>
      <c r="E21" s="213">
        <v>0</v>
      </c>
      <c r="F21" s="63"/>
      <c r="G21" s="213">
        <v>0</v>
      </c>
      <c r="H21" s="63"/>
      <c r="I21" s="213">
        <v>0</v>
      </c>
      <c r="J21" s="63"/>
      <c r="K21" s="213">
        <v>0</v>
      </c>
      <c r="L21" s="63"/>
      <c r="M21" s="213">
        <v>-422534</v>
      </c>
      <c r="N21" s="63"/>
      <c r="O21" s="213">
        <f>SUM(E21:M21)</f>
        <v>-422534</v>
      </c>
      <c r="P21" s="63"/>
      <c r="Q21" s="213">
        <f>O21</f>
        <v>-422534</v>
      </c>
    </row>
    <row r="22" spans="1:17" s="68" customFormat="1" ht="21.6" customHeight="1" x14ac:dyDescent="0.5">
      <c r="A22" s="64" t="s">
        <v>146</v>
      </c>
      <c r="B22" s="90"/>
      <c r="C22" s="90"/>
      <c r="D22" s="63"/>
      <c r="E22" s="166">
        <f>SUM(E20:E21)</f>
        <v>940000000</v>
      </c>
      <c r="F22" s="63"/>
      <c r="G22" s="166">
        <f>SUM(G20:G21)</f>
        <v>227888500</v>
      </c>
      <c r="H22" s="63"/>
      <c r="I22" s="166">
        <f>SUM(I20:I21)</f>
        <v>-71756742</v>
      </c>
      <c r="J22" s="63"/>
      <c r="K22" s="166">
        <f>SUM(K20:K21)</f>
        <v>25300000</v>
      </c>
      <c r="L22" s="63"/>
      <c r="M22" s="166">
        <f>SUM(M20:M21)</f>
        <v>-552593680</v>
      </c>
      <c r="N22" s="63"/>
      <c r="O22" s="166">
        <f>SUM(E22:M22)</f>
        <v>568838078</v>
      </c>
      <c r="P22" s="63"/>
      <c r="Q22" s="166">
        <f>O22</f>
        <v>568838078</v>
      </c>
    </row>
    <row r="23" spans="1:17" s="68" customFormat="1" ht="8.1" customHeight="1" x14ac:dyDescent="0.5">
      <c r="A23" s="75"/>
      <c r="B23" s="99"/>
      <c r="C23" s="99"/>
      <c r="D23" s="63"/>
      <c r="E23" s="166"/>
      <c r="F23" s="63"/>
      <c r="G23" s="166"/>
      <c r="H23" s="63"/>
      <c r="I23" s="169"/>
      <c r="J23" s="106"/>
      <c r="K23" s="166"/>
      <c r="L23" s="63"/>
      <c r="M23" s="166"/>
      <c r="N23" s="63"/>
      <c r="O23" s="171"/>
      <c r="P23" s="63"/>
      <c r="Q23" s="166"/>
    </row>
    <row r="24" spans="1:17" s="68" customFormat="1" ht="21.6" customHeight="1" x14ac:dyDescent="0.5">
      <c r="A24" s="89" t="s">
        <v>147</v>
      </c>
      <c r="B24" s="90"/>
      <c r="C24" s="90"/>
      <c r="D24" s="63"/>
      <c r="E24" s="166"/>
      <c r="F24" s="63"/>
      <c r="G24" s="166"/>
      <c r="H24" s="63"/>
      <c r="I24" s="166"/>
      <c r="J24" s="63"/>
      <c r="K24" s="166"/>
      <c r="L24" s="63"/>
      <c r="M24" s="166"/>
      <c r="N24" s="63"/>
      <c r="O24" s="166"/>
      <c r="P24" s="63"/>
      <c r="Q24" s="166"/>
    </row>
    <row r="25" spans="1:17" s="68" customFormat="1" ht="21.6" customHeight="1" x14ac:dyDescent="0.5">
      <c r="A25" s="90" t="s">
        <v>69</v>
      </c>
      <c r="B25" s="60"/>
      <c r="C25" s="60"/>
      <c r="D25" s="63"/>
      <c r="E25" s="167">
        <v>0</v>
      </c>
      <c r="F25" s="63"/>
      <c r="G25" s="167">
        <v>0</v>
      </c>
      <c r="H25" s="63"/>
      <c r="I25" s="167">
        <v>0</v>
      </c>
      <c r="J25" s="63"/>
      <c r="K25" s="167">
        <v>0</v>
      </c>
      <c r="L25" s="63"/>
      <c r="M25" s="170">
        <f>'10'!E30</f>
        <v>-33685392</v>
      </c>
      <c r="N25" s="109"/>
      <c r="O25" s="167">
        <f>SUM(E25:N25)</f>
        <v>-33685392</v>
      </c>
      <c r="P25" s="109"/>
      <c r="Q25" s="167">
        <f>SUM(O25:P25)</f>
        <v>-33685392</v>
      </c>
    </row>
    <row r="26" spans="1:17" s="68" customFormat="1" ht="8.1" customHeight="1" x14ac:dyDescent="0.5">
      <c r="A26" s="75"/>
      <c r="B26" s="99"/>
      <c r="C26" s="99"/>
      <c r="D26" s="63"/>
      <c r="E26" s="166"/>
      <c r="F26" s="63"/>
      <c r="G26" s="166"/>
      <c r="H26" s="63"/>
      <c r="I26" s="169"/>
      <c r="J26" s="106"/>
      <c r="K26" s="166"/>
      <c r="L26" s="63"/>
      <c r="M26" s="166"/>
      <c r="N26" s="63"/>
      <c r="O26" s="171"/>
      <c r="P26" s="63"/>
      <c r="Q26" s="166"/>
    </row>
    <row r="27" spans="1:17" s="68" customFormat="1" ht="21.6" customHeight="1" thickBot="1" x14ac:dyDescent="0.55000000000000004">
      <c r="A27" s="64" t="s">
        <v>131</v>
      </c>
      <c r="B27" s="60"/>
      <c r="C27" s="60"/>
      <c r="D27" s="63"/>
      <c r="E27" s="168">
        <f>SUM(E22:E26)</f>
        <v>940000000</v>
      </c>
      <c r="F27" s="63"/>
      <c r="G27" s="168">
        <f>SUM(G22:G26)</f>
        <v>227888500</v>
      </c>
      <c r="H27" s="63"/>
      <c r="I27" s="168">
        <f>SUM(I22:I26)</f>
        <v>-71756742</v>
      </c>
      <c r="J27" s="63"/>
      <c r="K27" s="168">
        <f>SUM(K22:K26)</f>
        <v>25300000</v>
      </c>
      <c r="L27" s="63"/>
      <c r="M27" s="168">
        <f>SUM(M22:M26)</f>
        <v>-586279072</v>
      </c>
      <c r="N27" s="63"/>
      <c r="O27" s="168">
        <f>SUM(O22:O26)</f>
        <v>535152686</v>
      </c>
      <c r="P27" s="63"/>
      <c r="Q27" s="168">
        <f>SUM(Q22:Q26)</f>
        <v>535152686</v>
      </c>
    </row>
    <row r="28" spans="1:17" s="68" customFormat="1" ht="21.6" customHeight="1" thickTop="1" x14ac:dyDescent="0.5">
      <c r="A28" s="64"/>
      <c r="B28" s="60"/>
      <c r="C28" s="60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s="68" customFormat="1" ht="18.75" x14ac:dyDescent="0.5">
      <c r="A29" s="64"/>
      <c r="B29" s="60"/>
      <c r="C29" s="60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21.95" customHeight="1" x14ac:dyDescent="0.5">
      <c r="A30" s="226" t="str">
        <f>'10'!A51:K51</f>
        <v>หมายเหตุประกอบงบการเงินเป็นส่วนหนึ่งของงบการเงินรวมและงบการเงินเฉพาะกิจการนี้</v>
      </c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</row>
  </sheetData>
  <mergeCells count="6">
    <mergeCell ref="A3:Q3"/>
    <mergeCell ref="E5:Q5"/>
    <mergeCell ref="E6:O6"/>
    <mergeCell ref="K7:M7"/>
    <mergeCell ref="A30:Q30"/>
    <mergeCell ref="E7:I7"/>
  </mergeCells>
  <pageMargins left="0.7" right="0.7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M29"/>
  <sheetViews>
    <sheetView zoomScaleNormal="100" zoomScaleSheetLayoutView="110" workbookViewId="0">
      <selection activeCell="B12" sqref="B12"/>
    </sheetView>
  </sheetViews>
  <sheetFormatPr defaultColWidth="9.140625" defaultRowHeight="21.6" customHeight="1" x14ac:dyDescent="0.5"/>
  <cols>
    <col min="1" max="1" width="1.7109375" style="69" customWidth="1"/>
    <col min="2" max="2" width="43.7109375" style="69" customWidth="1"/>
    <col min="3" max="3" width="8.140625" style="69" bestFit="1" customWidth="1"/>
    <col min="4" max="4" width="1.42578125" style="70" customWidth="1"/>
    <col min="5" max="5" width="16" style="70" bestFit="1" customWidth="1"/>
    <col min="6" max="6" width="1.42578125" style="70" customWidth="1"/>
    <col min="7" max="7" width="14.7109375" style="71" customWidth="1"/>
    <col min="8" max="8" width="1.42578125" style="71" customWidth="1"/>
    <col min="9" max="9" width="15.7109375" style="72" customWidth="1"/>
    <col min="10" max="10" width="1.42578125" style="73" customWidth="1"/>
    <col min="11" max="11" width="14.7109375" style="70" customWidth="1"/>
    <col min="12" max="12" width="1.42578125" style="70" customWidth="1"/>
    <col min="13" max="13" width="14.7109375" style="70" customWidth="1"/>
    <col min="14" max="16384" width="9.140625" style="69"/>
  </cols>
  <sheetData>
    <row r="1" spans="1:13" ht="21.6" customHeight="1" x14ac:dyDescent="0.5">
      <c r="A1" s="68" t="s">
        <v>0</v>
      </c>
      <c r="K1" s="74"/>
    </row>
    <row r="2" spans="1:13" ht="21.6" customHeight="1" x14ac:dyDescent="0.5">
      <c r="A2" s="75" t="s">
        <v>73</v>
      </c>
      <c r="B2" s="75"/>
      <c r="C2" s="75"/>
      <c r="D2" s="76"/>
      <c r="E2" s="76"/>
      <c r="F2" s="76"/>
      <c r="G2" s="76"/>
      <c r="H2" s="76"/>
      <c r="I2" s="77"/>
      <c r="J2" s="77"/>
      <c r="K2" s="78"/>
    </row>
    <row r="3" spans="1:13" ht="21.6" customHeight="1" x14ac:dyDescent="0.5">
      <c r="A3" s="79" t="str">
        <f>'11'!A3:Q3</f>
        <v>สำหรับปีสิ้นสุดวันที่ 31 ธันวาคม พ.ศ. 2563</v>
      </c>
      <c r="B3" s="79"/>
      <c r="C3" s="207"/>
      <c r="D3" s="80"/>
      <c r="E3" s="80"/>
      <c r="F3" s="80"/>
      <c r="G3" s="80"/>
      <c r="H3" s="80"/>
      <c r="I3" s="81"/>
      <c r="J3" s="81"/>
      <c r="K3" s="82"/>
      <c r="L3" s="83"/>
      <c r="M3" s="83"/>
    </row>
    <row r="4" spans="1:13" ht="21.6" customHeight="1" x14ac:dyDescent="0.5">
      <c r="A4" s="84"/>
      <c r="B4" s="84"/>
      <c r="C4" s="84"/>
      <c r="D4" s="85"/>
      <c r="E4" s="85"/>
      <c r="F4" s="85"/>
      <c r="G4" s="85"/>
      <c r="H4" s="85"/>
      <c r="I4" s="77"/>
      <c r="J4" s="77"/>
      <c r="K4" s="86"/>
    </row>
    <row r="5" spans="1:13" ht="21.6" customHeight="1" x14ac:dyDescent="0.5">
      <c r="A5" s="84"/>
      <c r="B5" s="84"/>
      <c r="C5" s="84"/>
      <c r="D5" s="84"/>
      <c r="E5" s="223" t="s">
        <v>3</v>
      </c>
      <c r="F5" s="223"/>
      <c r="G5" s="223"/>
      <c r="H5" s="223"/>
      <c r="I5" s="223"/>
      <c r="J5" s="223"/>
      <c r="K5" s="223"/>
      <c r="L5" s="223"/>
      <c r="M5" s="223"/>
    </row>
    <row r="6" spans="1:13" ht="21.6" customHeight="1" x14ac:dyDescent="0.5">
      <c r="A6" s="84"/>
      <c r="B6" s="84"/>
      <c r="D6" s="84"/>
      <c r="E6" s="229" t="s">
        <v>123</v>
      </c>
      <c r="F6" s="229"/>
      <c r="G6" s="229"/>
      <c r="H6" s="87"/>
      <c r="I6" s="228" t="s">
        <v>52</v>
      </c>
      <c r="J6" s="228"/>
      <c r="K6" s="228"/>
      <c r="L6" s="88"/>
      <c r="M6" s="87"/>
    </row>
    <row r="7" spans="1:13" ht="21.6" customHeight="1" x14ac:dyDescent="0.5">
      <c r="A7" s="84"/>
      <c r="B7" s="84"/>
      <c r="C7" s="84"/>
      <c r="D7" s="88"/>
      <c r="E7" s="88" t="s">
        <v>78</v>
      </c>
      <c r="F7" s="88"/>
      <c r="G7" s="88" t="s">
        <v>79</v>
      </c>
      <c r="H7" s="88"/>
      <c r="I7" s="88" t="s">
        <v>53</v>
      </c>
      <c r="J7" s="88"/>
      <c r="K7" s="88"/>
      <c r="L7" s="88"/>
      <c r="M7" s="88" t="s">
        <v>168</v>
      </c>
    </row>
    <row r="8" spans="1:13" ht="21.6" customHeight="1" x14ac:dyDescent="0.5">
      <c r="A8" s="84"/>
      <c r="B8" s="84"/>
      <c r="C8" s="84"/>
      <c r="D8" s="88"/>
      <c r="E8" s="88" t="s">
        <v>82</v>
      </c>
      <c r="F8" s="88"/>
      <c r="G8" s="88" t="s">
        <v>83</v>
      </c>
      <c r="H8" s="88"/>
      <c r="I8" s="88" t="s">
        <v>84</v>
      </c>
      <c r="J8" s="88"/>
      <c r="K8" s="88" t="s">
        <v>85</v>
      </c>
      <c r="L8" s="88"/>
      <c r="M8" s="88" t="s">
        <v>42</v>
      </c>
    </row>
    <row r="9" spans="1:13" ht="21.6" customHeight="1" x14ac:dyDescent="0.5">
      <c r="A9" s="84"/>
      <c r="B9" s="84"/>
      <c r="C9" s="210" t="s">
        <v>4</v>
      </c>
      <c r="D9" s="88"/>
      <c r="E9" s="178" t="s">
        <v>119</v>
      </c>
      <c r="F9" s="88"/>
      <c r="G9" s="178" t="s">
        <v>119</v>
      </c>
      <c r="H9" s="88"/>
      <c r="I9" s="178" t="s">
        <v>119</v>
      </c>
      <c r="J9" s="88"/>
      <c r="K9" s="178" t="s">
        <v>119</v>
      </c>
      <c r="L9" s="88"/>
      <c r="M9" s="178" t="s">
        <v>119</v>
      </c>
    </row>
    <row r="10" spans="1:13" ht="8.1" customHeight="1" x14ac:dyDescent="0.5">
      <c r="A10" s="84"/>
      <c r="B10" s="84"/>
      <c r="C10" s="84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21.6" customHeight="1" x14ac:dyDescent="0.5">
      <c r="A11" s="64" t="s">
        <v>115</v>
      </c>
      <c r="B11" s="60"/>
      <c r="C11" s="60"/>
      <c r="D11" s="63"/>
      <c r="E11" s="63">
        <v>940000000</v>
      </c>
      <c r="F11" s="63"/>
      <c r="G11" s="63">
        <v>227888500</v>
      </c>
      <c r="H11" s="63"/>
      <c r="I11" s="63">
        <v>25300000</v>
      </c>
      <c r="J11" s="63"/>
      <c r="K11" s="63">
        <v>-408113889</v>
      </c>
      <c r="L11" s="63"/>
      <c r="M11" s="63">
        <v>785074611</v>
      </c>
    </row>
    <row r="12" spans="1:13" ht="8.1" customHeight="1" x14ac:dyDescent="0.5">
      <c r="A12" s="64"/>
      <c r="B12" s="60"/>
      <c r="C12" s="60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13" ht="21.6" customHeight="1" x14ac:dyDescent="0.5">
      <c r="A13" s="89" t="s">
        <v>124</v>
      </c>
      <c r="B13" s="90"/>
      <c r="C13" s="90"/>
      <c r="D13" s="91"/>
      <c r="E13" s="91"/>
      <c r="F13" s="91"/>
      <c r="G13" s="91"/>
      <c r="H13" s="91"/>
      <c r="I13" s="92"/>
      <c r="J13" s="91"/>
      <c r="K13" s="91"/>
      <c r="L13" s="91"/>
      <c r="M13" s="62"/>
    </row>
    <row r="14" spans="1:13" ht="21.6" customHeight="1" x14ac:dyDescent="0.5">
      <c r="A14" s="90" t="s">
        <v>87</v>
      </c>
      <c r="B14" s="60"/>
      <c r="C14" s="60"/>
      <c r="D14" s="91"/>
      <c r="E14" s="93">
        <v>0</v>
      </c>
      <c r="F14" s="91"/>
      <c r="G14" s="93">
        <v>0</v>
      </c>
      <c r="H14" s="91"/>
      <c r="I14" s="93">
        <v>0</v>
      </c>
      <c r="J14" s="91"/>
      <c r="K14" s="65">
        <v>-23055401</v>
      </c>
      <c r="L14" s="91"/>
      <c r="M14" s="65">
        <f>SUM(E14:K14)</f>
        <v>-23055401</v>
      </c>
    </row>
    <row r="15" spans="1:13" ht="8.1" customHeight="1" x14ac:dyDescent="0.5">
      <c r="A15" s="90"/>
      <c r="B15" s="60"/>
      <c r="C15" s="60"/>
      <c r="D15" s="91"/>
      <c r="E15" s="91"/>
      <c r="F15" s="91"/>
      <c r="G15" s="94"/>
      <c r="H15" s="91"/>
      <c r="I15" s="94"/>
      <c r="J15" s="91"/>
      <c r="K15" s="63"/>
      <c r="L15" s="91"/>
      <c r="M15" s="63"/>
    </row>
    <row r="16" spans="1:13" ht="21.6" customHeight="1" thickBot="1" x14ac:dyDescent="0.55000000000000004">
      <c r="A16" s="64" t="s">
        <v>116</v>
      </c>
      <c r="B16" s="60"/>
      <c r="C16" s="60"/>
      <c r="D16" s="63"/>
      <c r="E16" s="95">
        <v>940000000</v>
      </c>
      <c r="F16" s="63"/>
      <c r="G16" s="95">
        <v>227888500</v>
      </c>
      <c r="H16" s="63"/>
      <c r="I16" s="95">
        <v>25300000</v>
      </c>
      <c r="J16" s="63"/>
      <c r="K16" s="95">
        <f>SUM(K11:K14)</f>
        <v>-431169290</v>
      </c>
      <c r="L16" s="63"/>
      <c r="M16" s="95">
        <f>SUM(M11:M14)</f>
        <v>762019210</v>
      </c>
    </row>
    <row r="17" spans="1:13" ht="21.6" customHeight="1" thickTop="1" x14ac:dyDescent="0.5">
      <c r="D17" s="85"/>
      <c r="E17" s="85"/>
      <c r="F17" s="85"/>
      <c r="G17" s="85"/>
      <c r="H17" s="85"/>
      <c r="I17" s="77"/>
      <c r="J17" s="77"/>
      <c r="K17" s="86"/>
    </row>
    <row r="18" spans="1:13" ht="21.6" customHeight="1" x14ac:dyDescent="0.5">
      <c r="A18" s="68" t="s">
        <v>116</v>
      </c>
      <c r="D18" s="85"/>
      <c r="E18" s="166">
        <f>E16</f>
        <v>940000000</v>
      </c>
      <c r="F18" s="63"/>
      <c r="G18" s="166">
        <f>G16</f>
        <v>227888500</v>
      </c>
      <c r="H18" s="63"/>
      <c r="I18" s="166">
        <f>I16</f>
        <v>25300000</v>
      </c>
      <c r="J18" s="63"/>
      <c r="K18" s="166">
        <f>K16</f>
        <v>-431169290</v>
      </c>
      <c r="L18" s="63"/>
      <c r="M18" s="166">
        <f>SUM(E18:K18)</f>
        <v>762019210</v>
      </c>
    </row>
    <row r="19" spans="1:13" ht="21.6" customHeight="1" x14ac:dyDescent="0.5">
      <c r="A19" s="69" t="s">
        <v>145</v>
      </c>
      <c r="C19" s="216">
        <v>5</v>
      </c>
      <c r="D19" s="85"/>
      <c r="E19" s="213">
        <v>0</v>
      </c>
      <c r="F19" s="63"/>
      <c r="G19" s="213">
        <v>0</v>
      </c>
      <c r="H19" s="63"/>
      <c r="I19" s="213">
        <v>0</v>
      </c>
      <c r="J19" s="63"/>
      <c r="K19" s="213">
        <v>-20439997</v>
      </c>
      <c r="L19" s="63"/>
      <c r="M19" s="213">
        <f>SUM(E19:K19)</f>
        <v>-20439997</v>
      </c>
    </row>
    <row r="20" spans="1:13" ht="21.6" customHeight="1" x14ac:dyDescent="0.5">
      <c r="A20" s="64" t="s">
        <v>146</v>
      </c>
      <c r="B20" s="60"/>
      <c r="C20" s="60"/>
      <c r="D20" s="63"/>
      <c r="E20" s="166">
        <f>SUM(E18:E19)</f>
        <v>940000000</v>
      </c>
      <c r="F20" s="63"/>
      <c r="G20" s="166">
        <f>SUM(G18:G19)</f>
        <v>227888500</v>
      </c>
      <c r="H20" s="63"/>
      <c r="I20" s="166">
        <f>SUM(I18:I19)</f>
        <v>25300000</v>
      </c>
      <c r="J20" s="63"/>
      <c r="K20" s="166">
        <f>SUM(K18:K19)</f>
        <v>-451609287</v>
      </c>
      <c r="L20" s="63"/>
      <c r="M20" s="166">
        <f>SUM(E20:K20)</f>
        <v>741579213</v>
      </c>
    </row>
    <row r="21" spans="1:13" ht="8.1" customHeight="1" x14ac:dyDescent="0.5">
      <c r="A21" s="64"/>
      <c r="B21" s="60"/>
      <c r="C21" s="60"/>
      <c r="D21" s="63"/>
      <c r="E21" s="166"/>
      <c r="F21" s="63"/>
      <c r="G21" s="166"/>
      <c r="H21" s="63"/>
      <c r="I21" s="166"/>
      <c r="J21" s="63"/>
      <c r="K21" s="166"/>
      <c r="L21" s="63"/>
      <c r="M21" s="166"/>
    </row>
    <row r="22" spans="1:13" ht="21.6" customHeight="1" x14ac:dyDescent="0.5">
      <c r="A22" s="89" t="s">
        <v>124</v>
      </c>
      <c r="B22" s="90"/>
      <c r="C22" s="90"/>
      <c r="D22" s="91"/>
      <c r="E22" s="172"/>
      <c r="F22" s="91"/>
      <c r="G22" s="172"/>
      <c r="H22" s="91"/>
      <c r="I22" s="175"/>
      <c r="J22" s="91"/>
      <c r="K22" s="172"/>
      <c r="L22" s="91"/>
      <c r="M22" s="176"/>
    </row>
    <row r="23" spans="1:13" ht="21.6" customHeight="1" x14ac:dyDescent="0.5">
      <c r="A23" s="90" t="s">
        <v>87</v>
      </c>
      <c r="B23" s="60"/>
      <c r="C23" s="60"/>
      <c r="D23" s="91"/>
      <c r="E23" s="173">
        <v>0</v>
      </c>
      <c r="F23" s="91"/>
      <c r="G23" s="173">
        <v>0</v>
      </c>
      <c r="H23" s="91"/>
      <c r="I23" s="173">
        <v>0</v>
      </c>
      <c r="J23" s="91"/>
      <c r="K23" s="167">
        <f>'10'!I30</f>
        <v>-10089121</v>
      </c>
      <c r="L23" s="91"/>
      <c r="M23" s="167">
        <f>SUM(E23:L23)</f>
        <v>-10089121</v>
      </c>
    </row>
    <row r="24" spans="1:13" ht="8.1" customHeight="1" x14ac:dyDescent="0.5">
      <c r="A24" s="90"/>
      <c r="B24" s="60"/>
      <c r="C24" s="60"/>
      <c r="D24" s="91"/>
      <c r="E24" s="172"/>
      <c r="F24" s="91"/>
      <c r="G24" s="174"/>
      <c r="H24" s="91"/>
      <c r="I24" s="174"/>
      <c r="J24" s="91"/>
      <c r="K24" s="166"/>
      <c r="L24" s="91"/>
      <c r="M24" s="166"/>
    </row>
    <row r="25" spans="1:13" ht="21.6" customHeight="1" thickBot="1" x14ac:dyDescent="0.55000000000000004">
      <c r="A25" s="64" t="s">
        <v>131</v>
      </c>
      <c r="B25" s="60"/>
      <c r="C25" s="60"/>
      <c r="D25" s="63"/>
      <c r="E25" s="168">
        <f>SUM(E20:E24)</f>
        <v>940000000</v>
      </c>
      <c r="F25" s="63"/>
      <c r="G25" s="168">
        <f>SUM(G20:G24)</f>
        <v>227888500</v>
      </c>
      <c r="H25" s="63"/>
      <c r="I25" s="168">
        <f>SUM(I20:I24)</f>
        <v>25300000</v>
      </c>
      <c r="J25" s="63"/>
      <c r="K25" s="168">
        <f>SUM(K20:K24)</f>
        <v>-461698408</v>
      </c>
      <c r="L25" s="63"/>
      <c r="M25" s="168">
        <f>SUM(E25:K25)</f>
        <v>731490092</v>
      </c>
    </row>
    <row r="26" spans="1:13" ht="21.6" customHeight="1" thickTop="1" x14ac:dyDescent="0.5">
      <c r="A26" s="64"/>
      <c r="B26" s="60"/>
      <c r="C26" s="60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21.6" customHeight="1" x14ac:dyDescent="0.5">
      <c r="A27" s="64"/>
      <c r="B27" s="60"/>
      <c r="C27" s="60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3" ht="9.75" customHeight="1" x14ac:dyDescent="0.5">
      <c r="A28" s="64"/>
      <c r="B28" s="60"/>
      <c r="C28" s="60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ht="21.95" customHeight="1" x14ac:dyDescent="0.5">
      <c r="A29" s="96" t="str">
        <f>'11'!A30:Q30</f>
        <v>หมายเหตุประกอบงบการเงินเป็นส่วนหนึ่งของงบการเงินรวมและงบการเงินเฉพาะกิจการนี้</v>
      </c>
      <c r="B29" s="96"/>
      <c r="C29" s="96"/>
      <c r="D29" s="83"/>
      <c r="E29" s="83"/>
      <c r="F29" s="83"/>
      <c r="G29" s="81"/>
      <c r="H29" s="81"/>
      <c r="I29" s="97"/>
      <c r="J29" s="83"/>
      <c r="K29" s="83"/>
      <c r="L29" s="83"/>
      <c r="M29" s="83"/>
    </row>
  </sheetData>
  <mergeCells count="3">
    <mergeCell ref="E5:M5"/>
    <mergeCell ref="I6:K6"/>
    <mergeCell ref="E6:G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tabSelected="1" topLeftCell="A7" zoomScale="85" zoomScaleNormal="85" zoomScaleSheetLayoutView="100" workbookViewId="0">
      <selection activeCell="V12" sqref="V12"/>
    </sheetView>
  </sheetViews>
  <sheetFormatPr defaultColWidth="9.140625" defaultRowHeight="20.45" customHeight="1" x14ac:dyDescent="0.4"/>
  <cols>
    <col min="1" max="6" width="1.7109375" style="204" customWidth="1"/>
    <col min="7" max="7" width="34.42578125" style="204" customWidth="1"/>
    <col min="8" max="8" width="7.7109375" style="204" customWidth="1"/>
    <col min="9" max="9" width="0.5703125" style="204" customWidth="1"/>
    <col min="10" max="10" width="12.140625" style="204" bestFit="1" customWidth="1"/>
    <col min="11" max="11" width="0.5703125" style="204" customWidth="1"/>
    <col min="12" max="12" width="12.140625" style="204" bestFit="1" customWidth="1"/>
    <col min="13" max="13" width="0.5703125" style="204" customWidth="1"/>
    <col min="14" max="14" width="12.140625" style="204" bestFit="1" customWidth="1"/>
    <col min="15" max="15" width="0.5703125" style="204" customWidth="1"/>
    <col min="16" max="16" width="12.140625" style="204" bestFit="1" customWidth="1"/>
    <col min="17" max="16384" width="9.140625" style="204"/>
  </cols>
  <sheetData>
    <row r="1" spans="1:16" ht="20.45" customHeight="1" x14ac:dyDescent="0.4">
      <c r="A1" s="230" t="str">
        <f>'12'!A1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</row>
    <row r="2" spans="1:16" ht="20.45" customHeight="1" x14ac:dyDescent="0.4">
      <c r="A2" s="230" t="s">
        <v>88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1:16" ht="20.45" customHeight="1" x14ac:dyDescent="0.4">
      <c r="A3" s="231" t="str">
        <f>'12'!A3</f>
        <v>สำหรับปีสิ้นสุดวันที่ 31 ธันวาคม พ.ศ. 2563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2.75" customHeight="1" x14ac:dyDescent="0.4">
      <c r="A4" s="60"/>
      <c r="B4" s="60"/>
      <c r="C4" s="60"/>
      <c r="D4" s="60"/>
      <c r="E4" s="60"/>
      <c r="F4" s="60"/>
      <c r="G4" s="60"/>
      <c r="H4" s="61"/>
      <c r="I4" s="60"/>
      <c r="J4" s="62"/>
      <c r="K4" s="62"/>
      <c r="L4" s="62"/>
      <c r="M4" s="62"/>
      <c r="N4" s="63"/>
      <c r="O4" s="63"/>
      <c r="P4" s="63"/>
    </row>
    <row r="5" spans="1:16" ht="20.45" customHeight="1" x14ac:dyDescent="0.4">
      <c r="A5" s="60"/>
      <c r="B5" s="60"/>
      <c r="C5" s="60"/>
      <c r="D5" s="60"/>
      <c r="E5" s="60"/>
      <c r="F5" s="60"/>
      <c r="G5" s="60"/>
      <c r="H5" s="19"/>
      <c r="I5" s="19"/>
      <c r="J5" s="220" t="s">
        <v>2</v>
      </c>
      <c r="K5" s="220"/>
      <c r="L5" s="220" t="s">
        <v>2</v>
      </c>
      <c r="M5" s="20"/>
      <c r="N5" s="220" t="s">
        <v>3</v>
      </c>
      <c r="O5" s="220"/>
      <c r="P5" s="220" t="s">
        <v>3</v>
      </c>
    </row>
    <row r="6" spans="1:16" ht="20.45" customHeight="1" x14ac:dyDescent="0.4">
      <c r="A6" s="60"/>
      <c r="B6" s="60"/>
      <c r="C6" s="60"/>
      <c r="D6" s="60"/>
      <c r="E6" s="60"/>
      <c r="F6" s="60"/>
      <c r="G6" s="60"/>
      <c r="H6" s="4"/>
      <c r="I6" s="22"/>
      <c r="J6" s="25" t="s">
        <v>129</v>
      </c>
      <c r="K6" s="23"/>
      <c r="L6" s="25" t="s">
        <v>114</v>
      </c>
      <c r="M6" s="23"/>
      <c r="N6" s="25" t="s">
        <v>129</v>
      </c>
      <c r="O6" s="23"/>
      <c r="P6" s="25" t="s">
        <v>114</v>
      </c>
    </row>
    <row r="7" spans="1:16" ht="20.45" customHeight="1" x14ac:dyDescent="0.4">
      <c r="A7" s="60"/>
      <c r="B7" s="60"/>
      <c r="C7" s="60"/>
      <c r="D7" s="60"/>
      <c r="E7" s="60"/>
      <c r="F7" s="60"/>
      <c r="G7" s="60"/>
      <c r="H7" s="21" t="s">
        <v>4</v>
      </c>
      <c r="I7" s="22"/>
      <c r="J7" s="177" t="s">
        <v>119</v>
      </c>
      <c r="K7" s="23"/>
      <c r="L7" s="177" t="s">
        <v>119</v>
      </c>
      <c r="M7" s="23"/>
      <c r="N7" s="177" t="s">
        <v>119</v>
      </c>
      <c r="O7" s="23"/>
      <c r="P7" s="177" t="s">
        <v>119</v>
      </c>
    </row>
    <row r="8" spans="1:16" ht="20.45" customHeight="1" x14ac:dyDescent="0.4">
      <c r="A8" s="64" t="s">
        <v>89</v>
      </c>
      <c r="B8" s="64"/>
      <c r="C8" s="64"/>
      <c r="D8" s="64"/>
      <c r="E8" s="64"/>
      <c r="F8" s="64"/>
      <c r="G8" s="64"/>
      <c r="H8" s="61"/>
      <c r="I8" s="60"/>
      <c r="J8" s="166"/>
      <c r="K8" s="63"/>
      <c r="L8" s="63"/>
      <c r="M8" s="63"/>
      <c r="N8" s="166"/>
      <c r="O8" s="63"/>
      <c r="P8" s="63"/>
    </row>
    <row r="9" spans="1:16" ht="20.45" customHeight="1" x14ac:dyDescent="0.4">
      <c r="A9" s="60" t="s">
        <v>65</v>
      </c>
      <c r="B9" s="60"/>
      <c r="C9" s="60"/>
      <c r="D9" s="60"/>
      <c r="E9" s="60"/>
      <c r="F9" s="60"/>
      <c r="G9" s="60"/>
      <c r="H9" s="61"/>
      <c r="I9" s="60"/>
      <c r="J9" s="166">
        <f>'10'!E18</f>
        <v>-23668222</v>
      </c>
      <c r="K9" s="62"/>
      <c r="L9" s="63">
        <v>-43942425</v>
      </c>
      <c r="M9" s="62"/>
      <c r="N9" s="166">
        <f>'10'!I18</f>
        <v>-6050407</v>
      </c>
      <c r="O9" s="63"/>
      <c r="P9" s="63">
        <v>-23415555</v>
      </c>
    </row>
    <row r="10" spans="1:16" ht="20.45" customHeight="1" x14ac:dyDescent="0.4">
      <c r="A10" s="60" t="s">
        <v>90</v>
      </c>
      <c r="B10" s="60"/>
      <c r="C10" s="60"/>
      <c r="D10" s="60"/>
      <c r="E10" s="60"/>
      <c r="F10" s="60"/>
      <c r="G10" s="60"/>
      <c r="H10" s="61"/>
      <c r="I10" s="60"/>
      <c r="J10" s="176"/>
      <c r="K10" s="62"/>
      <c r="L10" s="62"/>
      <c r="M10" s="62"/>
      <c r="N10" s="166"/>
      <c r="O10" s="63"/>
      <c r="P10" s="63"/>
    </row>
    <row r="11" spans="1:16" ht="20.45" customHeight="1" x14ac:dyDescent="0.4">
      <c r="A11" s="60"/>
      <c r="B11" s="60" t="s">
        <v>91</v>
      </c>
      <c r="D11" s="60"/>
      <c r="E11" s="60"/>
      <c r="F11" s="60"/>
      <c r="G11" s="60"/>
      <c r="H11" s="61">
        <v>16</v>
      </c>
      <c r="I11" s="60"/>
      <c r="J11" s="166">
        <v>146083094</v>
      </c>
      <c r="K11" s="62"/>
      <c r="L11" s="63">
        <v>153260235</v>
      </c>
      <c r="M11" s="62"/>
      <c r="N11" s="166">
        <v>97566504</v>
      </c>
      <c r="O11" s="63"/>
      <c r="P11" s="63">
        <v>101894719</v>
      </c>
    </row>
    <row r="12" spans="1:16" ht="20.45" customHeight="1" x14ac:dyDescent="0.4">
      <c r="A12" s="60"/>
      <c r="B12" s="60" t="s">
        <v>149</v>
      </c>
      <c r="D12" s="60"/>
      <c r="E12" s="60"/>
      <c r="F12" s="60"/>
      <c r="G12" s="60"/>
      <c r="H12" s="61">
        <v>20</v>
      </c>
      <c r="I12" s="60"/>
      <c r="J12" s="166">
        <v>384836</v>
      </c>
      <c r="K12" s="62"/>
      <c r="L12" s="63">
        <v>701304</v>
      </c>
      <c r="M12" s="62"/>
      <c r="N12" s="166">
        <v>366938</v>
      </c>
      <c r="O12" s="63"/>
      <c r="P12" s="63">
        <v>689537</v>
      </c>
    </row>
    <row r="13" spans="1:16" ht="20.45" customHeight="1" x14ac:dyDescent="0.4">
      <c r="A13" s="60"/>
      <c r="B13" s="60" t="s">
        <v>169</v>
      </c>
      <c r="D13" s="60"/>
      <c r="E13" s="60"/>
      <c r="F13" s="60"/>
      <c r="G13" s="60"/>
      <c r="H13" s="61">
        <v>17</v>
      </c>
      <c r="I13" s="60"/>
      <c r="J13" s="166">
        <v>2536943</v>
      </c>
      <c r="K13" s="62"/>
      <c r="L13" s="63">
        <v>0</v>
      </c>
      <c r="M13" s="62"/>
      <c r="N13" s="166">
        <v>2380296</v>
      </c>
      <c r="O13" s="63"/>
      <c r="P13" s="63">
        <v>0</v>
      </c>
    </row>
    <row r="14" spans="1:16" ht="20.45" customHeight="1" x14ac:dyDescent="0.4">
      <c r="A14" s="60"/>
      <c r="B14" s="60" t="s">
        <v>150</v>
      </c>
      <c r="D14" s="60"/>
      <c r="E14" s="60"/>
      <c r="F14" s="60"/>
      <c r="G14" s="60"/>
      <c r="H14" s="61"/>
      <c r="I14" s="60"/>
      <c r="J14" s="166"/>
      <c r="K14" s="62"/>
      <c r="L14" s="63"/>
      <c r="M14" s="62"/>
      <c r="N14" s="166"/>
      <c r="O14" s="63"/>
      <c r="P14" s="63"/>
    </row>
    <row r="15" spans="1:16" ht="20.45" customHeight="1" x14ac:dyDescent="0.4">
      <c r="A15" s="60"/>
      <c r="B15" s="60"/>
      <c r="C15" s="204" t="s">
        <v>9</v>
      </c>
      <c r="D15" s="60"/>
      <c r="E15" s="60"/>
      <c r="F15" s="60"/>
      <c r="G15" s="60"/>
      <c r="H15" s="217" t="s">
        <v>167</v>
      </c>
      <c r="I15" s="60"/>
      <c r="J15" s="166">
        <v>0</v>
      </c>
      <c r="K15" s="62"/>
      <c r="L15" s="63">
        <v>0</v>
      </c>
      <c r="M15" s="62"/>
      <c r="N15" s="166">
        <v>-1944048</v>
      </c>
      <c r="O15" s="63"/>
      <c r="P15" s="63">
        <v>0</v>
      </c>
    </row>
    <row r="16" spans="1:16" ht="20.45" customHeight="1" x14ac:dyDescent="0.4">
      <c r="A16" s="60"/>
      <c r="B16" s="60" t="s">
        <v>161</v>
      </c>
      <c r="D16" s="60"/>
      <c r="E16" s="60"/>
      <c r="F16" s="60"/>
      <c r="G16" s="60"/>
      <c r="H16" s="61">
        <v>12</v>
      </c>
      <c r="I16" s="60"/>
      <c r="J16" s="166">
        <v>0</v>
      </c>
      <c r="K16" s="62"/>
      <c r="L16" s="63">
        <v>0</v>
      </c>
      <c r="M16" s="62"/>
      <c r="N16" s="166">
        <v>576158</v>
      </c>
      <c r="O16" s="63"/>
      <c r="P16" s="63">
        <v>0</v>
      </c>
    </row>
    <row r="17" spans="1:16" ht="20.45" customHeight="1" x14ac:dyDescent="0.4">
      <c r="A17" s="60"/>
      <c r="B17" s="60" t="s">
        <v>162</v>
      </c>
      <c r="D17" s="60"/>
      <c r="E17" s="60"/>
      <c r="F17" s="60"/>
      <c r="G17" s="60"/>
      <c r="H17" s="61"/>
      <c r="I17" s="60"/>
      <c r="J17" s="166">
        <v>1178447</v>
      </c>
      <c r="K17" s="62"/>
      <c r="L17" s="63">
        <v>0</v>
      </c>
      <c r="M17" s="62"/>
      <c r="N17" s="166">
        <v>1298819</v>
      </c>
      <c r="O17" s="63"/>
      <c r="P17" s="63">
        <v>0</v>
      </c>
    </row>
    <row r="18" spans="1:16" ht="20.45" customHeight="1" x14ac:dyDescent="0.4">
      <c r="A18" s="60"/>
      <c r="B18" s="60" t="s">
        <v>163</v>
      </c>
      <c r="D18" s="60"/>
      <c r="E18" s="60"/>
      <c r="F18" s="60"/>
      <c r="G18" s="60"/>
      <c r="H18" s="61"/>
      <c r="I18" s="60"/>
      <c r="J18" s="166">
        <v>-94946</v>
      </c>
      <c r="K18" s="62"/>
      <c r="L18" s="63">
        <v>254976</v>
      </c>
      <c r="M18" s="62"/>
      <c r="N18" s="166">
        <v>-102310</v>
      </c>
      <c r="O18" s="63"/>
      <c r="P18" s="63">
        <v>171155</v>
      </c>
    </row>
    <row r="19" spans="1:16" ht="20.45" customHeight="1" x14ac:dyDescent="0.4">
      <c r="A19" s="60"/>
      <c r="B19" s="60" t="s">
        <v>92</v>
      </c>
      <c r="D19" s="60"/>
      <c r="E19" s="60"/>
      <c r="F19" s="60"/>
      <c r="G19" s="60"/>
      <c r="H19" s="61"/>
      <c r="I19" s="60"/>
      <c r="J19" s="166">
        <v>0</v>
      </c>
      <c r="K19" s="62"/>
      <c r="L19" s="63">
        <v>4743</v>
      </c>
      <c r="M19" s="62"/>
      <c r="N19" s="166">
        <v>0</v>
      </c>
      <c r="O19" s="63"/>
      <c r="P19" s="63">
        <v>4740</v>
      </c>
    </row>
    <row r="20" spans="1:16" ht="20.45" customHeight="1" x14ac:dyDescent="0.4">
      <c r="A20" s="60"/>
      <c r="B20" s="60" t="s">
        <v>164</v>
      </c>
      <c r="D20" s="60"/>
      <c r="E20" s="60"/>
      <c r="F20" s="60"/>
      <c r="G20" s="60"/>
      <c r="H20" s="61">
        <v>20</v>
      </c>
      <c r="I20" s="60"/>
      <c r="J20" s="166">
        <v>1</v>
      </c>
      <c r="K20" s="62"/>
      <c r="L20" s="63">
        <v>0</v>
      </c>
      <c r="M20" s="62"/>
      <c r="N20" s="166">
        <v>0</v>
      </c>
      <c r="O20" s="63"/>
      <c r="P20" s="63">
        <v>0</v>
      </c>
    </row>
    <row r="21" spans="1:16" ht="20.45" customHeight="1" x14ac:dyDescent="0.4">
      <c r="A21" s="60"/>
      <c r="B21" s="60" t="s">
        <v>121</v>
      </c>
      <c r="D21" s="60"/>
      <c r="E21" s="60"/>
      <c r="F21" s="60"/>
      <c r="G21" s="60"/>
      <c r="H21" s="61">
        <v>27</v>
      </c>
      <c r="I21" s="60"/>
      <c r="J21" s="166">
        <v>-2175074</v>
      </c>
      <c r="K21" s="62"/>
      <c r="L21" s="63">
        <v>-2289973</v>
      </c>
      <c r="M21" s="62"/>
      <c r="N21" s="166">
        <v>-1187601</v>
      </c>
      <c r="O21" s="63"/>
      <c r="P21" s="63">
        <v>-923996</v>
      </c>
    </row>
    <row r="22" spans="1:16" ht="20.45" customHeight="1" x14ac:dyDescent="0.4">
      <c r="A22" s="60"/>
      <c r="B22" s="60" t="s">
        <v>165</v>
      </c>
      <c r="D22" s="60"/>
      <c r="E22" s="60"/>
      <c r="F22" s="60"/>
      <c r="G22" s="60"/>
      <c r="H22" s="61"/>
      <c r="I22" s="60"/>
      <c r="J22" s="166">
        <v>2785</v>
      </c>
      <c r="K22" s="62"/>
      <c r="L22" s="63">
        <v>-26045</v>
      </c>
      <c r="M22" s="62"/>
      <c r="N22" s="166">
        <v>2785</v>
      </c>
      <c r="O22" s="63"/>
      <c r="P22" s="63">
        <v>-26045</v>
      </c>
    </row>
    <row r="23" spans="1:16" ht="20.45" customHeight="1" x14ac:dyDescent="0.4">
      <c r="A23" s="60"/>
      <c r="B23" s="60" t="s">
        <v>93</v>
      </c>
      <c r="D23" s="60"/>
      <c r="E23" s="60"/>
      <c r="F23" s="60"/>
      <c r="G23" s="60"/>
      <c r="H23" s="61">
        <v>24</v>
      </c>
      <c r="I23" s="60"/>
      <c r="J23" s="166">
        <v>1011613</v>
      </c>
      <c r="K23" s="62"/>
      <c r="L23" s="63">
        <v>2900302</v>
      </c>
      <c r="M23" s="62"/>
      <c r="N23" s="166">
        <v>684783</v>
      </c>
      <c r="O23" s="63"/>
      <c r="P23" s="63">
        <v>1652340</v>
      </c>
    </row>
    <row r="24" spans="1:16" ht="20.45" customHeight="1" x14ac:dyDescent="0.4">
      <c r="A24" s="60"/>
      <c r="B24" s="182" t="s">
        <v>151</v>
      </c>
      <c r="D24" s="182"/>
      <c r="E24" s="182"/>
      <c r="F24" s="182"/>
      <c r="G24" s="182"/>
      <c r="H24" s="61">
        <v>29</v>
      </c>
      <c r="I24" s="60"/>
      <c r="J24" s="166">
        <v>16328044</v>
      </c>
      <c r="K24" s="63"/>
      <c r="L24" s="63">
        <v>21708998</v>
      </c>
      <c r="M24" s="63"/>
      <c r="N24" s="166">
        <v>13770778</v>
      </c>
      <c r="O24" s="63"/>
      <c r="P24" s="63">
        <v>17696251</v>
      </c>
    </row>
    <row r="25" spans="1:16" ht="20.45" customHeight="1" x14ac:dyDescent="0.4">
      <c r="A25" s="60"/>
      <c r="B25" s="60" t="s">
        <v>94</v>
      </c>
      <c r="D25" s="60"/>
      <c r="E25" s="60"/>
      <c r="F25" s="60"/>
      <c r="G25" s="60"/>
      <c r="H25" s="61">
        <v>27</v>
      </c>
      <c r="I25" s="60"/>
      <c r="J25" s="166">
        <v>-65692</v>
      </c>
      <c r="K25" s="63"/>
      <c r="L25" s="63">
        <v>-90029</v>
      </c>
      <c r="M25" s="63"/>
      <c r="N25" s="166">
        <v>-3993959</v>
      </c>
      <c r="O25" s="63"/>
      <c r="P25" s="63">
        <v>-4355545</v>
      </c>
    </row>
    <row r="26" spans="1:16" ht="20.45" customHeight="1" x14ac:dyDescent="0.4">
      <c r="A26" s="60" t="s">
        <v>95</v>
      </c>
      <c r="B26" s="60"/>
      <c r="C26" s="60"/>
      <c r="D26" s="60"/>
      <c r="E26" s="60"/>
      <c r="F26" s="60"/>
      <c r="G26" s="60"/>
      <c r="H26" s="61"/>
      <c r="I26" s="60"/>
      <c r="J26" s="176"/>
      <c r="K26" s="62"/>
      <c r="L26" s="62"/>
      <c r="M26" s="62"/>
      <c r="N26" s="176"/>
      <c r="O26" s="63"/>
      <c r="P26" s="62"/>
    </row>
    <row r="27" spans="1:16" ht="20.45" customHeight="1" x14ac:dyDescent="0.4">
      <c r="A27" s="60"/>
      <c r="B27" s="60" t="s">
        <v>96</v>
      </c>
      <c r="D27" s="60"/>
      <c r="E27" s="60"/>
      <c r="F27" s="60"/>
      <c r="G27" s="60"/>
      <c r="H27" s="61"/>
      <c r="I27" s="60"/>
      <c r="J27" s="176">
        <v>-57690430</v>
      </c>
      <c r="K27" s="62"/>
      <c r="L27" s="62">
        <v>-16806205</v>
      </c>
      <c r="M27" s="62"/>
      <c r="N27" s="176">
        <v>-58680587</v>
      </c>
      <c r="O27" s="63"/>
      <c r="P27" s="62">
        <v>-16251772</v>
      </c>
    </row>
    <row r="28" spans="1:16" ht="20.45" customHeight="1" x14ac:dyDescent="0.4">
      <c r="A28" s="60"/>
      <c r="B28" s="60" t="s">
        <v>10</v>
      </c>
      <c r="D28" s="60"/>
      <c r="E28" s="60"/>
      <c r="F28" s="60"/>
      <c r="G28" s="60"/>
      <c r="H28" s="61"/>
      <c r="I28" s="60"/>
      <c r="J28" s="176">
        <v>54924604</v>
      </c>
      <c r="K28" s="62"/>
      <c r="L28" s="62">
        <v>-2072014</v>
      </c>
      <c r="M28" s="62"/>
      <c r="N28" s="176">
        <v>54950166</v>
      </c>
      <c r="O28" s="63"/>
      <c r="P28" s="62">
        <v>-1606101</v>
      </c>
    </row>
    <row r="29" spans="1:16" ht="20.45" customHeight="1" x14ac:dyDescent="0.4">
      <c r="A29" s="60"/>
      <c r="B29" s="183" t="s">
        <v>19</v>
      </c>
      <c r="D29" s="60"/>
      <c r="E29" s="60"/>
      <c r="F29" s="60"/>
      <c r="G29" s="60"/>
      <c r="H29" s="61"/>
      <c r="I29" s="60"/>
      <c r="J29" s="176">
        <v>1935923</v>
      </c>
      <c r="K29" s="62"/>
      <c r="L29" s="62">
        <v>12012</v>
      </c>
      <c r="M29" s="62"/>
      <c r="N29" s="176">
        <v>608512</v>
      </c>
      <c r="O29" s="63"/>
      <c r="P29" s="62">
        <v>12012</v>
      </c>
    </row>
    <row r="30" spans="1:16" ht="20.45" customHeight="1" x14ac:dyDescent="0.4">
      <c r="A30" s="60"/>
      <c r="B30" s="60" t="s">
        <v>28</v>
      </c>
      <c r="D30" s="60"/>
      <c r="E30" s="60"/>
      <c r="F30" s="60"/>
      <c r="G30" s="60"/>
      <c r="H30" s="61"/>
      <c r="I30" s="60"/>
      <c r="J30" s="176">
        <v>-5615554</v>
      </c>
      <c r="K30" s="62"/>
      <c r="L30" s="62">
        <v>-2327813</v>
      </c>
      <c r="M30" s="62"/>
      <c r="N30" s="176">
        <v>9025327</v>
      </c>
      <c r="O30" s="63"/>
      <c r="P30" s="62">
        <v>8185610</v>
      </c>
    </row>
    <row r="31" spans="1:16" ht="20.45" customHeight="1" x14ac:dyDescent="0.4">
      <c r="A31" s="60"/>
      <c r="B31" s="60" t="s">
        <v>37</v>
      </c>
      <c r="D31" s="60"/>
      <c r="E31" s="60"/>
      <c r="F31" s="60"/>
      <c r="G31" s="60"/>
      <c r="H31" s="61"/>
      <c r="I31" s="60"/>
      <c r="J31" s="176">
        <v>-815571</v>
      </c>
      <c r="K31" s="62"/>
      <c r="L31" s="62">
        <v>17472</v>
      </c>
      <c r="M31" s="62"/>
      <c r="N31" s="176">
        <v>-815571</v>
      </c>
      <c r="O31" s="63"/>
      <c r="P31" s="62">
        <v>17472</v>
      </c>
    </row>
    <row r="32" spans="1:16" ht="20.45" customHeight="1" x14ac:dyDescent="0.4">
      <c r="A32" s="60"/>
      <c r="B32" s="60" t="s">
        <v>97</v>
      </c>
      <c r="D32" s="60"/>
      <c r="E32" s="60"/>
      <c r="F32" s="60"/>
      <c r="G32" s="60"/>
      <c r="H32" s="61">
        <v>24.1</v>
      </c>
      <c r="I32" s="60"/>
      <c r="J32" s="167">
        <v>-6417375</v>
      </c>
      <c r="K32" s="63"/>
      <c r="L32" s="65">
        <v>-555009</v>
      </c>
      <c r="M32" s="63"/>
      <c r="N32" s="167">
        <v>-4062080</v>
      </c>
      <c r="O32" s="63"/>
      <c r="P32" s="65">
        <v>-101700</v>
      </c>
    </row>
    <row r="33" spans="1:16" ht="8.1" customHeight="1" x14ac:dyDescent="0.4">
      <c r="A33" s="60"/>
      <c r="B33" s="60"/>
      <c r="C33" s="60"/>
      <c r="D33" s="60"/>
      <c r="E33" s="60"/>
      <c r="F33" s="60"/>
      <c r="G33" s="60"/>
      <c r="H33" s="61"/>
      <c r="I33" s="60"/>
      <c r="J33" s="166"/>
      <c r="K33" s="63"/>
      <c r="L33" s="63"/>
      <c r="M33" s="63"/>
      <c r="N33" s="166"/>
      <c r="O33" s="63"/>
      <c r="P33" s="63"/>
    </row>
    <row r="34" spans="1:16" ht="20.45" customHeight="1" x14ac:dyDescent="0.4">
      <c r="A34" s="60" t="s">
        <v>98</v>
      </c>
      <c r="C34" s="60"/>
      <c r="D34" s="60"/>
      <c r="E34" s="60"/>
      <c r="F34" s="60"/>
      <c r="G34" s="60"/>
      <c r="H34" s="61"/>
      <c r="I34" s="60"/>
      <c r="J34" s="166">
        <f>SUM(J9:J32)</f>
        <v>127843426</v>
      </c>
      <c r="K34" s="63"/>
      <c r="L34" s="63">
        <f>SUM(L9:L32)</f>
        <v>110750529</v>
      </c>
      <c r="M34" s="63"/>
      <c r="N34" s="166">
        <f>SUM(N9:N32)</f>
        <v>104394503</v>
      </c>
      <c r="O34" s="63"/>
      <c r="P34" s="63">
        <f>SUM(P9:P32)</f>
        <v>83643122</v>
      </c>
    </row>
    <row r="35" spans="1:16" ht="20.45" customHeight="1" x14ac:dyDescent="0.4">
      <c r="A35" s="60"/>
      <c r="B35" s="60" t="s">
        <v>99</v>
      </c>
      <c r="E35" s="60"/>
      <c r="F35" s="60"/>
      <c r="G35" s="60"/>
      <c r="H35" s="61"/>
      <c r="I35" s="60"/>
      <c r="J35" s="166">
        <v>-16709741</v>
      </c>
      <c r="K35" s="63"/>
      <c r="L35" s="63">
        <v>-21868566</v>
      </c>
      <c r="M35" s="63"/>
      <c r="N35" s="166">
        <v>-14145632</v>
      </c>
      <c r="O35" s="63"/>
      <c r="P35" s="63">
        <v>-17824738</v>
      </c>
    </row>
    <row r="36" spans="1:16" ht="20.45" customHeight="1" x14ac:dyDescent="0.4">
      <c r="A36" s="60"/>
      <c r="B36" s="60" t="s">
        <v>100</v>
      </c>
      <c r="E36" s="60"/>
      <c r="F36" s="60"/>
      <c r="G36" s="60"/>
      <c r="H36" s="61"/>
      <c r="I36" s="60"/>
      <c r="J36" s="166">
        <v>65692</v>
      </c>
      <c r="K36" s="63"/>
      <c r="L36" s="63">
        <v>90029</v>
      </c>
      <c r="M36" s="63"/>
      <c r="N36" s="166">
        <v>117247</v>
      </c>
      <c r="O36" s="63"/>
      <c r="P36" s="63">
        <v>265273</v>
      </c>
    </row>
    <row r="37" spans="1:16" ht="20.45" customHeight="1" x14ac:dyDescent="0.4">
      <c r="A37" s="60"/>
      <c r="B37" s="60" t="s">
        <v>101</v>
      </c>
      <c r="E37" s="60"/>
      <c r="F37" s="60"/>
      <c r="G37" s="60"/>
      <c r="H37" s="61"/>
      <c r="I37" s="60"/>
      <c r="J37" s="166">
        <v>-7729319</v>
      </c>
      <c r="K37" s="63"/>
      <c r="L37" s="63">
        <v>-4755196</v>
      </c>
      <c r="M37" s="63"/>
      <c r="N37" s="166">
        <v>-2434387</v>
      </c>
      <c r="O37" s="63"/>
      <c r="P37" s="63">
        <v>-1013433</v>
      </c>
    </row>
    <row r="38" spans="1:16" ht="20.45" customHeight="1" x14ac:dyDescent="0.4">
      <c r="A38" s="60"/>
      <c r="B38" s="60" t="s">
        <v>102</v>
      </c>
      <c r="E38" s="60"/>
      <c r="F38" s="60"/>
      <c r="G38" s="60"/>
      <c r="H38" s="61"/>
      <c r="I38" s="60"/>
      <c r="J38" s="167">
        <v>158799</v>
      </c>
      <c r="K38" s="63"/>
      <c r="L38" s="65">
        <v>79773</v>
      </c>
      <c r="M38" s="63"/>
      <c r="N38" s="167">
        <v>158799</v>
      </c>
      <c r="O38" s="63"/>
      <c r="P38" s="65">
        <v>0</v>
      </c>
    </row>
    <row r="39" spans="1:16" ht="8.1" customHeight="1" x14ac:dyDescent="0.4">
      <c r="A39" s="60"/>
      <c r="B39" s="60"/>
      <c r="C39" s="60"/>
      <c r="D39" s="60"/>
      <c r="E39" s="60"/>
      <c r="F39" s="60"/>
      <c r="G39" s="60"/>
      <c r="H39" s="61"/>
      <c r="I39" s="60"/>
      <c r="J39" s="166"/>
      <c r="K39" s="63"/>
      <c r="L39" s="63"/>
      <c r="M39" s="63"/>
      <c r="N39" s="166"/>
      <c r="O39" s="63"/>
      <c r="P39" s="63"/>
    </row>
    <row r="40" spans="1:16" ht="20.45" customHeight="1" x14ac:dyDescent="0.4">
      <c r="A40" s="60" t="s">
        <v>103</v>
      </c>
      <c r="B40" s="60"/>
      <c r="C40" s="60"/>
      <c r="D40" s="60"/>
      <c r="E40" s="60"/>
      <c r="F40" s="60"/>
      <c r="G40" s="60"/>
      <c r="H40" s="61"/>
      <c r="I40" s="60"/>
      <c r="J40" s="167">
        <f>SUM(J34:J38)</f>
        <v>103628857</v>
      </c>
      <c r="K40" s="63"/>
      <c r="L40" s="65">
        <f>SUM(L34:L38)</f>
        <v>84296569</v>
      </c>
      <c r="M40" s="63"/>
      <c r="N40" s="167">
        <f>SUM(N34:N38)</f>
        <v>88090530</v>
      </c>
      <c r="O40" s="63"/>
      <c r="P40" s="65">
        <f>SUM(P34:P38)</f>
        <v>65070224</v>
      </c>
    </row>
    <row r="41" spans="1:16" ht="20.45" customHeight="1" x14ac:dyDescent="0.4">
      <c r="A41" s="60"/>
      <c r="B41" s="60"/>
      <c r="C41" s="60"/>
      <c r="D41" s="60"/>
      <c r="E41" s="60"/>
      <c r="F41" s="60"/>
      <c r="G41" s="60"/>
      <c r="H41" s="61"/>
      <c r="I41" s="60"/>
      <c r="J41" s="63"/>
      <c r="K41" s="63"/>
      <c r="L41" s="63"/>
      <c r="M41" s="63"/>
      <c r="N41" s="63"/>
      <c r="O41" s="63"/>
      <c r="P41" s="63"/>
    </row>
    <row r="42" spans="1:16" ht="20.45" customHeight="1" x14ac:dyDescent="0.4">
      <c r="A42" s="60"/>
      <c r="B42" s="60"/>
      <c r="C42" s="60"/>
      <c r="D42" s="60"/>
      <c r="E42" s="60"/>
      <c r="F42" s="60"/>
      <c r="G42" s="60"/>
      <c r="H42" s="61"/>
      <c r="I42" s="60"/>
      <c r="J42" s="63"/>
      <c r="K42" s="63"/>
      <c r="L42" s="63"/>
      <c r="M42" s="63"/>
      <c r="N42" s="63"/>
      <c r="O42" s="63"/>
      <c r="P42" s="63"/>
    </row>
    <row r="43" spans="1:16" ht="8.25" customHeight="1" x14ac:dyDescent="0.4">
      <c r="A43" s="60"/>
      <c r="C43" s="60"/>
      <c r="D43" s="60"/>
      <c r="E43" s="60"/>
      <c r="F43" s="60"/>
      <c r="G43" s="60"/>
      <c r="H43" s="61"/>
      <c r="I43" s="60"/>
      <c r="J43" s="63"/>
      <c r="K43" s="63"/>
      <c r="L43" s="63"/>
      <c r="M43" s="63"/>
      <c r="N43" s="63"/>
      <c r="O43" s="63"/>
      <c r="P43" s="63"/>
    </row>
    <row r="44" spans="1:16" ht="21.95" customHeight="1" x14ac:dyDescent="0.4">
      <c r="A44" s="184" t="str">
        <f>'12'!A29</f>
        <v>หมายเหตุประกอบงบการเงินเป็นส่วนหนึ่งของงบการเงินรวมและงบการเงินเฉพาะกิจการนี้</v>
      </c>
      <c r="B44" s="185"/>
      <c r="C44" s="184"/>
      <c r="D44" s="184"/>
      <c r="E44" s="184"/>
      <c r="F44" s="184"/>
      <c r="G44" s="184"/>
      <c r="H44" s="186"/>
      <c r="I44" s="184"/>
      <c r="J44" s="65"/>
      <c r="K44" s="65"/>
      <c r="L44" s="65"/>
      <c r="M44" s="65"/>
      <c r="N44" s="65"/>
      <c r="O44" s="65"/>
      <c r="P44" s="65"/>
    </row>
    <row r="45" spans="1:16" ht="20.45" customHeight="1" x14ac:dyDescent="0.4">
      <c r="A45" s="230" t="str">
        <f>+A1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</row>
    <row r="46" spans="1:16" ht="20.45" customHeight="1" x14ac:dyDescent="0.4">
      <c r="A46" s="230" t="s">
        <v>122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</row>
    <row r="47" spans="1:16" ht="20.45" customHeight="1" x14ac:dyDescent="0.4">
      <c r="A47" s="231" t="str">
        <f>+A3</f>
        <v>สำหรับปีสิ้นสุดวันที่ 31 ธันวาคม พ.ศ. 2563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</row>
    <row r="48" spans="1:16" ht="20.45" customHeight="1" x14ac:dyDescent="0.4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206"/>
      <c r="M48" s="66"/>
      <c r="N48" s="66"/>
      <c r="O48" s="66"/>
      <c r="P48" s="206"/>
    </row>
    <row r="49" spans="1:16" ht="20.45" customHeight="1" x14ac:dyDescent="0.4">
      <c r="A49" s="60"/>
      <c r="B49" s="60"/>
      <c r="C49" s="60"/>
      <c r="D49" s="60"/>
      <c r="E49" s="60"/>
      <c r="F49" s="60"/>
      <c r="G49" s="60"/>
      <c r="H49" s="19"/>
      <c r="I49" s="19"/>
      <c r="J49" s="220" t="s">
        <v>2</v>
      </c>
      <c r="K49" s="220"/>
      <c r="L49" s="220" t="s">
        <v>2</v>
      </c>
      <c r="M49" s="20"/>
      <c r="N49" s="220" t="s">
        <v>3</v>
      </c>
      <c r="O49" s="220"/>
      <c r="P49" s="220" t="s">
        <v>3</v>
      </c>
    </row>
    <row r="50" spans="1:16" ht="20.45" customHeight="1" x14ac:dyDescent="0.4">
      <c r="A50" s="60"/>
      <c r="B50" s="60"/>
      <c r="C50" s="60"/>
      <c r="D50" s="60"/>
      <c r="E50" s="60"/>
      <c r="F50" s="60"/>
      <c r="G50" s="60"/>
      <c r="H50" s="4"/>
      <c r="I50" s="22"/>
      <c r="J50" s="25" t="s">
        <v>129</v>
      </c>
      <c r="K50" s="23"/>
      <c r="L50" s="25" t="s">
        <v>114</v>
      </c>
      <c r="M50" s="23"/>
      <c r="N50" s="25" t="s">
        <v>129</v>
      </c>
      <c r="O50" s="23"/>
      <c r="P50" s="25" t="s">
        <v>114</v>
      </c>
    </row>
    <row r="51" spans="1:16" ht="20.45" customHeight="1" x14ac:dyDescent="0.4">
      <c r="A51" s="60"/>
      <c r="B51" s="60"/>
      <c r="C51" s="60"/>
      <c r="D51" s="60"/>
      <c r="E51" s="60"/>
      <c r="F51" s="60"/>
      <c r="G51" s="60"/>
      <c r="H51" s="21" t="s">
        <v>4</v>
      </c>
      <c r="I51" s="22"/>
      <c r="J51" s="177" t="s">
        <v>119</v>
      </c>
      <c r="K51" s="23"/>
      <c r="L51" s="177" t="s">
        <v>119</v>
      </c>
      <c r="M51" s="23"/>
      <c r="N51" s="177" t="s">
        <v>119</v>
      </c>
      <c r="O51" s="23"/>
      <c r="P51" s="177" t="s">
        <v>119</v>
      </c>
    </row>
    <row r="52" spans="1:16" ht="20.45" customHeight="1" x14ac:dyDescent="0.4">
      <c r="A52" s="64" t="s">
        <v>104</v>
      </c>
      <c r="B52" s="60"/>
      <c r="C52" s="60"/>
      <c r="D52" s="60"/>
      <c r="E52" s="60"/>
      <c r="F52" s="60"/>
      <c r="G52" s="60"/>
      <c r="H52" s="61"/>
      <c r="I52" s="60"/>
      <c r="J52" s="187"/>
      <c r="K52" s="188"/>
      <c r="L52" s="188"/>
      <c r="M52" s="189"/>
      <c r="N52" s="187"/>
      <c r="O52" s="188"/>
      <c r="P52" s="188"/>
    </row>
    <row r="53" spans="1:16" ht="20.45" customHeight="1" x14ac:dyDescent="0.4">
      <c r="A53" s="60"/>
      <c r="B53" s="60" t="s">
        <v>152</v>
      </c>
      <c r="C53" s="60"/>
      <c r="D53" s="60"/>
      <c r="E53" s="60"/>
      <c r="F53" s="60"/>
      <c r="G53" s="60"/>
      <c r="H53" s="61"/>
      <c r="I53" s="60"/>
      <c r="J53" s="190"/>
      <c r="K53" s="191"/>
      <c r="L53" s="192"/>
      <c r="M53" s="191"/>
      <c r="N53" s="190"/>
      <c r="O53" s="192"/>
      <c r="P53" s="192"/>
    </row>
    <row r="54" spans="1:16" ht="20.45" customHeight="1" x14ac:dyDescent="0.4">
      <c r="A54" s="60"/>
      <c r="B54" s="60"/>
      <c r="C54" s="60" t="s">
        <v>153</v>
      </c>
      <c r="D54" s="60"/>
      <c r="E54" s="60"/>
      <c r="F54" s="60"/>
      <c r="G54" s="60"/>
      <c r="H54" s="217" t="s">
        <v>167</v>
      </c>
      <c r="I54" s="60"/>
      <c r="J54" s="190">
        <v>0</v>
      </c>
      <c r="K54" s="191"/>
      <c r="L54" s="192">
        <v>0</v>
      </c>
      <c r="M54" s="191"/>
      <c r="N54" s="190">
        <v>-39963000</v>
      </c>
      <c r="O54" s="192"/>
      <c r="P54" s="192">
        <v>-50135000</v>
      </c>
    </row>
    <row r="55" spans="1:16" ht="20.45" customHeight="1" x14ac:dyDescent="0.4">
      <c r="A55" s="60"/>
      <c r="B55" s="60" t="s">
        <v>154</v>
      </c>
      <c r="C55" s="60"/>
      <c r="D55" s="60"/>
      <c r="E55" s="60"/>
      <c r="F55" s="60"/>
      <c r="G55" s="60"/>
      <c r="H55" s="61"/>
      <c r="I55" s="60"/>
      <c r="J55" s="190"/>
      <c r="K55" s="191"/>
      <c r="L55" s="192"/>
      <c r="M55" s="191"/>
      <c r="N55" s="190"/>
      <c r="O55" s="192"/>
      <c r="P55" s="192"/>
    </row>
    <row r="56" spans="1:16" ht="20.45" customHeight="1" x14ac:dyDescent="0.4">
      <c r="A56" s="60"/>
      <c r="B56" s="60"/>
      <c r="C56" s="60" t="s">
        <v>153</v>
      </c>
      <c r="D56" s="60"/>
      <c r="E56" s="60"/>
      <c r="F56" s="60"/>
      <c r="G56" s="60"/>
      <c r="H56" s="217" t="s">
        <v>167</v>
      </c>
      <c r="I56" s="60"/>
      <c r="J56" s="190">
        <v>0</v>
      </c>
      <c r="K56" s="191"/>
      <c r="L56" s="192">
        <v>0</v>
      </c>
      <c r="M56" s="191"/>
      <c r="N56" s="190">
        <v>32755000</v>
      </c>
      <c r="O56" s="192"/>
      <c r="P56" s="192">
        <v>45452500</v>
      </c>
    </row>
    <row r="57" spans="1:16" ht="20.45" customHeight="1" x14ac:dyDescent="0.4">
      <c r="A57" s="60"/>
      <c r="B57" s="60" t="s">
        <v>155</v>
      </c>
      <c r="C57" s="60"/>
      <c r="D57" s="60"/>
      <c r="E57" s="60"/>
      <c r="F57" s="60"/>
      <c r="G57" s="60"/>
      <c r="H57" s="61"/>
      <c r="I57" s="60"/>
      <c r="J57" s="190">
        <v>-3520929</v>
      </c>
      <c r="K57" s="192"/>
      <c r="L57" s="192">
        <v>-10747894</v>
      </c>
      <c r="M57" s="192"/>
      <c r="N57" s="190">
        <v>-1190766</v>
      </c>
      <c r="O57" s="192"/>
      <c r="P57" s="192">
        <v>-8658333</v>
      </c>
    </row>
    <row r="58" spans="1:16" ht="20.45" customHeight="1" x14ac:dyDescent="0.4">
      <c r="A58" s="60"/>
      <c r="B58" s="60" t="s">
        <v>105</v>
      </c>
      <c r="C58" s="60"/>
      <c r="D58" s="60"/>
      <c r="E58" s="60"/>
      <c r="F58" s="60"/>
      <c r="G58" s="60"/>
      <c r="H58" s="61"/>
      <c r="I58" s="60"/>
      <c r="J58" s="190">
        <v>3114990</v>
      </c>
      <c r="K58" s="192"/>
      <c r="L58" s="192">
        <v>2290000</v>
      </c>
      <c r="M58" s="192"/>
      <c r="N58" s="190">
        <v>2110720</v>
      </c>
      <c r="O58" s="192"/>
      <c r="P58" s="192">
        <v>924000</v>
      </c>
    </row>
    <row r="59" spans="1:16" ht="20.45" customHeight="1" x14ac:dyDescent="0.4">
      <c r="A59" s="60"/>
      <c r="B59" s="60" t="s">
        <v>106</v>
      </c>
      <c r="C59" s="60"/>
      <c r="D59" s="60"/>
      <c r="E59" s="60"/>
      <c r="F59" s="60"/>
      <c r="G59" s="60"/>
      <c r="H59" s="61">
        <v>20</v>
      </c>
      <c r="I59" s="60"/>
      <c r="J59" s="193">
        <v>-396128</v>
      </c>
      <c r="K59" s="192"/>
      <c r="L59" s="194">
        <v>-566400</v>
      </c>
      <c r="M59" s="192"/>
      <c r="N59" s="193">
        <v>-26500</v>
      </c>
      <c r="O59" s="192"/>
      <c r="P59" s="194">
        <v>-93500</v>
      </c>
    </row>
    <row r="60" spans="1:16" ht="8.1" customHeight="1" x14ac:dyDescent="0.4">
      <c r="A60" s="183"/>
      <c r="B60" s="60"/>
      <c r="C60" s="183"/>
      <c r="D60" s="183"/>
      <c r="E60" s="183"/>
      <c r="F60" s="60"/>
      <c r="G60" s="60"/>
      <c r="H60" s="61"/>
      <c r="I60" s="60"/>
      <c r="J60" s="190"/>
      <c r="K60" s="192"/>
      <c r="L60" s="192"/>
      <c r="M60" s="192"/>
      <c r="N60" s="190"/>
      <c r="O60" s="192"/>
      <c r="P60" s="192"/>
    </row>
    <row r="61" spans="1:16" ht="20.45" customHeight="1" x14ac:dyDescent="0.4">
      <c r="A61" s="60" t="s">
        <v>107</v>
      </c>
      <c r="B61" s="60"/>
      <c r="C61" s="60"/>
      <c r="D61" s="60"/>
      <c r="E61" s="60"/>
      <c r="F61" s="60"/>
      <c r="G61" s="60"/>
      <c r="H61" s="61"/>
      <c r="I61" s="60"/>
      <c r="J61" s="193">
        <f>SUM(J53:J59)</f>
        <v>-802067</v>
      </c>
      <c r="K61" s="191"/>
      <c r="L61" s="194">
        <f>SUM(L53:L59)</f>
        <v>-9024294</v>
      </c>
      <c r="M61" s="191"/>
      <c r="N61" s="193">
        <f>SUM(N53:N59)</f>
        <v>-6314546</v>
      </c>
      <c r="O61" s="192"/>
      <c r="P61" s="194">
        <f>SUM(P53:P59)</f>
        <v>-12510333</v>
      </c>
    </row>
    <row r="62" spans="1:16" ht="20.45" customHeight="1" x14ac:dyDescent="0.4">
      <c r="A62" s="60"/>
      <c r="B62" s="60"/>
      <c r="C62" s="60"/>
      <c r="D62" s="60"/>
      <c r="E62" s="60"/>
      <c r="F62" s="60"/>
      <c r="G62" s="60"/>
      <c r="H62" s="61"/>
      <c r="I62" s="60"/>
      <c r="J62" s="190"/>
      <c r="K62" s="191"/>
      <c r="L62" s="192"/>
      <c r="M62" s="191"/>
      <c r="N62" s="190"/>
      <c r="O62" s="192"/>
      <c r="P62" s="192"/>
    </row>
    <row r="63" spans="1:16" ht="20.45" customHeight="1" x14ac:dyDescent="0.4">
      <c r="A63" s="64" t="s">
        <v>108</v>
      </c>
      <c r="B63" s="64"/>
      <c r="C63" s="64"/>
      <c r="D63" s="64"/>
      <c r="E63" s="64"/>
      <c r="F63" s="64"/>
      <c r="G63" s="64"/>
      <c r="H63" s="61"/>
      <c r="I63" s="60"/>
      <c r="J63" s="190"/>
      <c r="K63" s="192"/>
      <c r="L63" s="192"/>
      <c r="M63" s="192"/>
      <c r="N63" s="190"/>
      <c r="O63" s="192"/>
      <c r="P63" s="192"/>
    </row>
    <row r="64" spans="1:16" ht="20.45" customHeight="1" x14ac:dyDescent="0.4">
      <c r="A64" s="60"/>
      <c r="B64" s="183" t="s">
        <v>156</v>
      </c>
      <c r="C64" s="60"/>
      <c r="D64" s="60"/>
      <c r="E64" s="60"/>
      <c r="F64" s="60"/>
      <c r="G64" s="60"/>
      <c r="H64" s="61"/>
      <c r="I64" s="60"/>
      <c r="J64" s="190">
        <v>804000000</v>
      </c>
      <c r="K64" s="192"/>
      <c r="L64" s="192">
        <v>573100000</v>
      </c>
      <c r="M64" s="192"/>
      <c r="N64" s="190">
        <v>804000000</v>
      </c>
      <c r="O64" s="192"/>
      <c r="P64" s="192">
        <v>573100000</v>
      </c>
    </row>
    <row r="65" spans="1:16" ht="20.45" customHeight="1" x14ac:dyDescent="0.4">
      <c r="A65" s="183"/>
      <c r="B65" s="183" t="s">
        <v>157</v>
      </c>
      <c r="C65" s="183"/>
      <c r="D65" s="183"/>
      <c r="E65" s="183"/>
      <c r="F65" s="60"/>
      <c r="G65" s="60"/>
      <c r="H65" s="61"/>
      <c r="I65" s="60"/>
      <c r="J65" s="190">
        <v>-817000000</v>
      </c>
      <c r="K65" s="192"/>
      <c r="L65" s="192">
        <v>-560600000</v>
      </c>
      <c r="M65" s="192"/>
      <c r="N65" s="190">
        <v>-817000000</v>
      </c>
      <c r="O65" s="192"/>
      <c r="P65" s="192">
        <v>-560600000</v>
      </c>
    </row>
    <row r="66" spans="1:16" ht="20.45" customHeight="1" x14ac:dyDescent="0.4">
      <c r="A66" s="183"/>
      <c r="B66" s="183" t="s">
        <v>158</v>
      </c>
      <c r="C66" s="183"/>
      <c r="D66" s="183"/>
      <c r="E66" s="183"/>
      <c r="F66" s="60"/>
      <c r="G66" s="60"/>
      <c r="H66" s="61">
        <v>32</v>
      </c>
      <c r="I66" s="60"/>
      <c r="J66" s="190">
        <v>-2210838</v>
      </c>
      <c r="K66" s="192"/>
      <c r="L66" s="192">
        <v>-1420971</v>
      </c>
      <c r="M66" s="192"/>
      <c r="N66" s="195">
        <v>-2059788</v>
      </c>
      <c r="O66" s="192"/>
      <c r="P66" s="191">
        <v>-931903</v>
      </c>
    </row>
    <row r="67" spans="1:16" ht="20.45" customHeight="1" x14ac:dyDescent="0.4">
      <c r="A67" s="183"/>
      <c r="B67" s="183" t="s">
        <v>159</v>
      </c>
      <c r="C67" s="183"/>
      <c r="D67" s="183"/>
      <c r="E67" s="183"/>
      <c r="F67" s="60"/>
      <c r="G67" s="60"/>
      <c r="H67" s="61">
        <v>23</v>
      </c>
      <c r="I67" s="60"/>
      <c r="J67" s="193">
        <v>-86191106</v>
      </c>
      <c r="K67" s="192"/>
      <c r="L67" s="194">
        <v>-88152000</v>
      </c>
      <c r="M67" s="192"/>
      <c r="N67" s="193">
        <v>-66391106</v>
      </c>
      <c r="O67" s="192"/>
      <c r="P67" s="194">
        <v>-64152000</v>
      </c>
    </row>
    <row r="68" spans="1:16" ht="8.1" customHeight="1" x14ac:dyDescent="0.4">
      <c r="J68" s="196"/>
      <c r="N68" s="196"/>
    </row>
    <row r="69" spans="1:16" s="197" customFormat="1" ht="20.45" customHeight="1" x14ac:dyDescent="0.5">
      <c r="A69" s="60" t="s">
        <v>109</v>
      </c>
      <c r="B69" s="60"/>
      <c r="C69" s="60"/>
      <c r="D69" s="60"/>
      <c r="E69" s="60"/>
      <c r="F69" s="60"/>
      <c r="G69" s="60"/>
      <c r="H69" s="61"/>
      <c r="I69" s="60"/>
      <c r="J69" s="193">
        <f>SUM(J64:J67)</f>
        <v>-101401944</v>
      </c>
      <c r="K69" s="192"/>
      <c r="L69" s="194">
        <f>SUM(L64:L67)</f>
        <v>-77072971</v>
      </c>
      <c r="M69" s="192"/>
      <c r="N69" s="193">
        <f>SUM(N64:N67)</f>
        <v>-81450894</v>
      </c>
      <c r="O69" s="192"/>
      <c r="P69" s="194">
        <f>SUM(P64:P67)</f>
        <v>-52583903</v>
      </c>
    </row>
    <row r="70" spans="1:16" s="197" customFormat="1" ht="20.45" customHeight="1" x14ac:dyDescent="0.5">
      <c r="A70" s="60"/>
      <c r="B70" s="60"/>
      <c r="C70" s="60"/>
      <c r="D70" s="60"/>
      <c r="E70" s="60"/>
      <c r="F70" s="60"/>
      <c r="G70" s="60"/>
      <c r="H70" s="61"/>
      <c r="I70" s="60"/>
      <c r="J70" s="190"/>
      <c r="K70" s="192"/>
      <c r="L70" s="192"/>
      <c r="M70" s="192"/>
      <c r="N70" s="190"/>
      <c r="O70" s="192"/>
      <c r="P70" s="192"/>
    </row>
    <row r="71" spans="1:16" s="197" customFormat="1" ht="20.45" customHeight="1" x14ac:dyDescent="0.5">
      <c r="A71" s="64" t="s">
        <v>166</v>
      </c>
      <c r="B71" s="60"/>
      <c r="C71" s="60"/>
      <c r="D71" s="60"/>
      <c r="E71" s="60"/>
      <c r="F71" s="60"/>
      <c r="G71" s="60"/>
      <c r="H71" s="61"/>
      <c r="I71" s="60"/>
      <c r="J71" s="195">
        <f>J40+J61+J69</f>
        <v>1424846</v>
      </c>
      <c r="K71" s="191"/>
      <c r="L71" s="191">
        <f>L40+L61+L69</f>
        <v>-1800696</v>
      </c>
      <c r="M71" s="191"/>
      <c r="N71" s="195">
        <f>N40+N61+N69</f>
        <v>325090</v>
      </c>
      <c r="O71" s="192"/>
      <c r="P71" s="191">
        <f>P40+P61+P69</f>
        <v>-24012</v>
      </c>
    </row>
    <row r="72" spans="1:16" s="197" customFormat="1" ht="20.45" customHeight="1" x14ac:dyDescent="0.5">
      <c r="A72" s="183" t="s">
        <v>125</v>
      </c>
      <c r="B72" s="60"/>
      <c r="C72" s="183"/>
      <c r="D72" s="183"/>
      <c r="E72" s="183"/>
      <c r="F72" s="60"/>
      <c r="G72" s="60"/>
      <c r="H72" s="61"/>
      <c r="I72" s="60"/>
      <c r="J72" s="193">
        <v>-2726273</v>
      </c>
      <c r="K72" s="192"/>
      <c r="L72" s="194">
        <v>-925577</v>
      </c>
      <c r="M72" s="192"/>
      <c r="N72" s="193">
        <v>-895456</v>
      </c>
      <c r="O72" s="192"/>
      <c r="P72" s="194">
        <v>-871444</v>
      </c>
    </row>
    <row r="73" spans="1:16" s="197" customFormat="1" ht="8.1" customHeight="1" x14ac:dyDescent="0.5">
      <c r="A73" s="183"/>
      <c r="B73" s="60"/>
      <c r="C73" s="183"/>
      <c r="D73" s="183"/>
      <c r="E73" s="183"/>
      <c r="F73" s="60"/>
      <c r="G73" s="60"/>
      <c r="H73" s="61"/>
      <c r="I73" s="60"/>
      <c r="J73" s="190"/>
      <c r="K73" s="192"/>
      <c r="L73" s="192"/>
      <c r="M73" s="192"/>
      <c r="N73" s="190"/>
      <c r="O73" s="192"/>
      <c r="P73" s="192"/>
    </row>
    <row r="74" spans="1:16" s="197" customFormat="1" ht="20.45" customHeight="1" thickBot="1" x14ac:dyDescent="0.55000000000000004">
      <c r="A74" s="67" t="s">
        <v>126</v>
      </c>
      <c r="B74" s="60"/>
      <c r="C74" s="183"/>
      <c r="D74" s="183"/>
      <c r="E74" s="183"/>
      <c r="F74" s="60"/>
      <c r="G74" s="60"/>
      <c r="H74" s="61"/>
      <c r="I74" s="60"/>
      <c r="J74" s="198">
        <f>SUM(J71:J72)</f>
        <v>-1301427</v>
      </c>
      <c r="K74" s="192"/>
      <c r="L74" s="199">
        <f>SUM(L71:L72)</f>
        <v>-2726273</v>
      </c>
      <c r="M74" s="192"/>
      <c r="N74" s="198">
        <f>SUM(N71:N72)</f>
        <v>-570366</v>
      </c>
      <c r="O74" s="192"/>
      <c r="P74" s="199">
        <f>SUM(P71:P72)</f>
        <v>-895456</v>
      </c>
    </row>
    <row r="75" spans="1:16" s="197" customFormat="1" ht="20.45" customHeight="1" thickTop="1" x14ac:dyDescent="0.5">
      <c r="A75" s="183"/>
      <c r="B75" s="60"/>
      <c r="C75" s="183"/>
      <c r="D75" s="183"/>
      <c r="E75" s="183"/>
      <c r="F75" s="60"/>
      <c r="G75" s="60"/>
      <c r="H75" s="61"/>
      <c r="I75" s="60"/>
      <c r="J75" s="190"/>
      <c r="K75" s="192"/>
      <c r="L75" s="192"/>
      <c r="M75" s="192"/>
      <c r="N75" s="190"/>
      <c r="O75" s="192"/>
      <c r="P75" s="192"/>
    </row>
    <row r="76" spans="1:16" s="197" customFormat="1" ht="20.45" customHeight="1" x14ac:dyDescent="0.5">
      <c r="A76" s="200" t="s">
        <v>7</v>
      </c>
      <c r="B76" s="60"/>
      <c r="C76" s="183"/>
      <c r="D76" s="183"/>
      <c r="E76" s="183"/>
      <c r="F76" s="60"/>
      <c r="G76" s="60"/>
      <c r="H76" s="61"/>
      <c r="I76" s="60"/>
      <c r="J76" s="190"/>
      <c r="K76" s="192"/>
      <c r="L76" s="192"/>
      <c r="M76" s="192"/>
      <c r="N76" s="190"/>
      <c r="O76" s="192"/>
      <c r="P76" s="192"/>
    </row>
    <row r="77" spans="1:16" s="197" customFormat="1" ht="20.45" customHeight="1" x14ac:dyDescent="0.5">
      <c r="A77" s="201" t="s">
        <v>7</v>
      </c>
      <c r="B77" s="60"/>
      <c r="C77" s="183"/>
      <c r="D77" s="183"/>
      <c r="E77" s="183"/>
      <c r="F77" s="60"/>
      <c r="G77" s="60"/>
      <c r="H77" s="61">
        <v>11</v>
      </c>
      <c r="I77" s="60"/>
      <c r="J77" s="190">
        <f>'7-9'!E13</f>
        <v>789671</v>
      </c>
      <c r="K77" s="192"/>
      <c r="L77" s="192">
        <v>387236</v>
      </c>
      <c r="M77" s="192"/>
      <c r="N77" s="190">
        <f>'7-9'!I13</f>
        <v>319597</v>
      </c>
      <c r="O77" s="192"/>
      <c r="P77" s="192">
        <v>376847</v>
      </c>
    </row>
    <row r="78" spans="1:16" s="197" customFormat="1" ht="20.45" customHeight="1" x14ac:dyDescent="0.5">
      <c r="A78" s="201" t="s">
        <v>110</v>
      </c>
      <c r="B78" s="60"/>
      <c r="C78" s="183"/>
      <c r="D78" s="183"/>
      <c r="E78" s="183"/>
      <c r="F78" s="60"/>
      <c r="G78" s="60"/>
      <c r="H78" s="61">
        <v>23</v>
      </c>
      <c r="I78" s="60"/>
      <c r="J78" s="193">
        <v>-2091098</v>
      </c>
      <c r="K78" s="192"/>
      <c r="L78" s="194">
        <v>-3113509</v>
      </c>
      <c r="M78" s="192"/>
      <c r="N78" s="193">
        <v>-889963</v>
      </c>
      <c r="O78" s="192"/>
      <c r="P78" s="194">
        <v>-1272303</v>
      </c>
    </row>
    <row r="79" spans="1:16" s="197" customFormat="1" ht="7.5" customHeight="1" x14ac:dyDescent="0.5">
      <c r="A79" s="183"/>
      <c r="B79" s="60"/>
      <c r="C79" s="183"/>
      <c r="D79" s="183"/>
      <c r="E79" s="183"/>
      <c r="F79" s="60"/>
      <c r="G79" s="60"/>
      <c r="H79" s="61"/>
      <c r="I79" s="60"/>
      <c r="J79" s="190"/>
      <c r="K79" s="192"/>
      <c r="L79" s="192"/>
      <c r="M79" s="192"/>
      <c r="N79" s="190"/>
      <c r="O79" s="192"/>
      <c r="P79" s="192"/>
    </row>
    <row r="80" spans="1:16" s="197" customFormat="1" ht="20.45" customHeight="1" thickBot="1" x14ac:dyDescent="0.55000000000000004">
      <c r="A80" s="183"/>
      <c r="B80" s="60"/>
      <c r="C80" s="183"/>
      <c r="D80" s="183"/>
      <c r="E80" s="183"/>
      <c r="F80" s="60"/>
      <c r="G80" s="60"/>
      <c r="H80" s="61"/>
      <c r="I80" s="60"/>
      <c r="J80" s="198">
        <f>SUM(J77:J79)</f>
        <v>-1301427</v>
      </c>
      <c r="K80" s="192"/>
      <c r="L80" s="199">
        <f>SUM(L77:L78)</f>
        <v>-2726273</v>
      </c>
      <c r="M80" s="192"/>
      <c r="N80" s="198">
        <f>SUM(N77:N79)</f>
        <v>-570366</v>
      </c>
      <c r="O80" s="192"/>
      <c r="P80" s="199">
        <v>-895456</v>
      </c>
    </row>
    <row r="81" spans="1:16" ht="20.45" customHeight="1" thickTop="1" x14ac:dyDescent="0.4">
      <c r="J81" s="196"/>
      <c r="N81" s="196"/>
    </row>
    <row r="82" spans="1:16" s="197" customFormat="1" ht="20.45" customHeight="1" x14ac:dyDescent="0.5">
      <c r="A82" s="67" t="s">
        <v>111</v>
      </c>
      <c r="B82" s="183"/>
      <c r="C82" s="183"/>
      <c r="D82" s="183"/>
      <c r="E82" s="183"/>
      <c r="F82" s="60"/>
      <c r="G82" s="60"/>
      <c r="H82" s="61"/>
      <c r="I82" s="60"/>
      <c r="J82" s="190"/>
      <c r="K82" s="192"/>
      <c r="L82" s="192"/>
      <c r="M82" s="192"/>
      <c r="N82" s="190"/>
      <c r="O82" s="192"/>
      <c r="P82" s="192"/>
    </row>
    <row r="83" spans="1:16" s="197" customFormat="1" ht="8.1" customHeight="1" x14ac:dyDescent="0.5">
      <c r="A83" s="67"/>
      <c r="B83" s="183"/>
      <c r="C83" s="183"/>
      <c r="D83" s="183"/>
      <c r="E83" s="183"/>
      <c r="F83" s="60"/>
      <c r="G83" s="60"/>
      <c r="H83" s="61"/>
      <c r="I83" s="60"/>
      <c r="J83" s="190"/>
      <c r="K83" s="192"/>
      <c r="L83" s="192"/>
      <c r="M83" s="192"/>
      <c r="N83" s="190"/>
      <c r="O83" s="192"/>
      <c r="P83" s="192"/>
    </row>
    <row r="84" spans="1:16" s="197" customFormat="1" ht="20.45" customHeight="1" x14ac:dyDescent="0.5">
      <c r="A84" s="183" t="s">
        <v>112</v>
      </c>
      <c r="C84" s="183"/>
      <c r="D84" s="183"/>
      <c r="E84" s="183"/>
      <c r="F84" s="60"/>
      <c r="G84" s="60"/>
      <c r="H84" s="61"/>
      <c r="I84" s="60"/>
      <c r="J84" s="190">
        <v>749165</v>
      </c>
      <c r="K84" s="191"/>
      <c r="L84" s="192">
        <v>469186</v>
      </c>
      <c r="M84" s="191"/>
      <c r="N84" s="202">
        <v>8747660</v>
      </c>
      <c r="O84" s="192"/>
      <c r="P84" s="203">
        <v>0</v>
      </c>
    </row>
    <row r="85" spans="1:16" ht="20.45" customHeight="1" x14ac:dyDescent="0.4">
      <c r="A85" s="204" t="s">
        <v>113</v>
      </c>
      <c r="J85" s="190">
        <v>0</v>
      </c>
      <c r="K85" s="192"/>
      <c r="L85" s="192">
        <v>375000</v>
      </c>
      <c r="M85" s="192"/>
      <c r="N85" s="190">
        <v>0</v>
      </c>
      <c r="O85" s="192"/>
      <c r="P85" s="192">
        <v>375000</v>
      </c>
    </row>
    <row r="86" spans="1:16" ht="20.45" customHeight="1" x14ac:dyDescent="0.4">
      <c r="A86" s="204" t="s">
        <v>160</v>
      </c>
      <c r="J86" s="190">
        <v>2584510</v>
      </c>
      <c r="K86" s="192"/>
      <c r="L86" s="192">
        <v>0</v>
      </c>
      <c r="M86" s="192"/>
      <c r="N86" s="190">
        <v>1174695</v>
      </c>
      <c r="O86" s="192"/>
      <c r="P86" s="192">
        <v>0</v>
      </c>
    </row>
    <row r="87" spans="1:16" ht="15.75" customHeight="1" x14ac:dyDescent="0.4">
      <c r="J87" s="192"/>
      <c r="K87" s="192"/>
      <c r="L87" s="192"/>
      <c r="M87" s="192"/>
      <c r="N87" s="192"/>
      <c r="O87" s="192"/>
      <c r="P87" s="192"/>
    </row>
    <row r="88" spans="1:16" ht="15.75" customHeight="1" x14ac:dyDescent="0.4">
      <c r="J88" s="192"/>
      <c r="K88" s="192"/>
      <c r="L88" s="192"/>
      <c r="M88" s="192"/>
      <c r="N88" s="192"/>
      <c r="O88" s="192"/>
      <c r="P88" s="192"/>
    </row>
    <row r="89" spans="1:16" ht="5.25" customHeight="1" x14ac:dyDescent="0.4">
      <c r="A89" s="60"/>
      <c r="B89" s="60"/>
      <c r="C89" s="60"/>
      <c r="D89" s="60"/>
      <c r="E89" s="60"/>
      <c r="F89" s="60"/>
      <c r="G89" s="60"/>
      <c r="H89" s="61"/>
      <c r="I89" s="60"/>
      <c r="J89" s="192"/>
      <c r="K89" s="191"/>
      <c r="L89" s="192"/>
      <c r="M89" s="191"/>
      <c r="N89" s="192"/>
      <c r="O89" s="192"/>
      <c r="P89" s="192"/>
    </row>
    <row r="90" spans="1:16" ht="21.95" customHeight="1" x14ac:dyDescent="0.4">
      <c r="A90" s="184" t="str">
        <f>+A44</f>
        <v>หมายเหตุประกอบงบการเงินเป็นส่วนหนึ่งของงบการเงินรวมและงบการเงินเฉพาะกิจการนี้</v>
      </c>
      <c r="B90" s="184"/>
      <c r="C90" s="184"/>
      <c r="D90" s="184"/>
      <c r="E90" s="184"/>
      <c r="F90" s="184"/>
      <c r="G90" s="184"/>
      <c r="H90" s="186"/>
      <c r="I90" s="184"/>
      <c r="J90" s="194"/>
      <c r="K90" s="194"/>
      <c r="L90" s="194"/>
      <c r="M90" s="194"/>
      <c r="N90" s="194"/>
      <c r="O90" s="194"/>
      <c r="P90" s="194"/>
    </row>
  </sheetData>
  <mergeCells count="10">
    <mergeCell ref="A46:P46"/>
    <mergeCell ref="A47:P47"/>
    <mergeCell ref="J49:L49"/>
    <mergeCell ref="N49:P49"/>
    <mergeCell ref="A1:P1"/>
    <mergeCell ref="A2:P2"/>
    <mergeCell ref="A3:P3"/>
    <mergeCell ref="J5:L5"/>
    <mergeCell ref="N5:P5"/>
    <mergeCell ref="A45:P45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2021-02-22T02:56:54Z</cp:lastPrinted>
  <dcterms:created xsi:type="dcterms:W3CDTF">2001-04-26T01:24:58Z</dcterms:created>
  <dcterms:modified xsi:type="dcterms:W3CDTF">2021-02-22T02:56:57Z</dcterms:modified>
</cp:coreProperties>
</file>