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ACC\63\12. Q4_2020-Package\FS\FS SET\"/>
    </mc:Choice>
  </mc:AlternateContent>
  <bookViews>
    <workbookView xWindow="0" yWindow="0" windowWidth="28800" windowHeight="12435" tabRatio="811" activeTab="6"/>
  </bookViews>
  <sheets>
    <sheet name="BS" sheetId="16" r:id="rId1"/>
    <sheet name="PL" sheetId="9" r:id="rId2"/>
    <sheet name="OCI-Conso62" sheetId="5" r:id="rId3"/>
    <sheet name="OCI-Conso63" sheetId="23" r:id="rId4"/>
    <sheet name="Separate62" sheetId="18" r:id="rId5"/>
    <sheet name="Separate63" sheetId="25" r:id="rId6"/>
    <sheet name="CF" sheetId="22" r:id="rId7"/>
  </sheets>
  <externalReferences>
    <externalReference r:id="rId8"/>
  </externalReferences>
  <definedNames>
    <definedName name="_xlnm._FilterDatabase" localSheetId="0" hidden="1">BS!$D$76:$F$79</definedName>
    <definedName name="_xlnm._FilterDatabase" localSheetId="1" hidden="1">PL!#REF!</definedName>
    <definedName name="_xlnm.Print_Area" localSheetId="0">BS!$A$1:$J$111</definedName>
    <definedName name="_xlnm.Print_Area" localSheetId="6">CF!$A$1:$L$120</definedName>
    <definedName name="_xlnm.Print_Area" localSheetId="2">'OCI-Conso62'!$A$1:$X$33</definedName>
    <definedName name="_xlnm.Print_Area" localSheetId="3">'OCI-Conso63'!$A$1:$T$31</definedName>
    <definedName name="_xlnm.Print_Area" localSheetId="1">PL!$A$1:$J$74</definedName>
    <definedName name="_xlnm.Print_Area" localSheetId="4">Separate62!$A$1:$L$29</definedName>
    <definedName name="_xlnm.Print_Area" localSheetId="5">Separate63!$A$1:$L$28</definedName>
    <definedName name="_xlnm.Print_Titles" localSheetId="0">BS!$1:$3</definedName>
    <definedName name="_xlnm.Print_Titles" localSheetId="6">CF!$1:$7</definedName>
    <definedName name="_xlnm.Print_Titles" localSheetId="1">PL!$1:$7</definedName>
    <definedName name="_xlnm.Print_Titles" localSheetId="4">Separate62!$1:$3</definedName>
    <definedName name="_xlnm.Print_Titles" localSheetId="5">Separate63!$1:$3</definedName>
    <definedName name="Z_A3B3E038_AAE0_4F24_B01A_BCF5B017EAC3_.wvu.PrintArea" localSheetId="0" hidden="1">BS!$A$1:$F$108</definedName>
    <definedName name="Z_A3B3E038_AAE0_4F24_B01A_BCF5B017EAC3_.wvu.PrintArea" localSheetId="6" hidden="1">CF!$A$1:$K$52</definedName>
    <definedName name="Z_A3B3E038_AAE0_4F24_B01A_BCF5B017EAC3_.wvu.PrintArea" localSheetId="2" hidden="1">'OCI-Conso62'!$A$1:$V$31</definedName>
    <definedName name="Z_A3B3E038_AAE0_4F24_B01A_BCF5B017EAC3_.wvu.PrintArea" localSheetId="3" hidden="1">'OCI-Conso63'!$A$1:$T$27</definedName>
    <definedName name="Z_A3B3E038_AAE0_4F24_B01A_BCF5B017EAC3_.wvu.PrintArea" localSheetId="1" hidden="1">PL!$A$1:$J$72</definedName>
    <definedName name="Z_A3B3E038_AAE0_4F24_B01A_BCF5B017EAC3_.wvu.PrintArea" localSheetId="4" hidden="1">Separate62!$A$1:$J$29</definedName>
    <definedName name="Z_A3B3E038_AAE0_4F24_B01A_BCF5B017EAC3_.wvu.PrintArea" localSheetId="5" hidden="1">Separate63!$A$1:$L$3</definedName>
  </definedNames>
  <calcPr calcId="152511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9" i="9" l="1"/>
  <c r="O21" i="9"/>
  <c r="P21" i="9"/>
  <c r="K51" i="16" l="1"/>
  <c r="K52" i="16"/>
  <c r="K53" i="16"/>
  <c r="L47" i="16"/>
  <c r="K10" i="16"/>
  <c r="K11" i="16"/>
  <c r="K12" i="16"/>
  <c r="K13" i="16"/>
  <c r="K14" i="16"/>
  <c r="K15" i="16"/>
  <c r="K16" i="16"/>
  <c r="K17" i="16"/>
  <c r="K9" i="16"/>
  <c r="K47" i="16"/>
  <c r="K48" i="16"/>
  <c r="K49" i="16"/>
  <c r="K50" i="16"/>
  <c r="K46" i="16"/>
  <c r="L46" i="16"/>
  <c r="L58" i="16"/>
  <c r="L48" i="16" l="1"/>
  <c r="L49" i="16"/>
  <c r="L50" i="16"/>
  <c r="L51" i="16"/>
  <c r="L52" i="16"/>
  <c r="L53" i="16"/>
  <c r="L54" i="16"/>
  <c r="L55" i="16"/>
  <c r="L56" i="16"/>
  <c r="L57" i="16"/>
  <c r="M58" i="16"/>
  <c r="N17" i="16" l="1"/>
  <c r="M17" i="16"/>
  <c r="F19" i="9" l="1"/>
  <c r="H67" i="16" l="1"/>
  <c r="D12" i="22" l="1"/>
  <c r="N63" i="16" l="1"/>
  <c r="O63" i="16"/>
  <c r="P63" i="16"/>
  <c r="Q63" i="16"/>
  <c r="R63" i="16"/>
  <c r="S63" i="16"/>
  <c r="M63" i="16"/>
  <c r="M61" i="16"/>
  <c r="N61" i="16"/>
  <c r="O61" i="16"/>
  <c r="P61" i="16"/>
  <c r="Q61" i="16"/>
  <c r="R61" i="16"/>
  <c r="S61" i="16"/>
  <c r="F49" i="9" l="1"/>
  <c r="R18" i="23" l="1"/>
  <c r="L18" i="23"/>
  <c r="J18" i="23"/>
  <c r="H18" i="23"/>
  <c r="F18" i="23"/>
  <c r="D18" i="23"/>
  <c r="X19" i="5"/>
  <c r="V19" i="5"/>
  <c r="T19" i="5"/>
  <c r="R19" i="5"/>
  <c r="P19" i="5"/>
  <c r="N19" i="5"/>
  <c r="L19" i="5"/>
  <c r="J19" i="5"/>
  <c r="K19" i="5"/>
  <c r="H19" i="5"/>
  <c r="F19" i="5"/>
  <c r="D19" i="5"/>
  <c r="H15" i="22" l="1"/>
  <c r="D15" i="22"/>
  <c r="M53" i="16" l="1"/>
  <c r="D97" i="22" l="1"/>
  <c r="H97" i="22"/>
  <c r="D27" i="22" l="1"/>
  <c r="D26" i="22"/>
  <c r="D11" i="22"/>
  <c r="H27" i="22"/>
  <c r="H26" i="22"/>
  <c r="H12" i="22"/>
  <c r="H11" i="22"/>
  <c r="F24" i="5" l="1"/>
  <c r="H24" i="5"/>
  <c r="J24" i="5"/>
  <c r="L22" i="23"/>
  <c r="F21" i="9" l="1"/>
  <c r="L23" i="25"/>
  <c r="J29" i="16"/>
  <c r="H29" i="16"/>
  <c r="F29" i="16"/>
  <c r="D29" i="16"/>
  <c r="H66" i="22" l="1"/>
  <c r="D66" i="22"/>
  <c r="J31" i="22"/>
  <c r="F31" i="22"/>
  <c r="F48" i="22" s="1"/>
  <c r="J66" i="22" l="1"/>
  <c r="F66" i="22"/>
  <c r="N11" i="23" l="1"/>
  <c r="P11" i="23" s="1"/>
  <c r="T11" i="23" s="1"/>
  <c r="R12" i="23"/>
  <c r="L12" i="23"/>
  <c r="J12" i="23"/>
  <c r="H12" i="23"/>
  <c r="F12" i="23"/>
  <c r="D12" i="23"/>
  <c r="N21" i="23"/>
  <c r="N22" i="23"/>
  <c r="N17" i="23"/>
  <c r="N16" i="23"/>
  <c r="N18" i="23" s="1"/>
  <c r="P25" i="23"/>
  <c r="P17" i="23"/>
  <c r="P16" i="23"/>
  <c r="J23" i="9"/>
  <c r="H23" i="9"/>
  <c r="D23" i="9"/>
  <c r="F23" i="9"/>
  <c r="P18" i="23" l="1"/>
  <c r="L11" i="25"/>
  <c r="L11" i="18"/>
  <c r="H24" i="18"/>
  <c r="L24" i="18" s="1"/>
  <c r="J22" i="18"/>
  <c r="H22" i="18"/>
  <c r="F22" i="18"/>
  <c r="D22" i="18"/>
  <c r="D25" i="18" s="1"/>
  <c r="L21" i="18"/>
  <c r="L20" i="18"/>
  <c r="L22" i="18" s="1"/>
  <c r="J17" i="18"/>
  <c r="H17" i="18"/>
  <c r="F17" i="18"/>
  <c r="D17" i="18"/>
  <c r="L16" i="18"/>
  <c r="L15" i="18"/>
  <c r="L17" i="18" s="1"/>
  <c r="A1" i="18"/>
  <c r="N10" i="23"/>
  <c r="P10" i="23" s="1"/>
  <c r="F25" i="18" l="1"/>
  <c r="J25" i="18"/>
  <c r="J87" i="16" s="1"/>
  <c r="H25" i="18"/>
  <c r="T10" i="23"/>
  <c r="T12" i="23" s="1"/>
  <c r="P12" i="23"/>
  <c r="N12" i="23"/>
  <c r="L25" i="18"/>
  <c r="J26" i="5" l="1"/>
  <c r="N24" i="5"/>
  <c r="D24" i="5"/>
  <c r="V23" i="5"/>
  <c r="P23" i="5"/>
  <c r="P24" i="5" s="1"/>
  <c r="V22" i="5"/>
  <c r="L22" i="5"/>
  <c r="L24" i="5" s="1"/>
  <c r="X18" i="5"/>
  <c r="T17" i="5"/>
  <c r="X17" i="5" s="1"/>
  <c r="F16" i="5"/>
  <c r="T15" i="5"/>
  <c r="R11" i="5"/>
  <c r="T11" i="5" s="1"/>
  <c r="A1" i="5"/>
  <c r="X15" i="5" l="1"/>
  <c r="N27" i="5"/>
  <c r="L16" i="5"/>
  <c r="J27" i="5"/>
  <c r="J37" i="5" s="1"/>
  <c r="H27" i="5"/>
  <c r="H37" i="5" s="1"/>
  <c r="T22" i="5"/>
  <c r="X22" i="5" s="1"/>
  <c r="F27" i="5"/>
  <c r="P27" i="5"/>
  <c r="R23" i="5"/>
  <c r="R24" i="5" s="1"/>
  <c r="R27" i="5" s="1"/>
  <c r="R37" i="5" s="1"/>
  <c r="X11" i="5"/>
  <c r="T23" i="5"/>
  <c r="X23" i="5" s="1"/>
  <c r="V24" i="5"/>
  <c r="V27" i="5" s="1"/>
  <c r="V37" i="5" s="1"/>
  <c r="L27" i="5" l="1"/>
  <c r="L37" i="5" s="1"/>
  <c r="D27" i="5"/>
  <c r="D37" i="5" s="1"/>
  <c r="T16" i="5"/>
  <c r="X24" i="5"/>
  <c r="T24" i="5"/>
  <c r="X16" i="5" l="1"/>
  <c r="T27" i="5"/>
  <c r="T37" i="5" s="1"/>
  <c r="F90" i="22"/>
  <c r="J90" i="22"/>
  <c r="J48" i="22"/>
  <c r="J50" i="22" s="1"/>
  <c r="F50" i="22"/>
  <c r="J56" i="9"/>
  <c r="J49" i="9"/>
  <c r="F56" i="9"/>
  <c r="F58" i="9" s="1"/>
  <c r="J14" i="9"/>
  <c r="J13" i="9"/>
  <c r="J15" i="9" s="1"/>
  <c r="J25" i="9" s="1"/>
  <c r="J27" i="9" s="1"/>
  <c r="J29" i="9" s="1"/>
  <c r="X27" i="5" l="1"/>
  <c r="X37" i="5" s="1"/>
  <c r="J93" i="22"/>
  <c r="J96" i="22" s="1"/>
  <c r="J98" i="22" s="1"/>
  <c r="F93" i="22"/>
  <c r="F96" i="22" s="1"/>
  <c r="J58" i="9"/>
  <c r="F15" i="9"/>
  <c r="F25" i="9" s="1"/>
  <c r="F27" i="9" s="1"/>
  <c r="F29" i="9" s="1"/>
  <c r="J89" i="16" l="1"/>
  <c r="J91" i="16" s="1"/>
  <c r="N25" i="18" s="1"/>
  <c r="F89" i="16"/>
  <c r="F91" i="16" s="1"/>
  <c r="J66" i="16"/>
  <c r="J67" i="16" s="1"/>
  <c r="J58" i="16"/>
  <c r="F67" i="16"/>
  <c r="F58" i="16"/>
  <c r="J16" i="16"/>
  <c r="J17" i="16" s="1"/>
  <c r="F16" i="16"/>
  <c r="F17" i="16" s="1"/>
  <c r="J69" i="16" l="1"/>
  <c r="F69" i="16"/>
  <c r="F93" i="16" s="1"/>
  <c r="J31" i="16"/>
  <c r="F31" i="16"/>
  <c r="J93" i="16"/>
  <c r="H90" i="22"/>
  <c r="F112" i="16" l="1"/>
  <c r="J112" i="16"/>
  <c r="D56" i="9"/>
  <c r="D90" i="22" l="1"/>
  <c r="T17" i="23"/>
  <c r="T16" i="23" l="1"/>
  <c r="T18" i="23" s="1"/>
  <c r="L15" i="25" l="1"/>
  <c r="H15" i="9" l="1"/>
  <c r="H25" i="9" s="1"/>
  <c r="H27" i="9" s="1"/>
  <c r="D15" i="9"/>
  <c r="D25" i="9" s="1"/>
  <c r="D27" i="9" s="1"/>
  <c r="H21" i="25" l="1"/>
  <c r="F21" i="25"/>
  <c r="L16" i="25"/>
  <c r="J16" i="25"/>
  <c r="H16" i="25"/>
  <c r="H24" i="25" s="1"/>
  <c r="H86" i="16" s="1"/>
  <c r="F16" i="25"/>
  <c r="D16" i="25"/>
  <c r="D21" i="25"/>
  <c r="A1" i="25"/>
  <c r="F24" i="25" l="1"/>
  <c r="D24" i="25"/>
  <c r="F23" i="23" l="1"/>
  <c r="F26" i="23" l="1"/>
  <c r="F35" i="23" s="1"/>
  <c r="J122" i="22"/>
  <c r="K99" i="22" l="1"/>
  <c r="L99" i="22"/>
  <c r="E122" i="22" l="1"/>
  <c r="G122" i="22"/>
  <c r="I122" i="22"/>
  <c r="H23" i="23" l="1"/>
  <c r="H26" i="23" s="1"/>
  <c r="D23" i="23"/>
  <c r="D26" i="23" s="1"/>
  <c r="D35" i="23" l="1"/>
  <c r="D86" i="16" l="1"/>
  <c r="H35" i="23" s="1"/>
  <c r="A1" i="9" l="1"/>
  <c r="A1" i="23" s="1"/>
  <c r="A1" i="22" l="1"/>
  <c r="H58" i="16"/>
  <c r="H17" i="16"/>
  <c r="H31" i="16" l="1"/>
  <c r="H69" i="16"/>
  <c r="L88" i="22" l="1"/>
  <c r="L62" i="22"/>
  <c r="L60" i="22"/>
  <c r="L54" i="22"/>
  <c r="L49" i="22"/>
  <c r="L39" i="22"/>
  <c r="H49" i="9" l="1"/>
  <c r="D49" i="9" l="1"/>
  <c r="D58" i="9" l="1"/>
  <c r="H56" i="9" l="1"/>
  <c r="J20" i="25" s="1"/>
  <c r="L20" i="25" s="1"/>
  <c r="R21" i="23" l="1"/>
  <c r="H58" i="9" l="1"/>
  <c r="R22" i="23" l="1"/>
  <c r="R23" i="23" s="1"/>
  <c r="R26" i="23" l="1"/>
  <c r="D90" i="16" l="1"/>
  <c r="R35" i="23" s="1"/>
  <c r="N23" i="23"/>
  <c r="L23" i="23"/>
  <c r="L26" i="23" s="1"/>
  <c r="N26" i="23" l="1"/>
  <c r="D88" i="16" s="1"/>
  <c r="N35" i="23" s="1"/>
  <c r="D67" i="16"/>
  <c r="D58" i="16"/>
  <c r="D17" i="16"/>
  <c r="F98" i="22" l="1"/>
  <c r="F122" i="22" s="1"/>
  <c r="D69" i="16"/>
  <c r="D31" i="16"/>
  <c r="F59" i="9" l="1"/>
  <c r="F69" i="9" s="1"/>
  <c r="F68" i="9" s="1"/>
  <c r="D29" i="9"/>
  <c r="D9" i="22" s="1"/>
  <c r="D31" i="22" s="1"/>
  <c r="D48" i="22" s="1"/>
  <c r="D50" i="22" s="1"/>
  <c r="D93" i="22" s="1"/>
  <c r="D96" i="22" s="1"/>
  <c r="D98" i="22" s="1"/>
  <c r="D122" i="22" s="1"/>
  <c r="H29" i="9"/>
  <c r="H9" i="22" s="1"/>
  <c r="H31" i="22" s="1"/>
  <c r="H48" i="22" s="1"/>
  <c r="H50" i="22" s="1"/>
  <c r="H93" i="22" s="1"/>
  <c r="H96" i="22" s="1"/>
  <c r="H98" i="22" s="1"/>
  <c r="H122" i="22" s="1"/>
  <c r="F64" i="9" l="1"/>
  <c r="F63" i="9" s="1"/>
  <c r="H59" i="9"/>
  <c r="H62" i="9" s="1"/>
  <c r="J19" i="25"/>
  <c r="J59" i="9"/>
  <c r="J67" i="9" s="1"/>
  <c r="J69" i="9" s="1"/>
  <c r="J62" i="9"/>
  <c r="J64" i="9" s="1"/>
  <c r="D59" i="9"/>
  <c r="D69" i="9" s="1"/>
  <c r="D67" i="9" s="1"/>
  <c r="D64" i="9"/>
  <c r="D62" i="9" s="1"/>
  <c r="J22" i="23" l="1"/>
  <c r="P22" i="23" s="1"/>
  <c r="T22" i="23" s="1"/>
  <c r="J21" i="23"/>
  <c r="D71" i="9"/>
  <c r="H67" i="9"/>
  <c r="H69" i="9" s="1"/>
  <c r="H71" i="9"/>
  <c r="H64" i="9"/>
  <c r="L19" i="25"/>
  <c r="L21" i="25" s="1"/>
  <c r="L24" i="25" s="1"/>
  <c r="J21" i="25"/>
  <c r="J23" i="23" l="1"/>
  <c r="J26" i="23" s="1"/>
  <c r="P21" i="23"/>
  <c r="J24" i="25"/>
  <c r="H87" i="16" s="1"/>
  <c r="H89" i="16" s="1"/>
  <c r="H91" i="16" s="1"/>
  <c r="N24" i="25" s="1"/>
  <c r="T21" i="23" l="1"/>
  <c r="T23" i="23" s="1"/>
  <c r="T26" i="23" s="1"/>
  <c r="P23" i="23"/>
  <c r="P26" i="23" s="1"/>
  <c r="D87" i="16"/>
  <c r="D89" i="16" s="1"/>
  <c r="H93" i="16"/>
  <c r="J35" i="23" l="1"/>
  <c r="P35" i="23"/>
  <c r="D91" i="16"/>
  <c r="D93" i="16" s="1"/>
  <c r="V26" i="23"/>
  <c r="N93" i="16"/>
  <c r="H112" i="16"/>
  <c r="W26" i="23" l="1"/>
  <c r="D112" i="16"/>
  <c r="M93" i="16"/>
  <c r="T35" i="23"/>
</calcChain>
</file>

<file path=xl/comments1.xml><?xml version="1.0" encoding="utf-8"?>
<comments xmlns="http://schemas.openxmlformats.org/spreadsheetml/2006/main">
  <authors>
    <author>Tharakorn Hathaicharoenlarp</author>
  </authors>
  <commentList>
    <comment ref="A21" authorId="0" shapeId="0">
      <text>
        <r>
          <rPr>
            <b/>
            <sz val="9"/>
            <color indexed="81"/>
            <rFont val="Tahoma"/>
            <family val="2"/>
          </rPr>
          <t>Tharakorn Hathaicharoenlarp:</t>
        </r>
        <r>
          <rPr>
            <sz val="9"/>
            <color indexed="81"/>
            <rFont val="Tahoma"/>
            <family val="2"/>
          </rPr>
          <t xml:space="preserve">
ไปแก้ wording มาใหม่</t>
        </r>
      </text>
    </comment>
  </commentList>
</comments>
</file>

<file path=xl/sharedStrings.xml><?xml version="1.0" encoding="utf-8"?>
<sst xmlns="http://schemas.openxmlformats.org/spreadsheetml/2006/main" count="418" uniqueCount="251">
  <si>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</si>
  <si>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</si>
  <si>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</si>
  <si>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</si>
  <si>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</si>
  <si>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</si>
  <si>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</si>
  <si>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</si>
  <si>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</si>
  <si>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</si>
  <si>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</si>
  <si>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</si>
  <si>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</si>
  <si>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</si>
  <si>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</si>
  <si>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</si>
  <si>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</si>
  <si>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</si>
  <si>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</si>
  <si>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</si>
  <si>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</si>
  <si>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</si>
  <si>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</si>
  <si>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</si>
  <si>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</si>
  <si>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</si>
  <si>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</si>
  <si>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</si>
  <si>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</si>
  <si>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</si>
  <si>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</si>
  <si>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</si>
  <si>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</si>
  <si>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</si>
  <si>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</si>
  <si>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</si>
  <si>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</si>
  <si>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</si>
  <si>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</si>
  <si>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</si>
  <si>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</si>
  <si>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</si>
  <si>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</si>
  <si>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</si>
  <si>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</si>
  <si>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</si>
  <si>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</si>
  <si>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</si>
  <si>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</si>
  <si>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</si>
  <si>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</si>
  <si>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</si>
  <si>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</si>
  <si>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</si>
  <si>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</si>
  <si>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</si>
  <si>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</si>
  <si>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</si>
  <si>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</si>
  <si>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</si>
  <si>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</si>
  <si>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</si>
  <si>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</si>
  <si>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</si>
  <si>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</si>
  <si>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โอนไปสำรองตามกฎหมาย</t>
  </si>
  <si>
    <t>ลูกหนี้อื่น</t>
  </si>
  <si>
    <t>การเปลี่ยนแปลงในสินทรัพย์และหนี้สินดำเนินงาน</t>
  </si>
  <si>
    <t>31 ธันวาคม</t>
  </si>
  <si>
    <t>สำหรับปีสิ้นสุดวันที่ 31 ธันวาคม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</si>
  <si>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</si>
  <si>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</si>
  <si>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</si>
  <si>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</si>
  <si>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</si>
  <si>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งบการเงินรวม</t>
  </si>
  <si>
    <t>งบการเงินเฉพาะกิจการ</t>
  </si>
  <si>
    <t>(บาท)</t>
  </si>
  <si>
    <t xml:space="preserve">งบการเงินเฉพาะกิจการ </t>
  </si>
  <si>
    <t>งบกำไรขาดทุนเบ็ดเสร็จ</t>
  </si>
  <si>
    <t>รายได้เงินปันผล</t>
  </si>
  <si>
    <t>ดอกเบี้ยรับ</t>
  </si>
  <si>
    <t>รายได้อื่น</t>
  </si>
  <si>
    <t>กำไรสำหรับปี</t>
  </si>
  <si>
    <t>กำไรขาดทุนเบ็ดเสร็จอื่น</t>
  </si>
  <si>
    <t>ขาดทุนจากการแลกเปลี่ยนเงินตราต่างประเทศ</t>
  </si>
  <si>
    <t>การแปลงค่า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</si>
  <si>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</si>
  <si>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</si>
  <si>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</si>
  <si>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 xml:space="preserve"> กิจการที่เกี่ยวข้องกัน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</si>
  <si>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</si>
  <si>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</si>
  <si>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</si>
  <si>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</si>
  <si>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</si>
  <si>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ภาษีเงินได้ของรายการที่อาจถูกจัดประเภทใหม่</t>
  </si>
  <si>
    <t>ค่าเสื่อมราคาและค่าตัดจำหน่าย</t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</si>
  <si>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</si>
  <si>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เงินสดรับจากการขายสินทรัพย์ไม่มีตัวตน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</si>
  <si>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</si>
  <si>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</si>
  <si>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</si>
  <si>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</si>
  <si>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</si>
  <si>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</si>
  <si>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</si>
  <si>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</si>
  <si>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กำไรก่อนภาษีเงินได้</t>
  </si>
  <si>
    <t>การแบ่งปันกำไร (ขาดทุน)</t>
  </si>
  <si>
    <t>เงินปันผลให้ผู้ถือหุ้นของบริษัท</t>
  </si>
  <si>
    <t>เงินปันผลรับ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</si>
  <si>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</si>
  <si>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</si>
  <si>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</si>
  <si>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</si>
  <si>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</si>
  <si>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เงินสดรับจากการขายเงินลงทุนเผื่อขาย</t>
  </si>
  <si>
    <t>ประมาณการหนี้สินผลประโยชน์พนักงาน</t>
  </si>
  <si>
    <t>หนี้สูญและหนี้สงสัยจะสูญ</t>
  </si>
  <si>
    <t>เงินสดจ่ายให้กู้ยืมแก่กิจการที่เกี่ยวข้องกัน</t>
  </si>
  <si>
    <t>ดอกเบี้ยจ่าย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</si>
  <si>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</si>
  <si>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</si>
  <si>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</si>
  <si>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</si>
  <si>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(นายพิศิษฐ์  ปัทมสัตยาสนธิ)                                                                       (นางสาวกฤษชนก  ปัทมสัตยาสนธิ)</t>
  </si>
  <si>
    <t>ตัดจำหน่ายรายได้สิทธิการเช่า</t>
  </si>
  <si>
    <t>เงินสดจ่ายเพื่อซื้อสิทธิการเช่า</t>
  </si>
  <si>
    <t>บริษัท อินเด็กซ์ ลิฟวิ่งมอลล์ จำกัด (มหาชน) และบริษัทย่อย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</si>
  <si>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</si>
  <si>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</si>
  <si>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</si>
  <si>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</si>
  <si>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ยังไม่ได้จัดสรร</t>
  </si>
  <si>
    <t>รายได้จากการให้เช่าและบริการ</t>
  </si>
  <si>
    <t>(ค่าใช้จ่าย) รายได้ภาษีเงินได้</t>
  </si>
  <si>
    <t>ต้นทุนการให้เช่าและบริการ</t>
  </si>
  <si>
    <t>เงินสดรับชำระคืนจากเงินให้กู้ยืมแก่กิจการที่เกี่ยวข้องกัน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</si>
  <si>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</si>
  <si>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</si>
  <si>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</si>
  <si>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 กำไรหรือ (ขาดทุน)</t>
  </si>
  <si>
    <t>ส่วนเกิน</t>
  </si>
  <si>
    <t>มูลค่าหุ้นสามัญ</t>
  </si>
  <si>
    <t>เงินสดรับจากการออกหุ้นทุน</t>
  </si>
  <si>
    <t>ค่าใช้จ่ายในการออกหุ้นทุน</t>
  </si>
  <si>
    <t>ค่าใช้จ่ายในการขายและจัดจำหน่าย</t>
  </si>
  <si>
    <t>ของบริษัทใหญ่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</si>
  <si>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</si>
  <si>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</si>
  <si>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กำไรจากการแลกเปลี่ยนเงินตราต่างประเทศ</t>
  </si>
  <si>
    <t>ส่วนเกินมูลค่าหุ้นสามัญ</t>
  </si>
  <si>
    <t>กระแสเงินสดสุทธิ (ใช้ไปใน) ได้มาจากกิจกรรมลงทุน</t>
  </si>
  <si>
    <t>เงินปันผลค้างรับ</t>
  </si>
  <si>
    <t>เงินสดจ่ายเพื่อชำระหุ้นกู้</t>
  </si>
  <si>
    <r>
      <t>รายได้</t>
    </r>
    <r>
      <rPr>
        <b/>
        <i/>
        <sz val="16"/>
        <color indexed="10"/>
        <rFont val="Angsana New"/>
        <family val="1"/>
      </rPr>
      <t xml:space="preserve"> </t>
    </r>
  </si>
  <si>
    <t>ส่วนเกินทุน</t>
  </si>
  <si>
    <t>จากการรวม</t>
  </si>
  <si>
    <t>ธุรกิจภายใต้การ</t>
  </si>
  <si>
    <t>ควบคุมเดียวกัน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</si>
  <si>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</si>
  <si>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</si>
  <si>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</si>
  <si>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สินทรัพย์ทางการเงินไม่หมุนเวียนอื่น</t>
  </si>
  <si>
    <t>6, 14</t>
  </si>
  <si>
    <t>ภายในหนึ่งปี</t>
  </si>
  <si>
    <t>ส่วนของหนี้สินระยะยาวที่ถึงกำหนดชำระ</t>
  </si>
  <si>
    <t>ส่วนของหนี้สินตามสัญญาเช่าที่ถึงกำหนดชำระ</t>
  </si>
  <si>
    <t>การเงินที่ถึงกำหนดชำระภายในหนึ่งปี)</t>
  </si>
  <si>
    <r>
      <t xml:space="preserve">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</si>
  <si>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>ภาษีเงินได้นิติบุคคลค้างจ่าย</t>
  </si>
  <si>
    <t>เงินกู้ยืมระยะยาว</t>
  </si>
  <si>
    <t>เช่าการเงิน)</t>
  </si>
  <si>
    <t>6, 10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</si>
  <si>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</si>
  <si>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</si>
  <si>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กำไรขาดทุนเบ็ดเสร็จรวมสำหรับปี</t>
  </si>
  <si>
    <t>การแบ่งปันกำไรขาดทุนเบ็ดเสร็จรวม</t>
  </si>
  <si>
    <t>งบการเงิน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</si>
  <si>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</si>
  <si>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</si>
  <si>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ค่าใช้จ่าย (รายได้) ภาษีเงินได้</t>
  </si>
  <si>
    <t>ประมาณการโปรแกรมสิทธิพิเศษ</t>
  </si>
  <si>
    <t>ขาดทุนจากการปรับมูลค่าสินค้า</t>
  </si>
  <si>
    <t>กำไรจากการปรับมูลค่ายุติธรรมเงินลงทุนอื่น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</si>
  <si>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</si>
  <si>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</si>
  <si>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ซื้ออสังหาริมทรัพย์เพื่อการลงทุน ที่ดิน อาคารและอุปกรณ์ </t>
  </si>
  <si>
    <t>และสินทรัพย์ไม่มีตัวตนโดยยังมิได้ชำระเงิน</t>
  </si>
  <si>
    <t>เงินเบิกเกินบัญชี</t>
  </si>
  <si>
    <t xml:space="preserve">กำไรต่อหุ้นขั้นพื้นฐาน </t>
  </si>
  <si>
    <t>การจัดสรรส่วนทุนให้ผู้ถือหุ้น</t>
  </si>
  <si>
    <t>สำรอง</t>
  </si>
  <si>
    <t>การเปลี่ยนแปลง</t>
  </si>
  <si>
    <t>ในมูลค่ายุติธรรม</t>
  </si>
  <si>
    <t>การรับรู้รายการสินทรัพย์สิทธิการใช้ ณ วันต้นงวด</t>
  </si>
  <si>
    <t>เงินสดรับจากการขายที่ดิน อาคารและอุปกรณ์</t>
  </si>
  <si>
    <t>เงินสดรับจากการขายอสังหาริมทรัพย์เพื่อการลงทุน</t>
  </si>
  <si>
    <t>FS 62</t>
  </si>
  <si>
    <t>Reclass</t>
  </si>
  <si>
    <t>After</t>
  </si>
  <si>
    <t>กำไรขาดทุนเบ็ดเสร็จอื่นสำหรับปี - สุทธิจากภาษี</t>
  </si>
  <si>
    <t>เงินสดจ่ายเพื่อซื้ออสังหาริมทรัพย์เพื่อการลงทุน</t>
  </si>
  <si>
    <t>กำไรจากการลดขนาดโครงการ</t>
  </si>
  <si>
    <t>ลงชื่อ…....................................................กรรมการ                                             ลงชื่อ…....................................................กรรมการ</t>
  </si>
  <si>
    <t>เจ้าหนี้หมุนเวียนอื่น</t>
  </si>
  <si>
    <t>3, 14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</si>
  <si>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</t>
    </r>
  </si>
  <si>
    <t>(2562: เงินลงทุนระยะยาวอื่น)</t>
  </si>
  <si>
    <r>
      <t xml:space="preserve">สินทรัพย์สิทธิการใช้  </t>
    </r>
    <r>
      <rPr>
        <i/>
        <sz val="15"/>
        <rFont val="Angsana New"/>
        <family val="1"/>
      </rPr>
      <t>(2562: สิทธิการเช่า)</t>
    </r>
  </si>
  <si>
    <t>จัดสรรเป็นทุนสำรองตามกฎหมาย</t>
  </si>
  <si>
    <t>ยอดคงเหลือ ณ วันที่ 1 มกราคม 2563 ตามที่รายงานในปีก่อน</t>
  </si>
  <si>
    <t>รวมรายการกับผู้ถือหุ้นที่บันทึกโดยตรงเข้าส่วนของผู้ถือหุ้น</t>
  </si>
  <si>
    <t>8, 25</t>
  </si>
  <si>
    <t>19, 21</t>
  </si>
  <si>
    <t>ผลขาดทุนจากการวัดมูลค่าสินทรัพย์ทางการเงิน</t>
  </si>
  <si>
    <t>3, 11</t>
  </si>
  <si>
    <t>3, 13</t>
  </si>
  <si>
    <t>3, 12</t>
  </si>
  <si>
    <t>ขาดทุนจากการจำหน่ายอสังหาริมทรัพย์เพื่อการลงทุน</t>
  </si>
  <si>
    <t>รายการที่อาจถูกจัดประเภทใหม่</t>
  </si>
  <si>
    <t>รวมรายการที่อาจถูกจัดประเภทใหม่
    ไว้ในกำไรหรือขาดทุนในภายหลัง</t>
  </si>
  <si>
    <t>รายการที่จะไม่ถูกจัดประเภทใหม่</t>
  </si>
  <si>
    <t>ผลขาดทุนจากการวัดมูลค่าใหม่ของ
     ผลประโยชน์พนักงานที่กำหนดไว้</t>
  </si>
  <si>
    <t>รวมรายการที่จะไม่ถูกจัดประเภทใหม่
     ไว้ในกำไรหรือขาดทุนในภายหลัง</t>
  </si>
  <si>
    <t>เงินทุนที่ได้รับจากผู้ถือหุ้นและ
    การจัดสรรส่วนทุนให้ผู้ถือหุ้น</t>
  </si>
  <si>
    <t>รวมรายการกับผู้เป็นเจ้าของที่บันทึกโดยตรง
     เข้าส่วนของผู้ถือหุ้น</t>
  </si>
  <si>
    <t>รวมรายการกับผู้เป็นเจ้าของที่บันทึกโดยตรง
      เข้าส่วนของผู้ถือหุ้น</t>
  </si>
  <si>
    <t>เงินปันผลจ่ายจากกำไรสะสม
     ก่อนการจัดโครงสร้างธุรกิจ</t>
  </si>
  <si>
    <t>เงินปันผลของบริษัทย่อยให้กับ
     ส่วนได้เสียที่ไม่มีอำนาจควบคุม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</si>
  <si>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</si>
  <si>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(2562: เงินสดที่ผู้เช่าจ่ายเพื่อลดจำนวนหนี้สินซึ่ง
เกิดขึ้นจากสัญญาเช่าทางการเงิน)</t>
  </si>
  <si>
    <t>ของส่วนของผู้ถือหุ้น</t>
  </si>
  <si>
    <t>รวมองค์ประกอบอื่น</t>
  </si>
  <si>
    <t>กำไรจากการจำหน่ายที่ดิน อาคารและอุปกรณ์</t>
  </si>
  <si>
    <t>ถึงกำหนดชำระภายในหนึ่งปีเป็นหนี้สินระยะยาว</t>
  </si>
  <si>
    <t>ผลต่างส่วนลดค่าเช่าตามสัญญาเช่าจากผู้ให้เช่าเนื่องจาก
     สถานการณ์การแพร่ระบาดของโรคติดเชื้อ
     ไวรัสโคโรนา 2019</t>
  </si>
  <si>
    <t>ปรับรายการที่กระทบกำไรเป็นเงินสดรับ (จ่าย)</t>
  </si>
  <si>
    <t>(กำไร) ขาดทุนจากอัตราแลกเปลี่ยนที่ยังไม่เกิดขึ้น</t>
  </si>
  <si>
    <t>กำไรจากการจำหน่ายเงินลงทุนเผื่อขาย</t>
  </si>
  <si>
    <t>ขาดทุนจากการจำหน่ายสินทรัพย์ไม่มีตัวตน</t>
  </si>
  <si>
    <t>(กำไร) ขาดทุนจากการปรับมูลค่ายุติธรรม</t>
  </si>
  <si>
    <r>
      <t>เงินสดจ่ายเพื่อซื้อสินทรัพย์สิทธิการใช้</t>
    </r>
    <r>
      <rPr>
        <i/>
        <sz val="15"/>
        <rFont val="Angsana New"/>
        <family val="1"/>
      </rPr>
      <t xml:space="preserve"> (2562 : สิทธิการเช่า)</t>
    </r>
  </si>
  <si>
    <t>เงินสดและรายการเทียบเท่าเงินสด (ลดลง) เพิ่มขึ้นสุทธิ</t>
  </si>
  <si>
    <t>จัดประเภทรายการบางส่วนของหนี้สินระยะยาวที่</t>
  </si>
  <si>
    <t>กำไรจากการเปลี่ยนแปลงสัญญาเช่า</t>
  </si>
  <si>
    <t xml:space="preserve">จัดประเภทรายการที่ดิน อาคารและอุปกรณ์ </t>
  </si>
  <si>
    <t xml:space="preserve">เป็นอสังหาริมทรัพย์เพื่อการลงทุน </t>
  </si>
  <si>
    <t>กระแสเงินสดจากกิจกรรมดำเนินงาน (ต่อ)</t>
  </si>
  <si>
    <t>กระแสเงินสดจากกิจกรรมจัดหาเงิน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</si>
</sst>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_);_(* \(#,##0.000\);_(* &quot;-&quot;??_);_(@_)"/>
  </numFmts>
  <fonts count="36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6"/>
      <color indexed="10"/>
      <name val="Angsana New"/>
      <family val="1"/>
    </font>
    <font>
      <i/>
      <sz val="17"/>
      <color indexed="12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b/>
      <i/>
      <sz val="17"/>
      <name val="Angsana New"/>
      <family val="1"/>
    </font>
    <font>
      <b/>
      <sz val="2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9" fillId="0" borderId="0"/>
    <xf numFmtId="0" fontId="1" fillId="0" borderId="0"/>
    <xf numFmtId="187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0" borderId="0"/>
  </cellStyleXfs>
  <cellXfs count="293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37" fontId="14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37" fontId="5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5" fillId="0" borderId="0" xfId="0" applyFont="1" applyFill="1" applyAlignment="1">
      <alignment horizontal="center"/>
    </xf>
    <xf numFmtId="188" fontId="12" fillId="0" borderId="0" xfId="1" applyNumberFormat="1" applyFont="1" applyFill="1" applyAlignment="1">
      <alignment horizontal="right"/>
    </xf>
    <xf numFmtId="0" fontId="16" fillId="0" borderId="0" xfId="0" applyFont="1" applyFill="1" applyAlignment="1">
      <alignment horizontal="left"/>
    </xf>
    <xf numFmtId="188" fontId="12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188" fontId="6" fillId="0" borderId="2" xfId="1" applyNumberFormat="1" applyFont="1" applyFill="1" applyBorder="1" applyAlignment="1"/>
    <xf numFmtId="188" fontId="6" fillId="0" borderId="0" xfId="1" applyNumberFormat="1" applyFont="1" applyFill="1" applyBorder="1" applyAlignment="1"/>
    <xf numFmtId="0" fontId="13" fillId="0" borderId="0" xfId="0" applyFont="1" applyFill="1" applyBorder="1" applyAlignment="1"/>
    <xf numFmtId="188" fontId="10" fillId="0" borderId="2" xfId="1" applyNumberFormat="1" applyFont="1" applyFill="1" applyBorder="1" applyAlignment="1">
      <alignment horizontal="right"/>
    </xf>
    <xf numFmtId="188" fontId="10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indent="1"/>
    </xf>
    <xf numFmtId="188" fontId="12" fillId="0" borderId="0" xfId="1" applyNumberFormat="1" applyFont="1" applyFill="1" applyAlignment="1"/>
    <xf numFmtId="188" fontId="12" fillId="0" borderId="0" xfId="1" applyNumberFormat="1" applyFont="1" applyFill="1" applyBorder="1" applyAlignment="1"/>
    <xf numFmtId="188" fontId="12" fillId="0" borderId="0" xfId="1" applyNumberFormat="1" applyFont="1" applyFill="1" applyBorder="1" applyAlignment="1">
      <alignment horizontal="center"/>
    </xf>
    <xf numFmtId="188" fontId="12" fillId="0" borderId="0" xfId="1" applyNumberFormat="1" applyFont="1" applyFill="1" applyAlignment="1">
      <alignment horizontal="center"/>
    </xf>
    <xf numFmtId="188" fontId="10" fillId="0" borderId="0" xfId="1" applyNumberFormat="1" applyFont="1" applyFill="1" applyAlignment="1">
      <alignment horizontal="right"/>
    </xf>
    <xf numFmtId="188" fontId="10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5" fillId="0" borderId="0" xfId="0" applyNumberFormat="1" applyFont="1" applyFill="1" applyAlignment="1"/>
    <xf numFmtId="188" fontId="14" fillId="0" borderId="0" xfId="1" applyNumberFormat="1" applyFont="1" applyFill="1" applyAlignment="1"/>
    <xf numFmtId="188" fontId="5" fillId="0" borderId="0" xfId="1" applyNumberFormat="1" applyFont="1" applyFill="1" applyAlignment="1"/>
    <xf numFmtId="188" fontId="10" fillId="0" borderId="0" xfId="0" applyNumberFormat="1" applyFont="1" applyFill="1" applyAlignment="1"/>
    <xf numFmtId="188" fontId="6" fillId="0" borderId="0" xfId="1" applyNumberFormat="1" applyFont="1" applyFill="1" applyAlignment="1"/>
    <xf numFmtId="188" fontId="5" fillId="0" borderId="4" xfId="1" applyNumberFormat="1" applyFont="1" applyFill="1" applyBorder="1" applyAlignment="1"/>
    <xf numFmtId="188" fontId="6" fillId="0" borderId="0" xfId="1" applyNumberFormat="1" applyFont="1" applyFill="1" applyBorder="1" applyAlignment="1">
      <alignment horizontal="right"/>
    </xf>
    <xf numFmtId="188" fontId="5" fillId="0" borderId="4" xfId="1" applyNumberFormat="1" applyFont="1" applyFill="1" applyBorder="1" applyAlignment="1">
      <alignment horizontal="right"/>
    </xf>
    <xf numFmtId="188" fontId="6" fillId="0" borderId="3" xfId="1" applyNumberFormat="1" applyFont="1" applyFill="1" applyBorder="1" applyAlignment="1"/>
    <xf numFmtId="188" fontId="5" fillId="0" borderId="0" xfId="1" applyNumberFormat="1" applyFont="1" applyFill="1" applyBorder="1" applyAlignment="1"/>
    <xf numFmtId="188" fontId="6" fillId="0" borderId="1" xfId="1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 indent="1"/>
    </xf>
    <xf numFmtId="188" fontId="0" fillId="0" borderId="0" xfId="1" applyNumberFormat="1" applyFont="1" applyFill="1" applyAlignment="1">
      <alignment horizontal="center"/>
    </xf>
    <xf numFmtId="188" fontId="14" fillId="0" borderId="0" xfId="1" applyNumberFormat="1" applyFont="1" applyFill="1" applyAlignment="1">
      <alignment horizontal="center"/>
    </xf>
    <xf numFmtId="188" fontId="0" fillId="0" borderId="0" xfId="1" applyNumberFormat="1" applyFont="1" applyFill="1" applyAlignment="1"/>
    <xf numFmtId="188" fontId="6" fillId="0" borderId="4" xfId="1" applyNumberFormat="1" applyFont="1" applyFill="1" applyBorder="1" applyAlignment="1"/>
    <xf numFmtId="188" fontId="5" fillId="0" borderId="1" xfId="1" applyNumberFormat="1" applyFont="1" applyFill="1" applyBorder="1" applyAlignment="1"/>
    <xf numFmtId="188" fontId="0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left" indent="1"/>
    </xf>
    <xf numFmtId="188" fontId="5" fillId="0" borderId="0" xfId="1" applyNumberFormat="1" applyFont="1" applyFill="1" applyAlignment="1">
      <alignment horizontal="center"/>
    </xf>
    <xf numFmtId="187" fontId="10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188" fontId="14" fillId="0" borderId="0" xfId="0" applyNumberFormat="1" applyFont="1" applyFill="1" applyAlignment="1"/>
    <xf numFmtId="0" fontId="15" fillId="0" borderId="0" xfId="0" applyFont="1" applyFill="1" applyAlignment="1">
      <alignment horizontal="left" indent="1"/>
    </xf>
    <xf numFmtId="188" fontId="5" fillId="0" borderId="0" xfId="1" applyNumberFormat="1" applyFont="1" applyFill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187" fontId="5" fillId="0" borderId="0" xfId="1" applyFont="1" applyFill="1" applyAlignment="1">
      <alignment horizontal="right"/>
    </xf>
    <xf numFmtId="187" fontId="5" fillId="0" borderId="0" xfId="1" applyFont="1" applyFill="1" applyAlignment="1"/>
    <xf numFmtId="188" fontId="0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188" fontId="0" fillId="0" borderId="0" xfId="1" applyNumberFormat="1" applyFont="1" applyFill="1" applyBorder="1" applyAlignment="1">
      <alignment horizontal="right"/>
    </xf>
    <xf numFmtId="0" fontId="20" fillId="0" borderId="0" xfId="0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2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center"/>
    </xf>
    <xf numFmtId="187" fontId="14" fillId="0" borderId="0" xfId="1" applyFont="1" applyFill="1" applyAlignment="1"/>
    <xf numFmtId="187" fontId="5" fillId="0" borderId="0" xfId="0" applyNumberFormat="1" applyFont="1" applyFill="1" applyAlignment="1"/>
    <xf numFmtId="188" fontId="14" fillId="0" borderId="0" xfId="1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188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188" fontId="13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8" fontId="12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188" fontId="24" fillId="0" borderId="0" xfId="1" applyNumberFormat="1" applyFont="1" applyFill="1" applyAlignment="1"/>
    <xf numFmtId="0" fontId="24" fillId="0" borderId="0" xfId="0" applyFont="1" applyFill="1" applyAlignment="1"/>
    <xf numFmtId="188" fontId="4" fillId="0" borderId="2" xfId="1" applyNumberFormat="1" applyFont="1" applyFill="1" applyBorder="1" applyAlignment="1"/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88" fontId="4" fillId="0" borderId="0" xfId="1" applyNumberFormat="1" applyFont="1" applyFill="1" applyBorder="1" applyAlignment="1"/>
    <xf numFmtId="3" fontId="24" fillId="0" borderId="0" xfId="0" applyNumberFormat="1" applyFont="1" applyFill="1" applyAlignment="1"/>
    <xf numFmtId="188" fontId="4" fillId="0" borderId="0" xfId="1" applyNumberFormat="1" applyFont="1" applyFill="1" applyBorder="1" applyAlignment="1">
      <alignment horizontal="right"/>
    </xf>
    <xf numFmtId="188" fontId="24" fillId="0" borderId="0" xfId="1" applyNumberFormat="1" applyFont="1" applyFill="1" applyAlignment="1">
      <alignment horizontal="right"/>
    </xf>
    <xf numFmtId="0" fontId="24" fillId="0" borderId="0" xfId="0" applyFont="1" applyFill="1" applyBorder="1" applyAlignment="1"/>
    <xf numFmtId="188" fontId="4" fillId="0" borderId="3" xfId="1" applyNumberFormat="1" applyFont="1" applyFill="1" applyBorder="1" applyAlignment="1"/>
    <xf numFmtId="3" fontId="4" fillId="0" borderId="0" xfId="0" applyNumberFormat="1" applyFont="1" applyFill="1" applyBorder="1" applyAlignment="1"/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indent="1"/>
    </xf>
    <xf numFmtId="188" fontId="4" fillId="0" borderId="0" xfId="1" applyNumberFormat="1" applyFont="1" applyFill="1" applyAlignment="1"/>
    <xf numFmtId="9" fontId="4" fillId="0" borderId="5" xfId="6" applyFont="1" applyFill="1" applyBorder="1" applyAlignment="1"/>
    <xf numFmtId="188" fontId="4" fillId="0" borderId="5" xfId="1" applyNumberFormat="1" applyFont="1" applyFill="1" applyBorder="1" applyAlignment="1"/>
    <xf numFmtId="9" fontId="24" fillId="0" borderId="0" xfId="6" applyFont="1" applyFill="1" applyAlignment="1"/>
    <xf numFmtId="0" fontId="4" fillId="0" borderId="0" xfId="0" applyFont="1" applyFill="1" applyAlignment="1">
      <alignment horizontal="left" indent="1"/>
    </xf>
    <xf numFmtId="0" fontId="26" fillId="0" borderId="0" xfId="0" applyFont="1" applyFill="1" applyAlignment="1">
      <alignment horizontal="center"/>
    </xf>
    <xf numFmtId="187" fontId="26" fillId="0" borderId="0" xfId="1" applyFont="1" applyFill="1" applyAlignment="1">
      <alignment horizontal="center"/>
    </xf>
    <xf numFmtId="188" fontId="4" fillId="0" borderId="4" xfId="1" applyNumberFormat="1" applyFont="1" applyFill="1" applyBorder="1" applyAlignment="1"/>
    <xf numFmtId="187" fontId="4" fillId="0" borderId="0" xfId="1" applyFont="1" applyFill="1" applyBorder="1" applyAlignment="1"/>
    <xf numFmtId="187" fontId="25" fillId="0" borderId="0" xfId="1" applyFont="1" applyFill="1" applyAlignment="1">
      <alignment horizontal="center"/>
    </xf>
    <xf numFmtId="188" fontId="4" fillId="0" borderId="1" xfId="1" applyNumberFormat="1" applyFont="1" applyFill="1" applyBorder="1" applyAlignment="1"/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87" fontId="4" fillId="0" borderId="0" xfId="1" applyFont="1" applyFill="1" applyBorder="1" applyAlignment="1">
      <alignment wrapText="1"/>
    </xf>
    <xf numFmtId="188" fontId="24" fillId="0" borderId="0" xfId="1" applyNumberFormat="1" applyFont="1" applyFill="1" applyBorder="1" applyAlignment="1">
      <alignment wrapText="1"/>
    </xf>
    <xf numFmtId="0" fontId="24" fillId="0" borderId="0" xfId="0" applyFont="1" applyFill="1" applyAlignment="1">
      <alignment wrapText="1"/>
    </xf>
    <xf numFmtId="188" fontId="24" fillId="0" borderId="0" xfId="1" applyNumberFormat="1" applyFont="1" applyFill="1" applyAlignment="1">
      <alignment wrapText="1"/>
    </xf>
    <xf numFmtId="188" fontId="24" fillId="0" borderId="4" xfId="1" applyNumberFormat="1" applyFont="1" applyFill="1" applyBorder="1" applyAlignment="1">
      <alignment wrapText="1"/>
    </xf>
    <xf numFmtId="0" fontId="24" fillId="0" borderId="0" xfId="0" applyFont="1" applyFill="1" applyAlignment="1">
      <alignment vertical="top" wrapText="1"/>
    </xf>
    <xf numFmtId="187" fontId="24" fillId="0" borderId="4" xfId="1" applyFont="1" applyFill="1" applyBorder="1" applyAlignment="1"/>
    <xf numFmtId="188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88" fontId="4" fillId="0" borderId="0" xfId="1" applyNumberFormat="1" applyFont="1" applyFill="1" applyBorder="1" applyAlignment="1">
      <alignment wrapText="1"/>
    </xf>
    <xf numFmtId="188" fontId="24" fillId="0" borderId="0" xfId="1" applyNumberFormat="1" applyFont="1" applyFill="1" applyAlignment="1">
      <alignment vertical="top" wrapText="1"/>
    </xf>
    <xf numFmtId="188" fontId="24" fillId="0" borderId="4" xfId="1" applyNumberFormat="1" applyFont="1" applyFill="1" applyBorder="1" applyAlignment="1"/>
    <xf numFmtId="188" fontId="4" fillId="0" borderId="0" xfId="1" applyNumberFormat="1" applyFont="1" applyFill="1" applyAlignment="1">
      <alignment wrapText="1"/>
    </xf>
    <xf numFmtId="187" fontId="4" fillId="0" borderId="1" xfId="1" applyNumberFormat="1" applyFont="1" applyFill="1" applyBorder="1" applyAlignment="1"/>
    <xf numFmtId="187" fontId="4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0" fontId="29" fillId="0" borderId="0" xfId="0" applyFont="1" applyFill="1" applyAlignment="1"/>
    <xf numFmtId="0" fontId="30" fillId="0" borderId="0" xfId="0" applyFont="1" applyFill="1" applyBorder="1" applyAlignment="1"/>
    <xf numFmtId="0" fontId="30" fillId="0" borderId="0" xfId="0" applyFont="1" applyFill="1" applyAlignment="1">
      <alignment horizontal="left"/>
    </xf>
    <xf numFmtId="0" fontId="29" fillId="0" borderId="0" xfId="0" applyFont="1" applyFill="1" applyBorder="1" applyAlignment="1"/>
    <xf numFmtId="188" fontId="30" fillId="0" borderId="0" xfId="1" applyNumberFormat="1" applyFont="1" applyFill="1" applyAlignment="1"/>
    <xf numFmtId="188" fontId="30" fillId="0" borderId="0" xfId="1" applyNumberFormat="1" applyFont="1" applyFill="1" applyBorder="1" applyAlignment="1">
      <alignment horizontal="center"/>
    </xf>
    <xf numFmtId="188" fontId="30" fillId="0" borderId="0" xfId="1" applyNumberFormat="1" applyFont="1" applyFill="1" applyBorder="1" applyAlignment="1"/>
    <xf numFmtId="188" fontId="29" fillId="0" borderId="0" xfId="1" applyNumberFormat="1" applyFont="1" applyFill="1" applyBorder="1" applyAlignment="1">
      <alignment horizontal="center"/>
    </xf>
    <xf numFmtId="188" fontId="23" fillId="0" borderId="0" xfId="1" applyNumberFormat="1" applyFont="1" applyFill="1" applyBorder="1" applyAlignment="1">
      <alignment horizontal="center"/>
    </xf>
    <xf numFmtId="188" fontId="23" fillId="0" borderId="0" xfId="1" applyNumberFormat="1" applyFont="1" applyFill="1" applyAlignment="1">
      <alignment horizontal="center"/>
    </xf>
    <xf numFmtId="188" fontId="30" fillId="0" borderId="0" xfId="1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88" fontId="23" fillId="0" borderId="0" xfId="1" applyNumberFormat="1" applyFont="1" applyFill="1" applyBorder="1" applyAlignment="1">
      <alignment horizontal="right"/>
    </xf>
    <xf numFmtId="0" fontId="31" fillId="0" borderId="0" xfId="0" applyFont="1" applyFill="1" applyAlignment="1">
      <alignment horizontal="center"/>
    </xf>
    <xf numFmtId="188" fontId="30" fillId="0" borderId="0" xfId="1" applyNumberFormat="1" applyFont="1" applyFill="1" applyAlignment="1">
      <alignment horizontal="right"/>
    </xf>
    <xf numFmtId="0" fontId="31" fillId="0" borderId="0" xfId="0" applyFont="1" applyFill="1" applyAlignment="1">
      <alignment horizontal="left" indent="1"/>
    </xf>
    <xf numFmtId="188" fontId="30" fillId="0" borderId="0" xfId="1" applyNumberFormat="1" applyFont="1" applyFill="1" applyBorder="1" applyAlignment="1">
      <alignment horizontal="right"/>
    </xf>
    <xf numFmtId="0" fontId="30" fillId="0" borderId="0" xfId="0" applyFont="1" applyFill="1" applyAlignment="1">
      <alignment horizontal="left" indent="2"/>
    </xf>
    <xf numFmtId="0" fontId="30" fillId="0" borderId="0" xfId="0" applyFont="1" applyFill="1" applyBorder="1" applyAlignment="1">
      <alignment horizontal="center"/>
    </xf>
    <xf numFmtId="188" fontId="30" fillId="0" borderId="4" xfId="1" applyNumberFormat="1" applyFont="1" applyFill="1" applyBorder="1" applyAlignment="1">
      <alignment horizontal="right"/>
    </xf>
    <xf numFmtId="188" fontId="23" fillId="0" borderId="2" xfId="1" applyNumberFormat="1" applyFont="1" applyFill="1" applyBorder="1" applyAlignment="1">
      <alignment horizontal="right"/>
    </xf>
    <xf numFmtId="188" fontId="23" fillId="0" borderId="4" xfId="1" applyNumberFormat="1" applyFont="1" applyFill="1" applyBorder="1" applyAlignment="1">
      <alignment horizontal="right"/>
    </xf>
    <xf numFmtId="0" fontId="30" fillId="0" borderId="0" xfId="0" applyFont="1" applyFill="1" applyAlignment="1">
      <alignment wrapText="1"/>
    </xf>
    <xf numFmtId="188" fontId="23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2" fillId="0" borderId="0" xfId="0" applyFont="1" applyFill="1" applyAlignment="1">
      <alignment horizontal="left"/>
    </xf>
    <xf numFmtId="0" fontId="22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23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88" fontId="13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37" fontId="12" fillId="0" borderId="0" xfId="0" applyNumberFormat="1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0" xfId="0" applyFont="1"/>
    <xf numFmtId="0" fontId="30" fillId="0" borderId="0" xfId="0" applyFont="1"/>
    <xf numFmtId="0" fontId="10" fillId="0" borderId="0" xfId="0" applyFont="1"/>
    <xf numFmtId="0" fontId="3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left" indent="2"/>
    </xf>
    <xf numFmtId="0" fontId="30" fillId="0" borderId="0" xfId="0" applyFont="1" applyAlignment="1">
      <alignment wrapText="1"/>
    </xf>
    <xf numFmtId="188" fontId="10" fillId="0" borderId="0" xfId="0" applyNumberFormat="1" applyFont="1"/>
    <xf numFmtId="187" fontId="10" fillId="0" borderId="0" xfId="0" applyNumberFormat="1" applyFont="1"/>
    <xf numFmtId="0" fontId="3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7" fillId="0" borderId="0" xfId="0" applyFont="1" applyFill="1" applyAlignment="1">
      <alignment horizontal="left" indent="1"/>
    </xf>
    <xf numFmtId="188" fontId="23" fillId="0" borderId="2" xfId="1" applyNumberFormat="1" applyFont="1" applyFill="1" applyBorder="1" applyAlignment="1">
      <alignment horizontal="center"/>
    </xf>
    <xf numFmtId="188" fontId="0" fillId="0" borderId="4" xfId="1" applyNumberFormat="1" applyFont="1" applyFill="1" applyBorder="1" applyAlignment="1">
      <alignment horizontal="right"/>
    </xf>
    <xf numFmtId="188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indent="1"/>
    </xf>
    <xf numFmtId="0" fontId="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6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wrapText="1"/>
    </xf>
    <xf numFmtId="0" fontId="31" fillId="0" borderId="0" xfId="0" applyFont="1" applyAlignment="1">
      <alignment horizontal="left" wrapText="1" indent="1"/>
    </xf>
    <xf numFmtId="0" fontId="23" fillId="0" borderId="0" xfId="0" applyFont="1" applyAlignment="1">
      <alignment wrapText="1"/>
    </xf>
    <xf numFmtId="0" fontId="30" fillId="0" borderId="0" xfId="0" applyFont="1" applyAlignment="1">
      <alignment horizontal="left" wrapText="1" indent="2"/>
    </xf>
    <xf numFmtId="0" fontId="30" fillId="0" borderId="0" xfId="0" applyFont="1" applyFill="1" applyAlignment="1">
      <alignment horizontal="left" wrapText="1" indent="2"/>
    </xf>
    <xf numFmtId="0" fontId="23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 indent="1"/>
    </xf>
    <xf numFmtId="0" fontId="7" fillId="0" borderId="0" xfId="0" applyFont="1" applyFill="1" applyAlignment="1">
      <alignment horizontal="center"/>
    </xf>
    <xf numFmtId="187" fontId="0" fillId="0" borderId="0" xfId="1" applyFont="1" applyFill="1" applyAlignment="1"/>
    <xf numFmtId="9" fontId="5" fillId="0" borderId="0" xfId="6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9" fontId="1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wrapText="1"/>
    </xf>
    <xf numFmtId="0" fontId="3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88" fontId="23" fillId="0" borderId="0" xfId="1" applyNumberFormat="1" applyFont="1" applyFill="1" applyBorder="1" applyAlignment="1">
      <alignment horizontal="center"/>
    </xf>
    <xf numFmtId="188" fontId="30" fillId="0" borderId="4" xfId="1" applyNumberFormat="1" applyFont="1" applyFill="1" applyBorder="1" applyAlignment="1">
      <alignment horizontal="center"/>
    </xf>
    <xf numFmtId="188" fontId="29" fillId="0" borderId="0" xfId="1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188" fontId="10" fillId="0" borderId="0" xfId="1" applyNumberFormat="1" applyFont="1" applyFill="1" applyBorder="1" applyAlignment="1">
      <alignment horizontal="center"/>
    </xf>
    <xf numFmtId="188" fontId="12" fillId="0" borderId="4" xfId="1" applyNumberFormat="1" applyFont="1" applyFill="1" applyBorder="1" applyAlignment="1">
      <alignment horizontal="center"/>
    </xf>
    <xf numFmtId="188" fontId="13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8">
    <cellStyle name="Comma" xfId="1" builtinId="3"/>
    <cellStyle name="Comma 2" xfId="2"/>
    <cellStyle name="Comma 3" xfId="5"/>
    <cellStyle name="Normal" xfId="0" builtinId="0"/>
    <cellStyle name="Normal 10 4" xfId="4"/>
    <cellStyle name="Normal 2" xfId="3"/>
    <cellStyle name="Normal 3 2" xfId="7"/>
    <cellStyle name="Percent" xfId="6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ct%2020\Index%20Living%20Mall%20a191a-12t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CI-Conso61"/>
      <sheetName val="OCI-Conso62"/>
      <sheetName val="Separate61"/>
      <sheetName val="Separate62"/>
      <sheetName val="CF"/>
    </sheetNames>
    <sheetDataSet>
      <sheetData sheetId="0">
        <row r="90">
          <cell r="D90">
            <v>2525000000</v>
          </cell>
        </row>
        <row r="93">
          <cell r="D93">
            <v>1741109855</v>
          </cell>
        </row>
        <row r="95">
          <cell r="D95">
            <v>214000000</v>
          </cell>
        </row>
        <row r="96">
          <cell r="D96">
            <v>480720844</v>
          </cell>
        </row>
        <row r="97">
          <cell r="D97">
            <v>-2094382</v>
          </cell>
        </row>
        <row r="98">
          <cell r="D98">
            <v>4958736317</v>
          </cell>
        </row>
        <row r="99">
          <cell r="D99">
            <v>1288278</v>
          </cell>
        </row>
        <row r="100">
          <cell r="D100">
            <v>4960024595</v>
          </cell>
        </row>
      </sheetData>
      <sheetData sheetId="1">
        <row r="1">
          <cell r="A1" t="str">
            <v>บริษัท อินเด็กซ์ ลิฟวิ่งมอลล์ จำกัด (มหาชน) และบริษัทย่อย</v>
          </cell>
        </row>
        <row r="49">
          <cell r="D49">
            <v>-1733361</v>
          </cell>
        </row>
        <row r="51">
          <cell r="D51">
            <v>346672</v>
          </cell>
        </row>
        <row r="64">
          <cell r="D64">
            <v>596092775</v>
          </cell>
        </row>
        <row r="65">
          <cell r="D65">
            <v>-301548</v>
          </cell>
        </row>
        <row r="70">
          <cell r="D70">
            <v>-436450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2"/>
  <sheetViews>
    <sheetView view="pageBreakPreview" topLeftCell="A103" zoomScaleNormal="100" zoomScaleSheetLayoutView="100" workbookViewId="0">
      <selection activeCell="F67" sqref="F67"/>
    </sheetView>
  </sheetViews>
  <sheetFormatPr defaultColWidth="9.140625" defaultRowHeight="23.25" customHeight="1" x14ac:dyDescent="0.45"/>
  <cols>
    <col min="1" max="1" width="37.85546875" style="18" customWidth="1"/>
    <col min="2" max="2" width="8.7109375" style="43" customWidth="1"/>
    <col min="3" max="3" width="0.85546875" style="14" customWidth="1"/>
    <col min="4" max="4" width="15.140625" style="14" bestFit="1" customWidth="1"/>
    <col min="5" max="5" width="0.85546875" style="14" customWidth="1"/>
    <col min="6" max="6" width="15.140625" style="14" bestFit="1" customWidth="1"/>
    <col min="7" max="7" width="0.85546875" style="14" customWidth="1"/>
    <col min="8" max="8" width="15.140625" style="14" bestFit="1" customWidth="1"/>
    <col min="9" max="9" width="0.85546875" style="14" customWidth="1"/>
    <col min="10" max="10" width="15.140625" style="14" bestFit="1" customWidth="1"/>
    <col min="11" max="11" width="15.140625" style="14" hidden="1" customWidth="1"/>
    <col min="12" max="12" width="14.28515625" style="14" hidden="1" customWidth="1"/>
    <col min="13" max="13" width="17.42578125" style="14" hidden="1" customWidth="1"/>
    <col min="14" max="14" width="13.140625" style="14" hidden="1" customWidth="1"/>
    <col min="15" max="15" width="13.85546875" style="14" hidden="1" customWidth="1"/>
    <col min="16" max="16" width="0" style="14" hidden="1" customWidth="1"/>
    <col min="17" max="17" width="13.85546875" style="14" hidden="1" customWidth="1"/>
    <col min="18" max="18" width="0" style="14" hidden="1" customWidth="1"/>
    <col min="19" max="19" width="13.85546875" style="14" hidden="1" customWidth="1"/>
    <col min="20" max="16384" width="9.140625" style="14"/>
  </cols>
  <sheetData>
    <row r="1" spans="1:13" s="3" customFormat="1" ht="23.25" customHeight="1" x14ac:dyDescent="0.55000000000000004">
      <c r="A1" s="126" t="s">
        <v>129</v>
      </c>
      <c r="B1" s="43"/>
    </row>
    <row r="2" spans="1:13" s="3" customFormat="1" ht="23.25" customHeight="1" x14ac:dyDescent="0.55000000000000004">
      <c r="A2" s="126" t="s">
        <v>44</v>
      </c>
      <c r="B2" s="43"/>
    </row>
    <row r="3" spans="1:13" s="3" customFormat="1" ht="12" customHeight="1" x14ac:dyDescent="0.5">
      <c r="A3" s="6"/>
      <c r="B3" s="43"/>
    </row>
    <row r="4" spans="1:13" ht="23.25" customHeight="1" x14ac:dyDescent="0.45">
      <c r="A4" s="17"/>
      <c r="B4" s="61"/>
      <c r="C4" s="2"/>
      <c r="D4" s="274" t="s">
        <v>75</v>
      </c>
      <c r="E4" s="274"/>
      <c r="F4" s="274"/>
      <c r="G4" s="274"/>
      <c r="H4" s="274" t="s">
        <v>76</v>
      </c>
      <c r="I4" s="274"/>
      <c r="J4" s="274"/>
      <c r="K4" s="270"/>
    </row>
    <row r="5" spans="1:13" ht="23.25" customHeight="1" x14ac:dyDescent="0.45">
      <c r="A5" s="17"/>
      <c r="B5" s="61"/>
      <c r="C5" s="2"/>
      <c r="D5" s="276" t="s">
        <v>68</v>
      </c>
      <c r="E5" s="276"/>
      <c r="F5" s="276"/>
      <c r="G5" s="123"/>
      <c r="H5" s="276" t="s">
        <v>68</v>
      </c>
      <c r="I5" s="276"/>
      <c r="J5" s="276"/>
      <c r="K5" s="272"/>
    </row>
    <row r="6" spans="1:13" ht="23.25" customHeight="1" x14ac:dyDescent="0.5">
      <c r="A6" s="6" t="s">
        <v>0</v>
      </c>
      <c r="B6" s="59" t="s">
        <v>1</v>
      </c>
      <c r="C6" s="99"/>
      <c r="D6" s="123">
        <v>2563</v>
      </c>
      <c r="E6" s="13"/>
      <c r="F6" s="206">
        <v>2562</v>
      </c>
      <c r="G6" s="123"/>
      <c r="H6" s="206">
        <v>2563</v>
      </c>
      <c r="I6" s="13"/>
      <c r="J6" s="206">
        <v>2562</v>
      </c>
      <c r="K6" s="272"/>
    </row>
    <row r="7" spans="1:13" ht="23.25" customHeight="1" x14ac:dyDescent="0.45">
      <c r="A7" s="19"/>
      <c r="B7" s="61"/>
      <c r="C7" s="2"/>
      <c r="D7" s="275" t="s">
        <v>77</v>
      </c>
      <c r="E7" s="275"/>
      <c r="F7" s="275"/>
      <c r="G7" s="275"/>
      <c r="H7" s="275"/>
      <c r="I7" s="275"/>
      <c r="J7" s="275"/>
      <c r="K7" s="271"/>
    </row>
    <row r="8" spans="1:13" ht="23.25" customHeight="1" x14ac:dyDescent="0.45">
      <c r="A8" s="20" t="s">
        <v>2</v>
      </c>
      <c r="B8" s="59"/>
      <c r="C8" s="99"/>
      <c r="H8" s="64"/>
      <c r="I8" s="64"/>
      <c r="J8" s="64"/>
      <c r="K8" s="64"/>
    </row>
    <row r="9" spans="1:13" ht="21.95" customHeight="1" x14ac:dyDescent="0.45">
      <c r="A9" s="18" t="s">
        <v>3</v>
      </c>
      <c r="B9" s="50">
        <v>7</v>
      </c>
      <c r="C9" s="99"/>
      <c r="D9" s="63">
        <v>106441943</v>
      </c>
      <c r="E9" s="63"/>
      <c r="F9" s="63">
        <v>524963046</v>
      </c>
      <c r="G9" s="63"/>
      <c r="H9" s="64">
        <v>74871212</v>
      </c>
      <c r="I9" s="64"/>
      <c r="J9" s="64">
        <v>500923646</v>
      </c>
      <c r="K9" s="64">
        <f>H9-J9</f>
        <v>-426052434</v>
      </c>
    </row>
    <row r="10" spans="1:13" ht="21.95" customHeight="1" x14ac:dyDescent="0.45">
      <c r="A10" s="40" t="s">
        <v>25</v>
      </c>
      <c r="B10" s="50">
        <v>25</v>
      </c>
      <c r="C10" s="99"/>
      <c r="D10" s="63">
        <v>199341606</v>
      </c>
      <c r="E10" s="63"/>
      <c r="F10" s="63">
        <v>296092063</v>
      </c>
      <c r="G10" s="63"/>
      <c r="H10" s="64">
        <v>232358081</v>
      </c>
      <c r="I10" s="64"/>
      <c r="J10" s="64">
        <v>305841707</v>
      </c>
      <c r="K10" s="64">
        <f t="shared" ref="K10:K17" si="0">H10-J10</f>
        <v>-73483626</v>
      </c>
    </row>
    <row r="11" spans="1:13" ht="21.95" customHeight="1" x14ac:dyDescent="0.45">
      <c r="A11" s="40" t="s">
        <v>66</v>
      </c>
      <c r="B11" s="50">
        <v>8</v>
      </c>
      <c r="C11" s="99"/>
      <c r="D11" s="63">
        <v>226640576</v>
      </c>
      <c r="E11" s="63"/>
      <c r="F11" s="63">
        <v>387817006</v>
      </c>
      <c r="G11" s="63"/>
      <c r="H11" s="77">
        <v>197016909</v>
      </c>
      <c r="I11" s="64"/>
      <c r="J11" s="77">
        <v>366885077</v>
      </c>
      <c r="K11" s="64">
        <f t="shared" si="0"/>
        <v>-169868168</v>
      </c>
    </row>
    <row r="12" spans="1:13" ht="21.95" customHeight="1" x14ac:dyDescent="0.45">
      <c r="A12" s="40" t="s">
        <v>91</v>
      </c>
      <c r="B12" s="50"/>
      <c r="C12" s="99"/>
      <c r="D12" s="63"/>
      <c r="E12" s="63"/>
      <c r="F12" s="63"/>
      <c r="G12" s="63"/>
      <c r="H12" s="64"/>
      <c r="I12" s="64"/>
      <c r="J12" s="64"/>
      <c r="K12" s="64">
        <f t="shared" si="0"/>
        <v>0</v>
      </c>
    </row>
    <row r="13" spans="1:13" ht="21.95" customHeight="1" x14ac:dyDescent="0.45">
      <c r="A13" s="81" t="s">
        <v>90</v>
      </c>
      <c r="B13" s="50">
        <v>6</v>
      </c>
      <c r="C13" s="99"/>
      <c r="D13" s="75">
        <v>0</v>
      </c>
      <c r="E13" s="76"/>
      <c r="F13" s="75">
        <v>0</v>
      </c>
      <c r="G13" s="75"/>
      <c r="H13" s="64">
        <v>0</v>
      </c>
      <c r="I13" s="64"/>
      <c r="J13" s="64">
        <v>21060362</v>
      </c>
      <c r="K13" s="64">
        <f t="shared" si="0"/>
        <v>-21060362</v>
      </c>
    </row>
    <row r="14" spans="1:13" ht="21.95" customHeight="1" x14ac:dyDescent="0.45">
      <c r="A14" s="40" t="s">
        <v>154</v>
      </c>
      <c r="B14" s="50">
        <v>6</v>
      </c>
      <c r="C14" s="120"/>
      <c r="D14" s="75">
        <v>0</v>
      </c>
      <c r="E14" s="76"/>
      <c r="F14" s="75">
        <v>0</v>
      </c>
      <c r="G14" s="75"/>
      <c r="H14" s="64">
        <v>0</v>
      </c>
      <c r="I14" s="64"/>
      <c r="J14" s="64">
        <v>167999930</v>
      </c>
      <c r="K14" s="64">
        <f t="shared" si="0"/>
        <v>-167999930</v>
      </c>
    </row>
    <row r="15" spans="1:13" ht="21.95" customHeight="1" x14ac:dyDescent="0.45">
      <c r="A15" s="42" t="s">
        <v>4</v>
      </c>
      <c r="B15" s="50">
        <v>9</v>
      </c>
      <c r="C15" s="99"/>
      <c r="D15" s="63">
        <v>1756987214</v>
      </c>
      <c r="E15" s="63"/>
      <c r="F15" s="63">
        <v>2257339813</v>
      </c>
      <c r="G15" s="63"/>
      <c r="H15" s="63">
        <v>1771720844</v>
      </c>
      <c r="J15" s="63">
        <v>2282892514</v>
      </c>
      <c r="K15" s="64">
        <f t="shared" si="0"/>
        <v>-511171670</v>
      </c>
      <c r="M15" s="43"/>
    </row>
    <row r="16" spans="1:13" ht="21.95" customHeight="1" x14ac:dyDescent="0.45">
      <c r="A16" s="18" t="s">
        <v>5</v>
      </c>
      <c r="B16" s="50"/>
      <c r="C16" s="99"/>
      <c r="D16" s="63">
        <v>12502797</v>
      </c>
      <c r="E16" s="63"/>
      <c r="F16" s="63">
        <f>16085340+2</f>
        <v>16085342</v>
      </c>
      <c r="G16" s="63"/>
      <c r="H16" s="63">
        <v>11649840</v>
      </c>
      <c r="J16" s="63">
        <f>15177695-1</f>
        <v>15177694</v>
      </c>
      <c r="K16" s="64">
        <f t="shared" si="0"/>
        <v>-3527854</v>
      </c>
    </row>
    <row r="17" spans="1:14" ht="23.25" customHeight="1" x14ac:dyDescent="0.45">
      <c r="A17" s="21" t="s">
        <v>6</v>
      </c>
      <c r="B17" s="50"/>
      <c r="C17" s="99"/>
      <c r="D17" s="45">
        <f>SUM(D9:D16)</f>
        <v>2301914136</v>
      </c>
      <c r="E17" s="66"/>
      <c r="F17" s="45">
        <f>SUM(F9:F16)</f>
        <v>3482297270</v>
      </c>
      <c r="G17" s="46"/>
      <c r="H17" s="45">
        <f>SUM(H9:H16)</f>
        <v>2287616886</v>
      </c>
      <c r="J17" s="45">
        <f>SUM(J9:J16)</f>
        <v>3660780930</v>
      </c>
      <c r="K17" s="64">
        <f t="shared" si="0"/>
        <v>-1373164044</v>
      </c>
      <c r="M17" s="273">
        <f>D17/D58</f>
        <v>1.015605870121584</v>
      </c>
      <c r="N17" s="273">
        <f>H17/H58</f>
        <v>0.86930980591501839</v>
      </c>
    </row>
    <row r="18" spans="1:14" ht="12" customHeight="1" x14ac:dyDescent="0.45">
      <c r="A18" s="22"/>
      <c r="B18" s="50"/>
      <c r="C18" s="99"/>
      <c r="D18" s="63"/>
      <c r="E18" s="63"/>
      <c r="F18" s="63"/>
      <c r="G18" s="63"/>
    </row>
    <row r="19" spans="1:14" ht="23.25" customHeight="1" x14ac:dyDescent="0.45">
      <c r="A19" s="20" t="s">
        <v>7</v>
      </c>
      <c r="B19" s="50"/>
      <c r="C19" s="99"/>
      <c r="D19" s="63"/>
      <c r="E19" s="63"/>
      <c r="F19" s="63"/>
      <c r="G19" s="63"/>
    </row>
    <row r="20" spans="1:14" ht="23.25" customHeight="1" x14ac:dyDescent="0.45">
      <c r="A20" s="42" t="s">
        <v>164</v>
      </c>
      <c r="B20" s="50"/>
      <c r="C20" s="251"/>
      <c r="D20" s="63"/>
      <c r="E20" s="63"/>
      <c r="F20" s="63"/>
      <c r="G20" s="63"/>
    </row>
    <row r="21" spans="1:14" s="3" customFormat="1" ht="21.95" customHeight="1" x14ac:dyDescent="0.45">
      <c r="A21" s="254" t="s">
        <v>209</v>
      </c>
      <c r="B21" s="50">
        <v>25</v>
      </c>
      <c r="C21" s="99"/>
      <c r="D21" s="82">
        <v>13704321</v>
      </c>
      <c r="E21" s="64"/>
      <c r="F21" s="82">
        <v>5000000</v>
      </c>
      <c r="G21" s="82"/>
      <c r="H21" s="64">
        <v>0</v>
      </c>
      <c r="J21" s="64">
        <v>0</v>
      </c>
      <c r="K21" s="64"/>
    </row>
    <row r="22" spans="1:14" ht="23.25" customHeight="1" x14ac:dyDescent="0.45">
      <c r="A22" s="51" t="s">
        <v>33</v>
      </c>
      <c r="B22" s="50">
        <v>10</v>
      </c>
      <c r="C22" s="99"/>
      <c r="D22" s="64">
        <v>0</v>
      </c>
      <c r="E22" s="64"/>
      <c r="F22" s="64">
        <v>0</v>
      </c>
      <c r="G22" s="64"/>
      <c r="H22" s="102">
        <v>980398400</v>
      </c>
      <c r="J22" s="102">
        <v>980398400</v>
      </c>
      <c r="K22" s="102"/>
      <c r="M22" s="43"/>
    </row>
    <row r="23" spans="1:14" ht="21.95" customHeight="1" x14ac:dyDescent="0.45">
      <c r="A23" s="18" t="s">
        <v>32</v>
      </c>
      <c r="B23" s="50" t="s">
        <v>217</v>
      </c>
      <c r="C23" s="99"/>
      <c r="D23" s="64">
        <v>1525774063</v>
      </c>
      <c r="E23" s="64"/>
      <c r="F23" s="64">
        <v>1154854328</v>
      </c>
      <c r="G23" s="64"/>
      <c r="H23" s="77">
        <v>1268761721</v>
      </c>
      <c r="I23" s="85"/>
      <c r="J23" s="77">
        <v>939177655</v>
      </c>
      <c r="K23" s="77"/>
    </row>
    <row r="24" spans="1:14" ht="21.95" customHeight="1" x14ac:dyDescent="0.45">
      <c r="A24" s="18" t="s">
        <v>30</v>
      </c>
      <c r="B24" s="50" t="s">
        <v>219</v>
      </c>
      <c r="C24" s="99"/>
      <c r="D24" s="64">
        <v>5410030455</v>
      </c>
      <c r="E24" s="64"/>
      <c r="F24" s="64">
        <v>5762386838</v>
      </c>
      <c r="G24" s="64"/>
      <c r="H24" s="63">
        <v>4602275051</v>
      </c>
      <c r="I24" s="85"/>
      <c r="J24" s="63">
        <v>4875947150</v>
      </c>
      <c r="K24" s="63"/>
    </row>
    <row r="25" spans="1:14" ht="21.95" customHeight="1" x14ac:dyDescent="0.45">
      <c r="A25" s="42" t="s">
        <v>210</v>
      </c>
      <c r="B25" s="50" t="s">
        <v>218</v>
      </c>
      <c r="C25" s="212"/>
      <c r="D25" s="64">
        <v>3322754012</v>
      </c>
      <c r="E25" s="64"/>
      <c r="F25" s="64">
        <v>1451263331</v>
      </c>
      <c r="G25" s="64"/>
      <c r="H25" s="63">
        <v>3668167902</v>
      </c>
      <c r="I25" s="85"/>
      <c r="J25" s="63">
        <v>1402067936</v>
      </c>
      <c r="K25" s="63"/>
    </row>
    <row r="26" spans="1:14" ht="21.75" x14ac:dyDescent="0.45">
      <c r="A26" s="41" t="s">
        <v>55</v>
      </c>
      <c r="B26" s="50"/>
      <c r="C26" s="99"/>
      <c r="D26" s="64">
        <v>58548485</v>
      </c>
      <c r="E26" s="64"/>
      <c r="F26" s="64">
        <v>72443996</v>
      </c>
      <c r="G26" s="64"/>
      <c r="H26" s="63">
        <v>36174746</v>
      </c>
      <c r="J26" s="63">
        <v>43652979</v>
      </c>
      <c r="K26" s="63"/>
    </row>
    <row r="27" spans="1:14" ht="21.75" x14ac:dyDescent="0.45">
      <c r="A27" s="18" t="s">
        <v>8</v>
      </c>
      <c r="B27" s="50">
        <v>22</v>
      </c>
      <c r="C27" s="99"/>
      <c r="D27" s="64">
        <v>196738679</v>
      </c>
      <c r="E27" s="64"/>
      <c r="F27" s="64">
        <v>177761688</v>
      </c>
      <c r="G27" s="64"/>
      <c r="H27" s="63">
        <v>138399287</v>
      </c>
      <c r="J27" s="63">
        <v>120318313</v>
      </c>
      <c r="K27" s="63"/>
      <c r="M27" s="43"/>
    </row>
    <row r="28" spans="1:14" ht="21.95" customHeight="1" x14ac:dyDescent="0.45">
      <c r="A28" s="42" t="s">
        <v>7</v>
      </c>
      <c r="B28" s="50"/>
      <c r="C28" s="99"/>
      <c r="D28" s="64">
        <v>121583627</v>
      </c>
      <c r="E28" s="64"/>
      <c r="F28" s="64">
        <v>95393290</v>
      </c>
      <c r="G28" s="64"/>
      <c r="H28" s="63">
        <v>116188710</v>
      </c>
      <c r="J28" s="63">
        <v>92236353</v>
      </c>
      <c r="K28" s="63"/>
    </row>
    <row r="29" spans="1:14" ht="23.25" customHeight="1" x14ac:dyDescent="0.45">
      <c r="A29" s="21" t="s">
        <v>10</v>
      </c>
      <c r="B29" s="50"/>
      <c r="C29" s="99"/>
      <c r="D29" s="45">
        <f>SUM(D21:D28)</f>
        <v>10649133642</v>
      </c>
      <c r="E29" s="66"/>
      <c r="F29" s="45">
        <f>SUM(F21:F28)</f>
        <v>8719103471</v>
      </c>
      <c r="G29" s="46"/>
      <c r="H29" s="45">
        <f>SUM(H21:H28)</f>
        <v>10810365817</v>
      </c>
      <c r="J29" s="45">
        <f>SUM(J21:J28)</f>
        <v>8453798786</v>
      </c>
      <c r="K29" s="46"/>
    </row>
    <row r="30" spans="1:14" ht="12" customHeight="1" x14ac:dyDescent="0.45">
      <c r="A30" s="21"/>
      <c r="B30" s="50"/>
      <c r="C30" s="99"/>
      <c r="D30" s="46"/>
      <c r="E30" s="66"/>
      <c r="F30" s="46"/>
      <c r="G30" s="46"/>
      <c r="H30" s="46"/>
      <c r="J30" s="46"/>
      <c r="K30" s="46"/>
    </row>
    <row r="31" spans="1:14" ht="23.25" customHeight="1" thickBot="1" x14ac:dyDescent="0.5">
      <c r="A31" s="21" t="s">
        <v>11</v>
      </c>
      <c r="B31" s="50"/>
      <c r="C31" s="99"/>
      <c r="D31" s="72">
        <f>D17+D29</f>
        <v>12951047778</v>
      </c>
      <c r="E31" s="66"/>
      <c r="F31" s="72">
        <f>F17+F29</f>
        <v>12201400741</v>
      </c>
      <c r="G31" s="46"/>
      <c r="H31" s="72">
        <f>H17+H29</f>
        <v>13097982703</v>
      </c>
      <c r="J31" s="72">
        <f>J17+J29</f>
        <v>12114579716</v>
      </c>
      <c r="K31" s="46"/>
    </row>
    <row r="32" spans="1:14" ht="23.25" customHeight="1" thickTop="1" x14ac:dyDescent="0.45">
      <c r="A32" s="21"/>
      <c r="B32" s="50"/>
      <c r="C32" s="99"/>
      <c r="D32" s="46"/>
      <c r="E32" s="66"/>
      <c r="F32" s="46"/>
      <c r="G32" s="46"/>
    </row>
    <row r="33" spans="1:12" ht="23.25" customHeight="1" x14ac:dyDescent="0.45">
      <c r="A33" s="124"/>
      <c r="B33" s="50"/>
      <c r="C33" s="122"/>
      <c r="D33" s="46"/>
      <c r="E33" s="66"/>
      <c r="F33" s="46"/>
      <c r="G33" s="46"/>
    </row>
    <row r="34" spans="1:12" ht="23.25" customHeight="1" x14ac:dyDescent="0.45">
      <c r="A34" s="214"/>
      <c r="B34" s="50"/>
      <c r="C34" s="212"/>
      <c r="D34" s="46"/>
      <c r="E34" s="66"/>
      <c r="F34" s="46"/>
      <c r="G34" s="46"/>
    </row>
    <row r="35" spans="1:12" ht="23.25" customHeight="1" x14ac:dyDescent="0.45">
      <c r="A35" s="214"/>
      <c r="B35" s="50"/>
      <c r="C35" s="212"/>
      <c r="D35" s="46"/>
      <c r="E35" s="66"/>
      <c r="F35" s="46"/>
      <c r="G35" s="46"/>
    </row>
    <row r="36" spans="1:12" ht="23.25" customHeight="1" x14ac:dyDescent="0.45">
      <c r="A36" s="124"/>
      <c r="B36" s="50"/>
      <c r="C36" s="122"/>
      <c r="D36" s="46"/>
      <c r="E36" s="66"/>
      <c r="F36" s="46"/>
      <c r="G36" s="46"/>
    </row>
    <row r="37" spans="1:12" ht="23.25" customHeight="1" x14ac:dyDescent="0.45">
      <c r="A37" s="276" t="s">
        <v>205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2"/>
    </row>
    <row r="38" spans="1:12" ht="23.25" customHeight="1" x14ac:dyDescent="0.45">
      <c r="A38" s="276" t="s">
        <v>125</v>
      </c>
      <c r="B38" s="276"/>
      <c r="C38" s="276"/>
      <c r="D38" s="276"/>
      <c r="E38" s="276"/>
      <c r="F38" s="276"/>
      <c r="G38" s="276"/>
      <c r="H38" s="276"/>
      <c r="I38" s="276"/>
      <c r="J38" s="276"/>
      <c r="K38" s="272"/>
    </row>
    <row r="39" spans="1:12" s="3" customFormat="1" ht="23.25" customHeight="1" x14ac:dyDescent="0.5">
      <c r="A39" s="6"/>
      <c r="B39" s="50"/>
    </row>
    <row r="40" spans="1:12" ht="23.25" customHeight="1" x14ac:dyDescent="0.45">
      <c r="A40" s="19"/>
      <c r="B40" s="50"/>
      <c r="C40" s="2"/>
      <c r="D40" s="274" t="s">
        <v>75</v>
      </c>
      <c r="E40" s="274"/>
      <c r="F40" s="274"/>
      <c r="G40" s="274"/>
      <c r="H40" s="274" t="s">
        <v>76</v>
      </c>
      <c r="I40" s="274"/>
      <c r="J40" s="274"/>
      <c r="K40" s="270"/>
    </row>
    <row r="41" spans="1:12" ht="23.25" customHeight="1" x14ac:dyDescent="0.45">
      <c r="A41" s="17"/>
      <c r="B41" s="50"/>
      <c r="C41" s="2"/>
      <c r="D41" s="276" t="s">
        <v>68</v>
      </c>
      <c r="E41" s="276"/>
      <c r="F41" s="276"/>
      <c r="G41" s="123"/>
      <c r="H41" s="276" t="s">
        <v>68</v>
      </c>
      <c r="I41" s="276"/>
      <c r="J41" s="276"/>
      <c r="K41" s="272"/>
    </row>
    <row r="42" spans="1:12" ht="23.25" customHeight="1" x14ac:dyDescent="0.5">
      <c r="A42" s="6" t="s">
        <v>60</v>
      </c>
      <c r="B42" s="50" t="s">
        <v>1</v>
      </c>
      <c r="C42" s="13"/>
      <c r="D42" s="206">
        <v>2563</v>
      </c>
      <c r="E42" s="13"/>
      <c r="F42" s="206">
        <v>2562</v>
      </c>
      <c r="G42" s="206"/>
      <c r="H42" s="206">
        <v>2563</v>
      </c>
      <c r="I42" s="13"/>
      <c r="J42" s="206">
        <v>2562</v>
      </c>
      <c r="K42" s="272"/>
    </row>
    <row r="43" spans="1:12" ht="23.25" customHeight="1" x14ac:dyDescent="0.45">
      <c r="A43" s="12"/>
      <c r="B43" s="50"/>
      <c r="C43" s="99"/>
      <c r="D43" s="275" t="s">
        <v>77</v>
      </c>
      <c r="E43" s="275"/>
      <c r="F43" s="275"/>
      <c r="G43" s="275"/>
      <c r="H43" s="275"/>
      <c r="I43" s="275"/>
      <c r="J43" s="275"/>
      <c r="K43" s="271"/>
    </row>
    <row r="44" spans="1:12" ht="23.25" customHeight="1" x14ac:dyDescent="0.45">
      <c r="A44" s="20" t="s">
        <v>12</v>
      </c>
      <c r="B44" s="50"/>
      <c r="C44" s="13"/>
      <c r="D44" s="15"/>
      <c r="E44" s="15"/>
      <c r="F44" s="15"/>
      <c r="G44" s="15"/>
    </row>
    <row r="45" spans="1:12" ht="21.95" customHeight="1" x14ac:dyDescent="0.45">
      <c r="A45" s="41" t="s">
        <v>88</v>
      </c>
      <c r="B45" s="50"/>
      <c r="C45" s="99"/>
    </row>
    <row r="46" spans="1:12" ht="21.95" customHeight="1" x14ac:dyDescent="0.45">
      <c r="A46" s="52" t="s">
        <v>89</v>
      </c>
      <c r="B46" s="59">
        <v>14</v>
      </c>
      <c r="C46" s="99"/>
      <c r="D46" s="63">
        <v>387000642</v>
      </c>
      <c r="E46" s="63"/>
      <c r="F46" s="63">
        <v>416000000</v>
      </c>
      <c r="G46" s="63"/>
      <c r="H46" s="85">
        <v>362000000</v>
      </c>
      <c r="J46" s="85">
        <v>416000000</v>
      </c>
      <c r="K46" s="85">
        <f>D46-F46</f>
        <v>-28999358</v>
      </c>
      <c r="L46" s="85">
        <f t="shared" ref="L46:L58" si="1">H46-J46</f>
        <v>-54000000</v>
      </c>
    </row>
    <row r="47" spans="1:12" ht="21.95" customHeight="1" x14ac:dyDescent="0.45">
      <c r="A47" s="18" t="s">
        <v>13</v>
      </c>
      <c r="B47" s="59"/>
      <c r="C47" s="99"/>
      <c r="D47" s="63">
        <v>615453255</v>
      </c>
      <c r="E47" s="63"/>
      <c r="F47" s="63">
        <v>743096947</v>
      </c>
      <c r="G47" s="63"/>
      <c r="H47" s="85">
        <v>876560513</v>
      </c>
      <c r="J47" s="85">
        <v>782246369</v>
      </c>
      <c r="K47" s="85">
        <f t="shared" ref="K47:K53" si="2">D47-F47</f>
        <v>-127643692</v>
      </c>
      <c r="L47" s="85">
        <f t="shared" si="1"/>
        <v>94314144</v>
      </c>
    </row>
    <row r="48" spans="1:12" ht="21.95" customHeight="1" x14ac:dyDescent="0.45">
      <c r="A48" s="41" t="s">
        <v>206</v>
      </c>
      <c r="B48" s="59">
        <v>15</v>
      </c>
      <c r="C48" s="99"/>
      <c r="D48" s="63">
        <v>710126606</v>
      </c>
      <c r="E48" s="63"/>
      <c r="F48" s="63">
        <v>1168865382</v>
      </c>
      <c r="G48" s="63"/>
      <c r="H48" s="85">
        <v>654282656</v>
      </c>
      <c r="J48" s="85">
        <v>1085461084</v>
      </c>
      <c r="K48" s="85">
        <f t="shared" si="2"/>
        <v>-458738776</v>
      </c>
      <c r="L48" s="85">
        <f t="shared" si="1"/>
        <v>-431178428</v>
      </c>
    </row>
    <row r="49" spans="1:19" ht="21.95" customHeight="1" x14ac:dyDescent="0.45">
      <c r="A49" s="41" t="s">
        <v>167</v>
      </c>
      <c r="B49" s="212"/>
      <c r="C49" s="212"/>
      <c r="D49" s="63"/>
      <c r="E49" s="63"/>
      <c r="F49" s="63"/>
      <c r="G49" s="63"/>
      <c r="H49" s="85"/>
      <c r="J49" s="85"/>
      <c r="K49" s="85">
        <f t="shared" si="2"/>
        <v>0</v>
      </c>
      <c r="L49" s="85">
        <f t="shared" si="1"/>
        <v>0</v>
      </c>
    </row>
    <row r="50" spans="1:19" ht="21.95" customHeight="1" x14ac:dyDescent="0.45">
      <c r="A50" s="74" t="s">
        <v>166</v>
      </c>
      <c r="B50" s="59">
        <v>14</v>
      </c>
      <c r="C50" s="99"/>
      <c r="D50" s="63">
        <v>418962555</v>
      </c>
      <c r="E50" s="63"/>
      <c r="F50" s="63">
        <v>650670101</v>
      </c>
      <c r="G50" s="63"/>
      <c r="H50" s="85">
        <v>418962555</v>
      </c>
      <c r="J50" s="85">
        <v>650670101</v>
      </c>
      <c r="K50" s="85">
        <f t="shared" si="2"/>
        <v>-231707546</v>
      </c>
      <c r="L50" s="85">
        <f t="shared" si="1"/>
        <v>-231707546</v>
      </c>
      <c r="M50" s="85"/>
      <c r="O50" s="100"/>
    </row>
    <row r="51" spans="1:19" ht="21.95" customHeight="1" x14ac:dyDescent="0.45">
      <c r="A51" s="42" t="s">
        <v>168</v>
      </c>
      <c r="B51" s="212"/>
      <c r="C51" s="212"/>
      <c r="D51" s="63"/>
      <c r="E51" s="63"/>
      <c r="F51" s="63"/>
      <c r="G51" s="63"/>
      <c r="H51" s="85"/>
      <c r="J51" s="85"/>
      <c r="K51" s="85">
        <f t="shared" si="2"/>
        <v>0</v>
      </c>
      <c r="L51" s="85">
        <f t="shared" si="1"/>
        <v>0</v>
      </c>
    </row>
    <row r="52" spans="1:19" ht="21.95" customHeight="1" x14ac:dyDescent="0.45">
      <c r="A52" s="74" t="s">
        <v>170</v>
      </c>
      <c r="B52" s="59"/>
      <c r="C52" s="99"/>
      <c r="D52" s="63"/>
      <c r="E52" s="63"/>
      <c r="F52" s="63"/>
      <c r="G52" s="63"/>
      <c r="H52" s="85"/>
      <c r="J52" s="85"/>
      <c r="K52" s="85">
        <f t="shared" si="2"/>
        <v>0</v>
      </c>
      <c r="L52" s="85">
        <f t="shared" si="1"/>
        <v>0</v>
      </c>
    </row>
    <row r="53" spans="1:19" ht="21.95" customHeight="1" x14ac:dyDescent="0.45">
      <c r="A53" s="241" t="s">
        <v>169</v>
      </c>
      <c r="B53" s="59" t="s">
        <v>207</v>
      </c>
      <c r="C53" s="99"/>
      <c r="D53" s="63">
        <v>57099946</v>
      </c>
      <c r="E53" s="63"/>
      <c r="F53" s="63">
        <v>8880228</v>
      </c>
      <c r="G53" s="63"/>
      <c r="H53" s="85">
        <v>96316710</v>
      </c>
      <c r="J53" s="85">
        <v>7674924</v>
      </c>
      <c r="K53" s="85">
        <f t="shared" si="2"/>
        <v>48219718</v>
      </c>
      <c r="L53" s="85">
        <f t="shared" si="1"/>
        <v>88641786</v>
      </c>
      <c r="M53" s="85">
        <f>D53+D63</f>
        <v>2745788392</v>
      </c>
      <c r="O53" s="100"/>
    </row>
    <row r="54" spans="1:19" ht="21.95" customHeight="1" x14ac:dyDescent="0.45">
      <c r="A54" s="41" t="s">
        <v>93</v>
      </c>
      <c r="B54" s="96"/>
      <c r="C54" s="99"/>
      <c r="D54" s="63"/>
      <c r="E54" s="63"/>
      <c r="F54" s="63"/>
      <c r="G54" s="63"/>
      <c r="H54" s="85"/>
      <c r="J54" s="85"/>
      <c r="K54" s="85"/>
      <c r="L54" s="85">
        <f t="shared" si="1"/>
        <v>0</v>
      </c>
    </row>
    <row r="55" spans="1:19" ht="21.95" customHeight="1" x14ac:dyDescent="0.45">
      <c r="A55" s="74" t="s">
        <v>92</v>
      </c>
      <c r="B55" s="96" t="s">
        <v>165</v>
      </c>
      <c r="C55" s="99"/>
      <c r="D55" s="63">
        <v>0</v>
      </c>
      <c r="E55" s="63"/>
      <c r="F55" s="63">
        <v>0</v>
      </c>
      <c r="G55" s="63"/>
      <c r="H55" s="85">
        <v>190028195</v>
      </c>
      <c r="J55" s="85">
        <v>337604073</v>
      </c>
      <c r="K55" s="85"/>
      <c r="L55" s="85">
        <f t="shared" si="1"/>
        <v>-147575878</v>
      </c>
    </row>
    <row r="56" spans="1:19" ht="21.95" customHeight="1" x14ac:dyDescent="0.45">
      <c r="A56" s="42" t="s">
        <v>171</v>
      </c>
      <c r="C56" s="99"/>
      <c r="D56" s="63">
        <v>39667487</v>
      </c>
      <c r="E56" s="63"/>
      <c r="F56" s="63">
        <v>15501923</v>
      </c>
      <c r="G56" s="63"/>
      <c r="H56" s="85">
        <v>0</v>
      </c>
      <c r="J56" s="85">
        <v>0</v>
      </c>
      <c r="K56" s="85"/>
      <c r="L56" s="85">
        <f t="shared" si="1"/>
        <v>0</v>
      </c>
      <c r="O56" s="100"/>
    </row>
    <row r="57" spans="1:19" ht="21.95" customHeight="1" x14ac:dyDescent="0.45">
      <c r="A57" s="18" t="s">
        <v>14</v>
      </c>
      <c r="B57" s="59"/>
      <c r="C57" s="99"/>
      <c r="D57" s="63">
        <v>38232273</v>
      </c>
      <c r="E57" s="63"/>
      <c r="F57" s="63">
        <v>55333475</v>
      </c>
      <c r="G57" s="63"/>
      <c r="H57" s="85">
        <v>33381732</v>
      </c>
      <c r="J57" s="85">
        <v>41776345</v>
      </c>
      <c r="K57" s="85"/>
      <c r="L57" s="85">
        <f t="shared" si="1"/>
        <v>-8394613</v>
      </c>
      <c r="O57" s="100"/>
    </row>
    <row r="58" spans="1:19" ht="23.25" customHeight="1" x14ac:dyDescent="0.45">
      <c r="A58" s="21" t="s">
        <v>15</v>
      </c>
      <c r="B58" s="59"/>
      <c r="C58" s="99"/>
      <c r="D58" s="45">
        <f>SUM(D46:D57)</f>
        <v>2266542764</v>
      </c>
      <c r="E58" s="66"/>
      <c r="F58" s="45">
        <f>SUM(F46:F57)</f>
        <v>3058348056</v>
      </c>
      <c r="G58" s="46"/>
      <c r="H58" s="45">
        <f>SUM(H46:H57)</f>
        <v>2631532361</v>
      </c>
      <c r="J58" s="45">
        <f>SUM(J46:J57)</f>
        <v>3321432896</v>
      </c>
      <c r="K58" s="46"/>
      <c r="L58" s="85">
        <f t="shared" si="1"/>
        <v>-689900535</v>
      </c>
      <c r="M58" s="85">
        <f>J58-H58</f>
        <v>689900535</v>
      </c>
    </row>
    <row r="59" spans="1:19" ht="21.95" customHeight="1" x14ac:dyDescent="0.45">
      <c r="B59" s="59"/>
      <c r="C59" s="99"/>
      <c r="D59" s="63"/>
      <c r="E59" s="63"/>
      <c r="F59" s="63"/>
      <c r="G59" s="63"/>
    </row>
    <row r="60" spans="1:19" ht="23.25" customHeight="1" x14ac:dyDescent="0.45">
      <c r="A60" s="20" t="s">
        <v>16</v>
      </c>
      <c r="B60" s="59"/>
      <c r="C60" s="99"/>
      <c r="D60" s="63"/>
      <c r="E60" s="63"/>
      <c r="F60" s="63"/>
      <c r="G60" s="63"/>
    </row>
    <row r="61" spans="1:19" ht="21.95" customHeight="1" x14ac:dyDescent="0.45">
      <c r="A61" s="41" t="s">
        <v>172</v>
      </c>
      <c r="B61" s="109">
        <v>14</v>
      </c>
      <c r="C61" s="99"/>
      <c r="D61" s="63">
        <v>2327454522</v>
      </c>
      <c r="E61" s="63"/>
      <c r="F61" s="63">
        <v>3598060977</v>
      </c>
      <c r="G61" s="63"/>
      <c r="H61" s="85">
        <v>2327454522</v>
      </c>
      <c r="J61" s="85">
        <v>3598060977</v>
      </c>
      <c r="K61" s="85"/>
      <c r="M61" s="85">
        <f>D61+D50</f>
        <v>2746417077</v>
      </c>
      <c r="N61" s="85">
        <f t="shared" ref="N61:S61" si="3">E61+E50</f>
        <v>0</v>
      </c>
      <c r="O61" s="85">
        <f t="shared" si="3"/>
        <v>4248731078</v>
      </c>
      <c r="P61" s="85">
        <f t="shared" si="3"/>
        <v>0</v>
      </c>
      <c r="Q61" s="85">
        <f t="shared" si="3"/>
        <v>2746417077</v>
      </c>
      <c r="R61" s="85">
        <f t="shared" si="3"/>
        <v>0</v>
      </c>
      <c r="S61" s="85">
        <f t="shared" si="3"/>
        <v>4248731078</v>
      </c>
    </row>
    <row r="62" spans="1:19" ht="21.95" customHeight="1" x14ac:dyDescent="0.45">
      <c r="A62" s="41" t="s">
        <v>208</v>
      </c>
      <c r="B62" s="212"/>
      <c r="C62" s="212"/>
      <c r="D62" s="63"/>
      <c r="E62" s="63"/>
      <c r="F62" s="63"/>
      <c r="G62" s="63"/>
      <c r="H62" s="85"/>
      <c r="J62" s="85"/>
      <c r="K62" s="85"/>
    </row>
    <row r="63" spans="1:19" ht="21.95" customHeight="1" x14ac:dyDescent="0.45">
      <c r="A63" s="241" t="s">
        <v>173</v>
      </c>
      <c r="B63" s="212" t="s">
        <v>207</v>
      </c>
      <c r="C63" s="99"/>
      <c r="D63" s="63">
        <v>2688688446</v>
      </c>
      <c r="E63" s="63"/>
      <c r="F63" s="63">
        <v>12297726</v>
      </c>
      <c r="G63" s="63"/>
      <c r="H63" s="85">
        <v>2994411765</v>
      </c>
      <c r="J63" s="85">
        <v>12297726</v>
      </c>
      <c r="K63" s="85"/>
      <c r="M63" s="85">
        <f>D63+D50</f>
        <v>3107651001</v>
      </c>
      <c r="N63" s="85">
        <f t="shared" ref="N63:S63" si="4">E63+E50</f>
        <v>0</v>
      </c>
      <c r="O63" s="85">
        <f t="shared" si="4"/>
        <v>662967827</v>
      </c>
      <c r="P63" s="85">
        <f t="shared" si="4"/>
        <v>0</v>
      </c>
      <c r="Q63" s="85">
        <f t="shared" si="4"/>
        <v>3413374320</v>
      </c>
      <c r="R63" s="85">
        <f t="shared" si="4"/>
        <v>0</v>
      </c>
      <c r="S63" s="85">
        <f t="shared" si="4"/>
        <v>662967827</v>
      </c>
    </row>
    <row r="64" spans="1:19" ht="21.95" customHeight="1" x14ac:dyDescent="0.45">
      <c r="A64" s="42" t="s">
        <v>130</v>
      </c>
      <c r="B64" s="109"/>
      <c r="C64" s="99"/>
      <c r="D64" s="63"/>
      <c r="E64" s="63"/>
      <c r="F64" s="63"/>
      <c r="G64" s="63"/>
    </row>
    <row r="65" spans="1:11" ht="21.95" customHeight="1" x14ac:dyDescent="0.45">
      <c r="A65" s="52" t="s">
        <v>131</v>
      </c>
      <c r="B65" s="109">
        <v>16</v>
      </c>
      <c r="C65" s="99"/>
      <c r="D65" s="63">
        <v>234806324</v>
      </c>
      <c r="E65" s="63"/>
      <c r="F65" s="63">
        <v>224924908</v>
      </c>
      <c r="G65" s="63"/>
      <c r="H65" s="85">
        <v>165405138</v>
      </c>
      <c r="J65" s="85">
        <v>156092056</v>
      </c>
      <c r="K65" s="85"/>
    </row>
    <row r="66" spans="1:11" ht="21.95" customHeight="1" x14ac:dyDescent="0.45">
      <c r="A66" s="18" t="s">
        <v>17</v>
      </c>
      <c r="B66" s="109"/>
      <c r="C66" s="99"/>
      <c r="D66" s="63">
        <v>353919118</v>
      </c>
      <c r="E66" s="63"/>
      <c r="F66" s="63">
        <v>347744479</v>
      </c>
      <c r="G66" s="63"/>
      <c r="H66" s="85">
        <v>223694428</v>
      </c>
      <c r="J66" s="85">
        <f>224814576-1</f>
        <v>224814575</v>
      </c>
      <c r="K66" s="85"/>
    </row>
    <row r="67" spans="1:11" ht="23.25" customHeight="1" x14ac:dyDescent="0.45">
      <c r="A67" s="21" t="s">
        <v>18</v>
      </c>
      <c r="B67" s="59"/>
      <c r="C67" s="99"/>
      <c r="D67" s="45">
        <f>SUM(D61:D66)</f>
        <v>5604868410</v>
      </c>
      <c r="E67" s="66"/>
      <c r="F67" s="45">
        <f>SUM(F61:F66)</f>
        <v>4183028090</v>
      </c>
      <c r="G67" s="46"/>
      <c r="H67" s="45">
        <f>SUM(H61:H66)</f>
        <v>5710965853</v>
      </c>
      <c r="J67" s="45">
        <f>SUM(J61:J66)</f>
        <v>3991265334</v>
      </c>
      <c r="K67" s="46"/>
    </row>
    <row r="68" spans="1:11" ht="12" customHeight="1" x14ac:dyDescent="0.45">
      <c r="A68" s="21"/>
      <c r="B68" s="59"/>
      <c r="C68" s="99"/>
      <c r="D68" s="46"/>
      <c r="E68" s="66"/>
      <c r="F68" s="46"/>
      <c r="G68" s="46"/>
      <c r="H68" s="46"/>
      <c r="J68" s="46"/>
      <c r="K68" s="46"/>
    </row>
    <row r="69" spans="1:11" ht="23.25" customHeight="1" x14ac:dyDescent="0.45">
      <c r="A69" s="21" t="s">
        <v>19</v>
      </c>
      <c r="B69" s="59"/>
      <c r="C69" s="99"/>
      <c r="D69" s="78">
        <f>D58+D67</f>
        <v>7871411174</v>
      </c>
      <c r="E69" s="46"/>
      <c r="F69" s="78">
        <f>F58+F67</f>
        <v>7241376146</v>
      </c>
      <c r="G69" s="46"/>
      <c r="H69" s="78">
        <f>H58+H67</f>
        <v>8342498214</v>
      </c>
      <c r="J69" s="78">
        <f>J58+J67</f>
        <v>7312698230</v>
      </c>
      <c r="K69" s="46"/>
    </row>
    <row r="70" spans="1:11" ht="23.25" customHeight="1" x14ac:dyDescent="0.45">
      <c r="A70" s="21"/>
      <c r="B70" s="92"/>
      <c r="C70" s="99"/>
      <c r="D70" s="46"/>
      <c r="E70" s="46"/>
      <c r="F70" s="46"/>
      <c r="G70" s="46"/>
    </row>
    <row r="71" spans="1:11" ht="23.25" customHeight="1" x14ac:dyDescent="0.45">
      <c r="A71" s="124"/>
      <c r="B71" s="122"/>
      <c r="C71" s="122"/>
      <c r="D71" s="46"/>
      <c r="E71" s="46"/>
      <c r="F71" s="46"/>
      <c r="G71" s="46"/>
    </row>
    <row r="72" spans="1:11" ht="23.25" customHeight="1" x14ac:dyDescent="0.45">
      <c r="A72" s="124"/>
      <c r="B72" s="122"/>
      <c r="C72" s="122"/>
      <c r="D72" s="46"/>
      <c r="E72" s="46"/>
      <c r="F72" s="46"/>
      <c r="G72" s="46"/>
    </row>
    <row r="73" spans="1:11" ht="23.25" customHeight="1" x14ac:dyDescent="0.45">
      <c r="A73" s="276" t="s">
        <v>205</v>
      </c>
      <c r="B73" s="276"/>
      <c r="C73" s="276"/>
      <c r="D73" s="276"/>
      <c r="E73" s="276"/>
      <c r="F73" s="276"/>
      <c r="G73" s="276"/>
      <c r="H73" s="276"/>
      <c r="I73" s="276"/>
      <c r="J73" s="276"/>
      <c r="K73" s="272"/>
    </row>
    <row r="74" spans="1:11" ht="23.25" customHeight="1" x14ac:dyDescent="0.45">
      <c r="A74" s="276" t="s">
        <v>125</v>
      </c>
      <c r="B74" s="276"/>
      <c r="C74" s="276"/>
      <c r="D74" s="276"/>
      <c r="E74" s="276"/>
      <c r="F74" s="276"/>
      <c r="G74" s="276"/>
      <c r="H74" s="276"/>
      <c r="I74" s="276"/>
      <c r="J74" s="276"/>
      <c r="K74" s="272"/>
    </row>
    <row r="75" spans="1:11" s="3" customFormat="1" ht="23.25" customHeight="1" x14ac:dyDescent="0.5">
      <c r="A75" s="6"/>
      <c r="B75" s="50"/>
    </row>
    <row r="76" spans="1:11" ht="23.25" customHeight="1" x14ac:dyDescent="0.45">
      <c r="A76" s="19"/>
      <c r="B76" s="50"/>
      <c r="C76" s="2"/>
      <c r="D76" s="274" t="s">
        <v>75</v>
      </c>
      <c r="E76" s="274"/>
      <c r="F76" s="274"/>
      <c r="G76" s="274"/>
      <c r="H76" s="274" t="s">
        <v>76</v>
      </c>
      <c r="I76" s="274"/>
      <c r="J76" s="274"/>
      <c r="K76" s="270"/>
    </row>
    <row r="77" spans="1:11" ht="23.25" customHeight="1" x14ac:dyDescent="0.45">
      <c r="A77" s="17"/>
      <c r="B77" s="50"/>
      <c r="C77" s="2"/>
      <c r="D77" s="276" t="s">
        <v>68</v>
      </c>
      <c r="E77" s="276"/>
      <c r="F77" s="276"/>
      <c r="G77" s="123"/>
      <c r="H77" s="276" t="s">
        <v>68</v>
      </c>
      <c r="I77" s="276"/>
      <c r="J77" s="276"/>
      <c r="K77" s="272"/>
    </row>
    <row r="78" spans="1:11" ht="23.25" customHeight="1" x14ac:dyDescent="0.5">
      <c r="A78" s="6" t="s">
        <v>60</v>
      </c>
      <c r="B78" s="50" t="s">
        <v>1</v>
      </c>
      <c r="C78" s="99"/>
      <c r="D78" s="206">
        <v>2563</v>
      </c>
      <c r="E78" s="13"/>
      <c r="F78" s="206">
        <v>2562</v>
      </c>
      <c r="G78" s="206"/>
      <c r="H78" s="206">
        <v>2563</v>
      </c>
      <c r="I78" s="13"/>
      <c r="J78" s="206">
        <v>2562</v>
      </c>
      <c r="K78" s="272"/>
    </row>
    <row r="79" spans="1:11" ht="23.25" customHeight="1" x14ac:dyDescent="0.45">
      <c r="A79" s="17"/>
      <c r="B79" s="50"/>
      <c r="C79" s="99"/>
      <c r="D79" s="275" t="s">
        <v>77</v>
      </c>
      <c r="E79" s="275"/>
      <c r="F79" s="275"/>
      <c r="G79" s="275"/>
      <c r="H79" s="275"/>
      <c r="I79" s="275"/>
      <c r="J79" s="275"/>
      <c r="K79" s="271"/>
    </row>
    <row r="80" spans="1:11" s="3" customFormat="1" ht="21.95" customHeight="1" x14ac:dyDescent="0.45">
      <c r="A80" s="20" t="s">
        <v>53</v>
      </c>
      <c r="B80" s="50"/>
      <c r="C80" s="99"/>
      <c r="D80" s="25"/>
      <c r="E80" s="25"/>
      <c r="F80" s="25"/>
      <c r="G80" s="25"/>
    </row>
    <row r="81" spans="1:14" s="3" customFormat="1" ht="21.75" x14ac:dyDescent="0.45">
      <c r="A81" s="41" t="s">
        <v>20</v>
      </c>
      <c r="B81" s="111">
        <v>17</v>
      </c>
      <c r="C81" s="99"/>
      <c r="D81" s="25"/>
      <c r="E81" s="25"/>
      <c r="F81" s="25"/>
      <c r="G81" s="25"/>
    </row>
    <row r="82" spans="1:14" s="3" customFormat="1" ht="22.5" thickBot="1" x14ac:dyDescent="0.5">
      <c r="A82" s="74" t="s">
        <v>132</v>
      </c>
      <c r="B82" s="212"/>
      <c r="C82" s="212"/>
      <c r="D82" s="79">
        <v>2525000000</v>
      </c>
      <c r="E82" s="64"/>
      <c r="F82" s="79">
        <v>2525000000</v>
      </c>
      <c r="G82" s="71"/>
      <c r="H82" s="79">
        <v>2525000000</v>
      </c>
      <c r="J82" s="79">
        <v>2525000000</v>
      </c>
      <c r="K82" s="71"/>
    </row>
    <row r="83" spans="1:14" s="3" customFormat="1" ht="21.95" customHeight="1" thickTop="1" x14ac:dyDescent="0.45">
      <c r="A83" s="74" t="s">
        <v>133</v>
      </c>
      <c r="B83" s="212"/>
      <c r="C83" s="212"/>
      <c r="D83" s="64">
        <v>2525000000</v>
      </c>
      <c r="E83" s="64"/>
      <c r="F83" s="64">
        <v>2525000000</v>
      </c>
      <c r="G83" s="64"/>
      <c r="H83" s="64">
        <v>2525000000</v>
      </c>
      <c r="J83" s="64">
        <v>2525000000</v>
      </c>
      <c r="K83" s="64"/>
    </row>
    <row r="84" spans="1:14" s="3" customFormat="1" ht="21.95" customHeight="1" x14ac:dyDescent="0.45">
      <c r="A84" s="41" t="s">
        <v>152</v>
      </c>
      <c r="B84" s="118">
        <v>17</v>
      </c>
      <c r="C84" s="118"/>
      <c r="D84" s="64">
        <v>1741109855</v>
      </c>
      <c r="E84" s="64"/>
      <c r="F84" s="64">
        <v>1741109855</v>
      </c>
      <c r="G84" s="64"/>
      <c r="H84" s="64">
        <v>1741109855</v>
      </c>
      <c r="J84" s="64">
        <v>1741109855</v>
      </c>
      <c r="K84" s="64"/>
    </row>
    <row r="85" spans="1:14" s="3" customFormat="1" ht="21.75" x14ac:dyDescent="0.45">
      <c r="A85" s="41" t="s">
        <v>87</v>
      </c>
      <c r="B85" s="59"/>
      <c r="C85" s="99"/>
      <c r="D85" s="64"/>
      <c r="E85" s="64"/>
      <c r="F85" s="64"/>
      <c r="G85" s="64"/>
    </row>
    <row r="86" spans="1:14" s="3" customFormat="1" ht="21.95" customHeight="1" x14ac:dyDescent="0.45">
      <c r="A86" s="74" t="s">
        <v>211</v>
      </c>
      <c r="B86" s="59">
        <v>18</v>
      </c>
      <c r="C86" s="99"/>
      <c r="D86" s="64">
        <f>'OCI-Conso63'!H26</f>
        <v>227100000</v>
      </c>
      <c r="E86" s="64"/>
      <c r="F86" s="64">
        <v>214000000</v>
      </c>
      <c r="G86" s="64"/>
      <c r="H86" s="64">
        <f>Separate63!H24</f>
        <v>227100000</v>
      </c>
      <c r="J86" s="64">
        <v>214000000</v>
      </c>
      <c r="K86" s="64"/>
    </row>
    <row r="87" spans="1:14" s="3" customFormat="1" ht="21.95" customHeight="1" x14ac:dyDescent="0.45">
      <c r="A87" s="74" t="s">
        <v>134</v>
      </c>
      <c r="B87" s="59"/>
      <c r="C87" s="99"/>
      <c r="D87" s="64">
        <f>'OCI-Conso63'!J26</f>
        <v>587232183</v>
      </c>
      <c r="E87" s="64"/>
      <c r="F87" s="64">
        <v>480720844</v>
      </c>
      <c r="G87" s="64"/>
      <c r="H87" s="64">
        <f>Separate63!J24</f>
        <v>262274634</v>
      </c>
      <c r="J87" s="64">
        <f>Separate62!J25</f>
        <v>321771631</v>
      </c>
      <c r="K87" s="64"/>
      <c r="M87" s="62"/>
    </row>
    <row r="88" spans="1:14" s="3" customFormat="1" ht="21.95" customHeight="1" x14ac:dyDescent="0.45">
      <c r="A88" s="41" t="s">
        <v>51</v>
      </c>
      <c r="B88" s="59"/>
      <c r="C88" s="99"/>
      <c r="D88" s="67">
        <f>'OCI-Conso63'!N26</f>
        <v>-2094382</v>
      </c>
      <c r="E88" s="64"/>
      <c r="F88" s="67">
        <v>-2094382</v>
      </c>
      <c r="G88" s="71"/>
      <c r="H88" s="67">
        <v>0</v>
      </c>
      <c r="J88" s="67">
        <v>0</v>
      </c>
      <c r="K88" s="71"/>
    </row>
    <row r="89" spans="1:14" s="3" customFormat="1" ht="21.95" customHeight="1" x14ac:dyDescent="0.45">
      <c r="A89" s="21" t="s">
        <v>64</v>
      </c>
      <c r="B89" s="50"/>
      <c r="C89" s="99"/>
      <c r="D89" s="46">
        <f>SUM(D83:D88)</f>
        <v>5078347656</v>
      </c>
      <c r="E89" s="66"/>
      <c r="F89" s="46">
        <f>SUM(F83:F88)</f>
        <v>4958736317</v>
      </c>
      <c r="G89" s="46"/>
      <c r="H89" s="46">
        <f>SUM(H83:H88)</f>
        <v>4755484489</v>
      </c>
      <c r="J89" s="46">
        <f>SUM(J83:J88)</f>
        <v>4801881486</v>
      </c>
      <c r="K89" s="46"/>
      <c r="M89" s="101"/>
    </row>
    <row r="90" spans="1:14" s="3" customFormat="1" ht="21.95" customHeight="1" x14ac:dyDescent="0.45">
      <c r="A90" s="17" t="s">
        <v>45</v>
      </c>
      <c r="B90" s="50"/>
      <c r="C90" s="99"/>
      <c r="D90" s="80">
        <f>'OCI-Conso63'!R26</f>
        <v>1288948</v>
      </c>
      <c r="E90" s="80"/>
      <c r="F90" s="80">
        <v>1288278</v>
      </c>
      <c r="G90" s="80"/>
      <c r="H90" s="80">
        <v>0</v>
      </c>
      <c r="J90" s="80">
        <v>0</v>
      </c>
      <c r="K90" s="80"/>
    </row>
    <row r="91" spans="1:14" s="3" customFormat="1" ht="21.95" customHeight="1" x14ac:dyDescent="0.45">
      <c r="A91" s="21" t="s">
        <v>61</v>
      </c>
      <c r="B91" s="50"/>
      <c r="C91" s="99"/>
      <c r="D91" s="45">
        <f>D89+D90</f>
        <v>5079636604</v>
      </c>
      <c r="E91" s="66"/>
      <c r="F91" s="45">
        <f>F89+F90</f>
        <v>4960024595</v>
      </c>
      <c r="G91" s="46"/>
      <c r="H91" s="45">
        <f>H89+H90</f>
        <v>4755484489</v>
      </c>
      <c r="J91" s="45">
        <f>J89+J90</f>
        <v>4801881486</v>
      </c>
      <c r="K91" s="46"/>
      <c r="M91" s="101"/>
    </row>
    <row r="92" spans="1:14" s="3" customFormat="1" ht="12" customHeight="1" x14ac:dyDescent="0.45">
      <c r="A92" s="21"/>
      <c r="B92" s="50"/>
      <c r="C92" s="99"/>
      <c r="D92" s="46"/>
      <c r="E92" s="66"/>
      <c r="F92" s="46"/>
      <c r="G92" s="46"/>
      <c r="H92" s="46"/>
      <c r="J92" s="46"/>
      <c r="K92" s="46"/>
    </row>
    <row r="93" spans="1:14" s="3" customFormat="1" ht="22.5" thickBot="1" x14ac:dyDescent="0.5">
      <c r="A93" s="21" t="s">
        <v>62</v>
      </c>
      <c r="B93" s="50"/>
      <c r="C93" s="99"/>
      <c r="D93" s="72">
        <f>D91+D69</f>
        <v>12951047778</v>
      </c>
      <c r="E93" s="66"/>
      <c r="F93" s="72">
        <f>F91+F69</f>
        <v>12201400741</v>
      </c>
      <c r="G93" s="46"/>
      <c r="H93" s="72">
        <f>H91+H69</f>
        <v>13097982703</v>
      </c>
      <c r="J93" s="72">
        <f>J91+J69</f>
        <v>12114579716</v>
      </c>
      <c r="K93" s="46"/>
      <c r="M93" s="62">
        <f>D93-D31</f>
        <v>0</v>
      </c>
      <c r="N93" s="62">
        <f>H93-H31</f>
        <v>0</v>
      </c>
    </row>
    <row r="94" spans="1:14" s="3" customFormat="1" ht="21.95" customHeight="1" thickTop="1" x14ac:dyDescent="0.45">
      <c r="A94" s="21"/>
      <c r="B94" s="50"/>
      <c r="C94" s="99"/>
      <c r="D94" s="46"/>
      <c r="E94" s="66"/>
      <c r="F94" s="46"/>
      <c r="G94" s="46"/>
    </row>
    <row r="95" spans="1:14" s="3" customFormat="1" ht="21.95" customHeight="1" x14ac:dyDescent="0.45">
      <c r="A95" s="97"/>
      <c r="B95" s="50"/>
      <c r="C95" s="99"/>
      <c r="D95" s="46"/>
      <c r="E95" s="46"/>
      <c r="F95" s="46"/>
      <c r="G95" s="46"/>
      <c r="H95" s="46"/>
      <c r="I95" s="46"/>
      <c r="J95" s="46"/>
      <c r="K95" s="46"/>
    </row>
    <row r="96" spans="1:14" s="3" customFormat="1" ht="21.95" customHeight="1" x14ac:dyDescent="0.45">
      <c r="A96" s="124"/>
      <c r="B96" s="50"/>
      <c r="C96" s="122"/>
      <c r="D96" s="46"/>
      <c r="E96" s="46"/>
      <c r="F96" s="46"/>
      <c r="G96" s="46"/>
      <c r="H96" s="46"/>
      <c r="I96" s="46"/>
      <c r="J96" s="46"/>
      <c r="K96" s="46"/>
    </row>
    <row r="97" spans="1:11" s="3" customFormat="1" ht="21.95" customHeight="1" x14ac:dyDescent="0.45">
      <c r="A97" s="124"/>
      <c r="B97" s="50"/>
      <c r="C97" s="122"/>
      <c r="D97" s="46"/>
      <c r="E97" s="46"/>
      <c r="F97" s="46"/>
      <c r="G97" s="46"/>
      <c r="H97" s="46"/>
      <c r="I97" s="46"/>
      <c r="J97" s="46"/>
      <c r="K97" s="46"/>
    </row>
    <row r="98" spans="1:11" s="3" customFormat="1" ht="21.95" customHeight="1" x14ac:dyDescent="0.45">
      <c r="A98" s="124"/>
      <c r="B98" s="50"/>
      <c r="C98" s="122"/>
      <c r="D98" s="46"/>
      <c r="E98" s="46"/>
      <c r="F98" s="46"/>
      <c r="G98" s="46"/>
      <c r="H98" s="46"/>
      <c r="I98" s="46"/>
      <c r="J98" s="46"/>
      <c r="K98" s="46"/>
    </row>
    <row r="99" spans="1:11" s="3" customFormat="1" ht="21.95" customHeight="1" x14ac:dyDescent="0.45">
      <c r="A99" s="124"/>
      <c r="B99" s="50"/>
      <c r="C99" s="122"/>
      <c r="D99" s="46"/>
      <c r="E99" s="46"/>
      <c r="F99" s="46"/>
      <c r="G99" s="46"/>
      <c r="H99" s="46"/>
      <c r="I99" s="46"/>
      <c r="J99" s="46"/>
      <c r="K99" s="46"/>
    </row>
    <row r="100" spans="1:11" s="3" customFormat="1" ht="21.95" customHeight="1" x14ac:dyDescent="0.45">
      <c r="A100" s="124"/>
      <c r="B100" s="50"/>
      <c r="C100" s="122"/>
      <c r="D100" s="46"/>
      <c r="E100" s="46"/>
      <c r="F100" s="46"/>
      <c r="G100" s="46"/>
      <c r="H100" s="46"/>
      <c r="I100" s="46"/>
      <c r="J100" s="46"/>
      <c r="K100" s="46"/>
    </row>
    <row r="101" spans="1:11" s="3" customFormat="1" ht="21.95" customHeight="1" x14ac:dyDescent="0.45">
      <c r="A101" s="124"/>
      <c r="B101" s="50"/>
      <c r="C101" s="122"/>
      <c r="D101" s="46"/>
      <c r="E101" s="46"/>
      <c r="F101" s="46"/>
      <c r="G101" s="46"/>
      <c r="H101" s="46"/>
      <c r="I101" s="46"/>
      <c r="J101" s="46"/>
      <c r="K101" s="46"/>
    </row>
    <row r="102" spans="1:11" s="3" customFormat="1" ht="21.95" customHeight="1" x14ac:dyDescent="0.45">
      <c r="A102" s="124"/>
      <c r="B102" s="50"/>
      <c r="C102" s="122"/>
      <c r="D102" s="46"/>
      <c r="E102" s="46"/>
      <c r="F102" s="46"/>
      <c r="G102" s="46"/>
      <c r="H102" s="46"/>
      <c r="I102" s="46"/>
      <c r="J102" s="46"/>
      <c r="K102" s="46"/>
    </row>
    <row r="103" spans="1:11" s="3" customFormat="1" ht="21.95" customHeight="1" x14ac:dyDescent="0.45">
      <c r="A103" s="124"/>
      <c r="B103" s="50"/>
      <c r="C103" s="122"/>
      <c r="D103" s="46"/>
      <c r="E103" s="46"/>
      <c r="F103" s="46"/>
      <c r="G103" s="46"/>
      <c r="H103" s="46"/>
      <c r="I103" s="46"/>
      <c r="J103" s="46"/>
      <c r="K103" s="46"/>
    </row>
    <row r="104" spans="1:11" s="3" customFormat="1" ht="21.95" customHeight="1" x14ac:dyDescent="0.45">
      <c r="A104" s="97"/>
      <c r="B104" s="50"/>
      <c r="C104" s="99"/>
      <c r="D104" s="46"/>
      <c r="E104" s="66"/>
      <c r="F104" s="46"/>
      <c r="G104" s="46"/>
    </row>
    <row r="105" spans="1:11" s="3" customFormat="1" ht="21.95" customHeight="1" x14ac:dyDescent="0.45">
      <c r="A105" s="21"/>
      <c r="B105" s="50"/>
      <c r="C105" s="99"/>
      <c r="D105" s="46"/>
      <c r="E105" s="66"/>
      <c r="F105" s="46"/>
      <c r="G105" s="46"/>
    </row>
    <row r="106" spans="1:11" s="3" customFormat="1" ht="21.95" customHeight="1" x14ac:dyDescent="0.45">
      <c r="A106" s="97"/>
      <c r="B106" s="50"/>
      <c r="C106" s="99"/>
      <c r="D106" s="46"/>
      <c r="E106" s="66"/>
      <c r="F106" s="46"/>
      <c r="G106" s="46"/>
    </row>
    <row r="107" spans="1:11" s="3" customFormat="1" ht="21.95" customHeight="1" x14ac:dyDescent="0.45">
      <c r="A107" s="214"/>
      <c r="B107" s="50"/>
      <c r="C107" s="212"/>
      <c r="D107" s="46"/>
      <c r="E107" s="66"/>
      <c r="F107" s="46"/>
      <c r="G107" s="46"/>
    </row>
    <row r="108" spans="1:11" s="3" customFormat="1" ht="21.95" customHeight="1" x14ac:dyDescent="0.45">
      <c r="A108" s="253"/>
      <c r="B108" s="50"/>
      <c r="C108" s="252"/>
      <c r="D108" s="46"/>
      <c r="E108" s="66"/>
      <c r="F108" s="46"/>
      <c r="G108" s="46"/>
    </row>
    <row r="109" spans="1:11" ht="23.25" customHeight="1" x14ac:dyDescent="0.45">
      <c r="A109" s="276" t="s">
        <v>205</v>
      </c>
      <c r="B109" s="276"/>
      <c r="C109" s="276"/>
      <c r="D109" s="276"/>
      <c r="E109" s="276"/>
      <c r="F109" s="276"/>
      <c r="G109" s="276"/>
      <c r="H109" s="276"/>
      <c r="I109" s="276"/>
      <c r="J109" s="276"/>
      <c r="K109" s="272"/>
    </row>
    <row r="110" spans="1:11" ht="23.25" customHeight="1" x14ac:dyDescent="0.45">
      <c r="A110" s="276" t="s">
        <v>125</v>
      </c>
      <c r="B110" s="276"/>
      <c r="C110" s="276"/>
      <c r="D110" s="276"/>
      <c r="E110" s="276"/>
      <c r="F110" s="276"/>
      <c r="G110" s="276"/>
      <c r="H110" s="276"/>
      <c r="I110" s="276"/>
      <c r="J110" s="276"/>
      <c r="K110" s="272"/>
    </row>
    <row r="111" spans="1:11" s="3" customFormat="1" ht="21.95" customHeight="1" x14ac:dyDescent="0.45">
      <c r="A111" s="43"/>
      <c r="B111" s="43"/>
      <c r="C111" s="43"/>
      <c r="D111" s="43"/>
      <c r="E111" s="43"/>
      <c r="F111" s="43"/>
      <c r="G111" s="43"/>
    </row>
    <row r="112" spans="1:11" ht="23.25" customHeight="1" x14ac:dyDescent="0.45">
      <c r="D112" s="85">
        <f>D93-D31</f>
        <v>0</v>
      </c>
      <c r="F112" s="85">
        <f>F93-F31</f>
        <v>0</v>
      </c>
      <c r="H112" s="85">
        <f>H93-H31</f>
        <v>0</v>
      </c>
      <c r="J112" s="85">
        <f>J93-J31</f>
        <v>0</v>
      </c>
      <c r="K112" s="85"/>
    </row>
  </sheetData>
  <mergeCells count="21">
    <mergeCell ref="A73:J73"/>
    <mergeCell ref="A74:J74"/>
    <mergeCell ref="A37:J37"/>
    <mergeCell ref="A38:J38"/>
    <mergeCell ref="H4:J4"/>
    <mergeCell ref="D40:G40"/>
    <mergeCell ref="H40:J40"/>
    <mergeCell ref="D43:J43"/>
    <mergeCell ref="D4:G4"/>
    <mergeCell ref="D5:F5"/>
    <mergeCell ref="H5:J5"/>
    <mergeCell ref="D7:J7"/>
    <mergeCell ref="H41:J41"/>
    <mergeCell ref="D41:F41"/>
    <mergeCell ref="D76:G76"/>
    <mergeCell ref="H76:J76"/>
    <mergeCell ref="D79:J79"/>
    <mergeCell ref="A109:J109"/>
    <mergeCell ref="A110:J110"/>
    <mergeCell ref="H77:J77"/>
    <mergeCell ref="D77:F77"/>
  </mergeCells>
  <pageMargins left="0.8" right="0.7" top="0.48" bottom="0.5" header="0.5" footer="0.5"/>
  <pageSetup paperSize="9" scale="88" firstPageNumber="7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9" max="16383" man="1"/>
    <brk id="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view="pageBreakPreview" topLeftCell="A68" zoomScale="90" zoomScaleNormal="90" zoomScaleSheetLayoutView="90" zoomScalePageLayoutView="85" workbookViewId="0">
      <selection activeCell="F23" sqref="F23"/>
    </sheetView>
  </sheetViews>
  <sheetFormatPr defaultColWidth="9.140625" defaultRowHeight="21.75" x14ac:dyDescent="0.45"/>
  <cols>
    <col min="1" max="1" width="46.140625" style="17" customWidth="1"/>
    <col min="2" max="2" width="9.42578125" style="43" customWidth="1"/>
    <col min="3" max="3" width="1.42578125" style="3" customWidth="1"/>
    <col min="4" max="4" width="15" style="3" bestFit="1" customWidth="1"/>
    <col min="5" max="5" width="1.42578125" style="3" customWidth="1"/>
    <col min="6" max="6" width="15" style="3" bestFit="1" customWidth="1"/>
    <col min="7" max="7" width="1.42578125" style="3" customWidth="1"/>
    <col min="8" max="8" width="15" style="3" bestFit="1" customWidth="1"/>
    <col min="9" max="9" width="1.42578125" style="3" customWidth="1"/>
    <col min="10" max="10" width="16" style="3" bestFit="1" customWidth="1"/>
    <col min="11" max="11" width="9.140625" style="3"/>
    <col min="12" max="12" width="5.42578125" style="3" customWidth="1"/>
    <col min="13" max="13" width="16.42578125" style="3" hidden="1" customWidth="1"/>
    <col min="14" max="14" width="0" style="3" hidden="1" customWidth="1"/>
    <col min="15" max="15" width="14.140625" style="3" hidden="1" customWidth="1"/>
    <col min="16" max="16" width="16" style="3" hidden="1" customWidth="1"/>
    <col min="17" max="17" width="0" style="3" hidden="1" customWidth="1"/>
    <col min="18" max="16384" width="9.140625" style="3"/>
  </cols>
  <sheetData>
    <row r="1" spans="1:12" ht="26.25" x14ac:dyDescent="0.55000000000000004">
      <c r="A1" s="126" t="str">
        <f>BS!A1</f>
        <v>บริษัท อินเด็กซ์ ลิฟวิ่งมอลล์ จำกัด (มหาชน) และบริษัทย่อย</v>
      </c>
      <c r="B1" s="59"/>
      <c r="C1" s="99"/>
      <c r="D1" s="1"/>
      <c r="E1" s="4"/>
      <c r="F1" s="1"/>
      <c r="G1" s="4"/>
      <c r="H1" s="1"/>
      <c r="I1" s="4"/>
      <c r="J1" s="1"/>
    </row>
    <row r="2" spans="1:12" ht="26.25" x14ac:dyDescent="0.55000000000000004">
      <c r="A2" s="126" t="s">
        <v>79</v>
      </c>
      <c r="B2" s="61"/>
      <c r="C2" s="2"/>
      <c r="D2" s="121"/>
      <c r="E2" s="121"/>
      <c r="F2" s="121"/>
      <c r="G2" s="121"/>
      <c r="H2" s="121"/>
      <c r="I2" s="60"/>
      <c r="J2" s="110"/>
    </row>
    <row r="3" spans="1:12" ht="11.45" customHeight="1" x14ac:dyDescent="0.5">
      <c r="A3" s="6"/>
      <c r="B3" s="61"/>
      <c r="C3" s="2"/>
      <c r="D3" s="121"/>
      <c r="E3" s="121"/>
      <c r="F3" s="121"/>
      <c r="G3" s="121"/>
      <c r="H3" s="121"/>
      <c r="I3" s="60"/>
      <c r="J3" s="110"/>
    </row>
    <row r="4" spans="1:12" ht="23.25" x14ac:dyDescent="0.5">
      <c r="A4" s="128"/>
      <c r="B4" s="129"/>
      <c r="C4" s="129"/>
      <c r="D4" s="278" t="s">
        <v>75</v>
      </c>
      <c r="E4" s="278"/>
      <c r="F4" s="278"/>
      <c r="G4" s="130"/>
      <c r="H4" s="278" t="s">
        <v>76</v>
      </c>
      <c r="I4" s="278"/>
      <c r="J4" s="278"/>
    </row>
    <row r="5" spans="1:12" ht="23.25" x14ac:dyDescent="0.5">
      <c r="A5" s="128"/>
      <c r="B5" s="129"/>
      <c r="C5" s="129"/>
      <c r="D5" s="280" t="s">
        <v>69</v>
      </c>
      <c r="E5" s="277"/>
      <c r="F5" s="277"/>
      <c r="G5" s="130"/>
      <c r="H5" s="280" t="s">
        <v>69</v>
      </c>
      <c r="I5" s="277"/>
      <c r="J5" s="277"/>
    </row>
    <row r="6" spans="1:12" ht="23.25" x14ac:dyDescent="0.5">
      <c r="A6" s="128"/>
      <c r="B6" s="131" t="s">
        <v>1</v>
      </c>
      <c r="C6" s="131"/>
      <c r="D6" s="206">
        <v>2563</v>
      </c>
      <c r="E6" s="13"/>
      <c r="F6" s="206">
        <v>2562</v>
      </c>
      <c r="G6" s="206"/>
      <c r="H6" s="206">
        <v>2563</v>
      </c>
      <c r="I6" s="13"/>
      <c r="J6" s="206">
        <v>2562</v>
      </c>
    </row>
    <row r="7" spans="1:12" ht="23.25" x14ac:dyDescent="0.5">
      <c r="A7" s="6"/>
      <c r="B7" s="131"/>
      <c r="C7" s="131"/>
      <c r="D7" s="279" t="s">
        <v>77</v>
      </c>
      <c r="E7" s="279"/>
      <c r="F7" s="279"/>
      <c r="G7" s="279"/>
      <c r="H7" s="279"/>
      <c r="I7" s="279"/>
      <c r="J7" s="279"/>
    </row>
    <row r="8" spans="1:12" ht="23.25" x14ac:dyDescent="0.5">
      <c r="A8" s="132" t="s">
        <v>156</v>
      </c>
      <c r="B8" s="131">
        <v>19</v>
      </c>
      <c r="C8" s="131"/>
      <c r="D8" s="131"/>
      <c r="E8" s="131"/>
      <c r="F8" s="131"/>
      <c r="G8" s="131"/>
      <c r="H8" s="131"/>
      <c r="I8" s="131"/>
      <c r="J8" s="131"/>
    </row>
    <row r="9" spans="1:12" ht="23.25" x14ac:dyDescent="0.5">
      <c r="A9" s="128" t="s">
        <v>34</v>
      </c>
      <c r="B9" s="131"/>
      <c r="C9" s="131"/>
      <c r="D9" s="133">
        <v>7657056094</v>
      </c>
      <c r="E9" s="134"/>
      <c r="F9" s="133">
        <v>9236149013</v>
      </c>
      <c r="G9" s="134"/>
      <c r="H9" s="133">
        <v>7651199041</v>
      </c>
      <c r="I9" s="134"/>
      <c r="J9" s="133">
        <v>9205090976</v>
      </c>
      <c r="L9" s="269"/>
    </row>
    <row r="10" spans="1:12" ht="23.25" x14ac:dyDescent="0.5">
      <c r="A10" s="128" t="s">
        <v>135</v>
      </c>
      <c r="B10" s="131"/>
      <c r="C10" s="131"/>
      <c r="D10" s="133">
        <v>462439900</v>
      </c>
      <c r="E10" s="134"/>
      <c r="F10" s="133">
        <v>561863736</v>
      </c>
      <c r="G10" s="134"/>
      <c r="H10" s="133">
        <v>304225565</v>
      </c>
      <c r="I10" s="134"/>
      <c r="J10" s="133">
        <v>373489790</v>
      </c>
    </row>
    <row r="11" spans="1:12" ht="23.25" x14ac:dyDescent="0.5">
      <c r="A11" s="128" t="s">
        <v>80</v>
      </c>
      <c r="B11" s="131" t="s">
        <v>174</v>
      </c>
      <c r="C11" s="131"/>
      <c r="D11" s="133">
        <v>412857</v>
      </c>
      <c r="E11" s="134"/>
      <c r="F11" s="133">
        <v>373571</v>
      </c>
      <c r="G11" s="134"/>
      <c r="H11" s="133">
        <v>167660963</v>
      </c>
      <c r="I11" s="134"/>
      <c r="J11" s="133">
        <v>659420045</v>
      </c>
    </row>
    <row r="12" spans="1:12" ht="23.25" x14ac:dyDescent="0.5">
      <c r="A12" s="128" t="s">
        <v>81</v>
      </c>
      <c r="B12" s="131"/>
      <c r="C12" s="131"/>
      <c r="D12" s="133">
        <v>3806238</v>
      </c>
      <c r="E12" s="134"/>
      <c r="F12" s="133">
        <v>1877036</v>
      </c>
      <c r="G12" s="134"/>
      <c r="H12" s="133">
        <v>3752939</v>
      </c>
      <c r="I12" s="134"/>
      <c r="J12" s="133">
        <v>1900629</v>
      </c>
    </row>
    <row r="13" spans="1:12" ht="23.25" x14ac:dyDescent="0.5">
      <c r="A13" s="128" t="s">
        <v>82</v>
      </c>
      <c r="B13" s="131"/>
      <c r="C13" s="131"/>
      <c r="D13" s="133">
        <v>68861031</v>
      </c>
      <c r="E13" s="134"/>
      <c r="F13" s="133">
        <v>95703418</v>
      </c>
      <c r="G13" s="134"/>
      <c r="H13" s="133">
        <v>96840006</v>
      </c>
      <c r="I13" s="134"/>
      <c r="J13" s="133">
        <f>110931356+1</f>
        <v>110931357</v>
      </c>
    </row>
    <row r="14" spans="1:12" ht="23.25" x14ac:dyDescent="0.5">
      <c r="A14" s="128" t="s">
        <v>151</v>
      </c>
      <c r="B14" s="131"/>
      <c r="C14" s="131"/>
      <c r="D14" s="133">
        <v>5116399</v>
      </c>
      <c r="E14" s="134"/>
      <c r="F14" s="133">
        <v>6714730</v>
      </c>
      <c r="G14" s="134"/>
      <c r="H14" s="133">
        <v>4853872</v>
      </c>
      <c r="I14" s="134"/>
      <c r="J14" s="133">
        <f>4687614+1</f>
        <v>4687615</v>
      </c>
    </row>
    <row r="15" spans="1:12" ht="23.25" x14ac:dyDescent="0.5">
      <c r="A15" s="6" t="s">
        <v>21</v>
      </c>
      <c r="B15" s="131"/>
      <c r="C15" s="131"/>
      <c r="D15" s="135">
        <f>SUM(D9:D14)</f>
        <v>8197692519</v>
      </c>
      <c r="E15" s="136"/>
      <c r="F15" s="135">
        <f>SUM(F9:F14)</f>
        <v>9902681504</v>
      </c>
      <c r="G15" s="136"/>
      <c r="H15" s="135">
        <f>SUM(H9:H14)</f>
        <v>8228532386</v>
      </c>
      <c r="I15" s="136"/>
      <c r="J15" s="135">
        <f>SUM(J9:J14)</f>
        <v>10355520412</v>
      </c>
    </row>
    <row r="16" spans="1:12" ht="23.25" x14ac:dyDescent="0.5">
      <c r="A16" s="6"/>
      <c r="B16" s="131"/>
      <c r="C16" s="131"/>
      <c r="D16" s="137"/>
      <c r="E16" s="136"/>
      <c r="F16" s="137"/>
      <c r="G16" s="136"/>
      <c r="H16" s="137"/>
      <c r="I16" s="136"/>
      <c r="J16" s="137"/>
    </row>
    <row r="17" spans="1:16" ht="23.25" x14ac:dyDescent="0.5">
      <c r="A17" s="132" t="s">
        <v>56</v>
      </c>
      <c r="B17" s="131" t="s">
        <v>215</v>
      </c>
      <c r="C17" s="131"/>
      <c r="D17" s="137"/>
      <c r="E17" s="136"/>
      <c r="F17" s="137"/>
      <c r="G17" s="136"/>
      <c r="H17" s="137"/>
      <c r="I17" s="136"/>
      <c r="J17" s="137"/>
      <c r="M17" s="245" t="s">
        <v>199</v>
      </c>
      <c r="N17" s="2"/>
      <c r="O17" s="245" t="s">
        <v>200</v>
      </c>
      <c r="P17" s="245" t="s">
        <v>201</v>
      </c>
    </row>
    <row r="18" spans="1:16" ht="23.25" x14ac:dyDescent="0.5">
      <c r="A18" s="128" t="s">
        <v>35</v>
      </c>
      <c r="B18" s="131">
        <v>9</v>
      </c>
      <c r="C18" s="131"/>
      <c r="D18" s="133">
        <v>4132155139</v>
      </c>
      <c r="E18" s="134"/>
      <c r="F18" s="133">
        <v>5208200961</v>
      </c>
      <c r="G18" s="134"/>
      <c r="H18" s="133">
        <v>4594887833</v>
      </c>
      <c r="I18" s="134"/>
      <c r="J18" s="133">
        <v>5746712281</v>
      </c>
      <c r="L18" s="43"/>
    </row>
    <row r="19" spans="1:16" ht="23.25" x14ac:dyDescent="0.5">
      <c r="A19" s="128" t="s">
        <v>137</v>
      </c>
      <c r="B19" s="131">
        <v>30</v>
      </c>
      <c r="C19" s="131"/>
      <c r="D19" s="133">
        <v>274434422</v>
      </c>
      <c r="E19" s="134"/>
      <c r="F19" s="133">
        <f>P19</f>
        <v>304124232</v>
      </c>
      <c r="G19" s="134"/>
      <c r="H19" s="133">
        <v>177313515</v>
      </c>
      <c r="I19" s="134"/>
      <c r="J19" s="133">
        <v>199351061</v>
      </c>
      <c r="L19" s="43"/>
      <c r="M19" s="90">
        <v>327739357</v>
      </c>
      <c r="O19" s="90">
        <v>-23615125</v>
      </c>
      <c r="P19" s="247">
        <f>M19+O19</f>
        <v>304124232</v>
      </c>
    </row>
    <row r="20" spans="1:16" ht="23.25" x14ac:dyDescent="0.5">
      <c r="A20" s="128" t="s">
        <v>147</v>
      </c>
      <c r="B20" s="131"/>
      <c r="C20" s="131"/>
      <c r="D20" s="133">
        <v>1980504492</v>
      </c>
      <c r="E20" s="134"/>
      <c r="F20" s="133">
        <v>2347152496</v>
      </c>
      <c r="G20" s="134"/>
      <c r="H20" s="133">
        <v>2020476314</v>
      </c>
      <c r="I20" s="134"/>
      <c r="J20" s="133">
        <v>2380079906</v>
      </c>
      <c r="L20" s="43"/>
    </row>
    <row r="21" spans="1:16" ht="23.25" x14ac:dyDescent="0.5">
      <c r="A21" s="128" t="s">
        <v>36</v>
      </c>
      <c r="B21" s="131">
        <v>30</v>
      </c>
      <c r="C21" s="131"/>
      <c r="D21" s="133">
        <v>1032639557</v>
      </c>
      <c r="E21" s="134"/>
      <c r="F21" s="133">
        <f>P21</f>
        <v>1219463970</v>
      </c>
      <c r="G21" s="134"/>
      <c r="H21" s="133">
        <v>870330462</v>
      </c>
      <c r="I21" s="134"/>
      <c r="J21" s="133">
        <v>1054011603</v>
      </c>
      <c r="L21" s="43"/>
      <c r="M21" s="90">
        <v>1195848845</v>
      </c>
      <c r="O21" s="90">
        <f>-O19</f>
        <v>23615125</v>
      </c>
      <c r="P21" s="247">
        <f>M21+O21</f>
        <v>1219463970</v>
      </c>
    </row>
    <row r="22" spans="1:16" ht="23.25" hidden="1" x14ac:dyDescent="0.5">
      <c r="A22" s="128" t="s">
        <v>85</v>
      </c>
      <c r="B22" s="131"/>
      <c r="C22" s="131"/>
      <c r="D22" s="133">
        <v>0</v>
      </c>
      <c r="E22" s="134"/>
      <c r="F22" s="133">
        <v>0</v>
      </c>
      <c r="G22" s="134"/>
      <c r="H22" s="133">
        <v>0</v>
      </c>
      <c r="I22" s="134"/>
      <c r="J22" s="133">
        <v>0</v>
      </c>
    </row>
    <row r="23" spans="1:16" ht="23.25" x14ac:dyDescent="0.5">
      <c r="A23" s="6" t="s">
        <v>22</v>
      </c>
      <c r="B23" s="131"/>
      <c r="C23" s="131"/>
      <c r="D23" s="135">
        <f>SUM(D18:D22)</f>
        <v>7419733610</v>
      </c>
      <c r="E23" s="138"/>
      <c r="F23" s="135">
        <f>SUM(F18:F22)</f>
        <v>9078941659</v>
      </c>
      <c r="G23" s="138"/>
      <c r="H23" s="135">
        <f>SUM(H18:H22)</f>
        <v>7663008124</v>
      </c>
      <c r="I23" s="138"/>
      <c r="J23" s="135">
        <f>SUM(J18:J22)</f>
        <v>9380154851</v>
      </c>
    </row>
    <row r="24" spans="1:16" ht="23.25" x14ac:dyDescent="0.5">
      <c r="A24" s="128"/>
      <c r="B24" s="131"/>
      <c r="C24" s="131"/>
      <c r="D24" s="139"/>
      <c r="E24" s="134"/>
      <c r="F24" s="139"/>
      <c r="G24" s="134"/>
      <c r="H24" s="139"/>
      <c r="I24" s="134"/>
      <c r="J24" s="139"/>
    </row>
    <row r="25" spans="1:16" ht="23.25" x14ac:dyDescent="0.5">
      <c r="A25" s="6" t="s">
        <v>175</v>
      </c>
      <c r="B25" s="213"/>
      <c r="C25" s="213"/>
      <c r="D25" s="147">
        <f>D15-D23</f>
        <v>777958909</v>
      </c>
      <c r="E25" s="134"/>
      <c r="F25" s="147">
        <f>F15-F23</f>
        <v>823739845</v>
      </c>
      <c r="G25" s="134"/>
      <c r="H25" s="147">
        <f>H15-H23</f>
        <v>565524262</v>
      </c>
      <c r="I25" s="134"/>
      <c r="J25" s="147">
        <f>J15-J23</f>
        <v>975365561</v>
      </c>
    </row>
    <row r="26" spans="1:16" ht="23.25" x14ac:dyDescent="0.5">
      <c r="A26" s="128" t="s">
        <v>37</v>
      </c>
      <c r="B26" s="131"/>
      <c r="C26" s="131"/>
      <c r="D26" s="171">
        <v>295871508</v>
      </c>
      <c r="E26" s="134"/>
      <c r="F26" s="171">
        <v>184018552</v>
      </c>
      <c r="G26" s="134"/>
      <c r="H26" s="171">
        <v>313447477</v>
      </c>
      <c r="I26" s="134"/>
      <c r="J26" s="171">
        <v>187014823</v>
      </c>
    </row>
    <row r="27" spans="1:16" ht="23.25" x14ac:dyDescent="0.5">
      <c r="A27" s="6" t="s">
        <v>108</v>
      </c>
      <c r="B27" s="131"/>
      <c r="C27" s="131"/>
      <c r="D27" s="140">
        <f>D25-D26</f>
        <v>482087401</v>
      </c>
      <c r="E27" s="136"/>
      <c r="F27" s="140">
        <f>F25-F26</f>
        <v>639721293</v>
      </c>
      <c r="G27" s="136"/>
      <c r="H27" s="140">
        <f>H25-H26</f>
        <v>252076785</v>
      </c>
      <c r="I27" s="136"/>
      <c r="J27" s="140">
        <f>J25-J26</f>
        <v>788350738</v>
      </c>
    </row>
    <row r="28" spans="1:16" ht="23.25" x14ac:dyDescent="0.5">
      <c r="A28" s="128" t="s">
        <v>136</v>
      </c>
      <c r="B28" s="131">
        <v>22</v>
      </c>
      <c r="C28" s="131"/>
      <c r="D28" s="141">
        <v>-60851429</v>
      </c>
      <c r="E28" s="142"/>
      <c r="F28" s="141">
        <v>-43930066</v>
      </c>
      <c r="G28" s="142"/>
      <c r="H28" s="141">
        <v>9576218</v>
      </c>
      <c r="I28" s="142"/>
      <c r="J28" s="141">
        <v>-4211857</v>
      </c>
      <c r="L28" s="43"/>
    </row>
    <row r="29" spans="1:16" ht="24" thickBot="1" x14ac:dyDescent="0.55000000000000004">
      <c r="A29" s="6" t="s">
        <v>83</v>
      </c>
      <c r="B29" s="131"/>
      <c r="C29" s="131"/>
      <c r="D29" s="143">
        <f>D27+D28</f>
        <v>421235972</v>
      </c>
      <c r="E29" s="136"/>
      <c r="F29" s="143">
        <f>SUM(F27:F28)</f>
        <v>595791227</v>
      </c>
      <c r="G29" s="136"/>
      <c r="H29" s="143">
        <f>H27+H28</f>
        <v>261653003</v>
      </c>
      <c r="I29" s="136"/>
      <c r="J29" s="143">
        <f>SUM(J27:J28)</f>
        <v>784138881</v>
      </c>
    </row>
    <row r="30" spans="1:16" ht="24" thickTop="1" x14ac:dyDescent="0.5">
      <c r="A30" s="6"/>
      <c r="B30" s="131"/>
      <c r="C30" s="131"/>
      <c r="D30" s="138"/>
      <c r="E30" s="136"/>
      <c r="F30" s="138"/>
      <c r="G30" s="136"/>
      <c r="H30" s="138"/>
      <c r="I30" s="136"/>
      <c r="J30" s="138"/>
    </row>
    <row r="31" spans="1:16" ht="23.25" x14ac:dyDescent="0.5">
      <c r="A31" s="6"/>
      <c r="B31" s="131"/>
      <c r="C31" s="131"/>
      <c r="D31" s="138"/>
      <c r="E31" s="136"/>
      <c r="F31" s="138"/>
      <c r="G31" s="136"/>
      <c r="H31" s="138"/>
      <c r="I31" s="136"/>
      <c r="J31" s="138"/>
    </row>
    <row r="32" spans="1:16" ht="23.25" x14ac:dyDescent="0.5">
      <c r="A32" s="6"/>
      <c r="B32" s="131"/>
      <c r="C32" s="131"/>
      <c r="D32" s="138"/>
      <c r="E32" s="136"/>
      <c r="F32" s="138"/>
      <c r="G32" s="136"/>
      <c r="H32" s="138"/>
      <c r="I32" s="136"/>
      <c r="J32" s="138"/>
    </row>
    <row r="33" spans="1:13" ht="23.25" x14ac:dyDescent="0.5">
      <c r="A33" s="6"/>
      <c r="B33" s="213"/>
      <c r="C33" s="213"/>
      <c r="D33" s="138"/>
      <c r="E33" s="136"/>
      <c r="F33" s="138"/>
      <c r="G33" s="136"/>
      <c r="H33" s="138"/>
      <c r="I33" s="136"/>
      <c r="J33" s="138"/>
    </row>
    <row r="34" spans="1:13" ht="23.25" x14ac:dyDescent="0.5">
      <c r="A34" s="6"/>
      <c r="B34" s="213"/>
      <c r="C34" s="213"/>
      <c r="D34" s="138"/>
      <c r="E34" s="136"/>
      <c r="F34" s="138"/>
      <c r="G34" s="136"/>
      <c r="H34" s="138"/>
      <c r="I34" s="136"/>
      <c r="J34" s="138"/>
    </row>
    <row r="35" spans="1:13" ht="23.25" x14ac:dyDescent="0.5">
      <c r="A35" s="6"/>
      <c r="B35" s="131"/>
      <c r="C35" s="131"/>
      <c r="D35" s="138"/>
      <c r="E35" s="136"/>
      <c r="F35" s="138"/>
      <c r="G35" s="136"/>
      <c r="H35" s="138"/>
      <c r="I35" s="136"/>
      <c r="J35" s="138"/>
    </row>
    <row r="36" spans="1:13" ht="23.25" x14ac:dyDescent="0.5">
      <c r="A36" s="6"/>
      <c r="B36" s="131"/>
      <c r="C36" s="131"/>
      <c r="D36" s="138"/>
      <c r="E36" s="136"/>
      <c r="F36" s="138"/>
      <c r="G36" s="136"/>
      <c r="H36" s="138"/>
      <c r="I36" s="136"/>
      <c r="J36" s="138"/>
    </row>
    <row r="37" spans="1:13" ht="23.25" x14ac:dyDescent="0.5">
      <c r="A37" s="277" t="s">
        <v>205</v>
      </c>
      <c r="B37" s="277"/>
      <c r="C37" s="277"/>
      <c r="D37" s="277"/>
      <c r="E37" s="277"/>
      <c r="F37" s="277"/>
      <c r="G37" s="277"/>
      <c r="H37" s="277"/>
      <c r="I37" s="277"/>
      <c r="J37" s="277"/>
    </row>
    <row r="38" spans="1:13" ht="23.25" x14ac:dyDescent="0.5">
      <c r="A38" s="277" t="s">
        <v>125</v>
      </c>
      <c r="B38" s="277"/>
      <c r="C38" s="277"/>
      <c r="D38" s="277"/>
      <c r="E38" s="277"/>
      <c r="F38" s="277"/>
      <c r="G38" s="277"/>
      <c r="H38" s="277"/>
      <c r="I38" s="277"/>
      <c r="J38" s="277"/>
    </row>
    <row r="41" spans="1:13" ht="23.25" x14ac:dyDescent="0.5">
      <c r="A41" s="6"/>
      <c r="B41" s="129"/>
      <c r="C41" s="129"/>
      <c r="D41" s="130"/>
      <c r="E41" s="130"/>
      <c r="F41" s="130"/>
      <c r="G41" s="130"/>
      <c r="H41" s="130"/>
      <c r="I41" s="130"/>
      <c r="J41" s="130"/>
    </row>
    <row r="42" spans="1:13" ht="23.25" x14ac:dyDescent="0.5">
      <c r="A42" s="6" t="s">
        <v>84</v>
      </c>
      <c r="B42" s="131"/>
      <c r="C42" s="131"/>
      <c r="D42" s="144"/>
      <c r="E42" s="23"/>
      <c r="F42" s="144"/>
      <c r="G42" s="23"/>
      <c r="H42" s="144"/>
      <c r="I42" s="23"/>
      <c r="J42" s="144"/>
    </row>
    <row r="43" spans="1:13" ht="23.25" x14ac:dyDescent="0.5">
      <c r="A43" s="132" t="s">
        <v>221</v>
      </c>
      <c r="B43" s="131"/>
      <c r="C43" s="131"/>
      <c r="D43" s="139"/>
      <c r="E43" s="134"/>
      <c r="F43" s="139"/>
      <c r="G43" s="133"/>
      <c r="H43" s="133"/>
      <c r="I43" s="133"/>
      <c r="J43" s="133"/>
    </row>
    <row r="44" spans="1:13" ht="23.25" x14ac:dyDescent="0.5">
      <c r="A44" s="258" t="s">
        <v>95</v>
      </c>
      <c r="B44" s="256"/>
      <c r="C44" s="256"/>
      <c r="D44" s="139"/>
      <c r="E44" s="134"/>
      <c r="F44" s="139"/>
      <c r="G44" s="133"/>
      <c r="H44" s="133"/>
      <c r="I44" s="133"/>
      <c r="J44" s="133"/>
    </row>
    <row r="45" spans="1:13" ht="23.25" x14ac:dyDescent="0.5">
      <c r="A45" s="128" t="s">
        <v>176</v>
      </c>
      <c r="B45" s="131"/>
      <c r="C45" s="131"/>
      <c r="D45" s="133">
        <v>0</v>
      </c>
      <c r="E45" s="134"/>
      <c r="F45" s="133">
        <v>-241776</v>
      </c>
      <c r="G45" s="133"/>
      <c r="H45" s="133">
        <v>0</v>
      </c>
      <c r="I45" s="133"/>
      <c r="J45" s="133">
        <v>0</v>
      </c>
    </row>
    <row r="46" spans="1:13" ht="23.25" x14ac:dyDescent="0.5">
      <c r="A46" s="145" t="s">
        <v>216</v>
      </c>
      <c r="B46" s="131"/>
      <c r="C46" s="131"/>
      <c r="D46" s="133">
        <v>0</v>
      </c>
      <c r="E46" s="134"/>
      <c r="F46" s="133">
        <v>-1733361</v>
      </c>
      <c r="G46" s="133"/>
      <c r="H46" s="133">
        <v>0</v>
      </c>
      <c r="I46" s="133"/>
      <c r="J46" s="133">
        <v>0</v>
      </c>
    </row>
    <row r="47" spans="1:13" ht="23.25" x14ac:dyDescent="0.5">
      <c r="A47" s="145" t="s">
        <v>96</v>
      </c>
      <c r="B47" s="131"/>
      <c r="C47" s="131"/>
      <c r="D47" s="134"/>
      <c r="E47" s="134"/>
      <c r="F47" s="134"/>
      <c r="G47" s="133"/>
      <c r="H47" s="133"/>
      <c r="I47" s="133"/>
      <c r="J47" s="133"/>
    </row>
    <row r="48" spans="1:13" ht="23.25" x14ac:dyDescent="0.5">
      <c r="A48" s="146" t="s">
        <v>95</v>
      </c>
      <c r="B48" s="131">
        <v>22</v>
      </c>
      <c r="C48" s="131"/>
      <c r="D48" s="133">
        <v>0</v>
      </c>
      <c r="E48" s="134"/>
      <c r="F48" s="133">
        <v>346672</v>
      </c>
      <c r="G48" s="133"/>
      <c r="H48" s="133">
        <v>0</v>
      </c>
      <c r="I48" s="133"/>
      <c r="J48" s="133">
        <v>0</v>
      </c>
      <c r="M48" s="101"/>
    </row>
    <row r="49" spans="1:13" ht="46.5" x14ac:dyDescent="0.5">
      <c r="A49" s="259" t="s">
        <v>222</v>
      </c>
      <c r="B49" s="131"/>
      <c r="C49" s="131"/>
      <c r="D49" s="135">
        <f>SUM(D45:D48)</f>
        <v>0</v>
      </c>
      <c r="E49" s="23"/>
      <c r="F49" s="135">
        <f>SUM(F45:F48)</f>
        <v>-1628465</v>
      </c>
      <c r="G49" s="147"/>
      <c r="H49" s="135">
        <f>SUM(H45:H48)</f>
        <v>0</v>
      </c>
      <c r="I49" s="147"/>
      <c r="J49" s="135">
        <f>SUM(J45:J48)</f>
        <v>0</v>
      </c>
    </row>
    <row r="50" spans="1:13" ht="9.9499999999999993" customHeight="1" x14ac:dyDescent="0.5">
      <c r="A50" s="128"/>
      <c r="B50" s="131"/>
      <c r="C50" s="131"/>
      <c r="D50" s="148"/>
      <c r="E50" s="23"/>
      <c r="F50" s="148"/>
      <c r="G50" s="147"/>
      <c r="H50" s="149"/>
      <c r="I50" s="147"/>
      <c r="J50" s="149"/>
    </row>
    <row r="51" spans="1:13" ht="23.25" x14ac:dyDescent="0.5">
      <c r="A51" s="132" t="s">
        <v>223</v>
      </c>
      <c r="B51" s="131"/>
      <c r="C51" s="131"/>
      <c r="D51" s="144"/>
      <c r="E51" s="23"/>
      <c r="F51" s="144"/>
      <c r="G51" s="23"/>
      <c r="H51" s="144"/>
      <c r="I51" s="23"/>
      <c r="J51" s="144"/>
    </row>
    <row r="52" spans="1:13" ht="23.25" x14ac:dyDescent="0.5">
      <c r="A52" s="258" t="s">
        <v>95</v>
      </c>
      <c r="B52" s="256"/>
      <c r="C52" s="256"/>
      <c r="D52" s="144"/>
      <c r="E52" s="23"/>
      <c r="F52" s="144"/>
      <c r="G52" s="23"/>
      <c r="H52" s="144"/>
      <c r="I52" s="23"/>
      <c r="J52" s="144"/>
    </row>
    <row r="53" spans="1:13" ht="46.5" x14ac:dyDescent="0.5">
      <c r="A53" s="145" t="s">
        <v>224</v>
      </c>
      <c r="B53" s="131">
        <v>16</v>
      </c>
      <c r="C53" s="131"/>
      <c r="D53" s="133">
        <v>0</v>
      </c>
      <c r="E53" s="134"/>
      <c r="F53" s="133">
        <v>-28256223</v>
      </c>
      <c r="G53" s="133"/>
      <c r="H53" s="133">
        <v>0</v>
      </c>
      <c r="I53" s="133"/>
      <c r="J53" s="133">
        <v>-17861641</v>
      </c>
    </row>
    <row r="54" spans="1:13" ht="23.25" x14ac:dyDescent="0.5">
      <c r="A54" s="128" t="s">
        <v>94</v>
      </c>
      <c r="B54" s="131"/>
      <c r="C54" s="131"/>
      <c r="D54" s="150"/>
      <c r="E54" s="134"/>
      <c r="F54" s="150"/>
      <c r="G54" s="133"/>
      <c r="H54" s="150"/>
      <c r="I54" s="133"/>
      <c r="J54" s="150"/>
    </row>
    <row r="55" spans="1:13" ht="23.25" x14ac:dyDescent="0.5">
      <c r="A55" s="146" t="s">
        <v>95</v>
      </c>
      <c r="B55" s="131">
        <v>22</v>
      </c>
      <c r="C55" s="131"/>
      <c r="D55" s="133">
        <v>0</v>
      </c>
      <c r="E55" s="134"/>
      <c r="F55" s="133">
        <v>5651245</v>
      </c>
      <c r="G55" s="133"/>
      <c r="H55" s="133">
        <v>0</v>
      </c>
      <c r="I55" s="133"/>
      <c r="J55" s="133">
        <v>3572328</v>
      </c>
    </row>
    <row r="56" spans="1:13" ht="46.5" x14ac:dyDescent="0.5">
      <c r="A56" s="259" t="s">
        <v>225</v>
      </c>
      <c r="B56" s="131"/>
      <c r="C56" s="131"/>
      <c r="D56" s="135">
        <f>SUM(D53:D55)</f>
        <v>0</v>
      </c>
      <c r="E56" s="23"/>
      <c r="F56" s="135">
        <f>SUM(F53:F55)</f>
        <v>-22604978</v>
      </c>
      <c r="G56" s="147"/>
      <c r="H56" s="135">
        <f>SUM(H53:H55)</f>
        <v>0</v>
      </c>
      <c r="I56" s="147"/>
      <c r="J56" s="135">
        <f>SUM(J53:J55)</f>
        <v>-14289313</v>
      </c>
    </row>
    <row r="57" spans="1:13" ht="9.9499999999999993" customHeight="1" x14ac:dyDescent="0.5">
      <c r="A57" s="151"/>
      <c r="B57" s="131"/>
      <c r="C57" s="131"/>
      <c r="D57" s="138"/>
      <c r="E57" s="23"/>
      <c r="F57" s="138"/>
      <c r="G57" s="147"/>
      <c r="H57" s="138"/>
      <c r="I57" s="147"/>
      <c r="J57" s="138"/>
    </row>
    <row r="58" spans="1:13" s="5" customFormat="1" ht="23.25" x14ac:dyDescent="0.5">
      <c r="A58" s="6" t="s">
        <v>202</v>
      </c>
      <c r="B58" s="152"/>
      <c r="C58" s="153"/>
      <c r="D58" s="154">
        <f>D49+D56</f>
        <v>0</v>
      </c>
      <c r="E58" s="155"/>
      <c r="F58" s="154">
        <f>F49+F56</f>
        <v>-24233443</v>
      </c>
      <c r="G58" s="138"/>
      <c r="H58" s="154">
        <f>H49+H56</f>
        <v>0</v>
      </c>
      <c r="I58" s="138"/>
      <c r="J58" s="154">
        <f>J49+J56</f>
        <v>-14289313</v>
      </c>
    </row>
    <row r="59" spans="1:13" ht="24" thickBot="1" x14ac:dyDescent="0.55000000000000004">
      <c r="A59" s="6" t="s">
        <v>177</v>
      </c>
      <c r="B59" s="131"/>
      <c r="C59" s="156"/>
      <c r="D59" s="157">
        <f>D29+D58</f>
        <v>421235972</v>
      </c>
      <c r="E59" s="155"/>
      <c r="F59" s="157">
        <f>F29+F58</f>
        <v>571557784</v>
      </c>
      <c r="G59" s="138"/>
      <c r="H59" s="157">
        <f>H29+H58</f>
        <v>261653003</v>
      </c>
      <c r="I59" s="138"/>
      <c r="J59" s="157">
        <f>J29+J58</f>
        <v>769849568</v>
      </c>
    </row>
    <row r="60" spans="1:13" ht="9.9499999999999993" customHeight="1" thickTop="1" x14ac:dyDescent="0.5">
      <c r="A60" s="6"/>
      <c r="B60" s="131"/>
      <c r="C60" s="131"/>
      <c r="D60" s="158"/>
      <c r="E60" s="159"/>
      <c r="F60" s="158"/>
      <c r="G60" s="160"/>
      <c r="H60" s="160"/>
      <c r="I60" s="160"/>
      <c r="J60" s="160"/>
    </row>
    <row r="61" spans="1:13" ht="23.25" x14ac:dyDescent="0.5">
      <c r="A61" s="6" t="s">
        <v>109</v>
      </c>
      <c r="B61" s="131"/>
      <c r="C61" s="131"/>
      <c r="D61" s="158"/>
      <c r="E61" s="159"/>
      <c r="F61" s="158"/>
      <c r="G61" s="159"/>
      <c r="H61" s="159"/>
      <c r="I61" s="159"/>
      <c r="J61" s="159"/>
    </row>
    <row r="62" spans="1:13" ht="23.25" x14ac:dyDescent="0.5">
      <c r="A62" s="128" t="s">
        <v>58</v>
      </c>
      <c r="B62" s="131"/>
      <c r="C62" s="131"/>
      <c r="D62" s="161">
        <f>D64-D63</f>
        <v>421234235</v>
      </c>
      <c r="E62" s="162"/>
      <c r="F62" s="161">
        <v>596092775</v>
      </c>
      <c r="G62" s="162"/>
      <c r="H62" s="163">
        <f>H59</f>
        <v>261653003</v>
      </c>
      <c r="I62" s="162"/>
      <c r="J62" s="163">
        <f>J29</f>
        <v>784138881</v>
      </c>
      <c r="M62" s="62"/>
    </row>
    <row r="63" spans="1:13" ht="23.25" x14ac:dyDescent="0.5">
      <c r="A63" s="128" t="s">
        <v>59</v>
      </c>
      <c r="B63" s="131"/>
      <c r="C63" s="131"/>
      <c r="D63" s="164">
        <v>1737</v>
      </c>
      <c r="E63" s="162"/>
      <c r="F63" s="164">
        <f>F64-F62</f>
        <v>-301548</v>
      </c>
      <c r="G63" s="165"/>
      <c r="H63" s="166">
        <v>0</v>
      </c>
      <c r="I63" s="134"/>
      <c r="J63" s="166">
        <v>0</v>
      </c>
    </row>
    <row r="64" spans="1:13" ht="24" thickBot="1" x14ac:dyDescent="0.55000000000000004">
      <c r="A64" s="6"/>
      <c r="B64" s="131"/>
      <c r="C64" s="131"/>
      <c r="D64" s="167">
        <f>D29</f>
        <v>421235972</v>
      </c>
      <c r="E64" s="168"/>
      <c r="F64" s="167">
        <f>F29</f>
        <v>595791227</v>
      </c>
      <c r="G64" s="168"/>
      <c r="H64" s="167">
        <f>SUM(H62:H63)</f>
        <v>261653003</v>
      </c>
      <c r="I64" s="168"/>
      <c r="J64" s="167">
        <f>SUM(J62:J63)</f>
        <v>784138881</v>
      </c>
    </row>
    <row r="65" spans="1:12" ht="9.9499999999999993" customHeight="1" thickTop="1" x14ac:dyDescent="0.5">
      <c r="A65" s="6"/>
      <c r="B65" s="131"/>
      <c r="C65" s="131"/>
      <c r="D65" s="158"/>
      <c r="E65" s="168"/>
      <c r="F65" s="158"/>
      <c r="G65" s="168"/>
      <c r="H65" s="169"/>
      <c r="I65" s="168"/>
      <c r="J65" s="169"/>
    </row>
    <row r="66" spans="1:12" ht="23.25" x14ac:dyDescent="0.5">
      <c r="A66" s="6" t="s">
        <v>178</v>
      </c>
      <c r="B66" s="131"/>
      <c r="C66" s="131"/>
      <c r="D66" s="158"/>
      <c r="E66" s="159"/>
      <c r="F66" s="158"/>
      <c r="G66" s="159"/>
      <c r="H66" s="159"/>
      <c r="I66" s="159"/>
      <c r="J66" s="159"/>
    </row>
    <row r="67" spans="1:12" ht="23.25" x14ac:dyDescent="0.5">
      <c r="A67" s="128" t="s">
        <v>58</v>
      </c>
      <c r="B67" s="131"/>
      <c r="C67" s="131"/>
      <c r="D67" s="161">
        <f>D69-D68</f>
        <v>421234235</v>
      </c>
      <c r="E67" s="162"/>
      <c r="F67" s="161">
        <v>571994234</v>
      </c>
      <c r="G67" s="163"/>
      <c r="H67" s="163">
        <f>H62</f>
        <v>261653003</v>
      </c>
      <c r="I67" s="163"/>
      <c r="J67" s="163">
        <f>J59</f>
        <v>769849568</v>
      </c>
      <c r="L67" s="62"/>
    </row>
    <row r="68" spans="1:12" ht="23.25" x14ac:dyDescent="0.5">
      <c r="A68" s="128" t="s">
        <v>59</v>
      </c>
      <c r="B68" s="131"/>
      <c r="C68" s="131"/>
      <c r="D68" s="164">
        <v>1737</v>
      </c>
      <c r="E68" s="162"/>
      <c r="F68" s="164">
        <f>F69-F67</f>
        <v>-436450</v>
      </c>
      <c r="G68" s="170"/>
      <c r="H68" s="171">
        <v>0</v>
      </c>
      <c r="I68" s="133"/>
      <c r="J68" s="171">
        <v>0</v>
      </c>
      <c r="L68" s="62"/>
    </row>
    <row r="69" spans="1:12" ht="24" thickBot="1" x14ac:dyDescent="0.55000000000000004">
      <c r="A69" s="6"/>
      <c r="B69" s="131"/>
      <c r="C69" s="131"/>
      <c r="D69" s="167">
        <f>D59</f>
        <v>421235972</v>
      </c>
      <c r="E69" s="168"/>
      <c r="F69" s="167">
        <f>F59</f>
        <v>571557784</v>
      </c>
      <c r="G69" s="172"/>
      <c r="H69" s="167">
        <f>SUM(H67:H68)</f>
        <v>261653003</v>
      </c>
      <c r="I69" s="172"/>
      <c r="J69" s="167">
        <f>SUM(J67:J68)</f>
        <v>769849568</v>
      </c>
    </row>
    <row r="70" spans="1:12" ht="9.9499999999999993" customHeight="1" thickTop="1" x14ac:dyDescent="0.5">
      <c r="A70" s="128"/>
      <c r="B70" s="131"/>
      <c r="C70" s="131"/>
      <c r="D70" s="158"/>
      <c r="E70" s="159"/>
      <c r="F70" s="158"/>
      <c r="G70" s="159"/>
      <c r="H70" s="159"/>
      <c r="I70" s="159"/>
      <c r="J70" s="159"/>
    </row>
    <row r="71" spans="1:12" ht="24.95" customHeight="1" thickBot="1" x14ac:dyDescent="0.55000000000000004">
      <c r="A71" s="6" t="s">
        <v>191</v>
      </c>
      <c r="B71" s="131">
        <v>23</v>
      </c>
      <c r="C71" s="152"/>
      <c r="D71" s="173">
        <f>D62/505000000</f>
        <v>0.83412719801980195</v>
      </c>
      <c r="E71" s="23"/>
      <c r="F71" s="173">
        <v>1.33</v>
      </c>
      <c r="G71" s="23"/>
      <c r="H71" s="173">
        <f>H62/505000000</f>
        <v>0.5181247584158416</v>
      </c>
      <c r="I71" s="23"/>
      <c r="J71" s="173">
        <v>1.7546577457539887</v>
      </c>
    </row>
    <row r="72" spans="1:12" ht="22.5" customHeight="1" thickTop="1" x14ac:dyDescent="0.5">
      <c r="A72" s="6"/>
      <c r="B72" s="131"/>
      <c r="C72" s="152"/>
      <c r="D72" s="174"/>
      <c r="E72" s="23"/>
      <c r="F72" s="174"/>
      <c r="G72" s="23"/>
      <c r="H72" s="174"/>
      <c r="I72" s="23"/>
      <c r="J72" s="174"/>
    </row>
    <row r="73" spans="1:12" ht="23.25" x14ac:dyDescent="0.5">
      <c r="A73" s="277" t="s">
        <v>205</v>
      </c>
      <c r="B73" s="277"/>
      <c r="C73" s="277"/>
      <c r="D73" s="277"/>
      <c r="E73" s="277"/>
      <c r="F73" s="277"/>
      <c r="G73" s="277"/>
      <c r="H73" s="277"/>
      <c r="I73" s="277"/>
      <c r="J73" s="277"/>
    </row>
    <row r="74" spans="1:12" ht="23.25" x14ac:dyDescent="0.5">
      <c r="A74" s="277" t="s">
        <v>125</v>
      </c>
      <c r="B74" s="277"/>
      <c r="C74" s="277"/>
      <c r="D74" s="277"/>
      <c r="E74" s="277"/>
      <c r="F74" s="277"/>
      <c r="G74" s="277"/>
      <c r="H74" s="277"/>
      <c r="I74" s="277"/>
      <c r="J74" s="277"/>
    </row>
  </sheetData>
  <mergeCells count="9">
    <mergeCell ref="A73:J73"/>
    <mergeCell ref="A74:J74"/>
    <mergeCell ref="D4:F4"/>
    <mergeCell ref="H4:J4"/>
    <mergeCell ref="D7:J7"/>
    <mergeCell ref="D5:F5"/>
    <mergeCell ref="H5:J5"/>
    <mergeCell ref="A37:J37"/>
    <mergeCell ref="A38:J38"/>
  </mergeCells>
  <phoneticPr fontId="17" type="noConversion"/>
  <pageMargins left="0.7" right="0.7" top="0.48" bottom="0.5" header="0.5" footer="0.5"/>
  <pageSetup paperSize="9" scale="80" firstPageNumber="1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view="pageBreakPreview" topLeftCell="A28" zoomScale="80" zoomScaleNormal="60" zoomScaleSheetLayoutView="80" workbookViewId="0">
      <selection activeCell="A18" sqref="A18"/>
    </sheetView>
  </sheetViews>
  <sheetFormatPr defaultColWidth="9.140625" defaultRowHeight="23.25" customHeight="1" x14ac:dyDescent="0.45"/>
  <cols>
    <col min="1" max="1" width="50.42578125" style="240" customWidth="1"/>
    <col min="2" max="2" width="10.85546875" style="216" bestFit="1" customWidth="1"/>
    <col min="3" max="3" width="1.42578125" style="217" customWidth="1"/>
    <col min="4" max="4" width="15.85546875" style="53" bestFit="1" customWidth="1"/>
    <col min="5" max="5" width="1" style="53" customWidth="1"/>
    <col min="6" max="6" width="17.140625" style="53" bestFit="1" customWidth="1"/>
    <col min="7" max="7" width="1" style="54" customWidth="1"/>
    <col min="8" max="8" width="16.7109375" style="53" bestFit="1" customWidth="1"/>
    <col min="9" max="9" width="1" style="54" customWidth="1"/>
    <col min="10" max="10" width="14.42578125" style="53" bestFit="1" customWidth="1"/>
    <col min="11" max="11" width="1.42578125" style="54" customWidth="1"/>
    <col min="12" max="12" width="16.7109375" style="53" bestFit="1" customWidth="1"/>
    <col min="13" max="13" width="1.42578125" style="54" customWidth="1"/>
    <col min="14" max="14" width="13.7109375" style="53" bestFit="1" customWidth="1"/>
    <col min="15" max="15" width="1" style="54" customWidth="1"/>
    <col min="16" max="16" width="18.140625" style="53" bestFit="1" customWidth="1"/>
    <col min="17" max="17" width="1" style="54" customWidth="1"/>
    <col min="18" max="18" width="18" style="53" bestFit="1" customWidth="1"/>
    <col min="19" max="19" width="1.42578125" style="54" customWidth="1"/>
    <col min="20" max="20" width="16.7109375" style="53" bestFit="1" customWidth="1"/>
    <col min="21" max="21" width="1.42578125" style="54" customWidth="1"/>
    <col min="22" max="22" width="14.42578125" style="53" bestFit="1" customWidth="1"/>
    <col min="23" max="23" width="1.42578125" style="54" customWidth="1"/>
    <col min="24" max="24" width="16.7109375" style="53" customWidth="1"/>
    <col min="25" max="25" width="1.42578125" style="217" customWidth="1"/>
    <col min="26" max="26" width="14.140625" style="217" bestFit="1" customWidth="1"/>
    <col min="27" max="16384" width="9.140625" style="217"/>
  </cols>
  <sheetData>
    <row r="1" spans="1:26" ht="29.25" x14ac:dyDescent="0.6">
      <c r="A1" s="215" t="str">
        <f>[1]PL!A1</f>
        <v>บริษัท อินเด็กซ์ ลิฟวิ่งมอลล์ จำกัด (มหาชน) และบริษัทย่อย</v>
      </c>
      <c r="D1" s="37"/>
      <c r="E1" s="37"/>
      <c r="F1" s="37"/>
      <c r="H1" s="37"/>
      <c r="Y1" s="218"/>
    </row>
    <row r="2" spans="1:26" ht="29.25" x14ac:dyDescent="0.6">
      <c r="A2" s="215" t="s">
        <v>70</v>
      </c>
      <c r="B2" s="219"/>
      <c r="C2"/>
      <c r="D2" s="77"/>
      <c r="E2" s="77"/>
      <c r="F2" s="77"/>
      <c r="G2" s="80"/>
      <c r="H2" s="77"/>
      <c r="I2" s="80"/>
      <c r="J2" s="77"/>
      <c r="K2" s="80"/>
      <c r="L2" s="77"/>
      <c r="M2" s="80"/>
      <c r="N2" s="77"/>
      <c r="O2" s="80"/>
      <c r="P2" s="77"/>
      <c r="Q2" s="80"/>
      <c r="R2" s="77"/>
      <c r="S2" s="80"/>
      <c r="T2" s="77"/>
      <c r="U2" s="80"/>
      <c r="V2" s="77"/>
      <c r="W2" s="80"/>
      <c r="X2" s="77"/>
      <c r="Y2" s="218"/>
    </row>
    <row r="3" spans="1:26" ht="11.45" customHeight="1" x14ac:dyDescent="0.45">
      <c r="A3" s="282"/>
      <c r="B3" s="282"/>
      <c r="C3" s="282"/>
      <c r="D3" s="282"/>
      <c r="E3" s="220"/>
      <c r="F3" s="220"/>
      <c r="G3" s="80"/>
      <c r="H3" s="220"/>
      <c r="I3" s="80"/>
      <c r="J3" s="77"/>
      <c r="K3" s="80"/>
      <c r="L3" s="77"/>
      <c r="M3" s="80"/>
      <c r="N3" s="77"/>
      <c r="O3" s="80"/>
      <c r="P3" s="77"/>
      <c r="Q3" s="80"/>
      <c r="R3" s="77"/>
      <c r="S3" s="80"/>
      <c r="T3" s="77"/>
      <c r="U3" s="80"/>
      <c r="V3" s="77"/>
      <c r="W3" s="80"/>
      <c r="X3" s="77"/>
      <c r="Y3" s="218"/>
    </row>
    <row r="4" spans="1:26" ht="23.25" customHeight="1" x14ac:dyDescent="0.55000000000000004">
      <c r="A4" s="221"/>
      <c r="B4" s="222"/>
      <c r="C4" s="223"/>
      <c r="D4" s="283" t="s">
        <v>75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24"/>
    </row>
    <row r="5" spans="1:26" ht="23.1" customHeight="1" x14ac:dyDescent="0.55000000000000004">
      <c r="A5" s="225"/>
      <c r="B5" s="225"/>
      <c r="C5" s="222"/>
      <c r="D5" s="180"/>
      <c r="E5" s="180"/>
      <c r="F5" s="180"/>
      <c r="G5" s="181"/>
      <c r="H5" s="180"/>
      <c r="I5" s="181"/>
      <c r="J5" s="284" t="s">
        <v>87</v>
      </c>
      <c r="K5" s="284"/>
      <c r="L5" s="284"/>
      <c r="M5" s="182"/>
      <c r="N5" s="284" t="s">
        <v>51</v>
      </c>
      <c r="O5" s="284"/>
      <c r="P5" s="284"/>
      <c r="Q5" s="284"/>
      <c r="R5" s="284"/>
      <c r="S5" s="183"/>
      <c r="T5" s="183"/>
      <c r="U5" s="208"/>
      <c r="V5" s="185"/>
      <c r="W5" s="182"/>
      <c r="X5" s="185"/>
      <c r="Y5" s="226"/>
      <c r="Z5" s="226"/>
    </row>
    <row r="6" spans="1:26" ht="23.25" customHeight="1" x14ac:dyDescent="0.55000000000000004">
      <c r="A6" s="225"/>
      <c r="B6" s="225"/>
      <c r="C6" s="222"/>
      <c r="D6" s="180"/>
      <c r="E6" s="180"/>
      <c r="F6" s="181" t="s">
        <v>157</v>
      </c>
      <c r="G6" s="181"/>
      <c r="H6" s="181"/>
      <c r="I6" s="181"/>
      <c r="J6" s="181"/>
      <c r="K6" s="181"/>
      <c r="L6" s="181"/>
      <c r="M6" s="182"/>
      <c r="N6" s="181"/>
      <c r="O6" s="181"/>
      <c r="P6" s="186"/>
      <c r="Q6" s="181"/>
      <c r="R6" s="181" t="s">
        <v>49</v>
      </c>
      <c r="S6" s="183"/>
      <c r="T6" s="183"/>
      <c r="U6" s="208"/>
      <c r="V6" s="186"/>
      <c r="W6" s="182"/>
      <c r="X6" s="185"/>
      <c r="Y6" s="226"/>
      <c r="Z6" s="226"/>
    </row>
    <row r="7" spans="1:26" ht="23.25" customHeight="1" x14ac:dyDescent="0.5">
      <c r="A7" s="225"/>
      <c r="B7" s="227"/>
      <c r="C7" s="228"/>
      <c r="D7" s="186" t="s">
        <v>20</v>
      </c>
      <c r="E7" s="186"/>
      <c r="F7" s="181" t="s">
        <v>158</v>
      </c>
      <c r="G7" s="181"/>
      <c r="H7" s="181"/>
      <c r="I7" s="181"/>
      <c r="J7" s="186"/>
      <c r="K7" s="182"/>
      <c r="L7" s="180"/>
      <c r="M7" s="181"/>
      <c r="N7" s="186" t="s">
        <v>193</v>
      </c>
      <c r="O7" s="181"/>
      <c r="P7" s="186" t="s">
        <v>193</v>
      </c>
      <c r="Q7" s="181"/>
      <c r="R7" s="186" t="s">
        <v>52</v>
      </c>
      <c r="S7" s="182"/>
      <c r="T7" s="186" t="s">
        <v>42</v>
      </c>
      <c r="U7" s="181"/>
      <c r="V7" s="186" t="s">
        <v>48</v>
      </c>
      <c r="W7" s="181"/>
      <c r="X7" s="180"/>
      <c r="Y7" s="229"/>
      <c r="Z7" s="229"/>
    </row>
    <row r="8" spans="1:26" ht="23.25" customHeight="1" x14ac:dyDescent="0.5">
      <c r="A8" s="225"/>
      <c r="B8" s="227"/>
      <c r="C8" s="228"/>
      <c r="D8" s="186" t="s">
        <v>41</v>
      </c>
      <c r="E8" s="186"/>
      <c r="F8" s="181" t="s">
        <v>159</v>
      </c>
      <c r="G8" s="181"/>
      <c r="H8" s="181" t="s">
        <v>143</v>
      </c>
      <c r="I8" s="181"/>
      <c r="J8" s="186" t="s">
        <v>38</v>
      </c>
      <c r="K8" s="181"/>
      <c r="L8" s="186" t="s">
        <v>28</v>
      </c>
      <c r="M8" s="181"/>
      <c r="N8" s="186" t="s">
        <v>86</v>
      </c>
      <c r="O8" s="181"/>
      <c r="P8" s="186" t="s">
        <v>194</v>
      </c>
      <c r="Q8" s="181"/>
      <c r="R8" s="186" t="s">
        <v>50</v>
      </c>
      <c r="S8" s="182"/>
      <c r="T8" s="186" t="s">
        <v>23</v>
      </c>
      <c r="U8" s="181"/>
      <c r="V8" s="186" t="s">
        <v>46</v>
      </c>
      <c r="W8" s="181"/>
      <c r="X8" s="186" t="s">
        <v>42</v>
      </c>
      <c r="Y8" s="229"/>
      <c r="Z8" s="229"/>
    </row>
    <row r="9" spans="1:26" ht="23.25" customHeight="1" x14ac:dyDescent="0.5">
      <c r="A9" s="225"/>
      <c r="B9" s="228" t="s">
        <v>1</v>
      </c>
      <c r="C9" s="228"/>
      <c r="D9" s="186" t="s">
        <v>40</v>
      </c>
      <c r="E9" s="186"/>
      <c r="F9" s="181" t="s">
        <v>160</v>
      </c>
      <c r="G9" s="181"/>
      <c r="H9" s="181" t="s">
        <v>144</v>
      </c>
      <c r="I9" s="181"/>
      <c r="J9" s="186" t="s">
        <v>39</v>
      </c>
      <c r="K9" s="181"/>
      <c r="L9" s="186" t="s">
        <v>43</v>
      </c>
      <c r="M9" s="181"/>
      <c r="N9" s="186" t="s">
        <v>179</v>
      </c>
      <c r="O9" s="181"/>
      <c r="P9" s="186" t="s">
        <v>195</v>
      </c>
      <c r="Q9" s="181"/>
      <c r="R9" s="186" t="s">
        <v>53</v>
      </c>
      <c r="S9" s="182"/>
      <c r="T9" s="186" t="s">
        <v>148</v>
      </c>
      <c r="U9" s="181"/>
      <c r="V9" s="186" t="s">
        <v>47</v>
      </c>
      <c r="W9" s="181"/>
      <c r="X9" s="186" t="s">
        <v>23</v>
      </c>
      <c r="Y9" s="229"/>
      <c r="Z9" s="229"/>
    </row>
    <row r="10" spans="1:26" ht="23.25" customHeight="1" x14ac:dyDescent="0.55000000000000004">
      <c r="A10" s="230" t="s">
        <v>139</v>
      </c>
      <c r="B10" s="228"/>
      <c r="C10" s="223"/>
      <c r="D10" s="285" t="s">
        <v>77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16"/>
      <c r="Z10" s="229"/>
    </row>
    <row r="11" spans="1:26" ht="23.25" customHeight="1" x14ac:dyDescent="0.55000000000000004">
      <c r="A11" s="230" t="s">
        <v>140</v>
      </c>
      <c r="B11" s="228"/>
      <c r="C11" s="223"/>
      <c r="D11" s="185">
        <v>2000000000</v>
      </c>
      <c r="E11" s="185"/>
      <c r="F11" s="185">
        <v>286434523</v>
      </c>
      <c r="G11" s="185"/>
      <c r="H11" s="185">
        <v>0</v>
      </c>
      <c r="I11" s="185"/>
      <c r="J11" s="185">
        <v>134000000</v>
      </c>
      <c r="K11" s="185"/>
      <c r="L11" s="185">
        <v>2150798505</v>
      </c>
      <c r="M11" s="185"/>
      <c r="N11" s="185">
        <v>-1987489</v>
      </c>
      <c r="O11" s="185"/>
      <c r="P11" s="185">
        <v>1386689</v>
      </c>
      <c r="Q11" s="185"/>
      <c r="R11" s="185">
        <f>SUM(N11:P11)</f>
        <v>-600800</v>
      </c>
      <c r="S11" s="185"/>
      <c r="T11" s="185">
        <f>SUM(D11:L11)+R11</f>
        <v>4570632228</v>
      </c>
      <c r="U11" s="185"/>
      <c r="V11" s="185">
        <v>1726880</v>
      </c>
      <c r="W11" s="185"/>
      <c r="X11" s="185">
        <f>SUM(T11:V11)</f>
        <v>4572359108</v>
      </c>
      <c r="Y11" s="216"/>
      <c r="Z11" s="229"/>
    </row>
    <row r="12" spans="1:26" s="224" customFormat="1" ht="14.1" customHeight="1" x14ac:dyDescent="0.55000000000000004">
      <c r="A12" s="230"/>
      <c r="B12" s="228"/>
      <c r="C12" s="23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232"/>
    </row>
    <row r="13" spans="1:26" ht="23.25" customHeight="1" x14ac:dyDescent="0.55000000000000004">
      <c r="A13" s="230" t="s">
        <v>63</v>
      </c>
      <c r="B13" s="233"/>
      <c r="C13" s="231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5"/>
      <c r="S13" s="193"/>
      <c r="T13" s="193"/>
      <c r="U13" s="193"/>
      <c r="V13" s="193"/>
      <c r="W13" s="193"/>
      <c r="X13" s="193"/>
      <c r="Y13" s="232"/>
    </row>
    <row r="14" spans="1:26" ht="51" x14ac:dyDescent="0.55000000000000004">
      <c r="A14" s="260" t="s">
        <v>226</v>
      </c>
      <c r="B14" s="233"/>
      <c r="C14" s="231"/>
      <c r="D14" s="193"/>
      <c r="E14" s="193"/>
      <c r="F14" s="193"/>
      <c r="G14" s="195"/>
      <c r="H14" s="193"/>
      <c r="I14" s="195"/>
      <c r="J14" s="193"/>
      <c r="K14" s="195"/>
      <c r="L14" s="193"/>
      <c r="M14" s="195"/>
      <c r="N14" s="193"/>
      <c r="O14" s="195"/>
      <c r="P14" s="193"/>
      <c r="Q14" s="195"/>
      <c r="R14" s="193"/>
      <c r="S14" s="195"/>
      <c r="T14" s="193"/>
      <c r="U14" s="195"/>
      <c r="V14" s="193"/>
      <c r="W14" s="195"/>
      <c r="X14" s="193"/>
      <c r="Y14" s="232"/>
    </row>
    <row r="15" spans="1:26" ht="25.5" x14ac:dyDescent="0.55000000000000004">
      <c r="A15" s="234" t="s">
        <v>150</v>
      </c>
      <c r="B15" s="228">
        <v>17</v>
      </c>
      <c r="C15" s="227"/>
      <c r="D15" s="193">
        <v>525000000</v>
      </c>
      <c r="E15" s="193"/>
      <c r="F15" s="193">
        <v>0</v>
      </c>
      <c r="G15" s="191"/>
      <c r="H15" s="193">
        <v>1741109855</v>
      </c>
      <c r="I15" s="191"/>
      <c r="J15" s="193">
        <v>0</v>
      </c>
      <c r="K15" s="191"/>
      <c r="L15" s="193">
        <v>0</v>
      </c>
      <c r="M15" s="191"/>
      <c r="N15" s="193">
        <v>0</v>
      </c>
      <c r="O15" s="191"/>
      <c r="P15" s="193">
        <v>0</v>
      </c>
      <c r="Q15" s="191"/>
      <c r="R15" s="193">
        <v>0</v>
      </c>
      <c r="S15" s="191"/>
      <c r="T15" s="193">
        <f>SUM(D15,F15,H15,J15,L15,N15,P15)</f>
        <v>2266109855</v>
      </c>
      <c r="U15" s="191"/>
      <c r="V15" s="193">
        <v>0</v>
      </c>
      <c r="W15" s="191"/>
      <c r="X15" s="193">
        <f>T15+V15</f>
        <v>2266109855</v>
      </c>
    </row>
    <row r="16" spans="1:26" ht="50.25" x14ac:dyDescent="0.55000000000000004">
      <c r="A16" s="262" t="s">
        <v>229</v>
      </c>
      <c r="B16" s="228">
        <v>18</v>
      </c>
      <c r="C16" s="227"/>
      <c r="D16" s="193">
        <v>0</v>
      </c>
      <c r="E16" s="193"/>
      <c r="F16" s="193">
        <f>-F11</f>
        <v>-286434523</v>
      </c>
      <c r="G16" s="191"/>
      <c r="H16" s="193">
        <v>0</v>
      </c>
      <c r="I16" s="191"/>
      <c r="J16" s="193">
        <v>0</v>
      </c>
      <c r="K16" s="191"/>
      <c r="L16" s="193">
        <f>-F16</f>
        <v>286434523</v>
      </c>
      <c r="M16" s="191"/>
      <c r="N16" s="193">
        <v>0</v>
      </c>
      <c r="O16" s="191"/>
      <c r="P16" s="193">
        <v>0</v>
      </c>
      <c r="Q16" s="191"/>
      <c r="R16" s="193">
        <v>0</v>
      </c>
      <c r="S16" s="191"/>
      <c r="T16" s="193">
        <f>SUM(D16,F16,H16,J16,L16,N16,P16)</f>
        <v>0</v>
      </c>
      <c r="U16" s="191"/>
      <c r="V16" s="193">
        <v>0</v>
      </c>
      <c r="W16" s="191"/>
      <c r="X16" s="193">
        <f>T16+V16</f>
        <v>0</v>
      </c>
    </row>
    <row r="17" spans="1:26" ht="25.5" x14ac:dyDescent="0.55000000000000004">
      <c r="A17" s="234" t="s">
        <v>110</v>
      </c>
      <c r="B17" s="228">
        <v>24</v>
      </c>
      <c r="C17" s="227"/>
      <c r="D17" s="193">
        <v>0</v>
      </c>
      <c r="E17" s="193"/>
      <c r="F17" s="193">
        <v>0</v>
      </c>
      <c r="G17" s="191"/>
      <c r="H17" s="193">
        <v>0</v>
      </c>
      <c r="I17" s="191"/>
      <c r="J17" s="193">
        <v>0</v>
      </c>
      <c r="K17" s="191"/>
      <c r="L17" s="193">
        <v>-2450000000</v>
      </c>
      <c r="M17" s="191"/>
      <c r="N17" s="193">
        <v>0</v>
      </c>
      <c r="O17" s="191"/>
      <c r="P17" s="193">
        <v>0</v>
      </c>
      <c r="Q17" s="191"/>
      <c r="R17" s="195">
        <v>0</v>
      </c>
      <c r="S17" s="191"/>
      <c r="T17" s="193">
        <f>SUM(D17,F17,H17,J17,L17,N17,P17)</f>
        <v>-2450000000</v>
      </c>
      <c r="U17" s="191"/>
      <c r="V17" s="193">
        <v>0</v>
      </c>
      <c r="W17" s="191"/>
      <c r="X17" s="193">
        <f>T17+V17</f>
        <v>-2450000000</v>
      </c>
    </row>
    <row r="18" spans="1:26" ht="49.5" x14ac:dyDescent="0.5">
      <c r="A18" s="262" t="s">
        <v>230</v>
      </c>
      <c r="B18" s="228"/>
      <c r="C18" s="227"/>
      <c r="D18" s="198">
        <v>0</v>
      </c>
      <c r="E18" s="195"/>
      <c r="F18" s="198">
        <v>0</v>
      </c>
      <c r="G18" s="195"/>
      <c r="H18" s="198">
        <v>0</v>
      </c>
      <c r="I18" s="195"/>
      <c r="J18" s="198">
        <v>0</v>
      </c>
      <c r="K18" s="195"/>
      <c r="L18" s="198">
        <v>0</v>
      </c>
      <c r="M18" s="195"/>
      <c r="N18" s="198">
        <v>0</v>
      </c>
      <c r="O18" s="195"/>
      <c r="P18" s="198">
        <v>0</v>
      </c>
      <c r="Q18" s="195"/>
      <c r="R18" s="198">
        <v>0</v>
      </c>
      <c r="S18" s="195"/>
      <c r="T18" s="198">
        <v>0</v>
      </c>
      <c r="U18" s="195"/>
      <c r="V18" s="198">
        <v>-2152</v>
      </c>
      <c r="W18" s="195"/>
      <c r="X18" s="198">
        <f>T18+V18</f>
        <v>-2152</v>
      </c>
      <c r="Y18" s="232"/>
    </row>
    <row r="19" spans="1:26" ht="51" x14ac:dyDescent="0.55000000000000004">
      <c r="A19" s="261" t="s">
        <v>228</v>
      </c>
      <c r="B19" s="228"/>
      <c r="C19" s="227"/>
      <c r="D19" s="200">
        <f>SUM(D15:D18)</f>
        <v>525000000</v>
      </c>
      <c r="E19" s="191"/>
      <c r="F19" s="200">
        <f>SUM(F15:F18)</f>
        <v>-286434523</v>
      </c>
      <c r="G19" s="195"/>
      <c r="H19" s="200">
        <f>SUM(H15:H18)</f>
        <v>1741109855</v>
      </c>
      <c r="I19" s="195"/>
      <c r="J19" s="200">
        <f>SUM(J15:J18)</f>
        <v>0</v>
      </c>
      <c r="K19" s="195">
        <f>SUM(K15:K18)</f>
        <v>0</v>
      </c>
      <c r="L19" s="200">
        <f>SUM(L15:L18)</f>
        <v>-2163565477</v>
      </c>
      <c r="M19" s="195"/>
      <c r="N19" s="200">
        <f>SUM(N15:N18)</f>
        <v>0</v>
      </c>
      <c r="O19" s="195"/>
      <c r="P19" s="200">
        <f>SUM(P15:P18)</f>
        <v>0</v>
      </c>
      <c r="Q19" s="195"/>
      <c r="R19" s="200">
        <f>SUM(R15:R18)</f>
        <v>0</v>
      </c>
      <c r="S19" s="195"/>
      <c r="T19" s="200">
        <f>SUM(T15:T18)</f>
        <v>-183890145</v>
      </c>
      <c r="U19" s="195"/>
      <c r="V19" s="200">
        <f>SUM(V15:V18)</f>
        <v>-2152</v>
      </c>
      <c r="W19" s="195"/>
      <c r="X19" s="200">
        <f>SUM(X15:X18)</f>
        <v>-183892297</v>
      </c>
      <c r="Y19" s="218"/>
    </row>
    <row r="20" spans="1:26" ht="14.1" customHeight="1" x14ac:dyDescent="0.5">
      <c r="A20" s="235"/>
      <c r="B20" s="228"/>
      <c r="C20" s="227"/>
      <c r="D20" s="193"/>
      <c r="E20" s="193"/>
      <c r="F20" s="193"/>
      <c r="G20" s="195"/>
      <c r="H20" s="193"/>
      <c r="I20" s="195"/>
      <c r="J20" s="193"/>
      <c r="K20" s="195"/>
      <c r="L20" s="193"/>
      <c r="M20" s="195"/>
      <c r="N20" s="193"/>
      <c r="O20" s="195"/>
      <c r="P20" s="193"/>
      <c r="Q20" s="195"/>
      <c r="R20" s="193"/>
      <c r="S20" s="195"/>
      <c r="T20" s="193"/>
      <c r="U20" s="195"/>
      <c r="V20" s="193"/>
      <c r="W20" s="195"/>
      <c r="X20" s="193"/>
      <c r="Y20" s="218"/>
    </row>
    <row r="21" spans="1:26" s="224" customFormat="1" ht="23.25" customHeight="1" x14ac:dyDescent="0.55000000000000004">
      <c r="A21" s="230" t="s">
        <v>71</v>
      </c>
      <c r="B21" s="228"/>
      <c r="C21" s="23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232"/>
    </row>
    <row r="22" spans="1:26" s="224" customFormat="1" ht="23.25" customHeight="1" x14ac:dyDescent="0.55000000000000004">
      <c r="A22" s="225" t="s">
        <v>142</v>
      </c>
      <c r="B22" s="228"/>
      <c r="C22" s="231"/>
      <c r="D22" s="193">
        <v>0</v>
      </c>
      <c r="E22" s="193"/>
      <c r="F22" s="193">
        <v>0</v>
      </c>
      <c r="G22" s="195"/>
      <c r="H22" s="193">
        <v>0</v>
      </c>
      <c r="I22" s="195"/>
      <c r="J22" s="193">
        <v>0</v>
      </c>
      <c r="K22" s="191"/>
      <c r="L22" s="193">
        <f>[1]PL!D64</f>
        <v>596092775</v>
      </c>
      <c r="M22" s="191"/>
      <c r="N22" s="193">
        <v>0</v>
      </c>
      <c r="O22" s="195"/>
      <c r="P22" s="193">
        <v>0</v>
      </c>
      <c r="Q22" s="195"/>
      <c r="R22" s="195">
        <v>0</v>
      </c>
      <c r="S22" s="195"/>
      <c r="T22" s="193">
        <f>SUM(D22,F22,H22,J22,L22,N22,P22)</f>
        <v>596092775</v>
      </c>
      <c r="U22" s="195"/>
      <c r="V22" s="195">
        <f>[1]PL!D65</f>
        <v>-301548</v>
      </c>
      <c r="W22" s="195"/>
      <c r="X22" s="193">
        <f>T22+V22</f>
        <v>595791227</v>
      </c>
      <c r="Y22" s="232"/>
      <c r="Z22" s="236"/>
    </row>
    <row r="23" spans="1:26" s="224" customFormat="1" ht="23.25" customHeight="1" x14ac:dyDescent="0.55000000000000004">
      <c r="A23" s="225" t="s">
        <v>54</v>
      </c>
      <c r="B23" s="228"/>
      <c r="C23" s="231"/>
      <c r="D23" s="193">
        <v>0</v>
      </c>
      <c r="E23" s="193"/>
      <c r="F23" s="193">
        <v>0</v>
      </c>
      <c r="G23" s="191"/>
      <c r="H23" s="193">
        <v>0</v>
      </c>
      <c r="I23" s="191"/>
      <c r="J23" s="193">
        <v>0</v>
      </c>
      <c r="K23" s="191"/>
      <c r="L23" s="193">
        <v>-22604959</v>
      </c>
      <c r="M23" s="191"/>
      <c r="N23" s="193">
        <v>-106893</v>
      </c>
      <c r="O23" s="191"/>
      <c r="P23" s="193">
        <f>[1]PL!D49+[1]PL!D51</f>
        <v>-1386689</v>
      </c>
      <c r="Q23" s="191"/>
      <c r="R23" s="195">
        <f>N23+P23</f>
        <v>-1493582</v>
      </c>
      <c r="S23" s="191"/>
      <c r="T23" s="193">
        <f>SUM(D23,F23,H23,J23,L23,N23,P23)</f>
        <v>-24098541</v>
      </c>
      <c r="U23" s="191"/>
      <c r="V23" s="198">
        <f>[1]PL!D70-[1]PL!D65</f>
        <v>-134902</v>
      </c>
      <c r="W23" s="191"/>
      <c r="X23" s="193">
        <f>T23+V23</f>
        <v>-24233443</v>
      </c>
      <c r="Y23" s="232"/>
      <c r="Z23" s="237"/>
    </row>
    <row r="24" spans="1:26" s="224" customFormat="1" ht="23.25" customHeight="1" x14ac:dyDescent="0.55000000000000004">
      <c r="A24" s="230" t="s">
        <v>72</v>
      </c>
      <c r="B24" s="233"/>
      <c r="C24" s="231"/>
      <c r="D24" s="199">
        <f>SUM(D22:D23)</f>
        <v>0</v>
      </c>
      <c r="E24" s="191"/>
      <c r="F24" s="199">
        <f>SUM(F22:F23)</f>
        <v>0</v>
      </c>
      <c r="G24" s="191"/>
      <c r="H24" s="199">
        <f>SUM(H22:H23)</f>
        <v>0</v>
      </c>
      <c r="I24" s="191"/>
      <c r="J24" s="199">
        <f>SUM(J22:J23)</f>
        <v>0</v>
      </c>
      <c r="K24" s="191"/>
      <c r="L24" s="199">
        <f>SUM(L22:L23)</f>
        <v>573487816</v>
      </c>
      <c r="M24" s="191"/>
      <c r="N24" s="199">
        <f>SUM(N22:N23)</f>
        <v>-106893</v>
      </c>
      <c r="O24" s="191"/>
      <c r="P24" s="199">
        <f>SUM(P22:P23)</f>
        <v>-1386689</v>
      </c>
      <c r="Q24" s="191"/>
      <c r="R24" s="199">
        <f>SUM(R22:R23)</f>
        <v>-1493582</v>
      </c>
      <c r="S24" s="191"/>
      <c r="T24" s="199">
        <f>SUM(T22:T23)</f>
        <v>571994234</v>
      </c>
      <c r="U24" s="191"/>
      <c r="V24" s="199">
        <f>SUM(V22:V23)</f>
        <v>-436450</v>
      </c>
      <c r="W24" s="191"/>
      <c r="X24" s="199">
        <f>SUM(X22:X23)</f>
        <v>571557784</v>
      </c>
      <c r="Y24" s="232"/>
    </row>
    <row r="25" spans="1:26" s="224" customFormat="1" ht="14.1" customHeight="1" x14ac:dyDescent="0.55000000000000004">
      <c r="A25" s="230"/>
      <c r="B25" s="228"/>
      <c r="C25" s="231"/>
      <c r="D25" s="195"/>
      <c r="E25" s="195"/>
      <c r="F25" s="195"/>
      <c r="G25" s="195"/>
      <c r="H25" s="195"/>
      <c r="I25" s="195"/>
      <c r="J25" s="195"/>
      <c r="K25" s="195"/>
      <c r="L25" s="193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232"/>
    </row>
    <row r="26" spans="1:26" s="224" customFormat="1" ht="23.25" customHeight="1" x14ac:dyDescent="0.55000000000000004">
      <c r="A26" s="225" t="s">
        <v>65</v>
      </c>
      <c r="B26" s="228">
        <v>18</v>
      </c>
      <c r="C26" s="231"/>
      <c r="D26" s="193">
        <v>0</v>
      </c>
      <c r="E26" s="193"/>
      <c r="F26" s="193">
        <v>0</v>
      </c>
      <c r="G26" s="195"/>
      <c r="H26" s="193">
        <v>0</v>
      </c>
      <c r="I26" s="195"/>
      <c r="J26" s="193">
        <f>-L26</f>
        <v>80000000</v>
      </c>
      <c r="K26" s="195"/>
      <c r="L26" s="195">
        <v>-80000000</v>
      </c>
      <c r="M26" s="195"/>
      <c r="N26" s="193">
        <v>0</v>
      </c>
      <c r="O26" s="195"/>
      <c r="P26" s="193">
        <v>0</v>
      </c>
      <c r="Q26" s="195"/>
      <c r="R26" s="193">
        <v>0</v>
      </c>
      <c r="S26" s="195"/>
      <c r="T26" s="193">
        <v>0</v>
      </c>
      <c r="U26" s="195"/>
      <c r="V26" s="193">
        <v>0</v>
      </c>
      <c r="W26" s="195"/>
      <c r="X26" s="193">
        <v>0</v>
      </c>
      <c r="Y26" s="232"/>
    </row>
    <row r="27" spans="1:26" ht="23.25" customHeight="1" thickBot="1" x14ac:dyDescent="0.6">
      <c r="A27" s="230" t="s">
        <v>141</v>
      </c>
      <c r="B27" s="228"/>
      <c r="C27" s="227"/>
      <c r="D27" s="202">
        <f>D11+D19+D24+D26</f>
        <v>2525000000</v>
      </c>
      <c r="E27" s="191"/>
      <c r="F27" s="202">
        <f>F11+F19+F24+F26</f>
        <v>0</v>
      </c>
      <c r="G27" s="195"/>
      <c r="H27" s="202">
        <f>H11+H19+H24+H26</f>
        <v>1741109855</v>
      </c>
      <c r="I27" s="195"/>
      <c r="J27" s="202">
        <f>J11+J19+J24+J26</f>
        <v>214000000</v>
      </c>
      <c r="K27" s="195"/>
      <c r="L27" s="202">
        <f>L11+L19+L24+L26</f>
        <v>480720844</v>
      </c>
      <c r="M27" s="195"/>
      <c r="N27" s="202">
        <f>N11+N19+N24+N26</f>
        <v>-2094382</v>
      </c>
      <c r="O27" s="195"/>
      <c r="P27" s="202">
        <f>P11+P19+P24+P26</f>
        <v>0</v>
      </c>
      <c r="Q27" s="195"/>
      <c r="R27" s="202">
        <f>R11+R19+R24+R26</f>
        <v>-2094382</v>
      </c>
      <c r="S27" s="195"/>
      <c r="T27" s="202">
        <f>T11+T19+T24+T26</f>
        <v>4958736317</v>
      </c>
      <c r="U27" s="195"/>
      <c r="V27" s="202">
        <f>V11+V19+V24+V26</f>
        <v>1288278</v>
      </c>
      <c r="W27" s="195"/>
      <c r="X27" s="202">
        <f>X11+X19+X24+X26</f>
        <v>4960024595</v>
      </c>
      <c r="Y27" s="218"/>
    </row>
    <row r="28" spans="1:26" ht="23.25" customHeight="1" thickTop="1" x14ac:dyDescent="0.55000000000000004">
      <c r="A28" s="230"/>
      <c r="B28" s="228"/>
      <c r="C28" s="227"/>
      <c r="D28" s="191"/>
      <c r="E28" s="191"/>
      <c r="F28" s="191"/>
      <c r="G28" s="195"/>
      <c r="H28" s="191"/>
      <c r="I28" s="195"/>
      <c r="J28" s="191"/>
      <c r="K28" s="195"/>
      <c r="L28" s="191"/>
      <c r="M28" s="195"/>
      <c r="N28" s="191"/>
      <c r="O28" s="195"/>
      <c r="P28" s="191"/>
      <c r="Q28" s="195"/>
      <c r="R28" s="191"/>
      <c r="S28" s="195"/>
      <c r="T28" s="191"/>
      <c r="U28" s="195"/>
      <c r="V28" s="191"/>
      <c r="W28" s="195"/>
      <c r="X28" s="191"/>
      <c r="Y28" s="218"/>
    </row>
    <row r="29" spans="1:26" ht="23.1" customHeight="1" x14ac:dyDescent="0.55000000000000004">
      <c r="A29" s="230"/>
      <c r="B29" s="228"/>
      <c r="C29" s="227"/>
      <c r="D29" s="191"/>
      <c r="E29" s="191"/>
      <c r="F29" s="191"/>
      <c r="G29" s="195"/>
      <c r="H29" s="191"/>
      <c r="I29" s="195"/>
      <c r="J29" s="191"/>
      <c r="K29" s="195"/>
      <c r="L29" s="191"/>
      <c r="M29" s="195"/>
      <c r="N29" s="191"/>
      <c r="O29" s="195"/>
      <c r="P29" s="191"/>
      <c r="Q29" s="195"/>
      <c r="R29" s="191"/>
      <c r="S29" s="195"/>
      <c r="T29" s="191"/>
      <c r="U29" s="195"/>
      <c r="V29" s="191"/>
      <c r="W29" s="195"/>
      <c r="X29" s="191"/>
      <c r="Y29" s="218"/>
    </row>
    <row r="30" spans="1:26" ht="23.1" customHeight="1" x14ac:dyDescent="0.55000000000000004">
      <c r="A30" s="230"/>
      <c r="B30" s="228"/>
      <c r="C30" s="238"/>
      <c r="D30" s="191"/>
      <c r="E30" s="191"/>
      <c r="F30" s="191"/>
      <c r="G30" s="195"/>
      <c r="H30" s="191"/>
      <c r="I30" s="195"/>
      <c r="J30" s="191"/>
      <c r="K30" s="195"/>
      <c r="L30" s="191"/>
      <c r="M30" s="195"/>
      <c r="N30" s="191"/>
      <c r="O30" s="195"/>
      <c r="P30" s="191"/>
      <c r="Q30" s="195"/>
      <c r="R30" s="191"/>
      <c r="S30" s="195"/>
      <c r="T30" s="191"/>
      <c r="U30" s="195"/>
      <c r="V30" s="191"/>
      <c r="W30" s="195"/>
      <c r="X30" s="191"/>
      <c r="Y30" s="218"/>
    </row>
    <row r="31" spans="1:26" ht="23.25" customHeight="1" x14ac:dyDescent="0.55000000000000004">
      <c r="A31" s="230"/>
      <c r="B31" s="228"/>
      <c r="C31" s="227"/>
      <c r="D31" s="191"/>
      <c r="E31" s="191"/>
      <c r="F31" s="191"/>
      <c r="G31" s="195"/>
      <c r="H31" s="191"/>
      <c r="I31" s="195"/>
      <c r="J31" s="191"/>
      <c r="K31" s="195"/>
      <c r="L31" s="191"/>
      <c r="M31" s="195"/>
      <c r="N31" s="191"/>
      <c r="O31" s="195"/>
      <c r="P31" s="191"/>
      <c r="Q31" s="195"/>
      <c r="R31" s="191"/>
      <c r="S31" s="195"/>
      <c r="T31" s="191"/>
      <c r="U31" s="195"/>
      <c r="V31" s="191"/>
      <c r="W31" s="195"/>
      <c r="X31" s="191"/>
      <c r="Y31" s="218"/>
    </row>
    <row r="32" spans="1:26" ht="23.25" customHeight="1" x14ac:dyDescent="0.5">
      <c r="A32" s="281" t="s">
        <v>205</v>
      </c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</row>
    <row r="33" spans="1:24" ht="23.25" customHeight="1" x14ac:dyDescent="0.5">
      <c r="A33" s="281" t="s">
        <v>126</v>
      </c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</row>
    <row r="34" spans="1:24" ht="23.25" customHeight="1" x14ac:dyDescent="0.45">
      <c r="A34" s="239"/>
      <c r="B34" s="219"/>
      <c r="C34"/>
      <c r="D34" s="77"/>
      <c r="E34" s="77"/>
      <c r="F34" s="77"/>
      <c r="G34" s="80"/>
      <c r="H34" s="77"/>
      <c r="I34" s="80"/>
      <c r="J34" s="77"/>
      <c r="K34" s="80"/>
      <c r="L34" s="77"/>
      <c r="M34" s="80"/>
      <c r="N34" s="77"/>
      <c r="O34" s="80"/>
      <c r="P34" s="77"/>
      <c r="Q34" s="80"/>
      <c r="R34" s="77"/>
      <c r="S34" s="80"/>
      <c r="T34" s="77"/>
      <c r="U34" s="80"/>
      <c r="V34" s="77"/>
      <c r="W34" s="77"/>
      <c r="X34" s="77"/>
    </row>
    <row r="37" spans="1:24" ht="23.25" customHeight="1" x14ac:dyDescent="0.45">
      <c r="D37" s="53">
        <f>D27-[1]BS!D90</f>
        <v>0</v>
      </c>
      <c r="H37" s="53">
        <f>H27-[1]BS!D93</f>
        <v>0</v>
      </c>
      <c r="J37" s="53">
        <f>J27-[1]BS!D95</f>
        <v>0</v>
      </c>
      <c r="L37" s="53">
        <f>L27-[1]BS!D96</f>
        <v>0</v>
      </c>
      <c r="R37" s="53">
        <f>R27-[1]BS!D97</f>
        <v>0</v>
      </c>
      <c r="T37" s="53">
        <f>T27-[1]BS!D98</f>
        <v>0</v>
      </c>
      <c r="V37" s="53">
        <f>V27-[1]BS!D99</f>
        <v>0</v>
      </c>
      <c r="X37" s="53">
        <f>X27-[1]BS!D100</f>
        <v>0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A32:X32"/>
    <mergeCell ref="A33:X33"/>
    <mergeCell ref="A3:D3"/>
    <mergeCell ref="D4:X4"/>
    <mergeCell ref="J5:L5"/>
    <mergeCell ref="N5:R5"/>
    <mergeCell ref="D10:X10"/>
  </mergeCells>
  <phoneticPr fontId="0" type="noConversion"/>
  <pageMargins left="0.7" right="0.4" top="0.48" bottom="0.5" header="0.5" footer="0.5"/>
  <pageSetup paperSize="9" scale="61" firstPageNumber="12" fitToHeight="0" orientation="landscape" useFirstPageNumber="1" r:id="rId2"/>
  <headerFooter>
    <oddFooter xml:space="preserve">&amp;L หมายเหตุประกอบงบการเงินเป็นส่วนหนึ่งของงบการเงินนี้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view="pageBreakPreview" topLeftCell="A16" zoomScale="60" zoomScaleNormal="85" workbookViewId="0">
      <selection activeCell="E28" sqref="E28"/>
    </sheetView>
  </sheetViews>
  <sheetFormatPr defaultColWidth="9.140625" defaultRowHeight="23.25" customHeight="1" x14ac:dyDescent="0.45"/>
  <cols>
    <col min="1" max="1" width="55.7109375" style="8" customWidth="1"/>
    <col min="2" max="2" width="10.85546875" style="9" bestFit="1" customWidth="1"/>
    <col min="3" max="3" width="1.42578125" style="29" customWidth="1"/>
    <col min="4" max="4" width="15.85546875" style="53" bestFit="1" customWidth="1"/>
    <col min="5" max="5" width="1" style="53" customWidth="1"/>
    <col min="6" max="6" width="16.7109375" style="53" bestFit="1" customWidth="1"/>
    <col min="7" max="7" width="1" style="54" customWidth="1"/>
    <col min="8" max="8" width="14.42578125" style="53" bestFit="1" customWidth="1"/>
    <col min="9" max="9" width="1.42578125" style="54" customWidth="1"/>
    <col min="10" max="10" width="15" style="53" bestFit="1" customWidth="1"/>
    <col min="11" max="11" width="1.42578125" style="54" customWidth="1"/>
    <col min="12" max="12" width="13.7109375" style="53" bestFit="1" customWidth="1"/>
    <col min="13" max="13" width="1" style="54" customWidth="1"/>
    <col min="14" max="14" width="21.85546875" style="53" bestFit="1" customWidth="1"/>
    <col min="15" max="15" width="1.42578125" style="54" customWidth="1"/>
    <col min="16" max="16" width="16.7109375" style="53" bestFit="1" customWidth="1"/>
    <col min="17" max="17" width="1.42578125" style="54" customWidth="1"/>
    <col min="18" max="18" width="14.42578125" style="53" bestFit="1" customWidth="1"/>
    <col min="19" max="19" width="1.42578125" style="54" customWidth="1"/>
    <col min="20" max="20" width="15.85546875" style="53" bestFit="1" customWidth="1"/>
    <col min="21" max="21" width="1.42578125" style="10" customWidth="1"/>
    <col min="22" max="22" width="14.140625" style="10" bestFit="1" customWidth="1"/>
    <col min="23" max="16384" width="9.140625" style="10"/>
  </cols>
  <sheetData>
    <row r="1" spans="1:22" ht="29.25" x14ac:dyDescent="0.6">
      <c r="A1" s="204" t="str">
        <f>PL!A1</f>
        <v>บริษัท อินเด็กซ์ ลิฟวิ่งมอลล์ จำกัด (มหาชน) และบริษัทย่อย</v>
      </c>
      <c r="D1" s="37"/>
      <c r="E1" s="37"/>
      <c r="F1" s="37"/>
      <c r="U1" s="34"/>
    </row>
    <row r="2" spans="1:22" ht="29.25" x14ac:dyDescent="0.6">
      <c r="A2" s="204" t="s">
        <v>70</v>
      </c>
      <c r="B2" s="7"/>
      <c r="C2" s="93"/>
      <c r="D2" s="77"/>
      <c r="E2" s="77"/>
      <c r="F2" s="77"/>
      <c r="G2" s="80"/>
      <c r="H2" s="77"/>
      <c r="I2" s="80"/>
      <c r="J2" s="77"/>
      <c r="K2" s="80"/>
      <c r="L2" s="77"/>
      <c r="M2" s="80"/>
      <c r="N2" s="77"/>
      <c r="O2" s="80"/>
      <c r="P2" s="77"/>
      <c r="Q2" s="80"/>
      <c r="R2" s="77"/>
      <c r="S2" s="80"/>
      <c r="T2" s="77"/>
      <c r="U2" s="34"/>
    </row>
    <row r="3" spans="1:22" ht="11.45" customHeight="1" x14ac:dyDescent="0.45">
      <c r="A3" s="287"/>
      <c r="B3" s="287"/>
      <c r="C3" s="287"/>
      <c r="D3" s="287"/>
      <c r="E3" s="103"/>
      <c r="F3" s="112"/>
      <c r="G3" s="80"/>
      <c r="H3" s="77"/>
      <c r="I3" s="80"/>
      <c r="J3" s="77"/>
      <c r="K3" s="80"/>
      <c r="L3" s="77"/>
      <c r="M3" s="80"/>
      <c r="N3" s="77"/>
      <c r="O3" s="80"/>
      <c r="P3" s="77"/>
      <c r="Q3" s="80"/>
      <c r="R3" s="77"/>
      <c r="S3" s="80"/>
      <c r="T3" s="77"/>
      <c r="U3" s="34"/>
    </row>
    <row r="4" spans="1:22" ht="23.25" customHeight="1" x14ac:dyDescent="0.55000000000000004">
      <c r="A4" s="175"/>
      <c r="B4" s="176"/>
      <c r="C4" s="177"/>
      <c r="D4" s="283" t="s">
        <v>75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"/>
    </row>
    <row r="5" spans="1:22" ht="23.25" customHeight="1" x14ac:dyDescent="0.55000000000000004">
      <c r="A5" s="178"/>
      <c r="B5" s="178"/>
      <c r="C5" s="179"/>
      <c r="D5" s="180"/>
      <c r="E5" s="180"/>
      <c r="F5" s="180"/>
      <c r="G5" s="181"/>
      <c r="H5" s="284" t="s">
        <v>87</v>
      </c>
      <c r="I5" s="284"/>
      <c r="J5" s="284"/>
      <c r="K5" s="182"/>
      <c r="L5" s="284" t="s">
        <v>51</v>
      </c>
      <c r="M5" s="284"/>
      <c r="N5" s="284"/>
      <c r="O5" s="183"/>
      <c r="P5" s="183"/>
      <c r="Q5" s="184"/>
      <c r="R5" s="185"/>
      <c r="S5" s="182"/>
      <c r="T5" s="185"/>
      <c r="U5" s="11"/>
      <c r="V5" s="11"/>
    </row>
    <row r="6" spans="1:22" ht="23.25" customHeight="1" x14ac:dyDescent="0.5">
      <c r="A6" s="178"/>
      <c r="B6" s="187"/>
      <c r="C6" s="188"/>
      <c r="D6" s="186" t="s">
        <v>20</v>
      </c>
      <c r="E6" s="186"/>
      <c r="F6" s="181"/>
      <c r="G6" s="181"/>
      <c r="H6" s="186"/>
      <c r="I6" s="182"/>
      <c r="J6" s="180"/>
      <c r="K6" s="181"/>
      <c r="L6" s="186" t="s">
        <v>193</v>
      </c>
      <c r="M6" s="181"/>
      <c r="N6" s="181"/>
      <c r="O6" s="182"/>
      <c r="P6" s="186" t="s">
        <v>42</v>
      </c>
      <c r="Q6" s="181"/>
      <c r="R6" s="186" t="s">
        <v>48</v>
      </c>
      <c r="S6" s="181"/>
      <c r="T6" s="180"/>
      <c r="U6" s="32"/>
      <c r="V6" s="32"/>
    </row>
    <row r="7" spans="1:22" ht="23.25" customHeight="1" x14ac:dyDescent="0.5">
      <c r="A7" s="178"/>
      <c r="B7" s="187"/>
      <c r="C7" s="188"/>
      <c r="D7" s="186" t="s">
        <v>41</v>
      </c>
      <c r="E7" s="186"/>
      <c r="F7" s="181" t="s">
        <v>143</v>
      </c>
      <c r="G7" s="181"/>
      <c r="H7" s="186" t="s">
        <v>38</v>
      </c>
      <c r="I7" s="181"/>
      <c r="J7" s="186" t="s">
        <v>28</v>
      </c>
      <c r="K7" s="181"/>
      <c r="L7" s="186" t="s">
        <v>86</v>
      </c>
      <c r="M7" s="181"/>
      <c r="N7" s="186" t="s">
        <v>234</v>
      </c>
      <c r="O7" s="182"/>
      <c r="P7" s="186" t="s">
        <v>23</v>
      </c>
      <c r="Q7" s="181"/>
      <c r="R7" s="186" t="s">
        <v>46</v>
      </c>
      <c r="S7" s="181"/>
      <c r="T7" s="186" t="s">
        <v>42</v>
      </c>
      <c r="U7" s="32"/>
      <c r="V7" s="32"/>
    </row>
    <row r="8" spans="1:22" ht="23.25" customHeight="1" x14ac:dyDescent="0.5">
      <c r="A8" s="178"/>
      <c r="B8" s="189" t="s">
        <v>1</v>
      </c>
      <c r="C8" s="188"/>
      <c r="D8" s="186" t="s">
        <v>40</v>
      </c>
      <c r="E8" s="186"/>
      <c r="F8" s="181" t="s">
        <v>144</v>
      </c>
      <c r="G8" s="181"/>
      <c r="H8" s="186" t="s">
        <v>39</v>
      </c>
      <c r="I8" s="181"/>
      <c r="J8" s="186" t="s">
        <v>43</v>
      </c>
      <c r="K8" s="181"/>
      <c r="L8" s="186" t="s">
        <v>179</v>
      </c>
      <c r="M8" s="181"/>
      <c r="N8" s="186" t="s">
        <v>233</v>
      </c>
      <c r="O8" s="182"/>
      <c r="P8" s="186" t="s">
        <v>148</v>
      </c>
      <c r="Q8" s="181"/>
      <c r="R8" s="186" t="s">
        <v>47</v>
      </c>
      <c r="S8" s="181"/>
      <c r="T8" s="186" t="s">
        <v>23</v>
      </c>
      <c r="U8" s="32"/>
      <c r="V8" s="32"/>
    </row>
    <row r="9" spans="1:22" ht="23.25" customHeight="1" x14ac:dyDescent="0.55000000000000004">
      <c r="A9" s="127" t="s">
        <v>161</v>
      </c>
      <c r="B9" s="189"/>
      <c r="C9" s="177"/>
      <c r="D9" s="285" t="s">
        <v>77</v>
      </c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9"/>
      <c r="V9" s="32"/>
    </row>
    <row r="10" spans="1:22" ht="23.25" customHeight="1" x14ac:dyDescent="0.55000000000000004">
      <c r="A10" s="127" t="s">
        <v>212</v>
      </c>
      <c r="B10" s="189"/>
      <c r="C10" s="177"/>
      <c r="D10" s="185">
        <v>2525000000</v>
      </c>
      <c r="E10" s="185"/>
      <c r="F10" s="185">
        <v>1741109855</v>
      </c>
      <c r="G10" s="185"/>
      <c r="H10" s="185">
        <v>214000000</v>
      </c>
      <c r="I10" s="185"/>
      <c r="J10" s="185">
        <v>480720844</v>
      </c>
      <c r="K10" s="185"/>
      <c r="L10" s="185">
        <v>-2094382</v>
      </c>
      <c r="M10" s="185"/>
      <c r="N10" s="185">
        <f>SUM(L10:M10)</f>
        <v>-2094382</v>
      </c>
      <c r="O10" s="185"/>
      <c r="P10" s="185">
        <f>SUM(D10:J10)+N10</f>
        <v>4958736317</v>
      </c>
      <c r="Q10" s="185"/>
      <c r="R10" s="185">
        <v>1288278</v>
      </c>
      <c r="S10" s="185"/>
      <c r="T10" s="185">
        <f>SUM(P10:R10)</f>
        <v>4960024595</v>
      </c>
      <c r="U10" s="9"/>
      <c r="V10" s="32"/>
    </row>
    <row r="11" spans="1:22" ht="23.25" customHeight="1" x14ac:dyDescent="0.5">
      <c r="A11" s="178" t="s">
        <v>180</v>
      </c>
      <c r="B11" s="189">
        <v>3</v>
      </c>
      <c r="C11" s="177"/>
      <c r="D11" s="186">
        <v>0</v>
      </c>
      <c r="E11" s="186"/>
      <c r="F11" s="186">
        <v>0</v>
      </c>
      <c r="G11" s="186"/>
      <c r="H11" s="186">
        <v>0</v>
      </c>
      <c r="I11" s="186"/>
      <c r="J11" s="186">
        <v>6427104</v>
      </c>
      <c r="K11" s="186"/>
      <c r="L11" s="186">
        <v>0</v>
      </c>
      <c r="M11" s="186"/>
      <c r="N11" s="186">
        <f>SUM(L11)</f>
        <v>0</v>
      </c>
      <c r="O11" s="186"/>
      <c r="P11" s="186">
        <f>SUM(D11:J11)+N11</f>
        <v>6427104</v>
      </c>
      <c r="Q11" s="186"/>
      <c r="R11" s="186">
        <v>0</v>
      </c>
      <c r="S11" s="186"/>
      <c r="T11" s="186">
        <f>SUM(P11:R11)</f>
        <v>6427104</v>
      </c>
      <c r="U11" s="9"/>
      <c r="V11" s="32"/>
    </row>
    <row r="12" spans="1:22" ht="23.25" customHeight="1" x14ac:dyDescent="0.55000000000000004">
      <c r="A12" s="127" t="s">
        <v>181</v>
      </c>
      <c r="B12" s="189"/>
      <c r="C12" s="177"/>
      <c r="D12" s="242">
        <f>SUM(D10:D11)</f>
        <v>2525000000</v>
      </c>
      <c r="E12" s="185"/>
      <c r="F12" s="242">
        <f>SUM(F10:F11)</f>
        <v>1741109855</v>
      </c>
      <c r="G12" s="185"/>
      <c r="H12" s="242">
        <f>SUM(H10:H11)</f>
        <v>214000000</v>
      </c>
      <c r="I12" s="185"/>
      <c r="J12" s="242">
        <f>SUM(J10:J11)</f>
        <v>487147948</v>
      </c>
      <c r="K12" s="185"/>
      <c r="L12" s="242">
        <f>SUM(L10:L11)</f>
        <v>-2094382</v>
      </c>
      <c r="M12" s="185"/>
      <c r="N12" s="242">
        <f>SUM(N10:N11)</f>
        <v>-2094382</v>
      </c>
      <c r="O12" s="185"/>
      <c r="P12" s="242">
        <f>SUM(P10:P11)</f>
        <v>4965163421</v>
      </c>
      <c r="Q12" s="185"/>
      <c r="R12" s="242">
        <f>SUM(R10:R11)</f>
        <v>1288278</v>
      </c>
      <c r="S12" s="185"/>
      <c r="T12" s="242">
        <f>SUM(T10:T11)</f>
        <v>4966451699</v>
      </c>
      <c r="U12" s="9"/>
      <c r="V12" s="32"/>
    </row>
    <row r="13" spans="1:22" s="35" customFormat="1" ht="14.1" customHeight="1" x14ac:dyDescent="0.55000000000000004">
      <c r="A13" s="127"/>
      <c r="B13" s="189"/>
      <c r="C13" s="190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33"/>
    </row>
    <row r="14" spans="1:22" ht="23.25" customHeight="1" x14ac:dyDescent="0.55000000000000004">
      <c r="A14" s="127" t="s">
        <v>63</v>
      </c>
      <c r="B14" s="192"/>
      <c r="C14" s="190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33"/>
    </row>
    <row r="15" spans="1:22" ht="23.25" customHeight="1" x14ac:dyDescent="0.55000000000000004">
      <c r="A15" s="194" t="s">
        <v>192</v>
      </c>
      <c r="B15" s="192"/>
      <c r="C15" s="190"/>
      <c r="D15" s="193"/>
      <c r="E15" s="193"/>
      <c r="F15" s="193"/>
      <c r="G15" s="195"/>
      <c r="H15" s="193"/>
      <c r="I15" s="195"/>
      <c r="J15" s="193"/>
      <c r="K15" s="195"/>
      <c r="L15" s="193"/>
      <c r="M15" s="195"/>
      <c r="N15" s="193"/>
      <c r="O15" s="195"/>
      <c r="P15" s="193"/>
      <c r="Q15" s="195"/>
      <c r="R15" s="193"/>
      <c r="S15" s="195"/>
      <c r="T15" s="193"/>
      <c r="U15" s="33"/>
    </row>
    <row r="16" spans="1:22" ht="23.25" customHeight="1" x14ac:dyDescent="0.55000000000000004">
      <c r="A16" s="196" t="s">
        <v>110</v>
      </c>
      <c r="B16" s="189">
        <v>24</v>
      </c>
      <c r="C16" s="197"/>
      <c r="D16" s="193">
        <v>0</v>
      </c>
      <c r="E16" s="193"/>
      <c r="F16" s="193">
        <v>0</v>
      </c>
      <c r="G16" s="191"/>
      <c r="H16" s="193">
        <v>0</v>
      </c>
      <c r="I16" s="191"/>
      <c r="J16" s="193">
        <v>-308050000</v>
      </c>
      <c r="K16" s="191"/>
      <c r="L16" s="193">
        <v>0</v>
      </c>
      <c r="M16" s="191"/>
      <c r="N16" s="195">
        <f>SUM(L16)</f>
        <v>0</v>
      </c>
      <c r="O16" s="191"/>
      <c r="P16" s="193">
        <f t="shared" ref="P16" si="0">SUM(D16,F16,H16,J16,L16)</f>
        <v>-308050000</v>
      </c>
      <c r="Q16" s="191"/>
      <c r="R16" s="193">
        <v>0</v>
      </c>
      <c r="S16" s="191"/>
      <c r="T16" s="193">
        <f>P16+R16</f>
        <v>-308050000</v>
      </c>
    </row>
    <row r="17" spans="1:23" ht="49.5" x14ac:dyDescent="0.5">
      <c r="A17" s="263" t="s">
        <v>230</v>
      </c>
      <c r="B17" s="189"/>
      <c r="C17" s="197"/>
      <c r="D17" s="198">
        <v>0</v>
      </c>
      <c r="E17" s="195"/>
      <c r="F17" s="198">
        <v>0</v>
      </c>
      <c r="G17" s="195"/>
      <c r="H17" s="198">
        <v>0</v>
      </c>
      <c r="I17" s="195"/>
      <c r="J17" s="198">
        <v>0</v>
      </c>
      <c r="K17" s="195"/>
      <c r="L17" s="198">
        <v>0</v>
      </c>
      <c r="M17" s="195"/>
      <c r="N17" s="198">
        <f>SUM(L17)</f>
        <v>0</v>
      </c>
      <c r="O17" s="195"/>
      <c r="P17" s="198">
        <f>SUM(D17,F17,H17,J17,L17)</f>
        <v>0</v>
      </c>
      <c r="Q17" s="195"/>
      <c r="R17" s="198">
        <v>-1067</v>
      </c>
      <c r="S17" s="195"/>
      <c r="T17" s="198">
        <f>P17+R17</f>
        <v>-1067</v>
      </c>
      <c r="U17" s="33"/>
    </row>
    <row r="18" spans="1:23" ht="23.25" customHeight="1" x14ac:dyDescent="0.55000000000000004">
      <c r="A18" s="264" t="s">
        <v>227</v>
      </c>
      <c r="B18" s="189"/>
      <c r="C18" s="197"/>
      <c r="D18" s="200">
        <f>SUM(D16:D17)</f>
        <v>0</v>
      </c>
      <c r="E18" s="191"/>
      <c r="F18" s="200">
        <f>SUM(F16:F17)</f>
        <v>0</v>
      </c>
      <c r="G18" s="195"/>
      <c r="H18" s="200">
        <f>SUM(H16:H17)</f>
        <v>0</v>
      </c>
      <c r="I18" s="195"/>
      <c r="J18" s="200">
        <f>SUM(J16:J17)</f>
        <v>-308050000</v>
      </c>
      <c r="K18" s="195"/>
      <c r="L18" s="200">
        <f>SUM(L16:L17)</f>
        <v>0</v>
      </c>
      <c r="M18" s="195"/>
      <c r="N18" s="200">
        <f>SUM(N16:N17)</f>
        <v>0</v>
      </c>
      <c r="O18" s="195"/>
      <c r="P18" s="200">
        <f>SUM(P16:P17)</f>
        <v>-308050000</v>
      </c>
      <c r="Q18" s="195"/>
      <c r="R18" s="200">
        <f>SUM(R16:R17)</f>
        <v>-1067</v>
      </c>
      <c r="S18" s="195"/>
      <c r="T18" s="200">
        <f>SUM(T16:T17)</f>
        <v>-308051067</v>
      </c>
      <c r="U18" s="34"/>
    </row>
    <row r="19" spans="1:23" ht="14.1" customHeight="1" x14ac:dyDescent="0.5">
      <c r="A19" s="201"/>
      <c r="B19" s="189"/>
      <c r="C19" s="197"/>
      <c r="D19" s="193"/>
      <c r="E19" s="193"/>
      <c r="F19" s="193"/>
      <c r="G19" s="195"/>
      <c r="H19" s="193"/>
      <c r="I19" s="195"/>
      <c r="J19" s="193"/>
      <c r="K19" s="195"/>
      <c r="L19" s="193"/>
      <c r="M19" s="195"/>
      <c r="N19" s="193"/>
      <c r="O19" s="195"/>
      <c r="P19" s="193"/>
      <c r="Q19" s="195"/>
      <c r="R19" s="193"/>
      <c r="S19" s="195"/>
      <c r="T19" s="193"/>
      <c r="U19" s="34"/>
    </row>
    <row r="20" spans="1:23" s="35" customFormat="1" ht="23.25" customHeight="1" x14ac:dyDescent="0.55000000000000004">
      <c r="A20" s="127" t="s">
        <v>71</v>
      </c>
      <c r="B20" s="189"/>
      <c r="C20" s="190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33"/>
    </row>
    <row r="21" spans="1:23" s="35" customFormat="1" ht="23.25" customHeight="1" x14ac:dyDescent="0.55000000000000004">
      <c r="A21" s="178" t="s">
        <v>142</v>
      </c>
      <c r="B21" s="189"/>
      <c r="C21" s="190"/>
      <c r="D21" s="193">
        <v>0</v>
      </c>
      <c r="E21" s="193"/>
      <c r="F21" s="193">
        <v>0</v>
      </c>
      <c r="G21" s="195"/>
      <c r="H21" s="193">
        <v>0</v>
      </c>
      <c r="I21" s="191"/>
      <c r="J21" s="193">
        <f>PL!D62</f>
        <v>421234235</v>
      </c>
      <c r="K21" s="191"/>
      <c r="L21" s="193">
        <v>0</v>
      </c>
      <c r="M21" s="195"/>
      <c r="N21" s="195">
        <f>SUM(L21)</f>
        <v>0</v>
      </c>
      <c r="O21" s="195"/>
      <c r="P21" s="193">
        <f t="shared" ref="P21:P22" si="1">SUM(D21,F21,H21,J21,L21)</f>
        <v>421234235</v>
      </c>
      <c r="Q21" s="195"/>
      <c r="R21" s="195">
        <f>PL!D63</f>
        <v>1737</v>
      </c>
      <c r="S21" s="195"/>
      <c r="T21" s="193">
        <f>P21+R21</f>
        <v>421235972</v>
      </c>
      <c r="U21" s="33"/>
      <c r="V21" s="65"/>
    </row>
    <row r="22" spans="1:23" s="35" customFormat="1" ht="23.25" customHeight="1" x14ac:dyDescent="0.55000000000000004">
      <c r="A22" s="178" t="s">
        <v>54</v>
      </c>
      <c r="B22" s="189"/>
      <c r="C22" s="190"/>
      <c r="D22" s="193">
        <v>0</v>
      </c>
      <c r="E22" s="193"/>
      <c r="F22" s="193">
        <v>0</v>
      </c>
      <c r="G22" s="191"/>
      <c r="H22" s="193">
        <v>0</v>
      </c>
      <c r="I22" s="191"/>
      <c r="J22" s="193">
        <f>PL!D67-PL!D62</f>
        <v>0</v>
      </c>
      <c r="K22" s="191"/>
      <c r="L22" s="193">
        <f>PL!D45</f>
        <v>0</v>
      </c>
      <c r="M22" s="191"/>
      <c r="N22" s="195">
        <f>SUM(L22)</f>
        <v>0</v>
      </c>
      <c r="O22" s="191"/>
      <c r="P22" s="193">
        <f t="shared" si="1"/>
        <v>0</v>
      </c>
      <c r="Q22" s="191"/>
      <c r="R22" s="198">
        <f>PL!D68-PL!D63</f>
        <v>0</v>
      </c>
      <c r="S22" s="191"/>
      <c r="T22" s="193">
        <f>P22+R22</f>
        <v>0</v>
      </c>
      <c r="U22" s="33"/>
      <c r="V22" s="83"/>
    </row>
    <row r="23" spans="1:23" s="35" customFormat="1" ht="23.25" customHeight="1" x14ac:dyDescent="0.55000000000000004">
      <c r="A23" s="127" t="s">
        <v>72</v>
      </c>
      <c r="B23" s="192"/>
      <c r="C23" s="190"/>
      <c r="D23" s="199">
        <f>SUM(D21:D22)</f>
        <v>0</v>
      </c>
      <c r="E23" s="191"/>
      <c r="F23" s="199">
        <f>SUM(F18:F22)</f>
        <v>0</v>
      </c>
      <c r="G23" s="191"/>
      <c r="H23" s="199">
        <f>SUM(H21:H22)</f>
        <v>0</v>
      </c>
      <c r="I23" s="191"/>
      <c r="J23" s="199">
        <f>SUM(J21:J22)</f>
        <v>421234235</v>
      </c>
      <c r="K23" s="191"/>
      <c r="L23" s="199">
        <f>SUM(L21:L22)</f>
        <v>0</v>
      </c>
      <c r="M23" s="191"/>
      <c r="N23" s="199">
        <f>SUM(N21:N22)</f>
        <v>0</v>
      </c>
      <c r="O23" s="191"/>
      <c r="P23" s="199">
        <f>SUM(P21:P22)</f>
        <v>421234235</v>
      </c>
      <c r="Q23" s="191"/>
      <c r="R23" s="199">
        <f>SUM(R21:R22)</f>
        <v>1737</v>
      </c>
      <c r="S23" s="191"/>
      <c r="T23" s="199">
        <f>SUM(T21:T22)</f>
        <v>421235972</v>
      </c>
      <c r="U23" s="33"/>
    </row>
    <row r="24" spans="1:23" s="35" customFormat="1" ht="14.1" customHeight="1" x14ac:dyDescent="0.55000000000000004">
      <c r="A24" s="127"/>
      <c r="B24" s="189"/>
      <c r="C24" s="190"/>
      <c r="D24" s="195"/>
      <c r="E24" s="195"/>
      <c r="F24" s="195"/>
      <c r="G24" s="195"/>
      <c r="H24" s="195"/>
      <c r="I24" s="195"/>
      <c r="J24" s="193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33"/>
    </row>
    <row r="25" spans="1:23" s="35" customFormat="1" ht="23.25" customHeight="1" x14ac:dyDescent="0.55000000000000004">
      <c r="A25" s="178" t="s">
        <v>65</v>
      </c>
      <c r="B25" s="189">
        <v>18</v>
      </c>
      <c r="C25" s="190"/>
      <c r="D25" s="193">
        <v>0</v>
      </c>
      <c r="E25" s="193"/>
      <c r="F25" s="193">
        <v>0</v>
      </c>
      <c r="G25" s="195"/>
      <c r="H25" s="193">
        <v>13100000</v>
      </c>
      <c r="I25" s="195"/>
      <c r="J25" s="195">
        <v>-13100000</v>
      </c>
      <c r="K25" s="195"/>
      <c r="L25" s="193">
        <v>0</v>
      </c>
      <c r="M25" s="195"/>
      <c r="N25" s="193">
        <v>0</v>
      </c>
      <c r="O25" s="195"/>
      <c r="P25" s="193">
        <f>SUM(D25,F25,H25,J25,L25)</f>
        <v>0</v>
      </c>
      <c r="Q25" s="195"/>
      <c r="R25" s="193">
        <v>0</v>
      </c>
      <c r="S25" s="195"/>
      <c r="T25" s="193">
        <v>0</v>
      </c>
      <c r="U25" s="33"/>
    </row>
    <row r="26" spans="1:23" ht="23.25" customHeight="1" thickBot="1" x14ac:dyDescent="0.6">
      <c r="A26" s="127" t="s">
        <v>163</v>
      </c>
      <c r="B26" s="189"/>
      <c r="C26" s="197"/>
      <c r="D26" s="202">
        <f>D12+D18+D23+D25</f>
        <v>2525000000</v>
      </c>
      <c r="E26" s="191"/>
      <c r="F26" s="202">
        <f>F12+F18+F23+F25</f>
        <v>1741109855</v>
      </c>
      <c r="G26" s="195"/>
      <c r="H26" s="202">
        <f>H12+H18+H23+H25</f>
        <v>227100000</v>
      </c>
      <c r="I26" s="195"/>
      <c r="J26" s="202">
        <f>J12+J18+J23+J25</f>
        <v>587232183</v>
      </c>
      <c r="K26" s="195"/>
      <c r="L26" s="202">
        <f>L12+L18+L23+L25</f>
        <v>-2094382</v>
      </c>
      <c r="M26" s="195"/>
      <c r="N26" s="202">
        <f>N12+N18+N23+N25</f>
        <v>-2094382</v>
      </c>
      <c r="O26" s="195"/>
      <c r="P26" s="202">
        <f>P12+P18+P23+P25</f>
        <v>5078347656</v>
      </c>
      <c r="Q26" s="195"/>
      <c r="R26" s="202">
        <f>R12+R18+R23+R25</f>
        <v>1288948</v>
      </c>
      <c r="S26" s="195"/>
      <c r="T26" s="202">
        <f>T12+T18+T23+T25</f>
        <v>5079636604</v>
      </c>
      <c r="U26" s="34"/>
      <c r="V26" s="119">
        <f>P26-BS!D89</f>
        <v>0</v>
      </c>
      <c r="W26" s="119">
        <f>T26-BS!D91</f>
        <v>0</v>
      </c>
    </row>
    <row r="27" spans="1:23" ht="23.25" customHeight="1" thickTop="1" x14ac:dyDescent="0.55000000000000004">
      <c r="A27" s="127"/>
      <c r="B27" s="189"/>
      <c r="C27" s="197"/>
      <c r="D27" s="191"/>
      <c r="E27" s="191"/>
      <c r="F27" s="191"/>
      <c r="G27" s="195"/>
      <c r="H27" s="191"/>
      <c r="I27" s="195"/>
      <c r="J27" s="191"/>
      <c r="K27" s="195"/>
      <c r="L27" s="191"/>
      <c r="M27" s="195"/>
      <c r="N27" s="191"/>
      <c r="O27" s="195"/>
      <c r="P27" s="191"/>
      <c r="Q27" s="195"/>
      <c r="R27" s="191"/>
      <c r="S27" s="195"/>
      <c r="T27" s="191"/>
      <c r="U27" s="34"/>
    </row>
    <row r="28" spans="1:23" ht="23.25" customHeight="1" x14ac:dyDescent="0.55000000000000004">
      <c r="A28" s="127"/>
      <c r="B28" s="189"/>
      <c r="C28" s="197"/>
      <c r="D28" s="191"/>
      <c r="E28" s="191"/>
      <c r="F28" s="191"/>
      <c r="G28" s="195"/>
      <c r="H28" s="191"/>
      <c r="I28" s="195"/>
      <c r="J28" s="191"/>
      <c r="K28" s="195"/>
      <c r="L28" s="191"/>
      <c r="M28" s="195"/>
      <c r="N28" s="191"/>
      <c r="O28" s="195"/>
      <c r="P28" s="191"/>
      <c r="Q28" s="195"/>
      <c r="R28" s="191"/>
      <c r="S28" s="195"/>
      <c r="T28" s="191"/>
      <c r="U28" s="34"/>
    </row>
    <row r="29" spans="1:23" ht="23.25" customHeight="1" x14ac:dyDescent="0.55000000000000004">
      <c r="A29" s="127"/>
      <c r="B29" s="189"/>
      <c r="C29" s="197"/>
      <c r="D29" s="191"/>
      <c r="E29" s="191"/>
      <c r="F29" s="191"/>
      <c r="G29" s="195"/>
      <c r="H29" s="191"/>
      <c r="I29" s="195"/>
      <c r="J29" s="191"/>
      <c r="K29" s="195"/>
      <c r="L29" s="191"/>
      <c r="M29" s="195"/>
      <c r="N29" s="191"/>
      <c r="O29" s="195"/>
      <c r="P29" s="191"/>
      <c r="Q29" s="195"/>
      <c r="R29" s="191"/>
      <c r="S29" s="195"/>
      <c r="T29" s="191"/>
      <c r="U29" s="34"/>
    </row>
    <row r="30" spans="1:23" ht="23.25" customHeight="1" x14ac:dyDescent="0.5">
      <c r="A30" s="286" t="s">
        <v>205</v>
      </c>
      <c r="B30" s="286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</row>
    <row r="31" spans="1:23" ht="23.25" customHeight="1" x14ac:dyDescent="0.5">
      <c r="A31" s="286" t="s">
        <v>126</v>
      </c>
      <c r="B31" s="286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</row>
    <row r="32" spans="1:23" ht="23.25" customHeight="1" x14ac:dyDescent="0.45">
      <c r="A32" s="42"/>
      <c r="B32" s="7"/>
      <c r="C32" s="93"/>
      <c r="D32" s="77"/>
      <c r="E32" s="77"/>
      <c r="F32" s="77"/>
      <c r="G32" s="80"/>
      <c r="H32" s="77"/>
      <c r="I32" s="80"/>
      <c r="J32" s="77"/>
      <c r="K32" s="80"/>
      <c r="L32" s="77"/>
      <c r="M32" s="80"/>
      <c r="N32" s="77"/>
      <c r="O32" s="80"/>
      <c r="P32" s="77"/>
      <c r="Q32" s="80"/>
      <c r="R32" s="77"/>
      <c r="S32" s="77"/>
      <c r="T32" s="77"/>
    </row>
    <row r="35" spans="4:20" ht="23.25" customHeight="1" x14ac:dyDescent="0.45">
      <c r="D35" s="53">
        <f>D26-BS!D83</f>
        <v>0</v>
      </c>
      <c r="F35" s="53">
        <f>F26-BS!D84</f>
        <v>0</v>
      </c>
      <c r="H35" s="53">
        <f>H26-BS!D86</f>
        <v>0</v>
      </c>
      <c r="J35" s="53">
        <f>J26-BS!D87</f>
        <v>0</v>
      </c>
      <c r="N35" s="53">
        <f>N26-BS!D88</f>
        <v>0</v>
      </c>
      <c r="P35" s="53">
        <f>P26-BS!D89</f>
        <v>0</v>
      </c>
      <c r="R35" s="53">
        <f>R26-BS!D90</f>
        <v>0</v>
      </c>
      <c r="T35" s="53">
        <f>T26-BS!D91</f>
        <v>0</v>
      </c>
    </row>
  </sheetData>
  <mergeCells count="7">
    <mergeCell ref="A31:T31"/>
    <mergeCell ref="A3:D3"/>
    <mergeCell ref="D4:T4"/>
    <mergeCell ref="H5:J5"/>
    <mergeCell ref="L5:N5"/>
    <mergeCell ref="D9:T9"/>
    <mergeCell ref="A30:T30"/>
  </mergeCells>
  <pageMargins left="0.7" right="0.4" top="0.48" bottom="0.5" header="0.5" footer="0.5"/>
  <pageSetup paperSize="9" scale="69" firstPageNumber="13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view="pageBreakPreview" zoomScaleNormal="70" zoomScaleSheetLayoutView="100" workbookViewId="0">
      <selection activeCell="B24" sqref="B24"/>
    </sheetView>
  </sheetViews>
  <sheetFormatPr defaultColWidth="9.140625" defaultRowHeight="21" x14ac:dyDescent="0.45"/>
  <cols>
    <col min="1" max="1" width="61.42578125" style="8" customWidth="1"/>
    <col min="2" max="2" width="11" style="9" customWidth="1"/>
    <col min="3" max="3" width="1.85546875" style="29" customWidth="1"/>
    <col min="4" max="4" width="18" style="53" customWidth="1"/>
    <col min="5" max="5" width="1.85546875" style="54" customWidth="1"/>
    <col min="6" max="6" width="17.42578125" style="54" customWidth="1"/>
    <col min="7" max="7" width="1.85546875" style="54" customWidth="1"/>
    <col min="8" max="8" width="18" style="53" customWidth="1"/>
    <col min="9" max="9" width="1.85546875" style="54" customWidth="1"/>
    <col min="10" max="10" width="18" style="53" customWidth="1"/>
    <col min="11" max="11" width="1.85546875" style="54" customWidth="1"/>
    <col min="12" max="12" width="18" style="53" customWidth="1"/>
    <col min="13" max="13" width="9.140625" style="10"/>
    <col min="14" max="14" width="12.5703125" style="10" bestFit="1" customWidth="1"/>
    <col min="15" max="17" width="9.140625" style="10"/>
    <col min="18" max="18" width="12" style="10" bestFit="1" customWidth="1"/>
    <col min="19" max="16384" width="9.140625" style="10"/>
  </cols>
  <sheetData>
    <row r="1" spans="1:18" ht="23.25" x14ac:dyDescent="0.5">
      <c r="A1" s="6" t="str">
        <f>BS!A1</f>
        <v>บริษัท อินเด็กซ์ ลิฟวิ่งมอลล์ จำกัด (มหาชน) และบริษัทย่อย</v>
      </c>
      <c r="D1" s="37"/>
    </row>
    <row r="2" spans="1:18" ht="23.25" x14ac:dyDescent="0.5">
      <c r="A2" s="6" t="s">
        <v>70</v>
      </c>
    </row>
    <row r="3" spans="1:18" ht="11.1" customHeight="1" x14ac:dyDescent="0.45">
      <c r="A3" s="288"/>
      <c r="B3" s="288"/>
      <c r="C3" s="288"/>
      <c r="D3" s="288"/>
    </row>
    <row r="4" spans="1:18" s="53" customFormat="1" x14ac:dyDescent="0.45">
      <c r="A4" s="38"/>
      <c r="B4" s="9"/>
      <c r="C4" s="29"/>
      <c r="D4" s="289" t="s">
        <v>78</v>
      </c>
      <c r="E4" s="289"/>
      <c r="F4" s="289"/>
      <c r="G4" s="289"/>
      <c r="H4" s="289"/>
      <c r="I4" s="289"/>
      <c r="J4" s="289"/>
      <c r="K4" s="289"/>
      <c r="L4" s="289"/>
    </row>
    <row r="5" spans="1:18" s="53" customFormat="1" x14ac:dyDescent="0.45">
      <c r="A5" s="8"/>
      <c r="B5" s="8"/>
      <c r="C5" s="47"/>
      <c r="E5" s="55"/>
      <c r="F5" s="55"/>
      <c r="G5" s="55"/>
      <c r="H5" s="290" t="s">
        <v>87</v>
      </c>
      <c r="I5" s="290"/>
      <c r="J5" s="290"/>
      <c r="K5" s="54"/>
      <c r="L5" s="54"/>
    </row>
    <row r="6" spans="1:18" s="53" customFormat="1" x14ac:dyDescent="0.45">
      <c r="A6" s="8"/>
      <c r="B6" s="32"/>
      <c r="C6" s="31"/>
      <c r="D6" s="56" t="s">
        <v>20</v>
      </c>
      <c r="E6" s="55"/>
      <c r="F6" s="55"/>
      <c r="G6" s="55"/>
      <c r="H6" s="56"/>
      <c r="I6" s="54"/>
      <c r="J6" s="56"/>
      <c r="K6" s="55"/>
      <c r="L6" s="55"/>
    </row>
    <row r="7" spans="1:18" s="53" customFormat="1" x14ac:dyDescent="0.45">
      <c r="A7" s="8"/>
      <c r="B7" s="32"/>
      <c r="C7" s="31"/>
      <c r="D7" s="56" t="s">
        <v>41</v>
      </c>
      <c r="E7" s="55"/>
      <c r="F7" s="55" t="s">
        <v>143</v>
      </c>
      <c r="G7" s="55"/>
      <c r="H7" s="56" t="s">
        <v>38</v>
      </c>
      <c r="I7" s="55"/>
      <c r="J7" s="56" t="s">
        <v>28</v>
      </c>
      <c r="K7" s="55"/>
      <c r="L7" s="56" t="s">
        <v>42</v>
      </c>
    </row>
    <row r="8" spans="1:18" s="53" customFormat="1" x14ac:dyDescent="0.45">
      <c r="A8" s="8"/>
      <c r="B8" s="84" t="s">
        <v>1</v>
      </c>
      <c r="C8" s="31"/>
      <c r="D8" s="56" t="s">
        <v>40</v>
      </c>
      <c r="E8" s="55"/>
      <c r="F8" s="55" t="s">
        <v>144</v>
      </c>
      <c r="G8" s="55"/>
      <c r="H8" s="56" t="s">
        <v>39</v>
      </c>
      <c r="I8" s="55"/>
      <c r="J8" s="56" t="s">
        <v>43</v>
      </c>
      <c r="K8" s="55"/>
      <c r="L8" s="56" t="s">
        <v>23</v>
      </c>
    </row>
    <row r="9" spans="1:18" x14ac:dyDescent="0.45">
      <c r="A9" s="10"/>
      <c r="B9" s="84"/>
      <c r="D9" s="291" t="s">
        <v>77</v>
      </c>
      <c r="E9" s="291"/>
      <c r="F9" s="291"/>
      <c r="G9" s="291"/>
      <c r="H9" s="291"/>
      <c r="I9" s="291"/>
      <c r="J9" s="291"/>
      <c r="K9" s="291"/>
      <c r="L9" s="291"/>
    </row>
    <row r="10" spans="1:18" x14ac:dyDescent="0.45">
      <c r="A10" s="209" t="s">
        <v>139</v>
      </c>
      <c r="B10" s="84"/>
      <c r="D10" s="210"/>
      <c r="E10" s="210"/>
      <c r="F10" s="210"/>
      <c r="G10" s="210"/>
      <c r="H10" s="210"/>
      <c r="I10" s="210"/>
      <c r="J10" s="210"/>
      <c r="K10" s="210"/>
      <c r="L10" s="210"/>
    </row>
    <row r="11" spans="1:18" x14ac:dyDescent="0.45">
      <c r="A11" s="209" t="s">
        <v>140</v>
      </c>
      <c r="B11" s="84"/>
      <c r="C11" s="47"/>
      <c r="D11" s="57">
        <v>2000000000</v>
      </c>
      <c r="E11" s="49"/>
      <c r="F11" s="57">
        <v>0</v>
      </c>
      <c r="G11" s="49"/>
      <c r="H11" s="57">
        <v>134000000</v>
      </c>
      <c r="I11" s="49"/>
      <c r="J11" s="57">
        <v>2081922063</v>
      </c>
      <c r="K11" s="49"/>
      <c r="L11" s="57">
        <f>SUM(D11:J11)</f>
        <v>4215922063</v>
      </c>
    </row>
    <row r="12" spans="1:18" ht="14.1" customHeight="1" x14ac:dyDescent="0.45">
      <c r="A12" s="209"/>
      <c r="B12" s="84"/>
      <c r="C12" s="73"/>
      <c r="D12" s="49"/>
      <c r="E12" s="49"/>
      <c r="F12" s="49"/>
      <c r="G12" s="49"/>
      <c r="H12" s="49"/>
      <c r="I12" s="49"/>
      <c r="J12" s="49"/>
      <c r="K12" s="49"/>
      <c r="L12" s="49"/>
    </row>
    <row r="13" spans="1:18" x14ac:dyDescent="0.45">
      <c r="A13" s="209" t="s">
        <v>63</v>
      </c>
      <c r="B13" s="36"/>
      <c r="C13" s="73"/>
      <c r="D13" s="37"/>
      <c r="E13" s="39"/>
      <c r="F13" s="37"/>
      <c r="G13" s="39"/>
      <c r="H13" s="37"/>
      <c r="I13" s="39"/>
      <c r="J13" s="10"/>
      <c r="K13" s="39"/>
      <c r="L13" s="37"/>
    </row>
    <row r="14" spans="1:18" x14ac:dyDescent="0.45">
      <c r="A14" s="86" t="s">
        <v>149</v>
      </c>
      <c r="B14" s="36"/>
      <c r="C14" s="73"/>
      <c r="D14" s="37"/>
      <c r="E14" s="39"/>
      <c r="F14" s="37"/>
      <c r="G14" s="39"/>
      <c r="H14" s="37"/>
      <c r="I14" s="39"/>
      <c r="J14" s="37"/>
      <c r="K14" s="39"/>
      <c r="L14" s="37"/>
    </row>
    <row r="15" spans="1:18" x14ac:dyDescent="0.45">
      <c r="A15" s="98" t="s">
        <v>150</v>
      </c>
      <c r="B15" s="84">
        <v>17</v>
      </c>
      <c r="C15" s="30"/>
      <c r="D15" s="37">
        <v>525000000</v>
      </c>
      <c r="E15" s="49"/>
      <c r="F15" s="37">
        <v>1741109855</v>
      </c>
      <c r="G15" s="49"/>
      <c r="H15" s="37">
        <v>0</v>
      </c>
      <c r="I15" s="49"/>
      <c r="J15" s="37">
        <v>0</v>
      </c>
      <c r="K15" s="49"/>
      <c r="L15" s="39">
        <f>D15+F15+H15+J15</f>
        <v>2266109855</v>
      </c>
      <c r="R15" s="119"/>
    </row>
    <row r="16" spans="1:18" x14ac:dyDescent="0.45">
      <c r="A16" s="98" t="s">
        <v>110</v>
      </c>
      <c r="B16" s="84">
        <v>24</v>
      </c>
      <c r="C16" s="30"/>
      <c r="D16" s="37">
        <v>0</v>
      </c>
      <c r="E16" s="49"/>
      <c r="F16" s="37">
        <v>0</v>
      </c>
      <c r="G16" s="49"/>
      <c r="H16" s="37">
        <v>0</v>
      </c>
      <c r="I16" s="49"/>
      <c r="J16" s="37">
        <v>-2450000000</v>
      </c>
      <c r="K16" s="49"/>
      <c r="L16" s="39">
        <f>D16+F16+H16+J16</f>
        <v>-2450000000</v>
      </c>
    </row>
    <row r="17" spans="1:14" x14ac:dyDescent="0.45">
      <c r="A17" s="86" t="s">
        <v>213</v>
      </c>
      <c r="B17" s="36"/>
      <c r="C17" s="73"/>
      <c r="D17" s="48">
        <f>SUM(D15:D16)</f>
        <v>525000000</v>
      </c>
      <c r="E17" s="49"/>
      <c r="F17" s="48">
        <f>SUM(F15:F16)</f>
        <v>1741109855</v>
      </c>
      <c r="G17" s="49"/>
      <c r="H17" s="48">
        <f>SUM(H15:H16)</f>
        <v>0</v>
      </c>
      <c r="I17" s="49"/>
      <c r="J17" s="48">
        <f>SUM(J15:J16)</f>
        <v>-2450000000</v>
      </c>
      <c r="K17" s="49"/>
      <c r="L17" s="48">
        <f>SUM(L15:L16)</f>
        <v>-183890145</v>
      </c>
    </row>
    <row r="18" spans="1:14" ht="14.1" customHeight="1" x14ac:dyDescent="0.45">
      <c r="A18" s="209"/>
      <c r="B18" s="36"/>
      <c r="C18" s="73"/>
      <c r="D18" s="49"/>
      <c r="E18" s="49"/>
      <c r="F18" s="49"/>
      <c r="G18" s="49"/>
      <c r="H18" s="49"/>
      <c r="I18" s="49"/>
      <c r="J18" s="49"/>
      <c r="K18" s="49"/>
      <c r="L18" s="49"/>
    </row>
    <row r="19" spans="1:14" x14ac:dyDescent="0.45">
      <c r="A19" s="209" t="s">
        <v>71</v>
      </c>
      <c r="B19" s="84"/>
      <c r="C19" s="73"/>
      <c r="D19" s="49"/>
      <c r="E19" s="49"/>
      <c r="F19" s="49"/>
      <c r="G19" s="49"/>
      <c r="H19" s="49"/>
      <c r="I19" s="49"/>
      <c r="J19" s="49"/>
      <c r="K19" s="49"/>
      <c r="L19" s="49"/>
    </row>
    <row r="20" spans="1:14" x14ac:dyDescent="0.45">
      <c r="A20" s="8" t="s">
        <v>142</v>
      </c>
      <c r="B20" s="84"/>
      <c r="C20" s="73"/>
      <c r="D20" s="37">
        <v>0</v>
      </c>
      <c r="E20" s="39"/>
      <c r="F20" s="37">
        <v>0</v>
      </c>
      <c r="G20" s="39"/>
      <c r="H20" s="37">
        <v>0</v>
      </c>
      <c r="I20" s="49"/>
      <c r="J20" s="37">
        <v>784138881</v>
      </c>
      <c r="K20" s="49"/>
      <c r="L20" s="39">
        <f>D20+F20+H20+J20</f>
        <v>784138881</v>
      </c>
    </row>
    <row r="21" spans="1:14" x14ac:dyDescent="0.45">
      <c r="A21" s="8" t="s">
        <v>54</v>
      </c>
      <c r="B21" s="84"/>
      <c r="C21" s="73"/>
      <c r="D21" s="37">
        <v>0</v>
      </c>
      <c r="E21" s="39"/>
      <c r="F21" s="37">
        <v>0</v>
      </c>
      <c r="G21" s="39"/>
      <c r="H21" s="37">
        <v>0</v>
      </c>
      <c r="I21" s="49"/>
      <c r="J21" s="37">
        <v>-14289313</v>
      </c>
      <c r="K21" s="49"/>
      <c r="L21" s="39">
        <f>D21+F21+H21+J21</f>
        <v>-14289313</v>
      </c>
    </row>
    <row r="22" spans="1:14" x14ac:dyDescent="0.45">
      <c r="A22" s="209" t="s">
        <v>72</v>
      </c>
      <c r="B22" s="36"/>
      <c r="C22" s="73"/>
      <c r="D22" s="48">
        <f>SUM(D20:D20)</f>
        <v>0</v>
      </c>
      <c r="E22" s="49"/>
      <c r="F22" s="48">
        <f>SUM(F20:F20)</f>
        <v>0</v>
      </c>
      <c r="G22" s="49"/>
      <c r="H22" s="48">
        <f>SUM(H20:H20)</f>
        <v>0</v>
      </c>
      <c r="I22" s="49"/>
      <c r="J22" s="48">
        <f>SUM(J20:J21)</f>
        <v>769849568</v>
      </c>
      <c r="K22" s="49"/>
      <c r="L22" s="48">
        <f>SUM(L20:L21)</f>
        <v>769849568</v>
      </c>
    </row>
    <row r="23" spans="1:14" ht="14.1" customHeight="1" x14ac:dyDescent="0.45">
      <c r="A23" s="209"/>
      <c r="B23" s="84"/>
      <c r="C23" s="73"/>
      <c r="D23" s="39"/>
      <c r="E23" s="39"/>
      <c r="F23" s="39"/>
      <c r="G23" s="39"/>
      <c r="H23" s="39"/>
      <c r="I23" s="39"/>
      <c r="J23" s="37"/>
      <c r="K23" s="39"/>
      <c r="L23" s="39"/>
    </row>
    <row r="24" spans="1:14" x14ac:dyDescent="0.45">
      <c r="A24" s="8" t="s">
        <v>65</v>
      </c>
      <c r="B24" s="84">
        <v>18</v>
      </c>
      <c r="C24" s="73"/>
      <c r="D24" s="37">
        <v>0</v>
      </c>
      <c r="E24" s="39"/>
      <c r="F24" s="37">
        <v>0</v>
      </c>
      <c r="G24" s="39"/>
      <c r="H24" s="37">
        <f>-J24</f>
        <v>80000000</v>
      </c>
      <c r="I24" s="49"/>
      <c r="J24" s="37">
        <v>-80000000</v>
      </c>
      <c r="K24" s="39"/>
      <c r="L24" s="39">
        <f>D24+F24+H24+J24</f>
        <v>0</v>
      </c>
    </row>
    <row r="25" spans="1:14" ht="21.75" thickBot="1" x14ac:dyDescent="0.5">
      <c r="A25" s="209" t="s">
        <v>141</v>
      </c>
      <c r="B25" s="84"/>
      <c r="C25" s="30"/>
      <c r="D25" s="58">
        <f>D24+D22+D17+D11</f>
        <v>2525000000</v>
      </c>
      <c r="E25" s="39"/>
      <c r="F25" s="58">
        <f>F24+F22+F17+F11</f>
        <v>1741109855</v>
      </c>
      <c r="G25" s="39"/>
      <c r="H25" s="58">
        <f>H24+H22+H17+H11</f>
        <v>214000000</v>
      </c>
      <c r="I25" s="39"/>
      <c r="J25" s="58">
        <f>J24+J22+J17+J11</f>
        <v>321771631</v>
      </c>
      <c r="K25" s="39"/>
      <c r="L25" s="58">
        <f>L24+L22+L17+L11</f>
        <v>4801881486</v>
      </c>
      <c r="N25" s="119">
        <f>L25-BS!J91</f>
        <v>0</v>
      </c>
    </row>
    <row r="26" spans="1:14" ht="21.75" thickTop="1" x14ac:dyDescent="0.45">
      <c r="A26" s="209"/>
      <c r="B26" s="84"/>
      <c r="C26" s="30"/>
      <c r="D26" s="49"/>
      <c r="E26" s="39"/>
      <c r="F26" s="39"/>
      <c r="G26" s="39"/>
      <c r="H26" s="49"/>
      <c r="I26" s="39"/>
      <c r="J26" s="49"/>
      <c r="K26" s="39"/>
      <c r="L26" s="39"/>
    </row>
    <row r="27" spans="1:14" x14ac:dyDescent="0.45">
      <c r="A27" s="209"/>
      <c r="B27" s="84"/>
      <c r="C27" s="30"/>
      <c r="D27" s="49"/>
      <c r="E27" s="39"/>
      <c r="F27" s="39"/>
      <c r="G27" s="39"/>
      <c r="H27" s="49"/>
      <c r="I27" s="39"/>
      <c r="J27" s="49"/>
      <c r="K27" s="39"/>
      <c r="L27" s="39"/>
    </row>
    <row r="28" spans="1:14" ht="21.75" x14ac:dyDescent="0.45">
      <c r="A28" s="276" t="s">
        <v>205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</row>
    <row r="29" spans="1:14" ht="21.75" x14ac:dyDescent="0.45">
      <c r="A29" s="276" t="s">
        <v>125</v>
      </c>
      <c r="B29" s="276"/>
      <c r="C29" s="276"/>
      <c r="D29" s="276"/>
      <c r="E29" s="276"/>
      <c r="F29" s="276"/>
      <c r="G29" s="276"/>
      <c r="H29" s="276"/>
      <c r="I29" s="276"/>
      <c r="J29" s="276"/>
      <c r="K29" s="276"/>
      <c r="L29" s="276"/>
    </row>
    <row r="30" spans="1:14" ht="21.75" x14ac:dyDescent="0.45">
      <c r="A30" s="207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</row>
    <row r="31" spans="1:14" ht="21.75" x14ac:dyDescent="0.45">
      <c r="A31" s="207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</row>
  </sheetData>
  <mergeCells count="6">
    <mergeCell ref="A29:L29"/>
    <mergeCell ref="A3:D3"/>
    <mergeCell ref="D4:L4"/>
    <mergeCell ref="H5:J5"/>
    <mergeCell ref="D9:L9"/>
    <mergeCell ref="A28:L28"/>
  </mergeCells>
  <pageMargins left="0.8" right="0.8" top="0.48" bottom="0.5" header="0.5" footer="0.5"/>
  <pageSetup paperSize="9" scale="83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view="pageBreakPreview" topLeftCell="A22" zoomScale="90" zoomScaleNormal="70" zoomScaleSheetLayoutView="90" workbookViewId="0">
      <selection activeCell="A23" sqref="A23"/>
    </sheetView>
  </sheetViews>
  <sheetFormatPr defaultColWidth="9.140625" defaultRowHeight="21" x14ac:dyDescent="0.45"/>
  <cols>
    <col min="1" max="1" width="61.42578125" style="8" customWidth="1"/>
    <col min="2" max="2" width="11" style="9" customWidth="1"/>
    <col min="3" max="3" width="1.85546875" style="29" customWidth="1"/>
    <col min="4" max="4" width="18" style="53" customWidth="1"/>
    <col min="5" max="5" width="1.85546875" style="54" customWidth="1"/>
    <col min="6" max="6" width="17.42578125" style="54" customWidth="1"/>
    <col min="7" max="7" width="1.85546875" style="54" customWidth="1"/>
    <col min="8" max="8" width="18" style="53" customWidth="1"/>
    <col min="9" max="9" width="1.85546875" style="54" customWidth="1"/>
    <col min="10" max="10" width="18" style="53" customWidth="1"/>
    <col min="11" max="11" width="1.85546875" style="54" customWidth="1"/>
    <col min="12" max="12" width="18" style="53" customWidth="1"/>
    <col min="13" max="13" width="9.140625" style="10"/>
    <col min="14" max="14" width="10.42578125" style="10" bestFit="1" customWidth="1"/>
    <col min="15" max="17" width="9.140625" style="10"/>
    <col min="18" max="18" width="12" style="10" bestFit="1" customWidth="1"/>
    <col min="19" max="16384" width="9.140625" style="10"/>
  </cols>
  <sheetData>
    <row r="1" spans="1:12" ht="23.25" x14ac:dyDescent="0.5">
      <c r="A1" s="6" t="str">
        <f>BS!A1</f>
        <v>บริษัท อินเด็กซ์ ลิฟวิ่งมอลล์ จำกัด (มหาชน) และบริษัทย่อย</v>
      </c>
      <c r="D1" s="37"/>
    </row>
    <row r="2" spans="1:12" ht="23.25" x14ac:dyDescent="0.5">
      <c r="A2" s="6" t="s">
        <v>70</v>
      </c>
    </row>
    <row r="3" spans="1:12" ht="11.1" customHeight="1" x14ac:dyDescent="0.45">
      <c r="A3" s="288"/>
      <c r="B3" s="288"/>
      <c r="C3" s="288"/>
      <c r="D3" s="288"/>
    </row>
    <row r="4" spans="1:12" s="53" customFormat="1" x14ac:dyDescent="0.45">
      <c r="A4" s="38"/>
      <c r="B4" s="9"/>
      <c r="C4" s="29"/>
      <c r="D4" s="289" t="s">
        <v>78</v>
      </c>
      <c r="E4" s="289"/>
      <c r="F4" s="289"/>
      <c r="G4" s="289"/>
      <c r="H4" s="289"/>
      <c r="I4" s="289"/>
      <c r="J4" s="289"/>
      <c r="K4" s="289"/>
      <c r="L4" s="289"/>
    </row>
    <row r="5" spans="1:12" s="53" customFormat="1" x14ac:dyDescent="0.45">
      <c r="A5" s="8"/>
      <c r="B5" s="8"/>
      <c r="C5" s="47"/>
      <c r="E5" s="55"/>
      <c r="F5" s="55"/>
      <c r="G5" s="55"/>
      <c r="H5" s="290" t="s">
        <v>87</v>
      </c>
      <c r="I5" s="290"/>
      <c r="J5" s="290"/>
      <c r="K5" s="54"/>
      <c r="L5" s="54"/>
    </row>
    <row r="6" spans="1:12" s="53" customFormat="1" x14ac:dyDescent="0.45">
      <c r="A6" s="8"/>
      <c r="B6" s="32"/>
      <c r="C6" s="31"/>
      <c r="D6" s="56" t="s">
        <v>20</v>
      </c>
      <c r="E6" s="55"/>
      <c r="F6" s="55"/>
      <c r="G6" s="55"/>
      <c r="H6" s="56"/>
      <c r="I6" s="54"/>
      <c r="J6" s="56"/>
      <c r="K6" s="55"/>
      <c r="L6" s="55"/>
    </row>
    <row r="7" spans="1:12" s="53" customFormat="1" x14ac:dyDescent="0.45">
      <c r="A7" s="8"/>
      <c r="B7" s="32"/>
      <c r="C7" s="31"/>
      <c r="D7" s="56" t="s">
        <v>41</v>
      </c>
      <c r="E7" s="55"/>
      <c r="F7" s="55" t="s">
        <v>143</v>
      </c>
      <c r="G7" s="55"/>
      <c r="H7" s="56" t="s">
        <v>38</v>
      </c>
      <c r="I7" s="55"/>
      <c r="J7" s="56" t="s">
        <v>28</v>
      </c>
      <c r="K7" s="55"/>
      <c r="L7" s="56" t="s">
        <v>42</v>
      </c>
    </row>
    <row r="8" spans="1:12" s="53" customFormat="1" x14ac:dyDescent="0.45">
      <c r="A8" s="8"/>
      <c r="B8" s="84" t="s">
        <v>1</v>
      </c>
      <c r="C8" s="31"/>
      <c r="D8" s="56" t="s">
        <v>40</v>
      </c>
      <c r="E8" s="55"/>
      <c r="F8" s="55" t="s">
        <v>144</v>
      </c>
      <c r="G8" s="55"/>
      <c r="H8" s="56" t="s">
        <v>39</v>
      </c>
      <c r="I8" s="55"/>
      <c r="J8" s="56" t="s">
        <v>43</v>
      </c>
      <c r="K8" s="55"/>
      <c r="L8" s="56" t="s">
        <v>23</v>
      </c>
    </row>
    <row r="9" spans="1:12" x14ac:dyDescent="0.45">
      <c r="A9" s="10"/>
      <c r="B9" s="84"/>
      <c r="D9" s="291" t="s">
        <v>77</v>
      </c>
      <c r="E9" s="291"/>
      <c r="F9" s="291"/>
      <c r="G9" s="291"/>
      <c r="H9" s="291"/>
      <c r="I9" s="291"/>
      <c r="J9" s="291"/>
      <c r="K9" s="291"/>
      <c r="L9" s="291"/>
    </row>
    <row r="10" spans="1:12" x14ac:dyDescent="0.45">
      <c r="A10" s="116" t="s">
        <v>161</v>
      </c>
      <c r="B10" s="84"/>
      <c r="D10" s="117"/>
      <c r="E10" s="117"/>
      <c r="F10" s="117"/>
      <c r="G10" s="117"/>
      <c r="H10" s="117"/>
      <c r="I10" s="117"/>
      <c r="J10" s="117"/>
      <c r="K10" s="117"/>
      <c r="L10" s="117"/>
    </row>
    <row r="11" spans="1:12" x14ac:dyDescent="0.45">
      <c r="A11" s="116" t="s">
        <v>162</v>
      </c>
      <c r="B11" s="84"/>
      <c r="C11" s="47"/>
      <c r="D11" s="57">
        <v>2525000000</v>
      </c>
      <c r="E11" s="49"/>
      <c r="F11" s="57">
        <v>1741109855</v>
      </c>
      <c r="G11" s="49"/>
      <c r="H11" s="57">
        <v>214000000</v>
      </c>
      <c r="I11" s="49"/>
      <c r="J11" s="57">
        <v>321771631</v>
      </c>
      <c r="K11" s="49"/>
      <c r="L11" s="57">
        <f>SUM(D11:J11)</f>
        <v>4801881486</v>
      </c>
    </row>
    <row r="12" spans="1:12" ht="14.1" customHeight="1" x14ac:dyDescent="0.45">
      <c r="A12" s="116"/>
      <c r="B12" s="84"/>
      <c r="C12" s="73"/>
      <c r="D12" s="49"/>
      <c r="E12" s="49"/>
      <c r="F12" s="49"/>
      <c r="G12" s="49"/>
      <c r="H12" s="49"/>
      <c r="I12" s="49"/>
      <c r="J12" s="49"/>
      <c r="K12" s="49"/>
      <c r="L12" s="49"/>
    </row>
    <row r="13" spans="1:12" x14ac:dyDescent="0.45">
      <c r="A13" s="116" t="s">
        <v>63</v>
      </c>
      <c r="B13" s="36"/>
      <c r="C13" s="73"/>
      <c r="D13" s="37"/>
      <c r="E13" s="39"/>
      <c r="F13" s="37"/>
      <c r="G13" s="39"/>
      <c r="H13" s="37"/>
      <c r="I13" s="39"/>
      <c r="J13" s="10"/>
      <c r="K13" s="39"/>
      <c r="L13" s="37"/>
    </row>
    <row r="14" spans="1:12" x14ac:dyDescent="0.45">
      <c r="A14" s="86" t="s">
        <v>192</v>
      </c>
      <c r="B14" s="36"/>
      <c r="C14" s="73"/>
      <c r="D14" s="37"/>
      <c r="E14" s="39"/>
      <c r="F14" s="37"/>
      <c r="G14" s="39"/>
      <c r="H14" s="37"/>
      <c r="I14" s="39"/>
      <c r="J14" s="37"/>
      <c r="K14" s="39"/>
      <c r="L14" s="37"/>
    </row>
    <row r="15" spans="1:12" x14ac:dyDescent="0.45">
      <c r="A15" s="98" t="s">
        <v>110</v>
      </c>
      <c r="B15" s="84">
        <v>24</v>
      </c>
      <c r="C15" s="30"/>
      <c r="D15" s="37">
        <v>0</v>
      </c>
      <c r="E15" s="49"/>
      <c r="F15" s="37">
        <v>0</v>
      </c>
      <c r="G15" s="49"/>
      <c r="H15" s="37">
        <v>0</v>
      </c>
      <c r="I15" s="49"/>
      <c r="J15" s="37">
        <v>-308050000</v>
      </c>
      <c r="K15" s="49"/>
      <c r="L15" s="39">
        <f>D15+F15+H15+J15</f>
        <v>-308050000</v>
      </c>
    </row>
    <row r="16" spans="1:12" x14ac:dyDescent="0.45">
      <c r="A16" s="86" t="s">
        <v>213</v>
      </c>
      <c r="B16" s="36"/>
      <c r="C16" s="73"/>
      <c r="D16" s="48">
        <f>SUM(D15:D15)</f>
        <v>0</v>
      </c>
      <c r="E16" s="49"/>
      <c r="F16" s="48">
        <f>SUM(F15:F15)</f>
        <v>0</v>
      </c>
      <c r="G16" s="49"/>
      <c r="H16" s="48">
        <f>SUM(H15:H15)</f>
        <v>0</v>
      </c>
      <c r="I16" s="49"/>
      <c r="J16" s="48">
        <f>SUM(J15:J15)</f>
        <v>-308050000</v>
      </c>
      <c r="K16" s="49"/>
      <c r="L16" s="48">
        <f>SUM(L15:L15)</f>
        <v>-308050000</v>
      </c>
    </row>
    <row r="17" spans="1:14" ht="14.1" customHeight="1" x14ac:dyDescent="0.45">
      <c r="A17" s="116"/>
      <c r="B17" s="36"/>
      <c r="C17" s="73"/>
      <c r="D17" s="49"/>
      <c r="E17" s="49"/>
      <c r="F17" s="49"/>
      <c r="G17" s="49"/>
      <c r="H17" s="49"/>
      <c r="I17" s="49"/>
      <c r="J17" s="49"/>
      <c r="K17" s="49"/>
      <c r="L17" s="49"/>
    </row>
    <row r="18" spans="1:14" x14ac:dyDescent="0.45">
      <c r="A18" s="116" t="s">
        <v>71</v>
      </c>
      <c r="B18" s="84"/>
      <c r="C18" s="73"/>
      <c r="D18" s="49"/>
      <c r="E18" s="49"/>
      <c r="F18" s="49"/>
      <c r="G18" s="49"/>
      <c r="H18" s="49"/>
      <c r="I18" s="49"/>
      <c r="J18" s="49"/>
      <c r="K18" s="49"/>
      <c r="L18" s="49"/>
    </row>
    <row r="19" spans="1:14" x14ac:dyDescent="0.45">
      <c r="A19" s="8" t="s">
        <v>142</v>
      </c>
      <c r="B19" s="84"/>
      <c r="C19" s="73"/>
      <c r="D19" s="37">
        <v>0</v>
      </c>
      <c r="E19" s="39"/>
      <c r="F19" s="37">
        <v>0</v>
      </c>
      <c r="G19" s="39"/>
      <c r="H19" s="37">
        <v>0</v>
      </c>
      <c r="I19" s="49"/>
      <c r="J19" s="37">
        <f>PL!H29</f>
        <v>261653003</v>
      </c>
      <c r="K19" s="49"/>
      <c r="L19" s="39">
        <f>D19+F19+H19+J19</f>
        <v>261653003</v>
      </c>
    </row>
    <row r="20" spans="1:14" x14ac:dyDescent="0.45">
      <c r="A20" s="8" t="s">
        <v>54</v>
      </c>
      <c r="B20" s="84"/>
      <c r="C20" s="73"/>
      <c r="D20" s="37">
        <v>0</v>
      </c>
      <c r="E20" s="39"/>
      <c r="F20" s="37">
        <v>0</v>
      </c>
      <c r="G20" s="39"/>
      <c r="H20" s="37">
        <v>0</v>
      </c>
      <c r="I20" s="49"/>
      <c r="J20" s="37">
        <f>PL!H56</f>
        <v>0</v>
      </c>
      <c r="K20" s="49"/>
      <c r="L20" s="39">
        <f>D20+F20+H20+J20</f>
        <v>0</v>
      </c>
    </row>
    <row r="21" spans="1:14" x14ac:dyDescent="0.45">
      <c r="A21" s="116" t="s">
        <v>72</v>
      </c>
      <c r="B21" s="36"/>
      <c r="C21" s="73"/>
      <c r="D21" s="48">
        <f>SUM(D19:D19)</f>
        <v>0</v>
      </c>
      <c r="E21" s="49"/>
      <c r="F21" s="48">
        <f>SUM(F19:F19)</f>
        <v>0</v>
      </c>
      <c r="G21" s="49"/>
      <c r="H21" s="48">
        <f>SUM(H19:H19)</f>
        <v>0</v>
      </c>
      <c r="I21" s="49"/>
      <c r="J21" s="48">
        <f>SUM(J19:J20)</f>
        <v>261653003</v>
      </c>
      <c r="K21" s="49"/>
      <c r="L21" s="48">
        <f>SUM(L19:L20)</f>
        <v>261653003</v>
      </c>
    </row>
    <row r="22" spans="1:14" ht="14.1" customHeight="1" x14ac:dyDescent="0.45">
      <c r="A22" s="116"/>
      <c r="B22" s="84"/>
      <c r="C22" s="73"/>
      <c r="D22" s="39"/>
      <c r="E22" s="39"/>
      <c r="F22" s="39"/>
      <c r="G22" s="39"/>
      <c r="H22" s="39"/>
      <c r="I22" s="39"/>
      <c r="J22" s="37"/>
      <c r="K22" s="39"/>
      <c r="L22" s="39"/>
    </row>
    <row r="23" spans="1:14" x14ac:dyDescent="0.45">
      <c r="A23" s="8" t="s">
        <v>65</v>
      </c>
      <c r="B23" s="84">
        <v>18</v>
      </c>
      <c r="C23" s="73"/>
      <c r="D23" s="37">
        <v>0</v>
      </c>
      <c r="E23" s="39"/>
      <c r="F23" s="37">
        <v>0</v>
      </c>
      <c r="G23" s="39"/>
      <c r="H23" s="37">
        <v>13100000</v>
      </c>
      <c r="I23" s="49"/>
      <c r="J23" s="37">
        <v>-13100000</v>
      </c>
      <c r="K23" s="39"/>
      <c r="L23" s="39">
        <f>D23+F23+H23+J23</f>
        <v>0</v>
      </c>
    </row>
    <row r="24" spans="1:14" ht="21.75" thickBot="1" x14ac:dyDescent="0.5">
      <c r="A24" s="116" t="s">
        <v>163</v>
      </c>
      <c r="B24" s="84"/>
      <c r="C24" s="30"/>
      <c r="D24" s="58">
        <f>D23+D21+D16+D11</f>
        <v>2525000000</v>
      </c>
      <c r="E24" s="39"/>
      <c r="F24" s="58">
        <f>F23+F21+F16+F11</f>
        <v>1741109855</v>
      </c>
      <c r="G24" s="39"/>
      <c r="H24" s="58">
        <f>H23+H21+H16+H11</f>
        <v>227100000</v>
      </c>
      <c r="I24" s="39"/>
      <c r="J24" s="58">
        <f>J23+J21+J16+J11</f>
        <v>262274634</v>
      </c>
      <c r="K24" s="39"/>
      <c r="L24" s="58">
        <f>L23+L21+L16+L11</f>
        <v>4755484489</v>
      </c>
      <c r="N24" s="119">
        <f>L24-BS!H91</f>
        <v>0</v>
      </c>
    </row>
    <row r="25" spans="1:14" ht="21.75" thickTop="1" x14ac:dyDescent="0.45">
      <c r="A25" s="116"/>
      <c r="B25" s="84"/>
      <c r="C25" s="30"/>
      <c r="D25" s="49"/>
      <c r="E25" s="39"/>
      <c r="F25" s="39"/>
      <c r="G25" s="39"/>
      <c r="H25" s="49"/>
      <c r="I25" s="39"/>
      <c r="J25" s="49"/>
      <c r="K25" s="39"/>
      <c r="L25" s="39"/>
    </row>
    <row r="26" spans="1:14" x14ac:dyDescent="0.45">
      <c r="A26" s="125"/>
      <c r="B26" s="84"/>
      <c r="C26" s="30"/>
      <c r="D26" s="49"/>
      <c r="E26" s="39"/>
      <c r="F26" s="39"/>
      <c r="G26" s="39"/>
      <c r="H26" s="49"/>
      <c r="I26" s="39"/>
      <c r="J26" s="49"/>
      <c r="K26" s="39"/>
      <c r="L26" s="39"/>
    </row>
    <row r="27" spans="1:14" ht="21.75" x14ac:dyDescent="0.45">
      <c r="A27" s="276" t="s">
        <v>205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</row>
    <row r="28" spans="1:14" ht="21.75" x14ac:dyDescent="0.45">
      <c r="A28" s="276" t="s">
        <v>125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</row>
    <row r="29" spans="1:14" ht="21.75" x14ac:dyDescent="0.45">
      <c r="A29" s="115"/>
      <c r="B29" s="115"/>
      <c r="C29" s="115"/>
      <c r="D29" s="115"/>
      <c r="E29" s="115"/>
      <c r="F29" s="244"/>
      <c r="G29" s="115"/>
      <c r="H29" s="115"/>
      <c r="I29" s="115"/>
      <c r="J29" s="244"/>
      <c r="K29" s="115"/>
      <c r="L29" s="115"/>
    </row>
    <row r="30" spans="1:14" ht="21.75" x14ac:dyDescent="0.45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</row>
  </sheetData>
  <mergeCells count="6">
    <mergeCell ref="A28:L28"/>
    <mergeCell ref="A3:D3"/>
    <mergeCell ref="D4:L4"/>
    <mergeCell ref="H5:J5"/>
    <mergeCell ref="D9:L9"/>
    <mergeCell ref="A27:L27"/>
  </mergeCells>
  <pageMargins left="0.8" right="0.8" top="0.48" bottom="0.5" header="0.5" footer="0.5"/>
  <pageSetup paperSize="9" scale="84" firstPageNumber="15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22"/>
  <sheetViews>
    <sheetView tabSelected="1" view="pageBreakPreview" topLeftCell="A64" zoomScale="90" zoomScaleNormal="90" zoomScaleSheetLayoutView="90" workbookViewId="0">
      <selection activeCell="O72" sqref="O72"/>
    </sheetView>
  </sheetViews>
  <sheetFormatPr defaultColWidth="35" defaultRowHeight="21.75" x14ac:dyDescent="0.45"/>
  <cols>
    <col min="1" max="1" width="49.140625" style="3" customWidth="1"/>
    <col min="2" max="2" width="9.5703125" style="43" bestFit="1" customWidth="1"/>
    <col min="3" max="3" width="1.42578125" style="3" customWidth="1"/>
    <col min="4" max="4" width="15.140625" style="16" customWidth="1"/>
    <col min="5" max="5" width="1.42578125" style="3" customWidth="1"/>
    <col min="6" max="6" width="15.140625" style="16" customWidth="1"/>
    <col min="7" max="7" width="1.42578125" style="3" customWidth="1"/>
    <col min="8" max="8" width="15.140625" style="3" customWidth="1"/>
    <col min="9" max="9" width="1.42578125" style="3" customWidth="1"/>
    <col min="10" max="10" width="15.140625" style="3" customWidth="1"/>
    <col min="11" max="12" width="15.140625" style="90" hidden="1" customWidth="1"/>
    <col min="13" max="13" width="35" style="3"/>
    <col min="14" max="14" width="0" style="3" hidden="1" customWidth="1"/>
    <col min="15" max="16384" width="35" style="3"/>
  </cols>
  <sheetData>
    <row r="1" spans="1:10" ht="26.25" x14ac:dyDescent="0.55000000000000004">
      <c r="A1" s="126" t="str">
        <f>'OCI-Conso62'!A1</f>
        <v>บริษัท อินเด็กซ์ ลิฟวิ่งมอลล์ จำกัด (มหาชน) และบริษัทย่อย</v>
      </c>
    </row>
    <row r="2" spans="1:10" ht="26.25" x14ac:dyDescent="0.55000000000000004">
      <c r="A2" s="205" t="s">
        <v>73</v>
      </c>
    </row>
    <row r="3" spans="1:10" ht="12.95" customHeight="1" x14ac:dyDescent="0.45"/>
    <row r="4" spans="1:10" x14ac:dyDescent="0.45">
      <c r="B4" s="107"/>
      <c r="C4" s="2"/>
      <c r="D4" s="274" t="s">
        <v>75</v>
      </c>
      <c r="E4" s="274"/>
      <c r="F4" s="274"/>
      <c r="G4" s="121"/>
      <c r="H4" s="274" t="s">
        <v>76</v>
      </c>
      <c r="I4" s="274"/>
      <c r="J4" s="274"/>
    </row>
    <row r="5" spans="1:10" x14ac:dyDescent="0.45">
      <c r="B5" s="107"/>
      <c r="C5" s="2"/>
      <c r="D5" s="292" t="s">
        <v>69</v>
      </c>
      <c r="E5" s="276"/>
      <c r="F5" s="276"/>
      <c r="G5" s="121"/>
      <c r="H5" s="292" t="s">
        <v>69</v>
      </c>
      <c r="I5" s="276"/>
      <c r="J5" s="276"/>
    </row>
    <row r="6" spans="1:10" x14ac:dyDescent="0.45">
      <c r="B6" s="106" t="s">
        <v>1</v>
      </c>
      <c r="C6" s="106"/>
      <c r="D6" s="206">
        <v>2563</v>
      </c>
      <c r="E6" s="13"/>
      <c r="F6" s="206">
        <v>2562</v>
      </c>
      <c r="G6" s="206"/>
      <c r="H6" s="206">
        <v>2563</v>
      </c>
      <c r="I6" s="13"/>
      <c r="J6" s="206">
        <v>2562</v>
      </c>
    </row>
    <row r="7" spans="1:10" x14ac:dyDescent="0.45">
      <c r="B7" s="107"/>
      <c r="C7" s="2"/>
      <c r="D7" s="275" t="s">
        <v>77</v>
      </c>
      <c r="E7" s="275"/>
      <c r="F7" s="275"/>
      <c r="G7" s="275"/>
      <c r="H7" s="275"/>
      <c r="I7" s="275"/>
      <c r="J7" s="275"/>
    </row>
    <row r="8" spans="1:10" x14ac:dyDescent="0.45">
      <c r="A8" s="24" t="s">
        <v>24</v>
      </c>
      <c r="B8" s="107"/>
      <c r="C8" s="2"/>
      <c r="D8" s="27"/>
      <c r="E8" s="25"/>
      <c r="F8" s="27"/>
      <c r="G8" s="25"/>
      <c r="H8" s="25"/>
      <c r="I8" s="25"/>
      <c r="J8" s="25"/>
    </row>
    <row r="9" spans="1:10" x14ac:dyDescent="0.45">
      <c r="A9" s="44" t="s">
        <v>83</v>
      </c>
      <c r="B9" s="107"/>
      <c r="C9" s="2"/>
      <c r="D9" s="64">
        <f>PL!D29</f>
        <v>421235972</v>
      </c>
      <c r="E9" s="64"/>
      <c r="F9" s="64">
        <v>595791227</v>
      </c>
      <c r="G9" s="64"/>
      <c r="H9" s="64">
        <f>PL!H29</f>
        <v>261653003</v>
      </c>
      <c r="I9" s="64"/>
      <c r="J9" s="64">
        <v>784138881</v>
      </c>
    </row>
    <row r="10" spans="1:10" x14ac:dyDescent="0.45">
      <c r="A10" s="7" t="s">
        <v>238</v>
      </c>
      <c r="B10" s="107"/>
      <c r="C10" s="2"/>
      <c r="D10" s="64"/>
      <c r="E10" s="64"/>
      <c r="F10" s="64"/>
      <c r="G10" s="64"/>
      <c r="H10" s="64"/>
      <c r="I10" s="64"/>
      <c r="J10" s="64"/>
    </row>
    <row r="11" spans="1:10" x14ac:dyDescent="0.45">
      <c r="A11" s="42" t="s">
        <v>182</v>
      </c>
      <c r="B11" s="106">
        <v>22</v>
      </c>
      <c r="C11" s="2"/>
      <c r="D11" s="71">
        <f>-PL!D28</f>
        <v>60851429</v>
      </c>
      <c r="E11" s="64"/>
      <c r="F11" s="71">
        <v>43930066</v>
      </c>
      <c r="G11" s="64"/>
      <c r="H11" s="71">
        <f>-PL!H28</f>
        <v>-9576218</v>
      </c>
      <c r="I11" s="82"/>
      <c r="J11" s="71">
        <v>4211857</v>
      </c>
    </row>
    <row r="12" spans="1:10" x14ac:dyDescent="0.45">
      <c r="A12" s="17" t="s">
        <v>37</v>
      </c>
      <c r="B12" s="106"/>
      <c r="C12" s="2"/>
      <c r="D12" s="64">
        <f>PL!D26</f>
        <v>295871508</v>
      </c>
      <c r="E12" s="64"/>
      <c r="F12" s="87">
        <v>184018552</v>
      </c>
      <c r="G12" s="64"/>
      <c r="H12" s="64">
        <f>PL!H26</f>
        <v>313447477</v>
      </c>
      <c r="I12" s="64"/>
      <c r="J12" s="64">
        <v>187014823</v>
      </c>
    </row>
    <row r="13" spans="1:10" x14ac:dyDescent="0.45">
      <c r="A13" s="44" t="s">
        <v>97</v>
      </c>
      <c r="B13" s="106"/>
      <c r="C13" s="2"/>
      <c r="D13" s="64">
        <v>883437685</v>
      </c>
      <c r="E13" s="64"/>
      <c r="F13" s="87">
        <v>752725476</v>
      </c>
      <c r="G13" s="64"/>
      <c r="H13" s="64">
        <v>773735262</v>
      </c>
      <c r="I13" s="64"/>
      <c r="J13" s="64">
        <v>627764991</v>
      </c>
    </row>
    <row r="14" spans="1:10" ht="65.25" x14ac:dyDescent="0.45">
      <c r="A14" s="265" t="s">
        <v>237</v>
      </c>
      <c r="B14" s="212">
        <v>5</v>
      </c>
      <c r="C14" s="2"/>
      <c r="D14" s="64">
        <v>2485832</v>
      </c>
      <c r="E14" s="64"/>
      <c r="F14" s="91">
        <v>0</v>
      </c>
      <c r="G14" s="64"/>
      <c r="H14" s="64">
        <v>2465753</v>
      </c>
      <c r="I14" s="64"/>
      <c r="J14" s="64">
        <v>0</v>
      </c>
    </row>
    <row r="15" spans="1:10" x14ac:dyDescent="0.45">
      <c r="A15" s="42" t="s">
        <v>118</v>
      </c>
      <c r="B15" s="106">
        <v>16</v>
      </c>
      <c r="C15" s="2"/>
      <c r="D15" s="64">
        <f>27069075-6886142</f>
        <v>20182933</v>
      </c>
      <c r="E15" s="64"/>
      <c r="F15" s="87">
        <v>53558025</v>
      </c>
      <c r="G15" s="64"/>
      <c r="H15" s="64">
        <f>20192991-6886142</f>
        <v>13306849</v>
      </c>
      <c r="I15" s="64"/>
      <c r="J15" s="64">
        <v>35893409</v>
      </c>
    </row>
    <row r="16" spans="1:10" x14ac:dyDescent="0.45">
      <c r="A16" s="44" t="s">
        <v>183</v>
      </c>
      <c r="B16" s="106"/>
      <c r="C16" s="2"/>
      <c r="D16" s="64">
        <v>16703356</v>
      </c>
      <c r="E16" s="64"/>
      <c r="F16" s="87">
        <v>146563</v>
      </c>
      <c r="G16" s="64"/>
      <c r="H16" s="64">
        <v>16703356</v>
      </c>
      <c r="I16" s="64"/>
      <c r="J16" s="64">
        <v>146563</v>
      </c>
    </row>
    <row r="17" spans="1:13" x14ac:dyDescent="0.45">
      <c r="A17" s="42" t="s">
        <v>239</v>
      </c>
      <c r="B17" s="106"/>
      <c r="C17" s="2"/>
      <c r="D17" s="64">
        <v>-53456</v>
      </c>
      <c r="E17" s="64"/>
      <c r="F17" s="87">
        <v>-240842</v>
      </c>
      <c r="G17" s="64"/>
      <c r="H17" s="64">
        <v>-81816</v>
      </c>
      <c r="I17" s="64"/>
      <c r="J17" s="64">
        <v>8231</v>
      </c>
      <c r="M17" s="62"/>
    </row>
    <row r="18" spans="1:13" x14ac:dyDescent="0.45">
      <c r="A18" s="42" t="s">
        <v>240</v>
      </c>
      <c r="B18" s="106"/>
      <c r="C18" s="2"/>
      <c r="D18" s="64">
        <v>0</v>
      </c>
      <c r="E18" s="64"/>
      <c r="F18" s="87">
        <v>-2304834</v>
      </c>
      <c r="G18" s="64"/>
      <c r="H18" s="64">
        <v>0</v>
      </c>
      <c r="I18" s="64"/>
      <c r="J18" s="64">
        <v>0</v>
      </c>
    </row>
    <row r="19" spans="1:13" x14ac:dyDescent="0.45">
      <c r="A19" s="42" t="s">
        <v>119</v>
      </c>
      <c r="B19" s="106" t="s">
        <v>214</v>
      </c>
      <c r="C19" s="2"/>
      <c r="D19" s="64">
        <v>1412524</v>
      </c>
      <c r="E19" s="64"/>
      <c r="F19" s="87">
        <v>4030645</v>
      </c>
      <c r="G19" s="64"/>
      <c r="H19" s="64">
        <v>746359</v>
      </c>
      <c r="I19" s="64"/>
      <c r="J19" s="64">
        <v>3713552</v>
      </c>
    </row>
    <row r="20" spans="1:13" x14ac:dyDescent="0.45">
      <c r="A20" s="42" t="s">
        <v>184</v>
      </c>
      <c r="B20" s="106">
        <v>9</v>
      </c>
      <c r="C20" s="2"/>
      <c r="D20" s="64">
        <v>15080246</v>
      </c>
      <c r="E20" s="64"/>
      <c r="F20" s="87">
        <v>1920226</v>
      </c>
      <c r="G20" s="64"/>
      <c r="H20" s="64">
        <v>13185393</v>
      </c>
      <c r="I20" s="64"/>
      <c r="J20" s="64">
        <v>4929461</v>
      </c>
    </row>
    <row r="21" spans="1:13" x14ac:dyDescent="0.45">
      <c r="A21" s="42" t="s">
        <v>235</v>
      </c>
      <c r="B21" s="248"/>
      <c r="C21" s="2"/>
      <c r="D21" s="64">
        <v>-3937685</v>
      </c>
      <c r="E21" s="64"/>
      <c r="F21" s="87">
        <v>-4113407</v>
      </c>
      <c r="G21" s="64"/>
      <c r="H21" s="64">
        <v>-3921424.7099999776</v>
      </c>
      <c r="I21" s="64"/>
      <c r="J21" s="64">
        <v>-2008392</v>
      </c>
      <c r="M21" s="62"/>
    </row>
    <row r="22" spans="1:13" x14ac:dyDescent="0.45">
      <c r="A22" s="42" t="s">
        <v>220</v>
      </c>
      <c r="B22" s="248"/>
      <c r="C22" s="2"/>
      <c r="D22" s="87">
        <v>0</v>
      </c>
      <c r="E22" s="64"/>
      <c r="F22" s="87">
        <v>242109</v>
      </c>
      <c r="G22" s="64"/>
      <c r="H22" s="87">
        <v>0</v>
      </c>
      <c r="I22" s="64"/>
      <c r="J22" s="64">
        <v>242109</v>
      </c>
    </row>
    <row r="23" spans="1:13" x14ac:dyDescent="0.45">
      <c r="A23" s="42" t="s">
        <v>246</v>
      </c>
      <c r="B23" s="249"/>
      <c r="C23" s="2"/>
      <c r="D23" s="77">
        <v>-5563402</v>
      </c>
      <c r="E23" s="64"/>
      <c r="F23" s="87">
        <v>0</v>
      </c>
      <c r="G23" s="64"/>
      <c r="H23" s="77">
        <v>-5563402</v>
      </c>
      <c r="I23" s="64"/>
      <c r="J23" s="64">
        <v>0</v>
      </c>
    </row>
    <row r="24" spans="1:13" x14ac:dyDescent="0.45">
      <c r="A24" s="42" t="s">
        <v>241</v>
      </c>
      <c r="B24" s="248"/>
      <c r="C24" s="2"/>
      <c r="D24" s="64">
        <v>269499.09000000003</v>
      </c>
      <c r="E24" s="64"/>
      <c r="F24" s="87">
        <v>0</v>
      </c>
      <c r="G24" s="64"/>
      <c r="H24" s="64">
        <v>269499.09000000003</v>
      </c>
      <c r="I24" s="64"/>
      <c r="J24" s="64">
        <v>0</v>
      </c>
    </row>
    <row r="25" spans="1:13" x14ac:dyDescent="0.45">
      <c r="A25" s="42" t="s">
        <v>127</v>
      </c>
      <c r="B25" s="106"/>
      <c r="C25" s="2"/>
      <c r="D25" s="64">
        <v>-9533333</v>
      </c>
      <c r="E25" s="64"/>
      <c r="F25" s="87">
        <v>-9700000</v>
      </c>
      <c r="G25" s="64"/>
      <c r="H25" s="64">
        <v>-9533333</v>
      </c>
      <c r="I25" s="64"/>
      <c r="J25" s="64">
        <v>-9700000</v>
      </c>
    </row>
    <row r="26" spans="1:13" x14ac:dyDescent="0.45">
      <c r="A26" s="44" t="s">
        <v>81</v>
      </c>
      <c r="B26" s="106"/>
      <c r="C26" s="2"/>
      <c r="D26" s="71">
        <f>-PL!D12</f>
        <v>-3806238</v>
      </c>
      <c r="E26" s="64"/>
      <c r="F26" s="88">
        <v>-1877036</v>
      </c>
      <c r="G26" s="64"/>
      <c r="H26" s="71">
        <f>-PL!H12</f>
        <v>-3752939</v>
      </c>
      <c r="I26" s="64"/>
      <c r="J26" s="71">
        <v>-1900629</v>
      </c>
    </row>
    <row r="27" spans="1:13" x14ac:dyDescent="0.45">
      <c r="A27" s="42" t="s">
        <v>111</v>
      </c>
      <c r="B27" s="106" t="s">
        <v>174</v>
      </c>
      <c r="C27" s="2"/>
      <c r="D27" s="71">
        <f>-PL!D11</f>
        <v>-412857</v>
      </c>
      <c r="E27" s="64"/>
      <c r="F27" s="88">
        <v>-373571</v>
      </c>
      <c r="G27" s="64"/>
      <c r="H27" s="71">
        <f>-PL!H11</f>
        <v>-167660963</v>
      </c>
      <c r="I27" s="64"/>
      <c r="J27" s="71">
        <v>-659420045</v>
      </c>
    </row>
    <row r="28" spans="1:13" x14ac:dyDescent="0.45">
      <c r="A28" s="265" t="s">
        <v>242</v>
      </c>
      <c r="B28" s="246"/>
      <c r="C28" s="2"/>
      <c r="D28" s="67">
        <v>-506298</v>
      </c>
      <c r="E28" s="64"/>
      <c r="F28" s="69">
        <v>0</v>
      </c>
      <c r="G28" s="64"/>
      <c r="H28" s="67">
        <v>164142</v>
      </c>
      <c r="I28" s="64"/>
      <c r="J28" s="67">
        <v>0</v>
      </c>
    </row>
    <row r="29" spans="1:13" hidden="1" x14ac:dyDescent="0.45">
      <c r="A29" s="42" t="s">
        <v>204</v>
      </c>
      <c r="B29" s="250"/>
      <c r="C29" s="2"/>
      <c r="D29" s="71"/>
      <c r="E29" s="64"/>
      <c r="F29" s="88">
        <v>0</v>
      </c>
      <c r="G29" s="64"/>
      <c r="H29" s="71"/>
      <c r="I29" s="64"/>
      <c r="J29" s="71">
        <v>0</v>
      </c>
    </row>
    <row r="30" spans="1:13" hidden="1" x14ac:dyDescent="0.45">
      <c r="A30" s="42" t="s">
        <v>185</v>
      </c>
      <c r="B30" s="212"/>
      <c r="C30" s="2"/>
      <c r="D30" s="69"/>
      <c r="E30" s="64"/>
      <c r="F30" s="243">
        <v>0</v>
      </c>
      <c r="G30" s="64"/>
      <c r="H30" s="67">
        <v>0</v>
      </c>
      <c r="I30" s="64"/>
      <c r="J30" s="67">
        <v>0</v>
      </c>
    </row>
    <row r="31" spans="1:13" x14ac:dyDescent="0.45">
      <c r="B31" s="107"/>
      <c r="C31" s="2"/>
      <c r="D31" s="64">
        <f>SUM(D9:D30)</f>
        <v>1693717715.0899999</v>
      </c>
      <c r="E31" s="64"/>
      <c r="F31" s="64">
        <f>SUM(F9:F30)</f>
        <v>1617753199</v>
      </c>
      <c r="G31" s="64"/>
      <c r="H31" s="64">
        <f>SUM(H9:H30)</f>
        <v>1195586997.3799999</v>
      </c>
      <c r="I31" s="64"/>
      <c r="J31" s="64">
        <f>SUM(J9:J30)</f>
        <v>975034811</v>
      </c>
      <c r="K31" s="90">
        <v>252886506.57802725</v>
      </c>
    </row>
    <row r="32" spans="1:13" x14ac:dyDescent="0.45">
      <c r="A32" s="26" t="s">
        <v>67</v>
      </c>
      <c r="B32" s="107"/>
      <c r="C32" s="2"/>
      <c r="D32" s="87"/>
      <c r="E32" s="64"/>
      <c r="F32" s="87"/>
      <c r="G32" s="64"/>
      <c r="H32" s="64"/>
      <c r="I32" s="64"/>
      <c r="J32" s="64"/>
    </row>
    <row r="33" spans="1:12" x14ac:dyDescent="0.45">
      <c r="A33" s="3" t="s">
        <v>25</v>
      </c>
      <c r="B33" s="107"/>
      <c r="C33" s="2"/>
      <c r="D33" s="87">
        <v>95567627</v>
      </c>
      <c r="E33" s="64"/>
      <c r="F33" s="87">
        <v>-5553965</v>
      </c>
      <c r="G33" s="64"/>
      <c r="H33" s="64">
        <v>79250388</v>
      </c>
      <c r="I33" s="64"/>
      <c r="J33" s="64">
        <v>-1263398</v>
      </c>
    </row>
    <row r="34" spans="1:12" x14ac:dyDescent="0.45">
      <c r="A34" s="43" t="s">
        <v>66</v>
      </c>
      <c r="B34" s="107"/>
      <c r="C34" s="2"/>
      <c r="D34" s="87">
        <v>170885737</v>
      </c>
      <c r="E34" s="64"/>
      <c r="F34" s="87">
        <v>-60896421</v>
      </c>
      <c r="G34" s="64"/>
      <c r="H34" s="64">
        <v>178078563</v>
      </c>
      <c r="I34" s="64"/>
      <c r="J34" s="64">
        <v>-63654427</v>
      </c>
    </row>
    <row r="35" spans="1:12" x14ac:dyDescent="0.45">
      <c r="A35" s="43" t="s">
        <v>4</v>
      </c>
      <c r="B35" s="107"/>
      <c r="C35" s="2"/>
      <c r="D35" s="87">
        <v>485272352</v>
      </c>
      <c r="E35" s="64"/>
      <c r="F35" s="87">
        <v>119602640</v>
      </c>
      <c r="G35" s="64"/>
      <c r="H35" s="64">
        <v>497986278</v>
      </c>
      <c r="I35" s="64"/>
      <c r="J35" s="64">
        <v>118625574</v>
      </c>
    </row>
    <row r="36" spans="1:12" x14ac:dyDescent="0.45">
      <c r="A36" s="43" t="s">
        <v>5</v>
      </c>
      <c r="B36" s="107"/>
      <c r="C36" s="2"/>
      <c r="D36" s="87">
        <v>3582546</v>
      </c>
      <c r="E36" s="64"/>
      <c r="F36" s="87">
        <v>6046037</v>
      </c>
      <c r="G36" s="64"/>
      <c r="H36" s="64">
        <v>3527855</v>
      </c>
      <c r="I36" s="64"/>
      <c r="J36" s="64">
        <v>4699491</v>
      </c>
    </row>
    <row r="37" spans="1:12" x14ac:dyDescent="0.45">
      <c r="A37" s="43" t="s">
        <v>9</v>
      </c>
      <c r="B37" s="106"/>
      <c r="C37" s="2"/>
      <c r="D37" s="87">
        <v>-26190336</v>
      </c>
      <c r="E37" s="64"/>
      <c r="F37" s="87">
        <v>-7945141</v>
      </c>
      <c r="G37" s="64"/>
      <c r="H37" s="64">
        <v>-23952357</v>
      </c>
      <c r="I37" s="64"/>
      <c r="J37" s="64">
        <v>-5908210</v>
      </c>
    </row>
    <row r="38" spans="1:12" x14ac:dyDescent="0.45">
      <c r="A38" s="3" t="s">
        <v>13</v>
      </c>
      <c r="B38" s="107"/>
      <c r="C38" s="2"/>
      <c r="D38" s="87">
        <v>-127772152</v>
      </c>
      <c r="E38" s="64"/>
      <c r="F38" s="87">
        <v>27782823</v>
      </c>
      <c r="G38" s="64"/>
      <c r="H38" s="64">
        <v>94249321</v>
      </c>
      <c r="I38" s="64"/>
      <c r="J38" s="64">
        <v>-426684</v>
      </c>
    </row>
    <row r="39" spans="1:12" x14ac:dyDescent="0.45">
      <c r="A39" s="43" t="s">
        <v>206</v>
      </c>
      <c r="B39" s="107"/>
      <c r="C39" s="2"/>
      <c r="D39" s="91">
        <v>-132220938</v>
      </c>
      <c r="E39" s="64"/>
      <c r="F39" s="91">
        <v>-46689247</v>
      </c>
      <c r="G39" s="64"/>
      <c r="H39" s="64">
        <v>-141559782</v>
      </c>
      <c r="I39" s="64"/>
      <c r="J39" s="64">
        <v>-39987276</v>
      </c>
      <c r="K39" s="90">
        <v>-159680581.04726076</v>
      </c>
      <c r="L39" s="90">
        <f>F39-K39</f>
        <v>112991334.04726076</v>
      </c>
    </row>
    <row r="40" spans="1:12" x14ac:dyDescent="0.45">
      <c r="A40" s="43" t="s">
        <v>14</v>
      </c>
      <c r="B40" s="107"/>
      <c r="C40" s="2"/>
      <c r="D40" s="87">
        <v>-17101202</v>
      </c>
      <c r="E40" s="64"/>
      <c r="F40" s="87">
        <v>4131552</v>
      </c>
      <c r="G40" s="64"/>
      <c r="H40" s="64">
        <v>-8394613</v>
      </c>
      <c r="I40" s="64"/>
      <c r="J40" s="64">
        <v>2380054</v>
      </c>
    </row>
    <row r="41" spans="1:12" x14ac:dyDescent="0.45">
      <c r="B41" s="211"/>
      <c r="C41" s="2"/>
      <c r="D41" s="64"/>
      <c r="E41" s="64"/>
      <c r="F41" s="64"/>
      <c r="G41" s="64"/>
      <c r="H41" s="64"/>
      <c r="I41" s="64"/>
      <c r="J41" s="64"/>
    </row>
    <row r="42" spans="1:12" x14ac:dyDescent="0.45">
      <c r="B42" s="211"/>
      <c r="C42" s="2"/>
      <c r="D42" s="64"/>
      <c r="E42" s="64"/>
      <c r="F42" s="64"/>
      <c r="G42" s="64"/>
      <c r="H42" s="64"/>
      <c r="I42" s="64"/>
      <c r="J42" s="64"/>
    </row>
    <row r="43" spans="1:12" x14ac:dyDescent="0.45">
      <c r="A43" s="276" t="s">
        <v>205</v>
      </c>
      <c r="B43" s="276"/>
      <c r="C43" s="276"/>
      <c r="D43" s="276"/>
      <c r="E43" s="276"/>
      <c r="F43" s="276"/>
      <c r="G43" s="276"/>
      <c r="H43" s="276"/>
      <c r="I43" s="276"/>
      <c r="J43" s="276"/>
    </row>
    <row r="44" spans="1:12" x14ac:dyDescent="0.45">
      <c r="A44" s="276" t="s">
        <v>125</v>
      </c>
      <c r="B44" s="276"/>
      <c r="C44" s="276"/>
      <c r="D44" s="276"/>
      <c r="E44" s="276"/>
      <c r="F44" s="276"/>
      <c r="G44" s="276"/>
      <c r="H44" s="276"/>
      <c r="I44" s="276"/>
      <c r="J44" s="276"/>
    </row>
    <row r="45" spans="1:12" x14ac:dyDescent="0.45">
      <c r="A45" s="24" t="s">
        <v>249</v>
      </c>
    </row>
    <row r="46" spans="1:12" x14ac:dyDescent="0.45">
      <c r="A46" s="42" t="s">
        <v>118</v>
      </c>
      <c r="B46" s="106">
        <v>16</v>
      </c>
      <c r="C46" s="2"/>
      <c r="D46" s="87">
        <v>-10301517</v>
      </c>
      <c r="E46" s="64"/>
      <c r="F46" s="87">
        <v>-4390833</v>
      </c>
      <c r="G46" s="64"/>
      <c r="H46" s="64">
        <v>-3993767</v>
      </c>
      <c r="I46" s="64"/>
      <c r="J46" s="64">
        <v>-2790953</v>
      </c>
      <c r="K46" s="90">
        <v>635427</v>
      </c>
    </row>
    <row r="47" spans="1:12" x14ac:dyDescent="0.45">
      <c r="A47" s="43" t="s">
        <v>17</v>
      </c>
      <c r="B47" s="107"/>
      <c r="C47" s="2"/>
      <c r="D47" s="69">
        <v>15985897</v>
      </c>
      <c r="E47" s="64"/>
      <c r="F47" s="69">
        <v>19219342</v>
      </c>
      <c r="G47" s="64"/>
      <c r="H47" s="67">
        <v>8691111</v>
      </c>
      <c r="I47" s="64"/>
      <c r="J47" s="67">
        <v>-3184846</v>
      </c>
    </row>
    <row r="48" spans="1:12" x14ac:dyDescent="0.45">
      <c r="A48" s="42" t="s">
        <v>122</v>
      </c>
      <c r="B48" s="107"/>
      <c r="C48" s="2"/>
      <c r="D48" s="64">
        <f>SUM(D31:D47)</f>
        <v>2151425729.0900002</v>
      </c>
      <c r="E48" s="64"/>
      <c r="F48" s="64">
        <f>SUM(F31:F47)</f>
        <v>1669059986</v>
      </c>
      <c r="G48" s="64"/>
      <c r="H48" s="64">
        <f>SUM(H31:H47)</f>
        <v>1879469994.3799999</v>
      </c>
      <c r="I48" s="64"/>
      <c r="J48" s="64">
        <f>SUM(J31:J47)</f>
        <v>983524136</v>
      </c>
    </row>
    <row r="49" spans="1:15" x14ac:dyDescent="0.45">
      <c r="A49" s="43" t="s">
        <v>29</v>
      </c>
      <c r="B49" s="107"/>
      <c r="C49" s="2"/>
      <c r="D49" s="87">
        <v>-66044541</v>
      </c>
      <c r="E49" s="64"/>
      <c r="F49" s="87">
        <v>-92690585</v>
      </c>
      <c r="G49" s="64"/>
      <c r="H49" s="64">
        <v>-15780754</v>
      </c>
      <c r="I49" s="64"/>
      <c r="J49" s="64">
        <v>-23271958</v>
      </c>
      <c r="K49" s="90">
        <v>-229534438.68530288</v>
      </c>
      <c r="L49" s="90">
        <f>F49-K49</f>
        <v>136843853.68530288</v>
      </c>
      <c r="O49" s="62"/>
    </row>
    <row r="50" spans="1:15" x14ac:dyDescent="0.45">
      <c r="A50" s="108" t="s">
        <v>123</v>
      </c>
      <c r="B50" s="107"/>
      <c r="C50" s="2"/>
      <c r="D50" s="45">
        <f>D49+D48</f>
        <v>2085381188.0900002</v>
      </c>
      <c r="E50" s="66"/>
      <c r="F50" s="45">
        <f>F49+F48</f>
        <v>1576369401</v>
      </c>
      <c r="G50" s="66"/>
      <c r="H50" s="45">
        <f>H49+H48</f>
        <v>1863689240.3799999</v>
      </c>
      <c r="I50" s="66"/>
      <c r="J50" s="45">
        <f>J49+J48</f>
        <v>960252178</v>
      </c>
    </row>
    <row r="51" spans="1:15" ht="18" customHeight="1" x14ac:dyDescent="0.45">
      <c r="A51" s="108"/>
      <c r="B51" s="107"/>
      <c r="C51" s="2"/>
      <c r="D51" s="68"/>
      <c r="E51" s="66"/>
      <c r="F51" s="68"/>
      <c r="G51" s="66"/>
      <c r="H51" s="46"/>
      <c r="I51" s="66"/>
      <c r="J51" s="46"/>
    </row>
    <row r="52" spans="1:15" x14ac:dyDescent="0.45">
      <c r="A52" s="24" t="s">
        <v>26</v>
      </c>
      <c r="B52" s="107"/>
      <c r="C52" s="2"/>
      <c r="D52" s="87"/>
      <c r="E52" s="64"/>
      <c r="F52" s="87"/>
      <c r="G52" s="64"/>
      <c r="H52" s="64"/>
      <c r="I52" s="64"/>
      <c r="J52" s="64"/>
    </row>
    <row r="53" spans="1:15" x14ac:dyDescent="0.45">
      <c r="A53" s="43" t="s">
        <v>117</v>
      </c>
      <c r="B53" s="106"/>
      <c r="C53" s="2"/>
      <c r="D53" s="87">
        <v>0</v>
      </c>
      <c r="E53" s="64"/>
      <c r="F53" s="87">
        <v>67950886</v>
      </c>
      <c r="G53" s="64"/>
      <c r="H53" s="87">
        <v>0</v>
      </c>
      <c r="I53" s="64"/>
      <c r="J53" s="87">
        <v>0</v>
      </c>
    </row>
    <row r="54" spans="1:15" x14ac:dyDescent="0.45">
      <c r="A54" s="43" t="s">
        <v>98</v>
      </c>
      <c r="B54" s="106"/>
      <c r="C54" s="2"/>
      <c r="D54" s="87">
        <v>-289168923</v>
      </c>
      <c r="E54" s="64"/>
      <c r="F54" s="87">
        <v>-545561736</v>
      </c>
      <c r="G54" s="64"/>
      <c r="H54" s="71">
        <v>-243023023</v>
      </c>
      <c r="I54" s="64"/>
      <c r="J54" s="71">
        <v>-417736336</v>
      </c>
      <c r="K54" s="90">
        <v>-851004619.67840099</v>
      </c>
      <c r="L54" s="90">
        <f>F54-K54</f>
        <v>305442883.67840099</v>
      </c>
    </row>
    <row r="55" spans="1:15" x14ac:dyDescent="0.45">
      <c r="A55" s="43" t="s">
        <v>197</v>
      </c>
      <c r="B55" s="106"/>
      <c r="C55" s="2"/>
      <c r="D55" s="94">
        <v>8776903</v>
      </c>
      <c r="E55" s="64"/>
      <c r="F55" s="94">
        <v>12656827</v>
      </c>
      <c r="G55" s="64"/>
      <c r="H55" s="71">
        <v>8359934</v>
      </c>
      <c r="I55" s="64"/>
      <c r="J55" s="71">
        <v>9266914</v>
      </c>
    </row>
    <row r="56" spans="1:15" x14ac:dyDescent="0.45">
      <c r="A56" s="43" t="s">
        <v>203</v>
      </c>
      <c r="B56" s="106"/>
      <c r="C56" s="2"/>
      <c r="D56" s="87">
        <v>-36715728</v>
      </c>
      <c r="E56" s="64"/>
      <c r="F56" s="87">
        <v>-34621488</v>
      </c>
      <c r="G56" s="64"/>
      <c r="H56" s="87">
        <v>-19601831</v>
      </c>
      <c r="I56" s="64"/>
      <c r="J56" s="87">
        <v>0</v>
      </c>
    </row>
    <row r="57" spans="1:15" x14ac:dyDescent="0.45">
      <c r="A57" s="43" t="s">
        <v>198</v>
      </c>
      <c r="B57" s="212"/>
      <c r="C57" s="2"/>
      <c r="D57" s="94">
        <v>0</v>
      </c>
      <c r="E57" s="64"/>
      <c r="F57" s="94">
        <v>6000</v>
      </c>
      <c r="G57" s="64"/>
      <c r="H57" s="71">
        <v>0</v>
      </c>
      <c r="I57" s="64"/>
      <c r="J57" s="71">
        <v>6000</v>
      </c>
    </row>
    <row r="58" spans="1:15" x14ac:dyDescent="0.45">
      <c r="A58" s="43" t="s">
        <v>243</v>
      </c>
      <c r="B58" s="249"/>
      <c r="C58" s="2"/>
      <c r="D58" s="87">
        <v>-169407</v>
      </c>
      <c r="E58" s="64"/>
      <c r="F58" s="87">
        <v>-37208395</v>
      </c>
      <c r="G58" s="64"/>
      <c r="H58" s="87">
        <v>-169407</v>
      </c>
      <c r="I58" s="64"/>
      <c r="J58" s="87">
        <v>-37208395</v>
      </c>
    </row>
    <row r="59" spans="1:15" hidden="1" x14ac:dyDescent="0.45">
      <c r="A59" s="43" t="s">
        <v>128</v>
      </c>
      <c r="B59" s="106"/>
      <c r="C59" s="2"/>
      <c r="D59" s="87">
        <v>0</v>
      </c>
      <c r="E59" s="64"/>
      <c r="F59" s="87"/>
      <c r="G59" s="64"/>
      <c r="H59" s="87"/>
      <c r="I59" s="64"/>
      <c r="J59" s="87"/>
    </row>
    <row r="60" spans="1:15" x14ac:dyDescent="0.45">
      <c r="A60" s="43" t="s">
        <v>100</v>
      </c>
      <c r="B60" s="106"/>
      <c r="C60" s="2"/>
      <c r="D60" s="87">
        <v>-18541915</v>
      </c>
      <c r="E60" s="64"/>
      <c r="F60" s="87">
        <v>-28188916</v>
      </c>
      <c r="G60" s="64"/>
      <c r="H60" s="87">
        <v>-18188915</v>
      </c>
      <c r="I60" s="64"/>
      <c r="J60" s="87">
        <v>-21942291</v>
      </c>
      <c r="K60" s="90">
        <v>-13215709.329999998</v>
      </c>
      <c r="L60" s="90">
        <f>F60-K60</f>
        <v>-14973206.670000002</v>
      </c>
    </row>
    <row r="61" spans="1:15" x14ac:dyDescent="0.45">
      <c r="A61" s="43" t="s">
        <v>99</v>
      </c>
      <c r="B61" s="106"/>
      <c r="C61" s="2"/>
      <c r="D61" s="88">
        <v>22430</v>
      </c>
      <c r="E61" s="64"/>
      <c r="F61" s="88">
        <v>70957</v>
      </c>
      <c r="G61" s="64"/>
      <c r="H61" s="71">
        <v>22430</v>
      </c>
      <c r="I61" s="64"/>
      <c r="J61" s="71">
        <v>0</v>
      </c>
    </row>
    <row r="62" spans="1:15" x14ac:dyDescent="0.45">
      <c r="A62" s="43" t="s">
        <v>138</v>
      </c>
      <c r="B62" s="106">
        <v>6</v>
      </c>
      <c r="C62" s="2"/>
      <c r="D62" s="87">
        <v>0</v>
      </c>
      <c r="E62" s="64"/>
      <c r="F62" s="87">
        <v>0</v>
      </c>
      <c r="G62" s="64"/>
      <c r="H62" s="64">
        <v>292000000</v>
      </c>
      <c r="I62" s="64"/>
      <c r="J62" s="64">
        <v>338710502</v>
      </c>
      <c r="K62" s="90">
        <v>75297786</v>
      </c>
      <c r="L62" s="90">
        <f>F62-K62</f>
        <v>-75297786</v>
      </c>
    </row>
    <row r="63" spans="1:15" x14ac:dyDescent="0.45">
      <c r="A63" s="43" t="s">
        <v>120</v>
      </c>
      <c r="B63" s="106">
        <v>6</v>
      </c>
      <c r="C63" s="2"/>
      <c r="D63" s="87">
        <v>0</v>
      </c>
      <c r="E63" s="64"/>
      <c r="F63" s="87">
        <v>0</v>
      </c>
      <c r="G63" s="64"/>
      <c r="H63" s="64">
        <v>-271000000</v>
      </c>
      <c r="I63" s="64"/>
      <c r="J63" s="64">
        <v>-346710502</v>
      </c>
    </row>
    <row r="64" spans="1:15" x14ac:dyDescent="0.45">
      <c r="A64" s="43" t="s">
        <v>102</v>
      </c>
      <c r="B64" s="107"/>
      <c r="C64" s="2"/>
      <c r="D64" s="87">
        <v>2813862</v>
      </c>
      <c r="E64" s="64"/>
      <c r="F64" s="87">
        <v>1877036</v>
      </c>
      <c r="G64" s="64"/>
      <c r="H64" s="64">
        <v>2820925</v>
      </c>
      <c r="I64" s="64"/>
      <c r="J64" s="64">
        <v>1846066</v>
      </c>
    </row>
    <row r="65" spans="1:13" x14ac:dyDescent="0.45">
      <c r="A65" s="43" t="s">
        <v>101</v>
      </c>
      <c r="B65" s="107"/>
      <c r="C65" s="2"/>
      <c r="D65" s="87">
        <v>412857</v>
      </c>
      <c r="E65" s="64"/>
      <c r="F65" s="87">
        <v>373571</v>
      </c>
      <c r="G65" s="64"/>
      <c r="H65" s="64">
        <v>335660893</v>
      </c>
      <c r="I65" s="64"/>
      <c r="J65" s="64">
        <v>491420115</v>
      </c>
    </row>
    <row r="66" spans="1:13" x14ac:dyDescent="0.45">
      <c r="A66" s="108" t="s">
        <v>153</v>
      </c>
      <c r="B66" s="107"/>
      <c r="C66" s="2"/>
      <c r="D66" s="45">
        <f>SUM(D53:D65)</f>
        <v>-332569921</v>
      </c>
      <c r="E66" s="66"/>
      <c r="F66" s="45">
        <f>SUM(F53:F65)</f>
        <v>-562645258</v>
      </c>
      <c r="G66" s="66"/>
      <c r="H66" s="45">
        <f>SUM(H53:H65)</f>
        <v>86881006</v>
      </c>
      <c r="I66" s="66"/>
      <c r="J66" s="45">
        <f>SUM(J53:J65)</f>
        <v>17652073</v>
      </c>
    </row>
    <row r="67" spans="1:13" ht="12.95" customHeight="1" x14ac:dyDescent="0.45">
      <c r="A67" s="108"/>
      <c r="B67" s="107"/>
      <c r="C67" s="2"/>
      <c r="D67" s="46"/>
      <c r="E67" s="66"/>
      <c r="F67" s="46"/>
      <c r="G67" s="66"/>
      <c r="H67" s="46"/>
      <c r="I67" s="66"/>
      <c r="J67" s="46"/>
    </row>
    <row r="68" spans="1:13" x14ac:dyDescent="0.45">
      <c r="A68" s="24" t="s">
        <v>27</v>
      </c>
      <c r="B68" s="107"/>
      <c r="C68" s="2"/>
      <c r="D68" s="87"/>
      <c r="E68" s="64"/>
      <c r="F68" s="87"/>
      <c r="G68" s="64"/>
      <c r="H68" s="64"/>
      <c r="I68" s="64"/>
      <c r="J68" s="64"/>
    </row>
    <row r="69" spans="1:13" x14ac:dyDescent="0.45">
      <c r="A69" s="43" t="s">
        <v>145</v>
      </c>
      <c r="B69" s="113">
        <v>17</v>
      </c>
      <c r="C69" s="2"/>
      <c r="D69" s="87">
        <v>0</v>
      </c>
      <c r="E69" s="64"/>
      <c r="F69" s="87">
        <v>2310000000</v>
      </c>
      <c r="G69" s="87"/>
      <c r="H69" s="87">
        <v>0</v>
      </c>
      <c r="I69" s="87"/>
      <c r="J69" s="87">
        <v>2310000000</v>
      </c>
    </row>
    <row r="70" spans="1:13" x14ac:dyDescent="0.45">
      <c r="A70" s="43" t="s">
        <v>146</v>
      </c>
      <c r="B70" s="111">
        <v>17</v>
      </c>
      <c r="C70" s="2"/>
      <c r="D70" s="87">
        <v>0</v>
      </c>
      <c r="E70" s="64"/>
      <c r="F70" s="87">
        <v>-54862682</v>
      </c>
      <c r="G70" s="87"/>
      <c r="H70" s="87">
        <v>0</v>
      </c>
      <c r="I70" s="87"/>
      <c r="J70" s="87">
        <v>-54862682</v>
      </c>
    </row>
    <row r="71" spans="1:13" x14ac:dyDescent="0.45">
      <c r="A71" s="43" t="s">
        <v>190</v>
      </c>
      <c r="B71" s="114">
        <v>14</v>
      </c>
      <c r="C71" s="2"/>
      <c r="D71" s="87">
        <v>642</v>
      </c>
      <c r="E71" s="64"/>
      <c r="F71" s="87">
        <v>-100487197</v>
      </c>
      <c r="G71" s="87"/>
      <c r="H71" s="87">
        <v>0</v>
      </c>
      <c r="I71" s="87"/>
      <c r="J71" s="87">
        <v>-100486209.13</v>
      </c>
    </row>
    <row r="72" spans="1:13" x14ac:dyDescent="0.45">
      <c r="A72" s="43" t="s">
        <v>186</v>
      </c>
      <c r="B72" s="212">
        <v>14</v>
      </c>
      <c r="C72" s="2"/>
      <c r="D72" s="87">
        <v>5571500000</v>
      </c>
      <c r="E72" s="64"/>
      <c r="F72" s="87">
        <v>7832500000</v>
      </c>
      <c r="G72" s="64"/>
      <c r="H72" s="64">
        <v>4578500000</v>
      </c>
      <c r="I72" s="64"/>
      <c r="J72" s="64">
        <v>6463500000</v>
      </c>
      <c r="M72" s="62"/>
    </row>
    <row r="73" spans="1:13" x14ac:dyDescent="0.45">
      <c r="A73" s="43" t="s">
        <v>187</v>
      </c>
      <c r="B73" s="106">
        <v>14</v>
      </c>
      <c r="C73" s="2"/>
      <c r="D73" s="87">
        <v>-5600500000</v>
      </c>
      <c r="E73" s="64"/>
      <c r="F73" s="87">
        <v>-8315500000</v>
      </c>
      <c r="G73" s="64"/>
      <c r="H73" s="87">
        <v>-4632500000</v>
      </c>
      <c r="I73" s="64"/>
      <c r="J73" s="87">
        <v>-6816500000.8699999</v>
      </c>
    </row>
    <row r="74" spans="1:13" x14ac:dyDescent="0.45">
      <c r="A74" s="43" t="s">
        <v>112</v>
      </c>
      <c r="B74" s="106" t="s">
        <v>165</v>
      </c>
      <c r="C74" s="2"/>
      <c r="D74" s="87">
        <v>0</v>
      </c>
      <c r="E74" s="64"/>
      <c r="F74" s="87">
        <v>0</v>
      </c>
      <c r="G74" s="64"/>
      <c r="H74" s="64">
        <v>515000000</v>
      </c>
      <c r="I74" s="64"/>
      <c r="J74" s="64">
        <v>3692000000</v>
      </c>
    </row>
    <row r="75" spans="1:13" x14ac:dyDescent="0.45">
      <c r="A75" s="43" t="s">
        <v>113</v>
      </c>
      <c r="B75" s="251" t="s">
        <v>165</v>
      </c>
      <c r="C75" s="2"/>
      <c r="D75" s="87">
        <v>0</v>
      </c>
      <c r="E75" s="64"/>
      <c r="F75" s="87">
        <v>0</v>
      </c>
      <c r="G75" s="64"/>
      <c r="H75" s="87">
        <v>-662000000</v>
      </c>
      <c r="I75" s="64"/>
      <c r="J75" s="87">
        <v>-3728000000</v>
      </c>
    </row>
    <row r="76" spans="1:13" x14ac:dyDescent="0.45">
      <c r="A76" s="43" t="s">
        <v>114</v>
      </c>
      <c r="B76" s="212">
        <v>14</v>
      </c>
      <c r="C76" s="2"/>
      <c r="D76" s="87">
        <v>0</v>
      </c>
      <c r="E76" s="64"/>
      <c r="F76" s="87">
        <v>2550000000</v>
      </c>
      <c r="G76" s="64"/>
      <c r="H76" s="64">
        <v>0</v>
      </c>
      <c r="I76" s="64"/>
      <c r="J76" s="64">
        <v>2550000000</v>
      </c>
    </row>
    <row r="77" spans="1:13" x14ac:dyDescent="0.45">
      <c r="A77" s="43" t="s">
        <v>115</v>
      </c>
      <c r="B77" s="212">
        <v>14</v>
      </c>
      <c r="C77" s="2"/>
      <c r="D77" s="87">
        <v>-1502314001</v>
      </c>
      <c r="E77" s="64"/>
      <c r="F77" s="87">
        <v>-1075637542</v>
      </c>
      <c r="G77" s="64"/>
      <c r="H77" s="87">
        <v>-1502314001</v>
      </c>
      <c r="I77" s="64"/>
      <c r="J77" s="87">
        <v>-1052244924</v>
      </c>
    </row>
    <row r="78" spans="1:13" x14ac:dyDescent="0.45">
      <c r="A78" s="43" t="s">
        <v>155</v>
      </c>
      <c r="B78" s="212">
        <v>14</v>
      </c>
      <c r="C78" s="2"/>
      <c r="D78" s="87">
        <v>0</v>
      </c>
      <c r="E78" s="64"/>
      <c r="F78" s="87">
        <v>-1300000000</v>
      </c>
      <c r="G78" s="64"/>
      <c r="H78" s="64">
        <v>0</v>
      </c>
      <c r="I78" s="64"/>
      <c r="J78" s="64">
        <v>-1300000000</v>
      </c>
    </row>
    <row r="79" spans="1:13" x14ac:dyDescent="0.45">
      <c r="A79" s="43"/>
      <c r="B79" s="267"/>
      <c r="C79" s="2"/>
      <c r="D79" s="87"/>
      <c r="E79" s="64"/>
      <c r="F79" s="87"/>
      <c r="G79" s="64"/>
      <c r="H79" s="64"/>
      <c r="I79" s="64"/>
      <c r="J79" s="64"/>
    </row>
    <row r="80" spans="1:13" x14ac:dyDescent="0.45">
      <c r="A80" s="43"/>
      <c r="B80" s="267"/>
      <c r="C80" s="2"/>
      <c r="D80" s="87"/>
      <c r="E80" s="64"/>
      <c r="F80" s="87"/>
      <c r="G80" s="64"/>
      <c r="H80" s="64"/>
      <c r="I80" s="64"/>
      <c r="J80" s="64"/>
    </row>
    <row r="81" spans="1:14" x14ac:dyDescent="0.45">
      <c r="A81" s="257"/>
      <c r="B81" s="255"/>
      <c r="C81" s="2"/>
      <c r="D81" s="46"/>
      <c r="E81" s="66"/>
      <c r="F81" s="46"/>
      <c r="G81" s="66"/>
      <c r="H81" s="46"/>
      <c r="I81" s="66"/>
      <c r="J81" s="46"/>
    </row>
    <row r="82" spans="1:14" x14ac:dyDescent="0.45">
      <c r="A82" s="276" t="s">
        <v>205</v>
      </c>
      <c r="B82" s="276"/>
      <c r="C82" s="276"/>
      <c r="D82" s="276"/>
      <c r="E82" s="276"/>
      <c r="F82" s="276"/>
      <c r="G82" s="276"/>
      <c r="H82" s="276"/>
      <c r="I82" s="276"/>
      <c r="J82" s="276"/>
    </row>
    <row r="83" spans="1:14" x14ac:dyDescent="0.45">
      <c r="A83" s="276" t="s">
        <v>125</v>
      </c>
      <c r="B83" s="276"/>
      <c r="C83" s="276"/>
      <c r="D83" s="276"/>
      <c r="E83" s="276"/>
      <c r="F83" s="276"/>
      <c r="G83" s="276"/>
      <c r="H83" s="276"/>
      <c r="I83" s="276"/>
      <c r="J83" s="276"/>
    </row>
    <row r="84" spans="1:14" x14ac:dyDescent="0.45">
      <c r="A84" s="24" t="s">
        <v>250</v>
      </c>
    </row>
    <row r="85" spans="1:14" x14ac:dyDescent="0.45">
      <c r="A85" s="43" t="s">
        <v>231</v>
      </c>
      <c r="B85" s="212"/>
      <c r="C85" s="2"/>
      <c r="D85" s="87"/>
      <c r="E85" s="64"/>
      <c r="F85" s="87"/>
      <c r="G85" s="64"/>
      <c r="H85" s="64"/>
      <c r="I85" s="64"/>
      <c r="J85" s="64"/>
      <c r="N85" s="3">
        <v>2738</v>
      </c>
    </row>
    <row r="86" spans="1:14" ht="43.5" x14ac:dyDescent="0.45">
      <c r="A86" s="266" t="s">
        <v>232</v>
      </c>
      <c r="B86" s="212">
        <v>14</v>
      </c>
      <c r="C86" s="2"/>
      <c r="D86" s="87">
        <v>-37353573</v>
      </c>
      <c r="E86" s="64"/>
      <c r="F86" s="87">
        <v>-14467743</v>
      </c>
      <c r="G86" s="64"/>
      <c r="H86" s="87">
        <v>-56386448</v>
      </c>
      <c r="I86" s="64"/>
      <c r="J86" s="87">
        <v>-13945782</v>
      </c>
      <c r="N86" s="3">
        <v>6634</v>
      </c>
    </row>
    <row r="87" spans="1:14" x14ac:dyDescent="0.45">
      <c r="A87" s="43" t="s">
        <v>103</v>
      </c>
      <c r="B87" s="106">
        <v>24</v>
      </c>
      <c r="C87" s="2"/>
      <c r="D87" s="87">
        <v>-308023255</v>
      </c>
      <c r="E87" s="64"/>
      <c r="F87" s="87">
        <v>-2450000000</v>
      </c>
      <c r="G87" s="64"/>
      <c r="H87" s="87">
        <v>-308023255</v>
      </c>
      <c r="I87" s="82"/>
      <c r="J87" s="87">
        <v>-2450000000</v>
      </c>
    </row>
    <row r="88" spans="1:14" x14ac:dyDescent="0.45">
      <c r="A88" s="43" t="s">
        <v>104</v>
      </c>
      <c r="B88" s="106"/>
      <c r="C88" s="2"/>
      <c r="D88" s="91">
        <v>-1067</v>
      </c>
      <c r="E88" s="64"/>
      <c r="F88" s="91">
        <v>-2082</v>
      </c>
      <c r="G88" s="64"/>
      <c r="H88" s="64">
        <v>0</v>
      </c>
      <c r="I88" s="82"/>
      <c r="J88" s="64">
        <v>0</v>
      </c>
      <c r="K88" s="90">
        <v>314</v>
      </c>
      <c r="L88" s="90">
        <f t="shared" ref="L88" si="0">F88-K88</f>
        <v>-2396</v>
      </c>
    </row>
    <row r="89" spans="1:14" x14ac:dyDescent="0.45">
      <c r="A89" s="43" t="s">
        <v>121</v>
      </c>
      <c r="B89" s="106"/>
      <c r="C89" s="2"/>
      <c r="D89" s="87">
        <v>-294651316</v>
      </c>
      <c r="E89" s="64"/>
      <c r="F89" s="87">
        <v>-196724369</v>
      </c>
      <c r="G89" s="64"/>
      <c r="H89" s="87">
        <v>-308909176</v>
      </c>
      <c r="I89" s="82"/>
      <c r="J89" s="87">
        <v>-199761273</v>
      </c>
    </row>
    <row r="90" spans="1:14" x14ac:dyDescent="0.45">
      <c r="A90" s="108" t="s">
        <v>124</v>
      </c>
      <c r="B90" s="106"/>
      <c r="C90" s="2"/>
      <c r="D90" s="45">
        <f>SUM(D69:D89)</f>
        <v>-2171342570</v>
      </c>
      <c r="E90" s="66"/>
      <c r="F90" s="45">
        <f>SUM(F69:F89)</f>
        <v>-815181615</v>
      </c>
      <c r="G90" s="66"/>
      <c r="H90" s="45">
        <f>SUM(H69:H89)</f>
        <v>-2376632880</v>
      </c>
      <c r="I90" s="66"/>
      <c r="J90" s="45">
        <f>SUM(J69:J89)</f>
        <v>-700300871.00000095</v>
      </c>
    </row>
    <row r="91" spans="1:14" ht="13.5" customHeight="1" x14ac:dyDescent="0.45">
      <c r="A91" s="108"/>
      <c r="B91" s="106"/>
      <c r="C91" s="2"/>
      <c r="D91" s="68"/>
      <c r="E91" s="66"/>
      <c r="F91" s="68"/>
      <c r="G91" s="66"/>
      <c r="H91" s="46"/>
      <c r="I91" s="66"/>
      <c r="J91" s="46"/>
    </row>
    <row r="92" spans="1:14" x14ac:dyDescent="0.45">
      <c r="A92" s="42" t="s">
        <v>244</v>
      </c>
      <c r="B92" s="107"/>
      <c r="C92" s="2"/>
      <c r="D92" s="64"/>
      <c r="E92" s="64"/>
      <c r="F92" s="64"/>
      <c r="G92" s="64"/>
      <c r="H92" s="64"/>
      <c r="I92" s="64"/>
      <c r="J92" s="64"/>
    </row>
    <row r="93" spans="1:14" x14ac:dyDescent="0.45">
      <c r="A93" s="42" t="s">
        <v>105</v>
      </c>
      <c r="B93" s="107"/>
      <c r="C93" s="2"/>
      <c r="D93" s="77">
        <f>D90+D66+D50</f>
        <v>-418531302.90999985</v>
      </c>
      <c r="E93" s="77"/>
      <c r="F93" s="77">
        <f>F90+F66+F50</f>
        <v>198542528</v>
      </c>
      <c r="G93" s="77"/>
      <c r="H93" s="77">
        <f>H90+H66+H50</f>
        <v>-426062633.62000012</v>
      </c>
      <c r="I93" s="77"/>
      <c r="J93" s="77">
        <f>J90+J66+J50</f>
        <v>277603379.99999905</v>
      </c>
    </row>
    <row r="94" spans="1:14" x14ac:dyDescent="0.45">
      <c r="A94" s="42" t="s">
        <v>106</v>
      </c>
      <c r="B94" s="107"/>
      <c r="C94" s="2"/>
      <c r="D94" s="87"/>
      <c r="E94" s="64"/>
      <c r="F94" s="87"/>
      <c r="G94" s="64"/>
      <c r="H94" s="64"/>
      <c r="I94" s="64"/>
      <c r="J94" s="64"/>
    </row>
    <row r="95" spans="1:14" x14ac:dyDescent="0.45">
      <c r="A95" s="42" t="s">
        <v>107</v>
      </c>
      <c r="B95" s="107"/>
      <c r="C95" s="2"/>
      <c r="D95" s="69">
        <v>10200</v>
      </c>
      <c r="E95" s="64"/>
      <c r="F95" s="69">
        <v>-13233</v>
      </c>
      <c r="G95" s="64"/>
      <c r="H95" s="67">
        <v>10200</v>
      </c>
      <c r="I95" s="64"/>
      <c r="J95" s="67">
        <v>-13341</v>
      </c>
    </row>
    <row r="96" spans="1:14" x14ac:dyDescent="0.45">
      <c r="A96" s="108" t="s">
        <v>244</v>
      </c>
      <c r="B96" s="2"/>
      <c r="C96" s="2"/>
      <c r="D96" s="66">
        <f>D93+D95</f>
        <v>-418521102.90999985</v>
      </c>
      <c r="E96" s="66"/>
      <c r="F96" s="66">
        <f>F93+F95</f>
        <v>198529295</v>
      </c>
      <c r="G96" s="66"/>
      <c r="H96" s="66">
        <f>H93+H95</f>
        <v>-426052433.62000012</v>
      </c>
      <c r="I96" s="66"/>
      <c r="J96" s="66">
        <f>J93+J95</f>
        <v>277590038.99999905</v>
      </c>
    </row>
    <row r="97" spans="1:13" x14ac:dyDescent="0.45">
      <c r="A97" s="41" t="s">
        <v>57</v>
      </c>
      <c r="B97" s="107"/>
      <c r="C97" s="2"/>
      <c r="D97" s="87">
        <f>BS!F9</f>
        <v>524963046</v>
      </c>
      <c r="E97" s="64"/>
      <c r="F97" s="87">
        <v>326433751</v>
      </c>
      <c r="G97" s="64"/>
      <c r="H97" s="64">
        <f>BS!J9</f>
        <v>500923646</v>
      </c>
      <c r="I97" s="64"/>
      <c r="J97" s="64">
        <v>223333607</v>
      </c>
    </row>
    <row r="98" spans="1:13" ht="22.5" thickBot="1" x14ac:dyDescent="0.5">
      <c r="A98" s="108" t="s">
        <v>74</v>
      </c>
      <c r="B98" s="106">
        <v>7</v>
      </c>
      <c r="C98" s="2"/>
      <c r="D98" s="70">
        <f>D96+D97</f>
        <v>106441943.09000015</v>
      </c>
      <c r="E98" s="66"/>
      <c r="F98" s="70">
        <f>F96+F97</f>
        <v>524963046</v>
      </c>
      <c r="G98" s="66"/>
      <c r="H98" s="70">
        <f>H96+H97</f>
        <v>74871212.379999876</v>
      </c>
      <c r="I98" s="66"/>
      <c r="J98" s="70">
        <f>J96+J97</f>
        <v>500923645.99999905</v>
      </c>
      <c r="M98" s="62"/>
    </row>
    <row r="99" spans="1:13" ht="13.5" customHeight="1" thickTop="1" x14ac:dyDescent="0.45">
      <c r="D99" s="105"/>
      <c r="E99" s="105"/>
      <c r="F99" s="105"/>
      <c r="G99" s="105"/>
      <c r="H99" s="105"/>
      <c r="I99" s="105"/>
      <c r="J99" s="105"/>
      <c r="K99" s="105">
        <f>K98-BS!L9</f>
        <v>0</v>
      </c>
      <c r="L99" s="105">
        <f>L98-BS!M9</f>
        <v>0</v>
      </c>
    </row>
    <row r="100" spans="1:13" x14ac:dyDescent="0.45">
      <c r="A100" s="20" t="s">
        <v>116</v>
      </c>
      <c r="D100" s="87"/>
      <c r="E100" s="64"/>
      <c r="F100" s="87"/>
      <c r="G100" s="64"/>
      <c r="H100" s="64"/>
      <c r="I100" s="64"/>
      <c r="J100" s="64"/>
    </row>
    <row r="101" spans="1:13" x14ac:dyDescent="0.45">
      <c r="A101" s="108" t="s">
        <v>31</v>
      </c>
      <c r="D101" s="87"/>
      <c r="E101" s="64"/>
      <c r="F101" s="87"/>
      <c r="G101" s="64"/>
      <c r="H101" s="64"/>
      <c r="I101" s="64"/>
      <c r="J101" s="64"/>
    </row>
    <row r="102" spans="1:13" x14ac:dyDescent="0.45">
      <c r="A102" s="41" t="s">
        <v>188</v>
      </c>
      <c r="D102" s="87"/>
      <c r="E102" s="64"/>
      <c r="F102" s="87"/>
      <c r="G102" s="64"/>
      <c r="H102" s="64"/>
      <c r="I102" s="64"/>
      <c r="J102" s="64"/>
    </row>
    <row r="103" spans="1:13" x14ac:dyDescent="0.45">
      <c r="A103" s="52" t="s">
        <v>189</v>
      </c>
      <c r="B103" s="106"/>
      <c r="D103" s="64">
        <v>40013734.899999999</v>
      </c>
      <c r="E103" s="64"/>
      <c r="F103" s="64">
        <v>67434396.370000005</v>
      </c>
      <c r="G103" s="64"/>
      <c r="H103" s="64">
        <v>31632042.879999999</v>
      </c>
      <c r="I103" s="64"/>
      <c r="J103" s="64">
        <v>51134841.230000004</v>
      </c>
    </row>
    <row r="104" spans="1:13" x14ac:dyDescent="0.45">
      <c r="A104" s="41" t="s">
        <v>154</v>
      </c>
      <c r="B104" s="203"/>
      <c r="C104" s="95"/>
      <c r="D104" s="64">
        <v>0</v>
      </c>
      <c r="E104" s="64"/>
      <c r="F104" s="64">
        <v>0</v>
      </c>
      <c r="G104" s="64"/>
      <c r="H104" s="64">
        <v>0</v>
      </c>
      <c r="I104" s="64"/>
      <c r="J104" s="64">
        <v>168000000</v>
      </c>
    </row>
    <row r="105" spans="1:13" x14ac:dyDescent="0.45">
      <c r="A105" s="41" t="s">
        <v>196</v>
      </c>
      <c r="B105" s="104"/>
      <c r="C105" s="95"/>
      <c r="D105" s="64">
        <v>2738251595</v>
      </c>
      <c r="E105" s="64"/>
      <c r="F105" s="64">
        <v>0</v>
      </c>
      <c r="G105" s="64"/>
      <c r="H105" s="64">
        <v>3099327803</v>
      </c>
      <c r="I105" s="64"/>
      <c r="J105" s="64">
        <v>0</v>
      </c>
    </row>
    <row r="106" spans="1:13" x14ac:dyDescent="0.45">
      <c r="A106" s="41" t="s">
        <v>245</v>
      </c>
      <c r="C106" s="95"/>
      <c r="D106" s="64"/>
      <c r="E106" s="64"/>
      <c r="F106" s="64"/>
      <c r="G106" s="64"/>
      <c r="H106" s="64"/>
      <c r="I106" s="64"/>
      <c r="J106" s="64"/>
    </row>
    <row r="107" spans="1:13" x14ac:dyDescent="0.45">
      <c r="A107" s="52" t="s">
        <v>236</v>
      </c>
      <c r="B107" s="212"/>
      <c r="C107" s="95"/>
      <c r="D107" s="64">
        <v>101916000</v>
      </c>
      <c r="E107" s="64"/>
      <c r="F107" s="64">
        <v>0</v>
      </c>
      <c r="G107" s="64"/>
      <c r="H107" s="64">
        <v>101916000</v>
      </c>
      <c r="I107" s="64"/>
      <c r="J107" s="64">
        <v>0</v>
      </c>
    </row>
    <row r="108" spans="1:13" x14ac:dyDescent="0.45">
      <c r="A108" s="41" t="s">
        <v>247</v>
      </c>
      <c r="D108" s="89"/>
      <c r="E108" s="64"/>
      <c r="F108" s="89"/>
      <c r="G108" s="64"/>
      <c r="H108" s="90"/>
      <c r="I108" s="64"/>
      <c r="J108" s="90"/>
    </row>
    <row r="109" spans="1:13" x14ac:dyDescent="0.45">
      <c r="A109" s="52" t="s">
        <v>248</v>
      </c>
      <c r="D109" s="87">
        <v>23521537</v>
      </c>
      <c r="E109" s="64"/>
      <c r="F109" s="87">
        <v>56339983</v>
      </c>
      <c r="G109" s="64"/>
      <c r="H109" s="77">
        <v>23521537</v>
      </c>
      <c r="I109" s="64"/>
      <c r="J109" s="77">
        <v>56339983</v>
      </c>
    </row>
    <row r="110" spans="1:13" x14ac:dyDescent="0.45">
      <c r="A110" s="52"/>
      <c r="D110" s="89"/>
      <c r="E110" s="64"/>
      <c r="F110" s="89"/>
      <c r="G110" s="64"/>
      <c r="H110" s="268"/>
      <c r="I110" s="64"/>
      <c r="J110" s="268"/>
    </row>
    <row r="111" spans="1:13" x14ac:dyDescent="0.45">
      <c r="A111" s="52"/>
      <c r="D111" s="89"/>
      <c r="E111" s="64"/>
      <c r="F111" s="89"/>
      <c r="G111" s="64"/>
      <c r="H111" s="268"/>
      <c r="I111" s="64"/>
      <c r="J111" s="268"/>
    </row>
    <row r="112" spans="1:13" x14ac:dyDescent="0.45">
      <c r="A112" s="52"/>
      <c r="D112" s="89"/>
      <c r="E112" s="64"/>
      <c r="F112" s="89"/>
      <c r="G112" s="64"/>
      <c r="H112" s="268"/>
      <c r="I112" s="64"/>
      <c r="J112" s="268"/>
    </row>
    <row r="113" spans="1:10" x14ac:dyDescent="0.45">
      <c r="A113" s="52"/>
      <c r="D113" s="89"/>
      <c r="E113" s="64"/>
      <c r="F113" s="89"/>
      <c r="G113" s="64"/>
      <c r="H113" s="268"/>
      <c r="I113" s="64"/>
      <c r="J113" s="268"/>
    </row>
    <row r="114" spans="1:10" x14ac:dyDescent="0.45">
      <c r="A114" s="52"/>
      <c r="D114" s="89"/>
      <c r="E114" s="64"/>
      <c r="F114" s="89"/>
      <c r="G114" s="64"/>
      <c r="H114" s="268"/>
      <c r="I114" s="64"/>
      <c r="J114" s="268"/>
    </row>
    <row r="115" spans="1:10" x14ac:dyDescent="0.45">
      <c r="A115" s="52"/>
      <c r="D115" s="89"/>
      <c r="E115" s="64"/>
      <c r="F115" s="89"/>
      <c r="G115" s="64"/>
      <c r="H115" s="268"/>
      <c r="I115" s="64"/>
      <c r="J115" s="268"/>
    </row>
    <row r="116" spans="1:10" x14ac:dyDescent="0.45">
      <c r="A116" s="52"/>
      <c r="D116" s="89"/>
      <c r="E116" s="64"/>
      <c r="F116" s="89"/>
      <c r="G116" s="64"/>
      <c r="H116" s="268"/>
      <c r="I116" s="64"/>
      <c r="J116" s="268"/>
    </row>
    <row r="117" spans="1:10" x14ac:dyDescent="0.45">
      <c r="A117" s="52"/>
      <c r="D117" s="89"/>
      <c r="E117" s="64"/>
      <c r="F117" s="89"/>
      <c r="G117" s="64"/>
      <c r="H117" s="268"/>
      <c r="I117" s="64"/>
      <c r="J117" s="268"/>
    </row>
    <row r="118" spans="1:10" x14ac:dyDescent="0.45">
      <c r="A118" s="52"/>
      <c r="D118" s="89"/>
      <c r="E118" s="64"/>
      <c r="F118" s="89"/>
      <c r="G118" s="64"/>
      <c r="H118" s="268"/>
      <c r="I118" s="64"/>
      <c r="J118" s="268"/>
    </row>
    <row r="119" spans="1:10" x14ac:dyDescent="0.45">
      <c r="A119" s="276" t="s">
        <v>205</v>
      </c>
      <c r="B119" s="276"/>
      <c r="C119" s="276"/>
      <c r="D119" s="276"/>
      <c r="E119" s="276"/>
      <c r="F119" s="276"/>
      <c r="G119" s="276"/>
      <c r="H119" s="276"/>
      <c r="I119" s="276"/>
      <c r="J119" s="276"/>
    </row>
    <row r="120" spans="1:10" x14ac:dyDescent="0.45">
      <c r="A120" s="276" t="s">
        <v>125</v>
      </c>
      <c r="B120" s="276"/>
      <c r="C120" s="276"/>
      <c r="D120" s="276"/>
      <c r="E120" s="276"/>
      <c r="F120" s="276"/>
      <c r="G120" s="276"/>
      <c r="H120" s="276"/>
      <c r="I120" s="276"/>
      <c r="J120" s="276"/>
    </row>
    <row r="122" spans="1:10" x14ac:dyDescent="0.45">
      <c r="D122" s="87">
        <f>D98-BS!D9</f>
        <v>9.0000152587890625E-2</v>
      </c>
      <c r="E122" s="87">
        <f>E98-BS!E9</f>
        <v>0</v>
      </c>
      <c r="F122" s="87">
        <f>F98-BS!F9</f>
        <v>0</v>
      </c>
      <c r="G122" s="87" t="e">
        <f>G98-BS!#REF!</f>
        <v>#REF!</v>
      </c>
      <c r="H122" s="87">
        <f>H98-BS!H9</f>
        <v>0.37999987602233887</v>
      </c>
      <c r="I122" s="87">
        <f>I98-BS!I9</f>
        <v>0</v>
      </c>
      <c r="J122" s="87">
        <f>J98-BS!J9</f>
        <v>-9.5367431640625E-7</v>
      </c>
    </row>
  </sheetData>
  <mergeCells count="11">
    <mergeCell ref="A120:J120"/>
    <mergeCell ref="A43:J43"/>
    <mergeCell ref="A44:J44"/>
    <mergeCell ref="A82:J82"/>
    <mergeCell ref="A83:J83"/>
    <mergeCell ref="A119:J119"/>
    <mergeCell ref="D4:F4"/>
    <mergeCell ref="H4:J4"/>
    <mergeCell ref="D5:F5"/>
    <mergeCell ref="H5:J5"/>
    <mergeCell ref="D7:J7"/>
  </mergeCells>
  <pageMargins left="0.8" right="0.8" top="0.48" bottom="0.5" header="0.5" footer="0.5"/>
  <pageSetup paperSize="9" scale="76" firstPageNumber="16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
</oddFooter>
  </headerFooter>
  <rowBreaks count="2" manualBreakCount="2">
    <brk id="44" max="11" man="1"/>
    <brk id="83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</vt:lpstr>
      <vt:lpstr>PL</vt:lpstr>
      <vt:lpstr>OCI-Conso62</vt:lpstr>
      <vt:lpstr>OCI-Conso63</vt:lpstr>
      <vt:lpstr>Separate62</vt:lpstr>
      <vt:lpstr>Separate63</vt:lpstr>
      <vt:lpstr>CF</vt:lpstr>
      <vt:lpstr>BS!Print_Area</vt:lpstr>
      <vt:lpstr>CF!Print_Area</vt:lpstr>
      <vt:lpstr>'OCI-Conso62'!Print_Area</vt:lpstr>
      <vt:lpstr>'OCI-Conso63'!Print_Area</vt:lpstr>
      <vt:lpstr>PL!Print_Area</vt:lpstr>
      <vt:lpstr>Separate62!Print_Area</vt:lpstr>
      <vt:lpstr>Separate63!Print_Area</vt:lpstr>
      <vt:lpstr>BS!Print_Titles</vt:lpstr>
      <vt:lpstr>CF!Print_Titles</vt:lpstr>
      <vt:lpstr>PL!Print_Titles</vt:lpstr>
      <vt:lpstr>Separate62!Print_Titles</vt:lpstr>
      <vt:lpstr>Separate63!Print_Titles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Tharakorn Hathaicharoenlarp</cp:lastModifiedBy>
  <cp:lastPrinted>2021-02-17T13:49:16Z</cp:lastPrinted>
  <dcterms:created xsi:type="dcterms:W3CDTF">2006-01-06T08:39:44Z</dcterms:created>
  <dcterms:modified xsi:type="dcterms:W3CDTF">2021-02-22T10:46:55Z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