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CC\63\12. Q4_2020-Package\FS\FS SET\"/>
    </mc:Choice>
  </mc:AlternateContent>
  <bookViews>
    <workbookView xWindow="0" yWindow="0" windowWidth="28800" windowHeight="12435" tabRatio="789" activeTab="6"/>
  </bookViews>
  <sheets>
    <sheet name="BS Conso-6-7" sheetId="16" r:id="rId1"/>
    <sheet name="PL-8-9" sheetId="9" r:id="rId2"/>
    <sheet name="OCI-Conso62-10" sheetId="21" r:id="rId3"/>
    <sheet name="OCI-Conso63-11" sheetId="5" r:id="rId4"/>
    <sheet name="Separate-12" sheetId="18" r:id="rId5"/>
    <sheet name="Separate-13" sheetId="22" r:id="rId6"/>
    <sheet name="CF-14-15" sheetId="20" r:id="rId7"/>
  </sheets>
  <definedNames>
    <definedName name="_xlnm._FilterDatabase" localSheetId="0" hidden="1">'BS Conso-6-7'!#REF!</definedName>
    <definedName name="_xlnm._FilterDatabase" localSheetId="1" hidden="1">'PL-8-9'!#REF!</definedName>
    <definedName name="_xlnm.Print_Area" localSheetId="0">'BS Conso-6-7'!$A$1:$J$99</definedName>
    <definedName name="_xlnm.Print_Area" localSheetId="6">'CF-14-15'!$A$1:$K$105</definedName>
    <definedName name="_xlnm.Print_Area" localSheetId="1">'PL-8-9'!$A$1:$J$87</definedName>
    <definedName name="_xlnm.Print_Titles" localSheetId="6">'CF-14-15'!$1:$8</definedName>
    <definedName name="_xlnm.Print_Titles" localSheetId="1">'PL-8-9'!$1:$8</definedName>
    <definedName name="Z_A3B3E038_AAE0_4F24_B01A_BCF5B017EAC3_.wvu.PrintArea" localSheetId="0" hidden="1">'BS Conso-6-7'!$A$1:$F$96</definedName>
    <definedName name="Z_A3B3E038_AAE0_4F24_B01A_BCF5B017EAC3_.wvu.PrintArea" localSheetId="6" hidden="1">'CF-14-15'!$A$1:$J$96</definedName>
    <definedName name="Z_A3B3E038_AAE0_4F24_B01A_BCF5B017EAC3_.wvu.PrintArea" localSheetId="2" hidden="1">'OCI-Conso62-10'!$A$1:$T$33</definedName>
    <definedName name="Z_A3B3E038_AAE0_4F24_B01A_BCF5B017EAC3_.wvu.PrintArea" localSheetId="3" hidden="1">'OCI-Conso63-11'!$A$1:$T$31</definedName>
    <definedName name="Z_A3B3E038_AAE0_4F24_B01A_BCF5B017EAC3_.wvu.PrintArea" localSheetId="1" hidden="1">'PL-8-9'!$A$1:$J$84</definedName>
    <definedName name="Z_A3B3E038_AAE0_4F24_B01A_BCF5B017EAC3_.wvu.PrintArea" localSheetId="4" hidden="1">'Separate-12'!$A$1:$J$22</definedName>
    <definedName name="Z_A3B3E038_AAE0_4F24_B01A_BCF5B017EAC3_.wvu.PrintArea" localSheetId="5" hidden="1">'Separate-13'!#REF!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20" l="1"/>
  <c r="D25" i="20"/>
  <c r="D22" i="5" l="1"/>
  <c r="R22" i="5"/>
  <c r="N22" i="5"/>
  <c r="L22" i="5"/>
  <c r="J22" i="5"/>
  <c r="H22" i="5"/>
  <c r="F22" i="5"/>
  <c r="L29" i="21"/>
  <c r="V26" i="21"/>
  <c r="R26" i="21"/>
  <c r="P26" i="21"/>
  <c r="N26" i="21"/>
  <c r="J26" i="21"/>
  <c r="H26" i="21"/>
  <c r="D26" i="21"/>
  <c r="J31" i="20" l="1"/>
  <c r="H89" i="20" l="1"/>
  <c r="D89" i="20"/>
  <c r="L14" i="22"/>
  <c r="L10" i="22"/>
  <c r="P12" i="5"/>
  <c r="P13" i="5" s="1"/>
  <c r="R13" i="5"/>
  <c r="N13" i="5"/>
  <c r="L13" i="5"/>
  <c r="J13" i="5"/>
  <c r="H13" i="5"/>
  <c r="F13" i="5"/>
  <c r="D13" i="5"/>
  <c r="J29" i="5"/>
  <c r="R25" i="5"/>
  <c r="P18" i="5"/>
  <c r="H26" i="9"/>
  <c r="D26" i="9"/>
  <c r="T18" i="5" l="1"/>
  <c r="P22" i="5"/>
  <c r="T12" i="5"/>
  <c r="T13" i="5" s="1"/>
  <c r="F83" i="20"/>
  <c r="H64" i="20"/>
  <c r="D64" i="20"/>
  <c r="J64" i="20"/>
  <c r="F64" i="20"/>
  <c r="F31" i="20"/>
  <c r="F43" i="20" s="1"/>
  <c r="J43" i="20"/>
  <c r="H31" i="20"/>
  <c r="D31" i="20"/>
  <c r="J26" i="9" l="1"/>
  <c r="F26" i="9"/>
  <c r="F16" i="9"/>
  <c r="F71" i="16"/>
  <c r="F34" i="16"/>
  <c r="J92" i="16" l="1"/>
  <c r="J94" i="16" s="1"/>
  <c r="J78" i="16"/>
  <c r="J79" i="16" s="1"/>
  <c r="J71" i="16"/>
  <c r="F92" i="16"/>
  <c r="F94" i="16" s="1"/>
  <c r="F79" i="16"/>
  <c r="J81" i="9"/>
  <c r="J76" i="9"/>
  <c r="J67" i="9"/>
  <c r="J58" i="9"/>
  <c r="F67" i="9"/>
  <c r="F54" i="9"/>
  <c r="F58" i="9" s="1"/>
  <c r="J83" i="20"/>
  <c r="J45" i="20"/>
  <c r="F45" i="20"/>
  <c r="H23" i="18"/>
  <c r="J21" i="18"/>
  <c r="H21" i="18"/>
  <c r="F21" i="18"/>
  <c r="D21" i="18"/>
  <c r="L20" i="18"/>
  <c r="L19" i="18"/>
  <c r="L16" i="18"/>
  <c r="J16" i="18"/>
  <c r="H16" i="18"/>
  <c r="F16" i="18"/>
  <c r="D16" i="18"/>
  <c r="J33" i="21"/>
  <c r="X31" i="21"/>
  <c r="V31" i="21"/>
  <c r="T31" i="21"/>
  <c r="R31" i="21"/>
  <c r="P31" i="21"/>
  <c r="N31" i="21"/>
  <c r="J31" i="21"/>
  <c r="F31" i="21"/>
  <c r="D31" i="21"/>
  <c r="D34" i="21" s="1"/>
  <c r="X24" i="21"/>
  <c r="H34" i="21"/>
  <c r="T22" i="21"/>
  <c r="X22" i="21" s="1"/>
  <c r="F21" i="21"/>
  <c r="T19" i="21"/>
  <c r="J16" i="9"/>
  <c r="J34" i="16"/>
  <c r="J17" i="16"/>
  <c r="J18" i="16" s="1"/>
  <c r="F17" i="16"/>
  <c r="F18" i="16" s="1"/>
  <c r="X19" i="21" l="1"/>
  <c r="L21" i="21"/>
  <c r="L26" i="21" s="1"/>
  <c r="F26" i="21"/>
  <c r="D24" i="18"/>
  <c r="H24" i="18"/>
  <c r="P34" i="21"/>
  <c r="R34" i="21"/>
  <c r="F24" i="18"/>
  <c r="J34" i="21"/>
  <c r="V34" i="21"/>
  <c r="N34" i="21"/>
  <c r="J24" i="18"/>
  <c r="F86" i="20"/>
  <c r="F88" i="20" s="1"/>
  <c r="J86" i="20"/>
  <c r="J88" i="20" s="1"/>
  <c r="J90" i="20" s="1"/>
  <c r="F70" i="9"/>
  <c r="J70" i="9"/>
  <c r="F36" i="16"/>
  <c r="J36" i="16"/>
  <c r="F81" i="16"/>
  <c r="F96" i="16" s="1"/>
  <c r="J81" i="16"/>
  <c r="J96" i="16" s="1"/>
  <c r="L21" i="18"/>
  <c r="L24" i="18" s="1"/>
  <c r="T21" i="21"/>
  <c r="X21" i="21" s="1"/>
  <c r="F34" i="21"/>
  <c r="T26" i="21" l="1"/>
  <c r="X26" i="21"/>
  <c r="X34" i="21" s="1"/>
  <c r="T34" i="21"/>
  <c r="H83" i="20"/>
  <c r="D83" i="20"/>
  <c r="L15" i="22"/>
  <c r="J15" i="22"/>
  <c r="H15" i="22"/>
  <c r="F15" i="22"/>
  <c r="D15" i="22"/>
  <c r="T20" i="5"/>
  <c r="T22" i="5" s="1"/>
  <c r="D16" i="9"/>
  <c r="H58" i="9"/>
  <c r="D58" i="9"/>
  <c r="H16" i="9"/>
  <c r="F20" i="22" l="1"/>
  <c r="F23" i="22" s="1"/>
  <c r="H20" i="22"/>
  <c r="D20" i="22"/>
  <c r="D23" i="22" s="1"/>
  <c r="H23" i="22" l="1"/>
  <c r="H89" i="16" s="1"/>
  <c r="F30" i="5"/>
  <c r="J106" i="20" l="1"/>
  <c r="H34" i="16" l="1"/>
  <c r="D34" i="16"/>
  <c r="H27" i="5" l="1"/>
  <c r="L27" i="5"/>
  <c r="R27" i="5"/>
  <c r="D67" i="9"/>
  <c r="A51" i="16"/>
  <c r="A50" i="16"/>
  <c r="H79" i="16"/>
  <c r="D79" i="16"/>
  <c r="H71" i="16"/>
  <c r="H18" i="16"/>
  <c r="L30" i="5" l="1"/>
  <c r="D70" i="9"/>
  <c r="H81" i="16"/>
  <c r="N27" i="5"/>
  <c r="R30" i="5"/>
  <c r="D93" i="16" s="1"/>
  <c r="H36" i="16"/>
  <c r="H30" i="5" l="1"/>
  <c r="D89" i="16" s="1"/>
  <c r="N30" i="5"/>
  <c r="D91" i="16" s="1"/>
  <c r="L58" i="20" l="1"/>
  <c r="L49" i="20"/>
  <c r="L39" i="20"/>
  <c r="L81" i="20"/>
  <c r="L60" i="20"/>
  <c r="L62" i="20"/>
  <c r="L44" i="20"/>
  <c r="D27" i="5" l="1"/>
  <c r="D30" i="5" l="1"/>
  <c r="D43" i="20" l="1"/>
  <c r="D45" i="20" s="1"/>
  <c r="D86" i="20" s="1"/>
  <c r="H67" i="9"/>
  <c r="H70" i="9" s="1"/>
  <c r="D88" i="20" l="1"/>
  <c r="H43" i="20" l="1"/>
  <c r="H45" i="20" l="1"/>
  <c r="H86" i="20" l="1"/>
  <c r="H88" i="20" s="1"/>
  <c r="H90" i="20" s="1"/>
  <c r="D71" i="16"/>
  <c r="D18" i="16"/>
  <c r="H106" i="20" l="1"/>
  <c r="F90" i="20"/>
  <c r="D36" i="16"/>
  <c r="D81" i="16"/>
  <c r="D90" i="20" l="1"/>
  <c r="D106" i="20" s="1"/>
  <c r="F106" i="20"/>
  <c r="F28" i="9" l="1"/>
  <c r="F30" i="9" s="1"/>
  <c r="F32" i="9" s="1"/>
  <c r="F71" i="9" s="1"/>
  <c r="F76" i="9" l="1"/>
  <c r="F75" i="9" s="1"/>
  <c r="F81" i="9"/>
  <c r="F80" i="9" s="1"/>
  <c r="J28" i="9"/>
  <c r="J30" i="9" s="1"/>
  <c r="J32" i="9" s="1"/>
  <c r="J71" i="9" s="1"/>
  <c r="D28" i="9"/>
  <c r="D30" i="9" s="1"/>
  <c r="D32" i="9" s="1"/>
  <c r="D71" i="9" l="1"/>
  <c r="D81" i="9" s="1"/>
  <c r="D79" i="9" s="1"/>
  <c r="D76" i="9"/>
  <c r="D74" i="9" s="1"/>
  <c r="H28" i="9"/>
  <c r="H30" i="9" s="1"/>
  <c r="H32" i="9" s="1"/>
  <c r="H71" i="9" l="1"/>
  <c r="H74" i="9" s="1"/>
  <c r="J18" i="22"/>
  <c r="J25" i="5"/>
  <c r="D83" i="9"/>
  <c r="L31" i="21"/>
  <c r="L34" i="21" s="1"/>
  <c r="P25" i="5" l="1"/>
  <c r="J27" i="5"/>
  <c r="J30" i="5" s="1"/>
  <c r="D90" i="16" s="1"/>
  <c r="D92" i="16" s="1"/>
  <c r="D94" i="16" s="1"/>
  <c r="D96" i="16" s="1"/>
  <c r="K96" i="16" s="1"/>
  <c r="L18" i="22"/>
  <c r="J20" i="22"/>
  <c r="H83" i="9"/>
  <c r="H79" i="9"/>
  <c r="H81" i="9" s="1"/>
  <c r="H76" i="9"/>
  <c r="L20" i="22" l="1"/>
  <c r="L23" i="22" s="1"/>
  <c r="J23" i="22"/>
  <c r="H90" i="16" s="1"/>
  <c r="H92" i="16" s="1"/>
  <c r="H94" i="16" s="1"/>
  <c r="H96" i="16" s="1"/>
  <c r="L96" i="16" s="1"/>
  <c r="T25" i="5"/>
  <c r="T27" i="5" s="1"/>
  <c r="T30" i="5" s="1"/>
  <c r="P27" i="5"/>
  <c r="P30" i="5" s="1"/>
</calcChain>
</file>

<file path=xl/sharedStrings.xml><?xml version="1.0" encoding="utf-8"?>
<sst xmlns="http://schemas.openxmlformats.org/spreadsheetml/2006/main" count="453" uniqueCount="289">
  <si>
    <t>5, 18</t>
  </si>
  <si>
    <t>Statement of financial position</t>
  </si>
  <si>
    <t>Assets</t>
  </si>
  <si>
    <t>Note</t>
  </si>
  <si>
    <t>31 December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</si>
  <si>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</si>
  <si>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</si>
  <si>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</si>
  <si>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</si>
  <si>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</si>
  <si>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</si>
  <si>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</si>
  <si>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</si>
  <si>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</si>
  <si>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</si>
  <si>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</si>
  <si>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Leasehold rights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</si>
  <si>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</si>
  <si>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</si>
  <si>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</si>
  <si>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</si>
  <si>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</si>
  <si>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</si>
  <si>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</si>
  <si>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</si>
  <si>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</si>
  <si>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</si>
  <si>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</si>
  <si>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</si>
  <si>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</si>
  <si>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</si>
  <si>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</si>
  <si>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</si>
  <si>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</si>
  <si>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Other components of equity</t>
  </si>
  <si>
    <t>Non-controlling interests</t>
  </si>
  <si>
    <t>Total equity</t>
  </si>
  <si>
    <t>Total liabilities and equity</t>
  </si>
  <si>
    <t xml:space="preserve">   Authorised share capital</t>
  </si>
  <si>
    <t xml:space="preserve">   Issued and paid-up share capital</t>
  </si>
  <si>
    <t xml:space="preserve">   Unappropriated</t>
  </si>
  <si>
    <t>Investments in subsidiaries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</si>
  <si>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</si>
  <si>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</si>
  <si>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</si>
  <si>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</si>
  <si>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Separate </t>
  </si>
  <si>
    <t xml:space="preserve">(in Baht) </t>
  </si>
  <si>
    <t>Revenue</t>
  </si>
  <si>
    <t>Revenue from sale of goods</t>
  </si>
  <si>
    <t>Dividend income</t>
  </si>
  <si>
    <t xml:space="preserve">Interest income </t>
  </si>
  <si>
    <t>Other income</t>
  </si>
  <si>
    <t>Expenses</t>
  </si>
  <si>
    <t xml:space="preserve">Administrative expenses  </t>
  </si>
  <si>
    <t>Net foreign exchange loss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</si>
  <si>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</si>
  <si>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</si>
  <si>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</si>
  <si>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</si>
  <si>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</si>
  <si>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 xml:space="preserve">Total items that will be reclassified </t>
  </si>
  <si>
    <t xml:space="preserve">   subsequently to profit or loss</t>
  </si>
  <si>
    <t>Profit (loss) attributable to:</t>
  </si>
  <si>
    <t xml:space="preserve">Statement of changes in equity </t>
  </si>
  <si>
    <t>Consolidated financial statements</t>
  </si>
  <si>
    <t>Issued</t>
  </si>
  <si>
    <t>and paid-up</t>
  </si>
  <si>
    <t xml:space="preserve">share capital </t>
  </si>
  <si>
    <t xml:space="preserve">Legal reserve </t>
  </si>
  <si>
    <t>Unappropriated</t>
  </si>
  <si>
    <t>Total</t>
  </si>
  <si>
    <t xml:space="preserve"> components</t>
  </si>
  <si>
    <t>equity</t>
  </si>
  <si>
    <t>of equity</t>
  </si>
  <si>
    <t xml:space="preserve">Equity </t>
  </si>
  <si>
    <t>attributable to</t>
  </si>
  <si>
    <t>owners of</t>
  </si>
  <si>
    <t>the parent</t>
  </si>
  <si>
    <t>interests</t>
  </si>
  <si>
    <t>Transactions with owners, recorded directly in equity</t>
  </si>
  <si>
    <t>Comprehensive income for the year</t>
  </si>
  <si>
    <t xml:space="preserve">    Other comprehensive income</t>
  </si>
  <si>
    <t xml:space="preserve">  Total comprehensive income for the year</t>
  </si>
  <si>
    <t>Transfer to legal reserve</t>
  </si>
  <si>
    <t xml:space="preserve">Total </t>
  </si>
  <si>
    <t>Total transactions with owners, recorded directly in equity</t>
  </si>
  <si>
    <t>Separate financial statements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</si>
  <si>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</si>
  <si>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</si>
  <si>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</si>
  <si>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</si>
  <si>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</si>
  <si>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</si>
  <si>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Statement of cash flows</t>
  </si>
  <si>
    <t>Cash flows from operating activities</t>
  </si>
  <si>
    <t xml:space="preserve">Profit for the year </t>
  </si>
  <si>
    <t>Depreciation and amortization</t>
  </si>
  <si>
    <t>Bad and doubtful debts expenses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</si>
  <si>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</si>
  <si>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</si>
  <si>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</si>
  <si>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</si>
  <si>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</si>
  <si>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</si>
  <si>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</si>
  <si>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 xml:space="preserve">Proceeds from sale of property, plant and equipment </t>
  </si>
  <si>
    <t xml:space="preserve">Acquisition of property, plant and equipment  </t>
  </si>
  <si>
    <t>Cash flows from financing activities</t>
  </si>
  <si>
    <t>Dividends paid to owners of the Company</t>
  </si>
  <si>
    <t>Dividends paid to non-controlling interests</t>
  </si>
  <si>
    <t>Interest paid</t>
  </si>
  <si>
    <t>Non-cash transactions</t>
  </si>
  <si>
    <t>Total revenue</t>
  </si>
  <si>
    <t xml:space="preserve">   for the year, net of tax</t>
  </si>
  <si>
    <t>Total comprehensive income for the year</t>
  </si>
  <si>
    <t>Provision for employee benefit</t>
  </si>
  <si>
    <t>Taxes paid</t>
  </si>
  <si>
    <t xml:space="preserve">Net cash used in financing activities  </t>
  </si>
  <si>
    <t xml:space="preserve">Supplementary disclosure of cash flows information : </t>
  </si>
  <si>
    <t>Sign______________________________ Director</t>
  </si>
  <si>
    <t xml:space="preserve">Loss on fair value of the previously-held equity interest </t>
  </si>
  <si>
    <t>prior to the change of status from associate to subsidiary</t>
  </si>
  <si>
    <t>Index Living Mall Public Company Limited and its Subsidiaries</t>
  </si>
  <si>
    <t>Revenue from rental and rendering of services</t>
  </si>
  <si>
    <t xml:space="preserve">           Mr. Pisith  Patamasatayasonthi</t>
  </si>
  <si>
    <t>Restricted deposit at financial institutions</t>
  </si>
  <si>
    <t>Investment in associate</t>
  </si>
  <si>
    <t xml:space="preserve">    Dividends to owners of the Company</t>
  </si>
  <si>
    <t>Consolidated</t>
  </si>
  <si>
    <t xml:space="preserve"> financial statements</t>
  </si>
  <si>
    <t xml:space="preserve">Short-term loans to </t>
  </si>
  <si>
    <t>Sign__________________________ Director</t>
  </si>
  <si>
    <t xml:space="preserve">                   Mrs. Kridchanok  Patamasatayasonthi</t>
  </si>
  <si>
    <t xml:space="preserve">          Mr. Pisith  Patamasatayasonthi</t>
  </si>
  <si>
    <t>Proceeds from repayment of loans to related parties</t>
  </si>
  <si>
    <t>Loans to related parties</t>
  </si>
  <si>
    <t xml:space="preserve">Cash and cash equivalents at 1 January </t>
  </si>
  <si>
    <t xml:space="preserve">Cash and cash equivalents at 31 December </t>
  </si>
  <si>
    <t>Amortization leasehold rights income</t>
  </si>
  <si>
    <t xml:space="preserve">under common </t>
  </si>
  <si>
    <t>Debenture</t>
  </si>
  <si>
    <t>Year ended 31 December 2019</t>
  </si>
  <si>
    <t>Balance at 1 January 2019</t>
  </si>
  <si>
    <t>Balance at 31 December 2019</t>
  </si>
  <si>
    <t>Selling and distribution expenses</t>
  </si>
  <si>
    <t xml:space="preserve">    Profit or (loss)</t>
  </si>
  <si>
    <t>Share</t>
  </si>
  <si>
    <t>premium</t>
  </si>
  <si>
    <t>on ordinary</t>
  </si>
  <si>
    <t>shares</t>
  </si>
  <si>
    <t xml:space="preserve">Non-controlling </t>
  </si>
  <si>
    <t xml:space="preserve">    Issue of ordinary shares</t>
  </si>
  <si>
    <t>Proceeds from issue of shares</t>
  </si>
  <si>
    <t>Transaction costs from issue of shares</t>
  </si>
  <si>
    <t>Share premium</t>
  </si>
  <si>
    <t>and interest payable-related parties</t>
  </si>
  <si>
    <t>Non-current provisions for employee benefits</t>
  </si>
  <si>
    <t>Share premium on ordinary shares</t>
  </si>
  <si>
    <t>Equity attributable to owners of the parent</t>
  </si>
  <si>
    <t>Total other</t>
  </si>
  <si>
    <t xml:space="preserve">                                          Mr. Pisith  Patamasatayasonthi</t>
  </si>
  <si>
    <t xml:space="preserve">         Mrs. Kridchanok  Patamasatayasonthi</t>
  </si>
  <si>
    <t>Separate</t>
  </si>
  <si>
    <t>Dividend receivable</t>
  </si>
  <si>
    <t xml:space="preserve">Net cash (used in) from investing activities  </t>
  </si>
  <si>
    <t>Repayment of debenture</t>
  </si>
  <si>
    <t>Mrs. Kridchanok  Patamasatayasonthi</t>
  </si>
  <si>
    <t>Net foreign exchange gain</t>
  </si>
  <si>
    <t>Mr. Pisith  Patamasatayasonthi</t>
  </si>
  <si>
    <t>Year ended 31 December 2020</t>
  </si>
  <si>
    <t>Balance at 1 January 2020</t>
  </si>
  <si>
    <t>Balance at 31 December 2020</t>
  </si>
  <si>
    <t>6, 14</t>
  </si>
  <si>
    <t xml:space="preserve">Other non-current financial assets 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</si>
  <si>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</si>
  <si>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>Current portion of long-term borrowings</t>
  </si>
  <si>
    <t>Current portion of lease liabilities</t>
  </si>
  <si>
    <t xml:space="preserve">Short-term borrowings from 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</si>
  <si>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</si>
  <si>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</si>
  <si>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6, 10</t>
  </si>
  <si>
    <t>Profit from operating activities</t>
  </si>
  <si>
    <t xml:space="preserve">Basic earnings per share </t>
  </si>
  <si>
    <t>Translation</t>
  </si>
  <si>
    <t>Impact of changes in accounting policies</t>
  </si>
  <si>
    <t>Balance at 1 January 2020 - as reported</t>
  </si>
  <si>
    <t>Balance at 1 January 2020  - restated</t>
  </si>
  <si>
    <t xml:space="preserve">Provision for customer royalty program </t>
  </si>
  <si>
    <t>Tax (income) expense</t>
  </si>
  <si>
    <t>Gains on available-for-sale</t>
  </si>
  <si>
    <t xml:space="preserve">Trade accounts payables </t>
  </si>
  <si>
    <t>Proceeds from sale of available-for-sale</t>
  </si>
  <si>
    <t>Acquisition of intangible assets</t>
  </si>
  <si>
    <t>Bank overdraft</t>
  </si>
  <si>
    <t>3, 11</t>
  </si>
  <si>
    <t>3, 12</t>
  </si>
  <si>
    <t>3, 13</t>
  </si>
  <si>
    <t>Other current payables</t>
  </si>
  <si>
    <t>3, 14</t>
  </si>
  <si>
    <t>8, 25</t>
  </si>
  <si>
    <r>
      <t xml:space="preserve">Right-of-use assets </t>
    </r>
    <r>
      <rPr>
        <i/>
        <sz val="11"/>
        <rFont val="Times New Roman"/>
        <family val="1"/>
      </rPr>
      <t>(2019: Leasehold rights)</t>
    </r>
  </si>
  <si>
    <t>Long-term borrowings</t>
  </si>
  <si>
    <t xml:space="preserve">   Appropriated legal reserve</t>
  </si>
  <si>
    <t>Tax (expense) income</t>
  </si>
  <si>
    <t>Loss on measurement of financial assets</t>
  </si>
  <si>
    <t>Loss on disposal of investment properties</t>
  </si>
  <si>
    <t>Gain on disposal of property, plant and equipment</t>
  </si>
  <si>
    <t>finance lease liabilities)</t>
  </si>
  <si>
    <t xml:space="preserve">(2019: Current portion of </t>
  </si>
  <si>
    <t xml:space="preserve">Items that will be reclassified subsequently </t>
  </si>
  <si>
    <t>to profit or loss</t>
  </si>
  <si>
    <t>Exchange differences on translating</t>
  </si>
  <si>
    <t xml:space="preserve">Income tax relating to items that </t>
  </si>
  <si>
    <t>will be reclassified</t>
  </si>
  <si>
    <t>Items that will not be reclassified</t>
  </si>
  <si>
    <t xml:space="preserve">Losses on remeasurements of </t>
  </si>
  <si>
    <t>defined benefit plans</t>
  </si>
  <si>
    <t>Income tax relating to items that</t>
  </si>
  <si>
    <t>will not be reclassified</t>
  </si>
  <si>
    <t>Other comprehensive income</t>
  </si>
  <si>
    <t xml:space="preserve">Total comprehensive income for the year </t>
  </si>
  <si>
    <t>Total comprehensive income attributable to:</t>
  </si>
  <si>
    <t xml:space="preserve">Total items that will not be reclassified </t>
  </si>
  <si>
    <t>Owners of the parent</t>
  </si>
  <si>
    <t xml:space="preserve">Transactions with owners, </t>
  </si>
  <si>
    <t>recorded directly in equity</t>
  </si>
  <si>
    <t>Contribution by and distributions to</t>
  </si>
  <si>
    <t xml:space="preserve"> owners of the parent</t>
  </si>
  <si>
    <t>before business restructuring</t>
  </si>
  <si>
    <t>non-controlling interests</t>
  </si>
  <si>
    <t xml:space="preserve">Total transactions with owners, </t>
  </si>
  <si>
    <t>Surplus on</t>
  </si>
  <si>
    <t xml:space="preserve"> combination </t>
  </si>
  <si>
    <t>the business</t>
  </si>
  <si>
    <t>control</t>
  </si>
  <si>
    <t>transactions</t>
  </si>
  <si>
    <t>Distributions to owners of the parent</t>
  </si>
  <si>
    <t>Issue of ordinary shares</t>
  </si>
  <si>
    <t xml:space="preserve">Contribution by and distributions to owners </t>
  </si>
  <si>
    <t>Profit or (loss)</t>
  </si>
  <si>
    <t xml:space="preserve">Distributions to owners </t>
  </si>
  <si>
    <t xml:space="preserve">                      Mr. Pisith  Patamasatayasonthi</t>
  </si>
  <si>
    <t>Proceeds from long term borrowings-financial institutions</t>
  </si>
  <si>
    <t>Repayment of long term borrowings-financial institutions</t>
  </si>
  <si>
    <t>Repayment of short-term borrowings-financial institutions</t>
  </si>
  <si>
    <t>Proceeds from short-term borrowings-financial institutions</t>
  </si>
  <si>
    <t>Proceeds from borrowings-related parties</t>
  </si>
  <si>
    <t>Repayment of borrowings-related parties</t>
  </si>
  <si>
    <t>Effect of exchange rate changes on cash and cash equivalents</t>
  </si>
  <si>
    <r>
      <t xml:space="preserve">Acquisition of rights-of-use </t>
    </r>
    <r>
      <rPr>
        <i/>
        <sz val="11"/>
        <rFont val="Times New Roman"/>
        <family val="1"/>
      </rPr>
      <t>(2019 : leasehold rights)</t>
    </r>
  </si>
  <si>
    <t>Adjustments to reconcile profit to cash receipts (payments)</t>
  </si>
  <si>
    <t>and interest receivable-related party</t>
  </si>
  <si>
    <t>Intangible assets</t>
  </si>
  <si>
    <t>Costs of rental and rendering of services</t>
  </si>
  <si>
    <t>Costs of sales of goods</t>
  </si>
  <si>
    <t>19, 21</t>
  </si>
  <si>
    <t xml:space="preserve">    Dividends paid from retained earnings </t>
  </si>
  <si>
    <t xml:space="preserve">    Dividends of subsidiaries to </t>
  </si>
  <si>
    <t>Dividends to owners of the Company</t>
  </si>
  <si>
    <t>Unrealised (gains) losses on exchange rate</t>
  </si>
  <si>
    <t>Loss on inventories devaluation</t>
  </si>
  <si>
    <t>Loss on disposal of intangible assets</t>
  </si>
  <si>
    <t xml:space="preserve">(Gain) losses on fair value adjustment </t>
  </si>
  <si>
    <t>Provision for employee benefits</t>
  </si>
  <si>
    <t>Net cash generated from operating activities</t>
  </si>
  <si>
    <t>Proceeds from sale of investment properties</t>
  </si>
  <si>
    <t>Acquisition of investment properties</t>
  </si>
  <si>
    <t>Proceeds from sale of intangible assets</t>
  </si>
  <si>
    <t>Net (decrease) increase in cash and cash equivalents</t>
  </si>
  <si>
    <t>Initail recognition of right-of-use assets</t>
  </si>
  <si>
    <t>Fair value</t>
  </si>
  <si>
    <t xml:space="preserve">Net (decrease) increase in cash and cash equivalents, </t>
  </si>
  <si>
    <t>before effect of exchange rates</t>
  </si>
  <si>
    <t>Gain on lease modification</t>
  </si>
  <si>
    <t>Cash flows from investing activities (Con't)</t>
  </si>
  <si>
    <t xml:space="preserve">Differences from rent concession as a result of </t>
  </si>
  <si>
    <t>the COVID-19 Outbreak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</si>
  <si>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</si>
  <si>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reduction of  the outstanding liability relating to a </t>
  </si>
  <si>
    <t>finance lease)</t>
  </si>
  <si>
    <t xml:space="preserve">Acquisition of investment property, property, plant </t>
  </si>
  <si>
    <t xml:space="preserve">and equipment and intangible assets for which </t>
  </si>
  <si>
    <t>payment has not yet been made</t>
  </si>
  <si>
    <t xml:space="preserve">Reclassifies from current portion of </t>
  </si>
  <si>
    <t>long-term loans to long-term loans</t>
  </si>
  <si>
    <t xml:space="preserve">Reclassifies from property, plant and equipment </t>
  </si>
  <si>
    <t>to investment property</t>
  </si>
  <si>
    <t>(2019: Other long-term investments)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</si>
</sst>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</numFmts>
  <fonts count="23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6"/>
      <name val="Angsana New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222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188" fontId="4" fillId="0" borderId="4" xfId="1" applyNumberFormat="1" applyFont="1" applyFill="1" applyBorder="1" applyAlignment="1"/>
    <xf numFmtId="0" fontId="8" fillId="0" borderId="0" xfId="5" applyFont="1" applyFill="1" applyAlignment="1">
      <alignment horizontal="left"/>
    </xf>
    <xf numFmtId="0" fontId="9" fillId="0" borderId="0" xfId="5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88" fontId="4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188" fontId="3" fillId="0" borderId="2" xfId="1" applyNumberFormat="1" applyFont="1" applyFill="1" applyBorder="1" applyAlignment="1"/>
    <xf numFmtId="188" fontId="3" fillId="0" borderId="0" xfId="1" applyNumberFormat="1" applyFont="1" applyFill="1" applyAlignment="1"/>
    <xf numFmtId="0" fontId="4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188" fontId="4" fillId="0" borderId="0" xfId="0" applyNumberFormat="1" applyFont="1" applyFill="1" applyAlignment="1"/>
    <xf numFmtId="188" fontId="3" fillId="0" borderId="0" xfId="1" applyNumberFormat="1" applyFont="1" applyFill="1" applyBorder="1" applyAlignment="1"/>
    <xf numFmtId="188" fontId="3" fillId="0" borderId="1" xfId="1" applyNumberFormat="1" applyFont="1" applyFill="1" applyBorder="1" applyAlignment="1"/>
    <xf numFmtId="0" fontId="4" fillId="0" borderId="0" xfId="0" applyFont="1" applyFill="1" applyAlignment="1">
      <alignment horizontal="left" indent="1"/>
    </xf>
    <xf numFmtId="188" fontId="3" fillId="0" borderId="4" xfId="1" applyNumberFormat="1" applyFont="1" applyFill="1" applyBorder="1" applyAlignment="1"/>
    <xf numFmtId="3" fontId="3" fillId="0" borderId="0" xfId="0" applyNumberFormat="1" applyFont="1" applyFill="1" applyBorder="1" applyAlignment="1"/>
    <xf numFmtId="188" fontId="4" fillId="0" borderId="1" xfId="1" applyNumberFormat="1" applyFont="1" applyFill="1" applyBorder="1" applyAlignment="1"/>
    <xf numFmtId="188" fontId="4" fillId="0" borderId="0" xfId="1" applyNumberFormat="1" applyFont="1" applyFill="1" applyBorder="1" applyAlignment="1"/>
    <xf numFmtId="187" fontId="4" fillId="0" borderId="0" xfId="1" applyFont="1" applyFill="1" applyAlignment="1"/>
    <xf numFmtId="0" fontId="3" fillId="0" borderId="0" xfId="5" applyFont="1" applyFill="1" applyAlignment="1"/>
    <xf numFmtId="0" fontId="11" fillId="0" borderId="0" xfId="5" applyFont="1" applyFill="1" applyAlignment="1"/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49" fontId="4" fillId="0" borderId="0" xfId="0" applyNumberFormat="1" applyFont="1" applyFill="1" applyAlignment="1"/>
    <xf numFmtId="0" fontId="11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88" fontId="3" fillId="0" borderId="0" xfId="1" applyNumberFormat="1" applyFont="1" applyFill="1" applyAlignment="1">
      <alignment horizontal="center"/>
    </xf>
    <xf numFmtId="187" fontId="4" fillId="0" borderId="0" xfId="0" applyNumberFormat="1" applyFont="1" applyFill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3" fontId="3" fillId="0" borderId="0" xfId="0" applyNumberFormat="1" applyFont="1" applyFill="1" applyAlignment="1"/>
    <xf numFmtId="188" fontId="3" fillId="0" borderId="0" xfId="1" applyNumberFormat="1" applyFont="1" applyFill="1" applyBorder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/>
    <xf numFmtId="3" fontId="3" fillId="0" borderId="5" xfId="0" applyNumberFormat="1" applyFont="1" applyFill="1" applyBorder="1" applyAlignment="1"/>
    <xf numFmtId="188" fontId="3" fillId="0" borderId="5" xfId="1" applyNumberFormat="1" applyFont="1" applyFill="1" applyBorder="1" applyAlignment="1"/>
    <xf numFmtId="0" fontId="11" fillId="0" borderId="0" xfId="0" applyFont="1" applyFill="1" applyAlignment="1">
      <alignment horizontal="center"/>
    </xf>
    <xf numFmtId="187" fontId="11" fillId="0" borderId="0" xfId="1" applyFont="1" applyFill="1" applyAlignment="1">
      <alignment horizontal="center"/>
    </xf>
    <xf numFmtId="187" fontId="3" fillId="0" borderId="0" xfId="1" applyFont="1" applyFill="1" applyBorder="1" applyAlignment="1"/>
    <xf numFmtId="187" fontId="10" fillId="0" borderId="0" xfId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88" fontId="3" fillId="0" borderId="0" xfId="1" applyNumberFormat="1" applyFont="1" applyFill="1" applyBorder="1" applyAlignment="1">
      <alignment wrapText="1"/>
    </xf>
    <xf numFmtId="187" fontId="3" fillId="0" borderId="0" xfId="1" applyFont="1" applyFill="1" applyBorder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4" fillId="0" borderId="0" xfId="1" applyNumberFormat="1" applyFont="1" applyFill="1" applyAlignment="1">
      <alignment wrapText="1"/>
    </xf>
    <xf numFmtId="188" fontId="4" fillId="0" borderId="4" xfId="1" applyNumberFormat="1" applyFont="1" applyFill="1" applyBorder="1" applyAlignment="1">
      <alignment wrapText="1"/>
    </xf>
    <xf numFmtId="187" fontId="4" fillId="0" borderId="4" xfId="1" applyFont="1" applyFill="1" applyBorder="1" applyAlignment="1"/>
    <xf numFmtId="188" fontId="3" fillId="0" borderId="1" xfId="1" applyNumberFormat="1" applyFont="1" applyFill="1" applyBorder="1" applyAlignment="1">
      <alignment wrapText="1"/>
    </xf>
    <xf numFmtId="188" fontId="3" fillId="0" borderId="0" xfId="1" applyNumberFormat="1" applyFont="1" applyFill="1" applyAlignment="1">
      <alignment wrapText="1"/>
    </xf>
    <xf numFmtId="187" fontId="3" fillId="0" borderId="1" xfId="1" applyNumberFormat="1" applyFont="1" applyFill="1" applyBorder="1" applyAlignment="1"/>
    <xf numFmtId="0" fontId="4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188" fontId="4" fillId="0" borderId="0" xfId="1" applyNumberFormat="1" applyFont="1" applyFill="1" applyBorder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/>
    <xf numFmtId="188" fontId="4" fillId="0" borderId="0" xfId="1" applyNumberFormat="1" applyFont="1" applyFill="1" applyAlignment="1">
      <alignment horizontal="right"/>
    </xf>
    <xf numFmtId="188" fontId="3" fillId="0" borderId="0" xfId="0" applyNumberFormat="1" applyFont="1" applyFill="1" applyAlignment="1"/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right"/>
    </xf>
    <xf numFmtId="188" fontId="3" fillId="0" borderId="4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Border="1" applyAlignment="1"/>
    <xf numFmtId="49" fontId="10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13" fillId="0" borderId="0" xfId="0" applyFont="1" applyFill="1" applyAlignment="1">
      <alignment horizontal="left"/>
    </xf>
    <xf numFmtId="187" fontId="3" fillId="0" borderId="0" xfId="0" applyNumberFormat="1" applyFont="1" applyFill="1" applyAlignment="1"/>
    <xf numFmtId="188" fontId="10" fillId="0" borderId="0" xfId="1" applyNumberFormat="1" applyFont="1" applyFill="1" applyAlignment="1"/>
    <xf numFmtId="0" fontId="4" fillId="0" borderId="0" xfId="0" applyFont="1" applyFill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5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88" fontId="4" fillId="0" borderId="4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37" fontId="16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37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4" xfId="1" applyNumberFormat="1" applyFont="1" applyFill="1" applyBorder="1" applyAlignment="1"/>
    <xf numFmtId="0" fontId="4" fillId="0" borderId="0" xfId="0" applyFont="1" applyFill="1" applyAlignment="1">
      <alignment horizontal="left" indent="8"/>
    </xf>
    <xf numFmtId="0" fontId="4" fillId="0" borderId="0" xfId="0" applyFont="1" applyFill="1" applyAlignment="1">
      <alignment horizontal="left" indent="10"/>
    </xf>
    <xf numFmtId="0" fontId="4" fillId="0" borderId="0" xfId="5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center"/>
    </xf>
    <xf numFmtId="0" fontId="19" fillId="0" borderId="0" xfId="0" applyFont="1" applyFill="1" applyAlignment="1"/>
    <xf numFmtId="187" fontId="19" fillId="0" borderId="0" xfId="1" applyFont="1" applyFill="1" applyAlignment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88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88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0" xfId="5" applyFont="1" applyFill="1" applyAlignment="1">
      <alignment horizontal="left"/>
    </xf>
    <xf numFmtId="49" fontId="20" fillId="0" borderId="0" xfId="0" applyNumberFormat="1" applyFont="1" applyAlignment="1"/>
    <xf numFmtId="49" fontId="2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88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88" fontId="3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88" fontId="3" fillId="0" borderId="5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87" fontId="21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188" fontId="4" fillId="0" borderId="5" xfId="1" applyNumberFormat="1" applyFont="1" applyFill="1" applyBorder="1" applyAlignment="1"/>
    <xf numFmtId="0" fontId="3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shrinkToFit="1"/>
    </xf>
    <xf numFmtId="0" fontId="10" fillId="0" borderId="0" xfId="0" applyFont="1" applyFill="1" applyAlignment="1">
      <alignment horizontal="left" indent="1" shrinkToFit="1"/>
    </xf>
    <xf numFmtId="188" fontId="22" fillId="0" borderId="0" xfId="1" applyNumberFormat="1" applyFont="1" applyFill="1" applyAlignment="1">
      <alignment horizontal="right"/>
    </xf>
    <xf numFmtId="188" fontId="22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4" fillId="0" borderId="0" xfId="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88" fontId="10" fillId="0" borderId="0" xfId="1" applyNumberFormat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8" fontId="4" fillId="0" borderId="4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</cellXfs>
  <cellStyles count="6">
    <cellStyle name="Comma" xfId="1" builtinId="3"/>
    <cellStyle name="Comma 2" xfId="2"/>
    <cellStyle name="Normal" xfId="0" builtinId="0"/>
    <cellStyle name="Normal 10 4" xfId="4"/>
    <cellStyle name="Normal 2" xfId="3"/>
    <cellStyle name="Normal 4" xf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view="pageBreakPreview" zoomScale="80" zoomScaleNormal="80" zoomScaleSheetLayoutView="80" workbookViewId="0">
      <selection activeCell="M17" sqref="M17"/>
    </sheetView>
  </sheetViews>
  <sheetFormatPr defaultColWidth="9.140625" defaultRowHeight="23.25" customHeight="1" x14ac:dyDescent="0.25"/>
  <cols>
    <col min="1" max="1" width="44.140625" style="6" customWidth="1"/>
    <col min="2" max="2" width="6.42578125" style="2" bestFit="1" customWidth="1"/>
    <col min="3" max="3" width="1.28515625" style="2" customWidth="1"/>
    <col min="4" max="4" width="17" style="2" bestFit="1" customWidth="1"/>
    <col min="5" max="5" width="1.28515625" style="2" customWidth="1"/>
    <col min="6" max="6" width="17.140625" style="2" bestFit="1" customWidth="1"/>
    <col min="7" max="7" width="1.28515625" style="2" customWidth="1"/>
    <col min="8" max="8" width="17.140625" style="2" bestFit="1" customWidth="1"/>
    <col min="9" max="9" width="1.28515625" style="2" customWidth="1"/>
    <col min="10" max="10" width="17.140625" style="2" bestFit="1" customWidth="1"/>
    <col min="11" max="11" width="11.28515625" style="2" bestFit="1" customWidth="1"/>
    <col min="12" max="12" width="14.28515625" style="2" bestFit="1" customWidth="1"/>
    <col min="13" max="16384" width="9.140625" style="2"/>
  </cols>
  <sheetData>
    <row r="1" spans="1:10" s="92" customFormat="1" ht="20.25" customHeight="1" x14ac:dyDescent="0.3">
      <c r="A1" s="4" t="s">
        <v>123</v>
      </c>
    </row>
    <row r="2" spans="1:10" s="94" customFormat="1" ht="20.25" customHeight="1" x14ac:dyDescent="0.25">
      <c r="A2" s="5" t="s">
        <v>1</v>
      </c>
    </row>
    <row r="3" spans="1:10" ht="20.25" customHeight="1" x14ac:dyDescent="0.25">
      <c r="A3" s="88"/>
    </row>
    <row r="4" spans="1:10" ht="20.25" customHeight="1" x14ac:dyDescent="0.25">
      <c r="B4" s="7"/>
      <c r="C4" s="7"/>
      <c r="D4" s="208" t="s">
        <v>129</v>
      </c>
      <c r="E4" s="208"/>
      <c r="F4" s="208"/>
      <c r="G4" s="208"/>
      <c r="H4" s="209" t="s">
        <v>46</v>
      </c>
      <c r="I4" s="209"/>
      <c r="J4" s="209"/>
    </row>
    <row r="5" spans="1:10" ht="20.25" customHeight="1" x14ac:dyDescent="0.25">
      <c r="A5" s="119"/>
      <c r="B5" s="118"/>
      <c r="C5" s="118"/>
      <c r="D5" s="209" t="s">
        <v>130</v>
      </c>
      <c r="E5" s="209"/>
      <c r="F5" s="209"/>
      <c r="G5" s="209"/>
      <c r="H5" s="209" t="s">
        <v>130</v>
      </c>
      <c r="I5" s="209"/>
      <c r="J5" s="209"/>
    </row>
    <row r="6" spans="1:10" ht="20.25" customHeight="1" x14ac:dyDescent="0.25">
      <c r="B6" s="7"/>
      <c r="C6" s="7"/>
      <c r="D6" s="206" t="s">
        <v>4</v>
      </c>
      <c r="E6" s="206"/>
      <c r="F6" s="206"/>
      <c r="H6" s="206" t="s">
        <v>4</v>
      </c>
      <c r="I6" s="206"/>
      <c r="J6" s="206"/>
    </row>
    <row r="7" spans="1:10" ht="20.25" customHeight="1" x14ac:dyDescent="0.25">
      <c r="A7" s="27" t="s">
        <v>2</v>
      </c>
      <c r="B7" s="86" t="s">
        <v>3</v>
      </c>
      <c r="C7" s="89"/>
      <c r="D7" s="114">
        <v>2020</v>
      </c>
      <c r="E7" s="115"/>
      <c r="F7" s="114">
        <v>2019</v>
      </c>
      <c r="G7" s="116"/>
      <c r="H7" s="114">
        <v>2020</v>
      </c>
      <c r="I7" s="160"/>
      <c r="J7" s="114">
        <v>2019</v>
      </c>
    </row>
    <row r="8" spans="1:10" ht="20.25" customHeight="1" x14ac:dyDescent="0.25">
      <c r="B8" s="7"/>
      <c r="C8" s="7"/>
      <c r="D8" s="210" t="s">
        <v>5</v>
      </c>
      <c r="E8" s="210"/>
      <c r="F8" s="210"/>
      <c r="G8" s="210"/>
      <c r="H8" s="210"/>
      <c r="I8" s="210"/>
      <c r="J8" s="210"/>
    </row>
    <row r="9" spans="1:10" ht="20.25" customHeight="1" x14ac:dyDescent="0.25">
      <c r="A9" s="28" t="s">
        <v>6</v>
      </c>
      <c r="B9" s="89"/>
      <c r="C9" s="89"/>
    </row>
    <row r="10" spans="1:10" ht="20.25" customHeight="1" x14ac:dyDescent="0.25">
      <c r="A10" s="6" t="s">
        <v>7</v>
      </c>
      <c r="B10" s="11">
        <v>7</v>
      </c>
      <c r="C10" s="89"/>
      <c r="D10" s="10">
        <v>106441943</v>
      </c>
      <c r="E10" s="10"/>
      <c r="F10" s="10">
        <v>524963046</v>
      </c>
      <c r="G10" s="10"/>
      <c r="H10" s="10">
        <v>74871212</v>
      </c>
      <c r="I10" s="10"/>
      <c r="J10" s="10">
        <v>500923646</v>
      </c>
    </row>
    <row r="11" spans="1:10" ht="20.25" customHeight="1" x14ac:dyDescent="0.25">
      <c r="A11" s="12" t="s">
        <v>8</v>
      </c>
      <c r="B11" s="11">
        <v>25</v>
      </c>
      <c r="C11" s="89"/>
      <c r="D11" s="10">
        <v>199341606</v>
      </c>
      <c r="E11" s="10"/>
      <c r="F11" s="10">
        <v>296092063</v>
      </c>
      <c r="G11" s="10"/>
      <c r="H11" s="10">
        <v>232358081</v>
      </c>
      <c r="I11" s="10"/>
      <c r="J11" s="10">
        <v>305841707</v>
      </c>
    </row>
    <row r="12" spans="1:10" ht="20.25" customHeight="1" x14ac:dyDescent="0.25">
      <c r="A12" s="12" t="s">
        <v>9</v>
      </c>
      <c r="B12" s="11">
        <v>8</v>
      </c>
      <c r="C12" s="89"/>
      <c r="D12" s="10">
        <v>226640576</v>
      </c>
      <c r="E12" s="10"/>
      <c r="F12" s="10">
        <v>387817006</v>
      </c>
      <c r="G12" s="10"/>
      <c r="H12" s="10">
        <v>197016909</v>
      </c>
      <c r="I12" s="10"/>
      <c r="J12" s="10">
        <v>366885077</v>
      </c>
    </row>
    <row r="13" spans="1:10" ht="20.25" customHeight="1" x14ac:dyDescent="0.25">
      <c r="A13" s="12" t="s">
        <v>131</v>
      </c>
      <c r="B13" s="11"/>
      <c r="C13" s="89"/>
      <c r="D13" s="10"/>
      <c r="E13" s="10"/>
      <c r="F13" s="10"/>
      <c r="G13" s="10"/>
      <c r="H13" s="10"/>
      <c r="I13" s="10"/>
      <c r="J13" s="10"/>
    </row>
    <row r="14" spans="1:10" ht="20.25" customHeight="1" x14ac:dyDescent="0.25">
      <c r="A14" s="13" t="s">
        <v>252</v>
      </c>
      <c r="B14" s="11">
        <v>6</v>
      </c>
      <c r="C14" s="89"/>
      <c r="D14" s="10">
        <v>0</v>
      </c>
      <c r="E14" s="8"/>
      <c r="F14" s="10">
        <v>0</v>
      </c>
      <c r="G14" s="10"/>
      <c r="H14" s="10">
        <v>0</v>
      </c>
      <c r="I14" s="10"/>
      <c r="J14" s="10">
        <v>21060362</v>
      </c>
    </row>
    <row r="15" spans="1:10" ht="20.25" customHeight="1" x14ac:dyDescent="0.25">
      <c r="A15" s="37" t="s">
        <v>164</v>
      </c>
      <c r="B15" s="11">
        <v>6</v>
      </c>
      <c r="C15" s="140"/>
      <c r="D15" s="10">
        <v>0</v>
      </c>
      <c r="E15" s="8"/>
      <c r="F15" s="10">
        <v>0</v>
      </c>
      <c r="G15" s="10"/>
      <c r="H15" s="10">
        <v>0</v>
      </c>
      <c r="I15" s="10"/>
      <c r="J15" s="10">
        <v>167999930</v>
      </c>
    </row>
    <row r="16" spans="1:10" ht="20.25" customHeight="1" x14ac:dyDescent="0.25">
      <c r="A16" s="16" t="s">
        <v>10</v>
      </c>
      <c r="B16" s="11">
        <v>9</v>
      </c>
      <c r="C16" s="89"/>
      <c r="D16" s="10">
        <v>1756987214</v>
      </c>
      <c r="E16" s="10"/>
      <c r="F16" s="10">
        <v>2257339813</v>
      </c>
      <c r="G16" s="10"/>
      <c r="H16" s="10">
        <v>1771720844</v>
      </c>
      <c r="I16" s="10"/>
      <c r="J16" s="10">
        <v>2282892514</v>
      </c>
    </row>
    <row r="17" spans="1:10" ht="20.25" customHeight="1" x14ac:dyDescent="0.25">
      <c r="A17" s="16" t="s">
        <v>11</v>
      </c>
      <c r="B17" s="11"/>
      <c r="C17" s="89"/>
      <c r="D17" s="10">
        <v>12502797</v>
      </c>
      <c r="E17" s="10"/>
      <c r="F17" s="10">
        <f>16085340+2</f>
        <v>16085342</v>
      </c>
      <c r="G17" s="10"/>
      <c r="H17" s="10">
        <v>11649840</v>
      </c>
      <c r="I17" s="10"/>
      <c r="J17" s="10">
        <f>15177695-1</f>
        <v>15177694</v>
      </c>
    </row>
    <row r="18" spans="1:10" ht="20.25" customHeight="1" x14ac:dyDescent="0.25">
      <c r="A18" s="29" t="s">
        <v>12</v>
      </c>
      <c r="B18" s="11"/>
      <c r="C18" s="89"/>
      <c r="D18" s="14">
        <f>SUM(D10:D17)</f>
        <v>2301914136</v>
      </c>
      <c r="E18" s="15"/>
      <c r="F18" s="14">
        <f>SUM(F10:F17)</f>
        <v>3482297270</v>
      </c>
      <c r="H18" s="14">
        <f>SUM(H10:H17)</f>
        <v>2287616886</v>
      </c>
      <c r="J18" s="14">
        <f>SUM(J10:J17)</f>
        <v>3660780930</v>
      </c>
    </row>
    <row r="19" spans="1:10" ht="15.75" customHeight="1" x14ac:dyDescent="0.25">
      <c r="B19" s="11"/>
      <c r="C19" s="89"/>
      <c r="D19" s="10"/>
      <c r="E19" s="10"/>
      <c r="F19" s="10"/>
    </row>
    <row r="20" spans="1:10" ht="20.25" customHeight="1" x14ac:dyDescent="0.25">
      <c r="A20" s="30" t="s">
        <v>13</v>
      </c>
      <c r="B20" s="11"/>
      <c r="C20" s="89"/>
      <c r="D20" s="10"/>
      <c r="E20" s="10"/>
      <c r="F20" s="10"/>
    </row>
    <row r="21" spans="1:10" ht="20.25" hidden="1" customHeight="1" x14ac:dyDescent="0.25">
      <c r="A21" s="16" t="s">
        <v>126</v>
      </c>
      <c r="B21" s="11"/>
      <c r="C21" s="117"/>
      <c r="D21" s="10"/>
      <c r="E21" s="10"/>
      <c r="F21" s="10"/>
      <c r="G21" s="10"/>
      <c r="H21" s="10"/>
      <c r="I21" s="10"/>
      <c r="J21" s="10"/>
    </row>
    <row r="22" spans="1:10" ht="20.25" customHeight="1" x14ac:dyDescent="0.25">
      <c r="A22" s="2" t="s">
        <v>174</v>
      </c>
      <c r="B22" s="11"/>
      <c r="C22" s="179"/>
      <c r="D22" s="10"/>
      <c r="E22" s="10"/>
      <c r="F22" s="10"/>
      <c r="G22" s="10"/>
      <c r="H22" s="10"/>
      <c r="I22" s="10"/>
      <c r="J22" s="10"/>
    </row>
    <row r="23" spans="1:10" ht="20.25" customHeight="1" x14ac:dyDescent="0.25">
      <c r="A23" s="181" t="s">
        <v>288</v>
      </c>
      <c r="B23" s="11">
        <v>25</v>
      </c>
      <c r="C23" s="89"/>
      <c r="D23" s="10">
        <v>13704321</v>
      </c>
      <c r="E23" s="10"/>
      <c r="F23" s="10">
        <v>5000000</v>
      </c>
      <c r="G23" s="10"/>
      <c r="H23" s="10">
        <v>0</v>
      </c>
      <c r="I23" s="10"/>
      <c r="J23" s="10">
        <v>0</v>
      </c>
    </row>
    <row r="24" spans="1:10" ht="20.25" customHeight="1" x14ac:dyDescent="0.25">
      <c r="A24" s="16" t="s">
        <v>41</v>
      </c>
      <c r="B24" s="11">
        <v>10</v>
      </c>
      <c r="C24" s="109"/>
      <c r="D24" s="10">
        <v>0</v>
      </c>
      <c r="E24" s="10"/>
      <c r="F24" s="10">
        <v>0</v>
      </c>
      <c r="G24" s="10"/>
      <c r="H24" s="10">
        <v>980398400</v>
      </c>
      <c r="I24" s="10"/>
      <c r="J24" s="10">
        <v>980398400</v>
      </c>
    </row>
    <row r="25" spans="1:10" ht="20.25" hidden="1" customHeight="1" x14ac:dyDescent="0.25">
      <c r="A25" s="16" t="s">
        <v>127</v>
      </c>
      <c r="B25" s="11">
        <v>11</v>
      </c>
      <c r="C25" s="117"/>
      <c r="D25" s="10"/>
      <c r="E25" s="10"/>
      <c r="F25" s="10"/>
      <c r="G25" s="10"/>
      <c r="H25" s="10"/>
      <c r="I25" s="10"/>
      <c r="J25" s="10"/>
    </row>
    <row r="26" spans="1:10" ht="20.25" customHeight="1" x14ac:dyDescent="0.25">
      <c r="A26" s="16" t="s">
        <v>14</v>
      </c>
      <c r="B26" s="11" t="s">
        <v>195</v>
      </c>
      <c r="C26" s="89"/>
      <c r="D26" s="10">
        <v>1525774063</v>
      </c>
      <c r="E26" s="10"/>
      <c r="F26" s="10">
        <v>1154854328</v>
      </c>
      <c r="G26" s="10"/>
      <c r="H26" s="10">
        <v>1268761721</v>
      </c>
      <c r="I26" s="10"/>
      <c r="J26" s="10">
        <v>939177655</v>
      </c>
    </row>
    <row r="27" spans="1:10" ht="20.25" customHeight="1" x14ac:dyDescent="0.25">
      <c r="A27" s="16" t="s">
        <v>15</v>
      </c>
      <c r="B27" s="11" t="s">
        <v>196</v>
      </c>
      <c r="C27" s="89"/>
      <c r="D27" s="10">
        <v>5410030455</v>
      </c>
      <c r="E27" s="10"/>
      <c r="F27" s="10">
        <v>5762386838</v>
      </c>
      <c r="G27" s="10"/>
      <c r="H27" s="10">
        <v>4602275051</v>
      </c>
      <c r="I27" s="10"/>
      <c r="J27" s="10">
        <v>4875947150</v>
      </c>
    </row>
    <row r="28" spans="1:10" ht="20.25" customHeight="1" x14ac:dyDescent="0.25">
      <c r="A28" s="6" t="s">
        <v>201</v>
      </c>
      <c r="B28" s="11" t="s">
        <v>197</v>
      </c>
      <c r="C28" s="89"/>
      <c r="D28" s="10">
        <v>3322754012</v>
      </c>
      <c r="E28" s="10"/>
      <c r="F28" s="10">
        <v>1451263331</v>
      </c>
      <c r="H28" s="10">
        <v>3668167902</v>
      </c>
      <c r="J28" s="10">
        <v>1402067936</v>
      </c>
    </row>
    <row r="29" spans="1:10" ht="20.25" hidden="1" customHeight="1" x14ac:dyDescent="0.25">
      <c r="A29" s="6" t="s">
        <v>17</v>
      </c>
      <c r="B29" s="11" t="s">
        <v>0</v>
      </c>
      <c r="C29" s="89"/>
      <c r="D29" s="10"/>
      <c r="E29" s="10"/>
      <c r="F29" s="10"/>
      <c r="G29" s="10"/>
      <c r="H29" s="10"/>
      <c r="I29" s="10"/>
      <c r="J29" s="10"/>
    </row>
    <row r="30" spans="1:10" ht="20.25" hidden="1" customHeight="1" x14ac:dyDescent="0.25">
      <c r="A30" s="168" t="s">
        <v>16</v>
      </c>
      <c r="B30" s="11"/>
      <c r="C30" s="169"/>
      <c r="D30" s="10"/>
      <c r="E30" s="10"/>
      <c r="F30" s="10"/>
      <c r="G30" s="10"/>
      <c r="H30" s="10"/>
      <c r="I30" s="10"/>
      <c r="J30" s="10"/>
    </row>
    <row r="31" spans="1:10" ht="20.25" customHeight="1" x14ac:dyDescent="0.25">
      <c r="A31" s="16" t="s">
        <v>253</v>
      </c>
      <c r="B31" s="11"/>
      <c r="C31" s="89"/>
      <c r="D31" s="10">
        <v>58548485</v>
      </c>
      <c r="E31" s="10"/>
      <c r="F31" s="10">
        <v>72443996</v>
      </c>
      <c r="G31" s="10"/>
      <c r="H31" s="10">
        <v>36174746</v>
      </c>
      <c r="I31" s="10"/>
      <c r="J31" s="10">
        <v>43652979</v>
      </c>
    </row>
    <row r="32" spans="1:10" ht="20.25" customHeight="1" x14ac:dyDescent="0.25">
      <c r="A32" s="16" t="s">
        <v>18</v>
      </c>
      <c r="B32" s="11">
        <v>22</v>
      </c>
      <c r="C32" s="89"/>
      <c r="D32" s="10">
        <v>196738679</v>
      </c>
      <c r="E32" s="10"/>
      <c r="F32" s="10">
        <v>177761688</v>
      </c>
      <c r="G32" s="10"/>
      <c r="H32" s="10">
        <v>138399287</v>
      </c>
      <c r="I32" s="10"/>
      <c r="J32" s="10">
        <v>120318313</v>
      </c>
    </row>
    <row r="33" spans="1:10" ht="20.25" customHeight="1" x14ac:dyDescent="0.25">
      <c r="A33" s="16" t="s">
        <v>19</v>
      </c>
      <c r="B33" s="11"/>
      <c r="C33" s="89"/>
      <c r="D33" s="10">
        <v>121583627</v>
      </c>
      <c r="E33" s="10"/>
      <c r="F33" s="10">
        <v>95393290</v>
      </c>
      <c r="G33" s="10"/>
      <c r="H33" s="10">
        <v>116188710</v>
      </c>
      <c r="I33" s="10"/>
      <c r="J33" s="10">
        <v>92236353</v>
      </c>
    </row>
    <row r="34" spans="1:10" ht="20.25" customHeight="1" x14ac:dyDescent="0.25">
      <c r="A34" s="29" t="s">
        <v>20</v>
      </c>
      <c r="B34" s="11"/>
      <c r="C34" s="89"/>
      <c r="D34" s="14">
        <f>SUM(D21:D33)</f>
        <v>10649133642</v>
      </c>
      <c r="E34" s="15"/>
      <c r="F34" s="14">
        <f>SUM(F21:F33)</f>
        <v>8719103471</v>
      </c>
      <c r="H34" s="14">
        <f>SUM(H21:H33)</f>
        <v>10810365817</v>
      </c>
      <c r="J34" s="14">
        <f>SUM(J21:J33)</f>
        <v>8453798786</v>
      </c>
    </row>
    <row r="35" spans="1:10" ht="15.75" customHeight="1" x14ac:dyDescent="0.25">
      <c r="A35" s="88"/>
      <c r="B35" s="11"/>
      <c r="C35" s="89"/>
      <c r="D35" s="19"/>
      <c r="E35" s="15"/>
      <c r="F35" s="19"/>
      <c r="H35" s="19"/>
      <c r="J35" s="19"/>
    </row>
    <row r="36" spans="1:10" ht="20.25" customHeight="1" thickBot="1" x14ac:dyDescent="0.3">
      <c r="A36" s="1" t="s">
        <v>21</v>
      </c>
      <c r="B36" s="11"/>
      <c r="C36" s="89"/>
      <c r="D36" s="20">
        <f>D18+D34</f>
        <v>12951047778</v>
      </c>
      <c r="E36" s="15"/>
      <c r="F36" s="20">
        <f>F18+F34</f>
        <v>12201400741</v>
      </c>
      <c r="H36" s="20">
        <f>H18+H34</f>
        <v>13097982703</v>
      </c>
      <c r="J36" s="20">
        <f>J18+J34</f>
        <v>12114579716</v>
      </c>
    </row>
    <row r="37" spans="1:10" ht="23.1" customHeight="1" thickTop="1" x14ac:dyDescent="0.25">
      <c r="B37" s="11"/>
    </row>
    <row r="38" spans="1:10" ht="23.1" customHeight="1" x14ac:dyDescent="0.25">
      <c r="A38" s="145"/>
      <c r="B38" s="11"/>
    </row>
    <row r="39" spans="1:10" ht="23.1" customHeight="1" x14ac:dyDescent="0.25">
      <c r="A39" s="145"/>
      <c r="B39" s="11"/>
    </row>
    <row r="40" spans="1:10" ht="23.1" customHeight="1" x14ac:dyDescent="0.25">
      <c r="A40" s="180"/>
      <c r="B40" s="11"/>
    </row>
    <row r="41" spans="1:10" ht="23.1" customHeight="1" x14ac:dyDescent="0.25">
      <c r="A41" s="180"/>
      <c r="B41" s="11"/>
    </row>
    <row r="42" spans="1:10" ht="23.1" customHeight="1" x14ac:dyDescent="0.25">
      <c r="A42" s="188"/>
      <c r="B42" s="11"/>
    </row>
    <row r="43" spans="1:10" ht="23.1" customHeight="1" x14ac:dyDescent="0.25">
      <c r="A43" s="202"/>
      <c r="B43" s="11"/>
    </row>
    <row r="44" spans="1:10" ht="23.1" customHeight="1" x14ac:dyDescent="0.25">
      <c r="A44" s="202"/>
      <c r="B44" s="11"/>
    </row>
    <row r="45" spans="1:10" ht="23.1" customHeight="1" x14ac:dyDescent="0.25">
      <c r="A45" s="145"/>
      <c r="B45" s="11"/>
    </row>
    <row r="46" spans="1:10" ht="23.1" customHeight="1" x14ac:dyDescent="0.25">
      <c r="A46" s="202"/>
      <c r="B46" s="11"/>
    </row>
    <row r="47" spans="1:10" ht="23.1" customHeight="1" x14ac:dyDescent="0.25">
      <c r="A47" s="145"/>
      <c r="B47" s="11"/>
    </row>
    <row r="48" spans="1:10" ht="20.25" customHeight="1" x14ac:dyDescent="0.25">
      <c r="A48" s="112" t="s">
        <v>132</v>
      </c>
      <c r="E48" s="113"/>
      <c r="F48" s="207" t="s">
        <v>120</v>
      </c>
      <c r="G48" s="207"/>
      <c r="H48" s="207"/>
      <c r="I48" s="207"/>
      <c r="J48" s="207"/>
    </row>
    <row r="49" spans="1:10" ht="23.25" customHeight="1" x14ac:dyDescent="0.25">
      <c r="A49" s="112" t="s">
        <v>134</v>
      </c>
      <c r="E49" s="113"/>
      <c r="F49" s="207" t="s">
        <v>167</v>
      </c>
      <c r="G49" s="207"/>
      <c r="H49" s="207"/>
      <c r="I49" s="207"/>
      <c r="J49" s="207"/>
    </row>
    <row r="50" spans="1:10" s="92" customFormat="1" ht="20.25" customHeight="1" x14ac:dyDescent="0.3">
      <c r="A50" s="4" t="str">
        <f>A1</f>
        <v>Index Living Mall Public Company Limited and its Subsidiaries</v>
      </c>
      <c r="B50" s="93"/>
    </row>
    <row r="51" spans="1:10" s="94" customFormat="1" ht="20.25" customHeight="1" x14ac:dyDescent="0.25">
      <c r="A51" s="5" t="str">
        <f>A2</f>
        <v>Statement of financial position</v>
      </c>
      <c r="B51" s="95"/>
    </row>
    <row r="52" spans="1:10" ht="20.25" customHeight="1" x14ac:dyDescent="0.25">
      <c r="A52" s="88"/>
      <c r="B52" s="11"/>
    </row>
    <row r="53" spans="1:10" ht="20.25" customHeight="1" x14ac:dyDescent="0.25">
      <c r="B53" s="11"/>
      <c r="C53" s="7"/>
      <c r="D53" s="209" t="s">
        <v>129</v>
      </c>
      <c r="E53" s="209"/>
      <c r="F53" s="209"/>
      <c r="G53" s="209"/>
      <c r="H53" s="209" t="s">
        <v>46</v>
      </c>
      <c r="I53" s="209"/>
      <c r="J53" s="209"/>
    </row>
    <row r="54" spans="1:10" ht="20.25" customHeight="1" x14ac:dyDescent="0.25">
      <c r="A54" s="119"/>
      <c r="B54" s="11"/>
      <c r="C54" s="118"/>
      <c r="D54" s="209" t="s">
        <v>130</v>
      </c>
      <c r="E54" s="209"/>
      <c r="F54" s="209"/>
      <c r="G54" s="209"/>
      <c r="H54" s="209" t="s">
        <v>130</v>
      </c>
      <c r="I54" s="209"/>
      <c r="J54" s="209"/>
    </row>
    <row r="55" spans="1:10" ht="20.25" customHeight="1" x14ac:dyDescent="0.25">
      <c r="B55" s="11"/>
      <c r="C55" s="7"/>
      <c r="D55" s="206" t="s">
        <v>4</v>
      </c>
      <c r="E55" s="206"/>
      <c r="F55" s="206"/>
      <c r="H55" s="206" t="s">
        <v>4</v>
      </c>
      <c r="I55" s="206"/>
      <c r="J55" s="206"/>
    </row>
    <row r="56" spans="1:10" ht="20.25" customHeight="1" x14ac:dyDescent="0.25">
      <c r="A56" s="88" t="s">
        <v>22</v>
      </c>
      <c r="B56" s="11" t="s">
        <v>3</v>
      </c>
      <c r="C56" s="7"/>
      <c r="D56" s="114">
        <v>2020</v>
      </c>
      <c r="E56" s="160"/>
      <c r="F56" s="114">
        <v>2019</v>
      </c>
      <c r="G56" s="116"/>
      <c r="H56" s="114">
        <v>2020</v>
      </c>
      <c r="I56" s="160"/>
      <c r="J56" s="114">
        <v>2019</v>
      </c>
    </row>
    <row r="57" spans="1:10" ht="20.25" customHeight="1" x14ac:dyDescent="0.25">
      <c r="B57" s="11"/>
      <c r="C57" s="89"/>
      <c r="D57" s="210" t="s">
        <v>5</v>
      </c>
      <c r="E57" s="210"/>
      <c r="F57" s="210"/>
      <c r="G57" s="210"/>
      <c r="H57" s="210"/>
      <c r="I57" s="210"/>
      <c r="J57" s="210"/>
    </row>
    <row r="58" spans="1:10" ht="20.25" customHeight="1" x14ac:dyDescent="0.25">
      <c r="A58" s="32" t="s">
        <v>23</v>
      </c>
      <c r="B58" s="11"/>
      <c r="C58" s="7"/>
      <c r="D58" s="17"/>
      <c r="E58" s="17"/>
      <c r="F58" s="17"/>
    </row>
    <row r="59" spans="1:10" ht="20.25" customHeight="1" x14ac:dyDescent="0.25">
      <c r="A59" s="2" t="s">
        <v>175</v>
      </c>
      <c r="B59" s="11"/>
      <c r="C59" s="89"/>
    </row>
    <row r="60" spans="1:10" ht="20.25" customHeight="1" x14ac:dyDescent="0.25">
      <c r="A60" s="2" t="s">
        <v>24</v>
      </c>
      <c r="B60" s="89">
        <v>14</v>
      </c>
      <c r="C60" s="89"/>
      <c r="D60" s="10">
        <v>387000642</v>
      </c>
      <c r="E60" s="10"/>
      <c r="F60" s="10">
        <v>416000000</v>
      </c>
      <c r="G60" s="10"/>
      <c r="H60" s="10">
        <v>362000000</v>
      </c>
      <c r="I60" s="10"/>
      <c r="J60" s="10">
        <v>416000000</v>
      </c>
    </row>
    <row r="61" spans="1:10" ht="20.25" customHeight="1" x14ac:dyDescent="0.25">
      <c r="A61" s="16" t="s">
        <v>191</v>
      </c>
      <c r="B61" s="89"/>
      <c r="C61" s="89"/>
      <c r="D61" s="10">
        <v>615453255</v>
      </c>
      <c r="E61" s="10"/>
      <c r="F61" s="10">
        <v>743096947</v>
      </c>
      <c r="G61" s="10"/>
      <c r="H61" s="10">
        <v>876560513</v>
      </c>
      <c r="I61" s="10"/>
      <c r="J61" s="10">
        <v>782246369</v>
      </c>
    </row>
    <row r="62" spans="1:10" ht="20.25" customHeight="1" x14ac:dyDescent="0.25">
      <c r="A62" s="16" t="s">
        <v>198</v>
      </c>
      <c r="B62" s="89">
        <v>15</v>
      </c>
      <c r="C62" s="89"/>
      <c r="D62" s="10">
        <v>710126606</v>
      </c>
      <c r="E62" s="10"/>
      <c r="F62" s="10">
        <v>1168865382</v>
      </c>
      <c r="G62" s="10"/>
      <c r="H62" s="10">
        <v>654282656</v>
      </c>
      <c r="I62" s="10"/>
      <c r="J62" s="10">
        <v>1085461084</v>
      </c>
    </row>
    <row r="63" spans="1:10" ht="20.25" customHeight="1" x14ac:dyDescent="0.25">
      <c r="A63" s="2" t="s">
        <v>176</v>
      </c>
      <c r="B63" s="89">
        <v>14</v>
      </c>
      <c r="C63" s="89"/>
      <c r="D63" s="10">
        <v>418962555</v>
      </c>
      <c r="E63" s="10"/>
      <c r="F63" s="10">
        <v>650670101</v>
      </c>
      <c r="G63" s="10"/>
      <c r="H63" s="10">
        <v>418962555</v>
      </c>
      <c r="I63" s="10"/>
      <c r="J63" s="10">
        <v>650670101</v>
      </c>
    </row>
    <row r="64" spans="1:10" ht="20.25" customHeight="1" x14ac:dyDescent="0.25">
      <c r="A64" s="2" t="s">
        <v>177</v>
      </c>
    </row>
    <row r="65" spans="1:10" ht="20.25" customHeight="1" x14ac:dyDescent="0.25">
      <c r="A65" s="189" t="s">
        <v>209</v>
      </c>
    </row>
    <row r="66" spans="1:10" ht="20.100000000000001" customHeight="1" x14ac:dyDescent="0.25">
      <c r="A66" s="189" t="s">
        <v>208</v>
      </c>
      <c r="B66" s="89" t="s">
        <v>199</v>
      </c>
      <c r="C66" s="89"/>
      <c r="D66" s="10">
        <v>57099946</v>
      </c>
      <c r="E66" s="10"/>
      <c r="F66" s="10">
        <v>8880228</v>
      </c>
      <c r="G66" s="10"/>
      <c r="H66" s="10">
        <v>96316710</v>
      </c>
      <c r="I66" s="10"/>
      <c r="J66" s="10">
        <v>7674924</v>
      </c>
    </row>
    <row r="67" spans="1:10" ht="20.25" customHeight="1" x14ac:dyDescent="0.25">
      <c r="A67" s="108" t="s">
        <v>178</v>
      </c>
      <c r="B67" s="109"/>
      <c r="C67" s="109"/>
      <c r="E67" s="10"/>
      <c r="I67" s="18"/>
    </row>
    <row r="68" spans="1:10" ht="20.25" customHeight="1" x14ac:dyDescent="0.25">
      <c r="A68" s="21" t="s">
        <v>156</v>
      </c>
      <c r="B68" s="109" t="s">
        <v>173</v>
      </c>
      <c r="C68" s="109"/>
      <c r="D68" s="18">
        <v>0</v>
      </c>
      <c r="E68" s="10"/>
      <c r="F68" s="18">
        <v>0</v>
      </c>
      <c r="H68" s="18">
        <v>190028195</v>
      </c>
      <c r="I68" s="18"/>
      <c r="J68" s="18">
        <v>337604073</v>
      </c>
    </row>
    <row r="69" spans="1:10" ht="20.25" customHeight="1" x14ac:dyDescent="0.25">
      <c r="A69" s="6" t="s">
        <v>179</v>
      </c>
      <c r="C69" s="89"/>
      <c r="D69" s="10">
        <v>39667487</v>
      </c>
      <c r="E69" s="10"/>
      <c r="F69" s="10">
        <v>15501923</v>
      </c>
      <c r="G69" s="10"/>
      <c r="H69" s="10">
        <v>0</v>
      </c>
      <c r="I69" s="10"/>
      <c r="J69" s="10">
        <v>0</v>
      </c>
    </row>
    <row r="70" spans="1:10" ht="20.25" customHeight="1" x14ac:dyDescent="0.25">
      <c r="A70" s="6" t="s">
        <v>25</v>
      </c>
      <c r="B70" s="89"/>
      <c r="C70" s="89"/>
      <c r="D70" s="10">
        <v>38232273</v>
      </c>
      <c r="E70" s="10"/>
      <c r="F70" s="10">
        <v>55333475</v>
      </c>
      <c r="G70" s="10"/>
      <c r="H70" s="10">
        <v>33381732</v>
      </c>
      <c r="I70" s="10"/>
      <c r="J70" s="10">
        <v>41776345</v>
      </c>
    </row>
    <row r="71" spans="1:10" ht="20.25" customHeight="1" x14ac:dyDescent="0.25">
      <c r="A71" s="88" t="s">
        <v>26</v>
      </c>
      <c r="B71" s="89"/>
      <c r="C71" s="89"/>
      <c r="D71" s="14">
        <f>SUM(D60:D70)</f>
        <v>2266542764</v>
      </c>
      <c r="E71" s="15"/>
      <c r="F71" s="14">
        <f>SUM(F60:F70)</f>
        <v>3058348056</v>
      </c>
      <c r="H71" s="14">
        <f>SUM(H60:H70)</f>
        <v>2631532361</v>
      </c>
      <c r="J71" s="14">
        <f>SUM(J60:J70)</f>
        <v>3321432896</v>
      </c>
    </row>
    <row r="72" spans="1:10" ht="7.5" customHeight="1" x14ac:dyDescent="0.25">
      <c r="B72" s="89"/>
      <c r="C72" s="89"/>
      <c r="D72" s="10"/>
      <c r="E72" s="10"/>
      <c r="F72" s="10"/>
    </row>
    <row r="73" spans="1:10" ht="20.25" customHeight="1" x14ac:dyDescent="0.25">
      <c r="A73" s="30" t="s">
        <v>27</v>
      </c>
      <c r="B73" s="89"/>
      <c r="C73" s="89"/>
      <c r="D73" s="10"/>
      <c r="E73" s="10"/>
      <c r="F73" s="10"/>
    </row>
    <row r="74" spans="1:10" ht="20.25" customHeight="1" x14ac:dyDescent="0.25">
      <c r="A74" s="6" t="s">
        <v>202</v>
      </c>
      <c r="B74" s="89">
        <v>14</v>
      </c>
      <c r="C74" s="89"/>
      <c r="D74" s="10">
        <v>2327454522</v>
      </c>
      <c r="E74" s="10"/>
      <c r="F74" s="10">
        <v>3598060977</v>
      </c>
      <c r="G74" s="10"/>
      <c r="H74" s="10">
        <v>2327454522</v>
      </c>
      <c r="I74" s="10"/>
      <c r="J74" s="10">
        <v>3598060977</v>
      </c>
    </row>
    <row r="75" spans="1:10" ht="20.25" hidden="1" customHeight="1" x14ac:dyDescent="0.25">
      <c r="A75" s="6" t="s">
        <v>141</v>
      </c>
      <c r="B75" s="89">
        <v>20</v>
      </c>
      <c r="C75" s="89"/>
      <c r="D75" s="10"/>
      <c r="E75" s="10"/>
      <c r="F75" s="10"/>
      <c r="G75" s="10"/>
      <c r="H75" s="10"/>
      <c r="I75" s="10"/>
      <c r="J75" s="10"/>
    </row>
    <row r="76" spans="1:10" ht="20.25" customHeight="1" x14ac:dyDescent="0.25">
      <c r="A76" s="6" t="s">
        <v>180</v>
      </c>
      <c r="B76" s="89" t="s">
        <v>199</v>
      </c>
      <c r="C76" s="89"/>
      <c r="D76" s="10">
        <v>2688688446</v>
      </c>
      <c r="E76" s="10"/>
      <c r="F76" s="10">
        <v>12297726</v>
      </c>
      <c r="G76" s="10"/>
      <c r="H76" s="10">
        <v>2994411765</v>
      </c>
      <c r="I76" s="10"/>
      <c r="J76" s="10">
        <v>12297726</v>
      </c>
    </row>
    <row r="77" spans="1:10" ht="20.25" customHeight="1" x14ac:dyDescent="0.25">
      <c r="A77" s="6" t="s">
        <v>157</v>
      </c>
      <c r="B77" s="139">
        <v>16</v>
      </c>
      <c r="C77" s="139"/>
      <c r="D77" s="10">
        <v>234806324</v>
      </c>
      <c r="E77" s="10"/>
      <c r="F77" s="10">
        <v>224924908</v>
      </c>
      <c r="G77" s="10"/>
      <c r="H77" s="10">
        <v>165405138</v>
      </c>
      <c r="I77" s="10"/>
      <c r="J77" s="10">
        <v>156092056</v>
      </c>
    </row>
    <row r="78" spans="1:10" ht="20.25" customHeight="1" x14ac:dyDescent="0.25">
      <c r="A78" s="16" t="s">
        <v>28</v>
      </c>
      <c r="B78" s="89"/>
      <c r="C78" s="89"/>
      <c r="D78" s="10">
        <v>353919118</v>
      </c>
      <c r="E78" s="10"/>
      <c r="F78" s="10">
        <v>347744479</v>
      </c>
      <c r="G78" s="10"/>
      <c r="H78" s="10">
        <v>223694428</v>
      </c>
      <c r="I78" s="10"/>
      <c r="J78" s="10">
        <f>224814576-1</f>
        <v>224814575</v>
      </c>
    </row>
    <row r="79" spans="1:10" ht="20.25" customHeight="1" x14ac:dyDescent="0.25">
      <c r="A79" s="29" t="s">
        <v>29</v>
      </c>
      <c r="B79" s="89"/>
      <c r="C79" s="89"/>
      <c r="D79" s="14">
        <f>SUM(D74:D78)</f>
        <v>5604868410</v>
      </c>
      <c r="E79" s="15"/>
      <c r="F79" s="14">
        <f>SUM(F74:F78)</f>
        <v>4183028090</v>
      </c>
      <c r="H79" s="14">
        <f>SUM(H74:H78)</f>
        <v>5710965853</v>
      </c>
      <c r="J79" s="14">
        <f>SUM(J74:J78)</f>
        <v>3991265334</v>
      </c>
    </row>
    <row r="80" spans="1:10" ht="20.25" customHeight="1" x14ac:dyDescent="0.25">
      <c r="A80" s="88"/>
      <c r="B80" s="89"/>
      <c r="C80" s="89"/>
      <c r="D80" s="19"/>
      <c r="E80" s="15"/>
      <c r="F80" s="19"/>
      <c r="H80" s="19"/>
      <c r="J80" s="19"/>
    </row>
    <row r="81" spans="1:12" ht="20.25" customHeight="1" x14ac:dyDescent="0.25">
      <c r="A81" s="1" t="s">
        <v>30</v>
      </c>
      <c r="B81" s="89"/>
      <c r="C81" s="89"/>
      <c r="D81" s="22">
        <f>D71+D79</f>
        <v>7871411174</v>
      </c>
      <c r="E81" s="19"/>
      <c r="F81" s="22">
        <f>F71+F79</f>
        <v>7241376146</v>
      </c>
      <c r="H81" s="22">
        <f>H71+H79</f>
        <v>8342498214</v>
      </c>
      <c r="J81" s="22">
        <f>J71+J79</f>
        <v>7312698230</v>
      </c>
    </row>
    <row r="82" spans="1:12" ht="7.5" customHeight="1" x14ac:dyDescent="0.25">
      <c r="A82" s="1"/>
      <c r="B82" s="107"/>
      <c r="C82" s="107"/>
      <c r="D82" s="19"/>
      <c r="E82" s="19"/>
      <c r="F82" s="19"/>
    </row>
    <row r="83" spans="1:12" ht="20.25" customHeight="1" x14ac:dyDescent="0.25">
      <c r="A83" s="9" t="s">
        <v>31</v>
      </c>
      <c r="B83" s="11"/>
      <c r="C83" s="89"/>
      <c r="D83" s="17"/>
      <c r="E83" s="17"/>
      <c r="F83" s="17"/>
    </row>
    <row r="84" spans="1:12" ht="20.25" customHeight="1" x14ac:dyDescent="0.25">
      <c r="A84" s="2" t="s">
        <v>32</v>
      </c>
      <c r="B84" s="139">
        <v>17</v>
      </c>
      <c r="C84" s="89"/>
      <c r="D84" s="17"/>
      <c r="E84" s="17"/>
      <c r="F84" s="17"/>
    </row>
    <row r="85" spans="1:12" ht="20.25" customHeight="1" thickBot="1" x14ac:dyDescent="0.3">
      <c r="A85" s="16" t="s">
        <v>38</v>
      </c>
      <c r="B85" s="89"/>
      <c r="C85" s="89"/>
      <c r="D85" s="24">
        <v>2525000000</v>
      </c>
      <c r="E85" s="10"/>
      <c r="F85" s="24">
        <v>2525000000</v>
      </c>
      <c r="H85" s="24">
        <v>2525000000</v>
      </c>
      <c r="I85" s="10"/>
      <c r="J85" s="24">
        <v>2525000000</v>
      </c>
    </row>
    <row r="86" spans="1:12" ht="20.25" customHeight="1" thickTop="1" x14ac:dyDescent="0.25">
      <c r="A86" s="16" t="s">
        <v>39</v>
      </c>
      <c r="B86" s="89"/>
      <c r="C86" s="89"/>
      <c r="D86" s="10">
        <v>2525000000</v>
      </c>
      <c r="E86" s="10"/>
      <c r="F86" s="10">
        <v>2525000000</v>
      </c>
      <c r="H86" s="10">
        <v>2525000000</v>
      </c>
      <c r="I86" s="10"/>
      <c r="J86" s="10">
        <v>2525000000</v>
      </c>
    </row>
    <row r="87" spans="1:12" ht="20.25" customHeight="1" x14ac:dyDescent="0.25">
      <c r="A87" s="2" t="s">
        <v>158</v>
      </c>
      <c r="B87" s="140">
        <v>17</v>
      </c>
      <c r="C87" s="140"/>
      <c r="D87" s="10">
        <v>1741109855</v>
      </c>
      <c r="E87" s="10"/>
      <c r="F87" s="10">
        <v>1741109855</v>
      </c>
      <c r="H87" s="10">
        <v>1741109855</v>
      </c>
      <c r="I87" s="10"/>
      <c r="J87" s="10">
        <v>1741109855</v>
      </c>
    </row>
    <row r="88" spans="1:12" ht="20.25" customHeight="1" x14ac:dyDescent="0.25">
      <c r="A88" s="16" t="s">
        <v>33</v>
      </c>
      <c r="B88" s="89"/>
      <c r="C88" s="89"/>
      <c r="D88" s="10"/>
      <c r="E88" s="10"/>
      <c r="F88" s="10"/>
    </row>
    <row r="89" spans="1:12" ht="20.25" customHeight="1" x14ac:dyDescent="0.25">
      <c r="A89" s="33" t="s">
        <v>203</v>
      </c>
      <c r="B89" s="89">
        <v>18</v>
      </c>
      <c r="C89" s="89"/>
      <c r="D89" s="10">
        <f>'OCI-Conso63-11'!H30</f>
        <v>227100000</v>
      </c>
      <c r="E89" s="10"/>
      <c r="F89" s="10">
        <v>214000000</v>
      </c>
      <c r="H89" s="10">
        <f>'Separate-13'!H23</f>
        <v>227100000</v>
      </c>
      <c r="I89" s="10"/>
      <c r="J89" s="10">
        <v>214000000</v>
      </c>
    </row>
    <row r="90" spans="1:12" ht="20.25" customHeight="1" x14ac:dyDescent="0.25">
      <c r="A90" s="33" t="s">
        <v>40</v>
      </c>
      <c r="B90" s="89"/>
      <c r="C90" s="89"/>
      <c r="D90" s="10">
        <f>'OCI-Conso63-11'!J30</f>
        <v>587232183</v>
      </c>
      <c r="E90" s="10"/>
      <c r="F90" s="10">
        <v>480720844</v>
      </c>
      <c r="H90" s="10">
        <f>'Separate-13'!J23</f>
        <v>262274634</v>
      </c>
      <c r="I90" s="10"/>
      <c r="J90" s="10">
        <v>321771631</v>
      </c>
    </row>
    <row r="91" spans="1:12" ht="20.25" customHeight="1" x14ac:dyDescent="0.25">
      <c r="A91" s="33" t="s">
        <v>34</v>
      </c>
      <c r="B91" s="89"/>
      <c r="C91" s="89"/>
      <c r="D91" s="3">
        <f>'OCI-Conso63-11'!N30</f>
        <v>-2094382</v>
      </c>
      <c r="E91" s="10"/>
      <c r="F91" s="3">
        <v>-2094382</v>
      </c>
      <c r="H91" s="111">
        <v>0</v>
      </c>
      <c r="I91" s="110"/>
      <c r="J91" s="111">
        <v>0</v>
      </c>
    </row>
    <row r="92" spans="1:12" ht="20.25" customHeight="1" x14ac:dyDescent="0.25">
      <c r="A92" s="34" t="s">
        <v>159</v>
      </c>
      <c r="B92" s="11"/>
      <c r="C92" s="89"/>
      <c r="D92" s="19">
        <f>SUM(D86:D91)</f>
        <v>5078347656</v>
      </c>
      <c r="E92" s="15"/>
      <c r="F92" s="19">
        <f>SUM(F86:F91)</f>
        <v>4958736317</v>
      </c>
      <c r="H92" s="19">
        <f>SUM(H86:H91)</f>
        <v>4755484489</v>
      </c>
      <c r="I92" s="10"/>
      <c r="J92" s="19">
        <f>SUM(J86:J91)</f>
        <v>4801881486</v>
      </c>
    </row>
    <row r="93" spans="1:12" ht="20.25" customHeight="1" x14ac:dyDescent="0.25">
      <c r="A93" s="16" t="s">
        <v>35</v>
      </c>
      <c r="B93" s="11"/>
      <c r="C93" s="89"/>
      <c r="D93" s="25">
        <f>'OCI-Conso63-11'!R30</f>
        <v>1288948</v>
      </c>
      <c r="E93" s="25"/>
      <c r="F93" s="25">
        <v>1288278</v>
      </c>
      <c r="H93" s="3">
        <v>0</v>
      </c>
      <c r="I93" s="10"/>
      <c r="J93" s="3">
        <v>0</v>
      </c>
    </row>
    <row r="94" spans="1:12" ht="20.25" customHeight="1" x14ac:dyDescent="0.25">
      <c r="A94" s="1" t="s">
        <v>36</v>
      </c>
      <c r="B94" s="11"/>
      <c r="C94" s="89"/>
      <c r="D94" s="14">
        <f>D92+D93</f>
        <v>5079636604</v>
      </c>
      <c r="E94" s="15"/>
      <c r="F94" s="14">
        <f>F92+F93</f>
        <v>4960024595</v>
      </c>
      <c r="H94" s="14">
        <f>H92+H93</f>
        <v>4755484489</v>
      </c>
      <c r="J94" s="14">
        <f>J92+J93</f>
        <v>4801881486</v>
      </c>
    </row>
    <row r="95" spans="1:12" ht="7.5" customHeight="1" x14ac:dyDescent="0.25">
      <c r="A95" s="88"/>
      <c r="B95" s="11"/>
      <c r="C95" s="89"/>
      <c r="D95" s="19"/>
      <c r="E95" s="15"/>
      <c r="F95" s="19"/>
    </row>
    <row r="96" spans="1:12" ht="20.25" customHeight="1" thickBot="1" x14ac:dyDescent="0.3">
      <c r="A96" s="1" t="s">
        <v>37</v>
      </c>
      <c r="B96" s="11"/>
      <c r="C96" s="89"/>
      <c r="D96" s="20">
        <f>D94+D81</f>
        <v>12951047778</v>
      </c>
      <c r="E96" s="15"/>
      <c r="F96" s="20">
        <f>F94+F81</f>
        <v>12201400741</v>
      </c>
      <c r="H96" s="20">
        <f>H94+H81</f>
        <v>13097982703</v>
      </c>
      <c r="J96" s="20">
        <f>J94+J81</f>
        <v>12114579716</v>
      </c>
      <c r="K96" s="18">
        <f>D96-D36</f>
        <v>0</v>
      </c>
      <c r="L96" s="18">
        <f>H96-H36</f>
        <v>0</v>
      </c>
    </row>
    <row r="97" spans="1:10" ht="20.25" customHeight="1" thickTop="1" x14ac:dyDescent="0.25">
      <c r="A97" s="1"/>
      <c r="B97" s="11"/>
      <c r="C97" s="124"/>
      <c r="D97" s="19"/>
      <c r="E97" s="15"/>
      <c r="F97" s="19"/>
    </row>
    <row r="98" spans="1:10" ht="20.25" customHeight="1" x14ac:dyDescent="0.25">
      <c r="A98" s="112" t="s">
        <v>132</v>
      </c>
      <c r="E98" s="113"/>
      <c r="F98" s="207" t="s">
        <v>120</v>
      </c>
      <c r="G98" s="207"/>
      <c r="H98" s="207"/>
      <c r="I98" s="207"/>
      <c r="J98" s="207"/>
    </row>
    <row r="99" spans="1:10" ht="20.25" customHeight="1" x14ac:dyDescent="0.25">
      <c r="A99" s="112" t="s">
        <v>134</v>
      </c>
      <c r="E99" s="113"/>
      <c r="F99" s="207" t="s">
        <v>167</v>
      </c>
      <c r="G99" s="207"/>
      <c r="H99" s="207"/>
      <c r="I99" s="207"/>
      <c r="J99" s="207"/>
    </row>
    <row r="100" spans="1:10" ht="20.25" customHeight="1" x14ac:dyDescent="0.25">
      <c r="A100" s="1"/>
      <c r="B100" s="11"/>
      <c r="C100" s="124"/>
      <c r="D100" s="19"/>
      <c r="E100" s="15"/>
      <c r="F100" s="19"/>
    </row>
    <row r="101" spans="1:10" ht="20.25" customHeight="1" x14ac:dyDescent="0.25">
      <c r="A101" s="1"/>
      <c r="B101" s="11"/>
      <c r="C101" s="124"/>
      <c r="D101" s="19"/>
      <c r="E101" s="15"/>
      <c r="F101" s="19"/>
    </row>
    <row r="102" spans="1:10" ht="20.25" customHeight="1" x14ac:dyDescent="0.25">
      <c r="A102" s="1"/>
      <c r="B102" s="11"/>
      <c r="C102" s="124"/>
      <c r="D102" s="19"/>
      <c r="E102" s="15"/>
      <c r="F102" s="19"/>
    </row>
    <row r="103" spans="1:10" ht="21.95" customHeight="1" x14ac:dyDescent="0.25">
      <c r="A103" s="104"/>
    </row>
    <row r="104" spans="1:10" ht="21.95" customHeight="1" x14ac:dyDescent="0.25"/>
    <row r="105" spans="1:10" ht="21.95" customHeight="1" x14ac:dyDescent="0.25"/>
    <row r="106" spans="1:10" ht="20.100000000000001" customHeight="1" x14ac:dyDescent="0.25"/>
    <row r="107" spans="1:10" ht="20.100000000000001" customHeight="1" x14ac:dyDescent="0.25"/>
    <row r="108" spans="1:10" ht="20.100000000000001" customHeight="1" x14ac:dyDescent="0.25"/>
    <row r="109" spans="1:10" ht="20.100000000000001" customHeight="1" x14ac:dyDescent="0.25"/>
    <row r="110" spans="1:10" ht="20.100000000000001" customHeight="1" x14ac:dyDescent="0.25"/>
    <row r="111" spans="1:10" ht="20.100000000000001" customHeight="1" x14ac:dyDescent="0.25"/>
    <row r="112" spans="1:10" ht="20.100000000000001" customHeight="1" x14ac:dyDescent="0.25"/>
    <row r="113" ht="20.100000000000001" customHeight="1" x14ac:dyDescent="0.25"/>
    <row r="114" ht="20.100000000000001" hidden="1" customHeight="1" x14ac:dyDescent="0.25"/>
    <row r="115" ht="20.100000000000001" hidden="1" customHeight="1" x14ac:dyDescent="0.25"/>
    <row r="116" ht="20.100000000000001" hidden="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19.5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19.5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19.5" customHeight="1" x14ac:dyDescent="0.25"/>
    <row r="164" ht="20.100000000000001" customHeight="1" x14ac:dyDescent="0.25"/>
    <row r="165" ht="20.100000000000001" customHeight="1" x14ac:dyDescent="0.25"/>
    <row r="166" ht="19.5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</sheetData>
  <mergeCells count="18">
    <mergeCell ref="D4:G4"/>
    <mergeCell ref="H4:J4"/>
    <mergeCell ref="D57:J57"/>
    <mergeCell ref="D5:G5"/>
    <mergeCell ref="H5:J5"/>
    <mergeCell ref="D53:G53"/>
    <mergeCell ref="H53:J53"/>
    <mergeCell ref="D54:G54"/>
    <mergeCell ref="H54:J54"/>
    <mergeCell ref="D8:J8"/>
    <mergeCell ref="D6:F6"/>
    <mergeCell ref="H6:J6"/>
    <mergeCell ref="D55:F55"/>
    <mergeCell ref="H55:J55"/>
    <mergeCell ref="F48:J48"/>
    <mergeCell ref="F49:J49"/>
    <mergeCell ref="F98:J98"/>
    <mergeCell ref="F99:J99"/>
  </mergeCells>
  <pageMargins left="0.8" right="0.8" top="0.48" bottom="0.5" header="0.5" footer="0.5"/>
  <pageSetup paperSize="9" scale="78" firstPageNumber="6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9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view="pageBreakPreview" topLeftCell="A26" zoomScaleNormal="90" zoomScaleSheetLayoutView="100" zoomScalePageLayoutView="85" workbookViewId="0">
      <selection activeCell="M73" sqref="M73"/>
    </sheetView>
  </sheetViews>
  <sheetFormatPr defaultColWidth="9.140625" defaultRowHeight="23.25" customHeight="1" x14ac:dyDescent="0.25"/>
  <cols>
    <col min="1" max="1" width="42.140625" style="6" customWidth="1"/>
    <col min="2" max="2" width="6.42578125" style="2" bestFit="1" customWidth="1"/>
    <col min="3" max="3" width="1" style="2" customWidth="1"/>
    <col min="4" max="4" width="16.42578125" style="2" bestFit="1" customWidth="1"/>
    <col min="5" max="5" width="1" style="2" customWidth="1"/>
    <col min="6" max="6" width="16.42578125" style="2" bestFit="1" customWidth="1"/>
    <col min="7" max="7" width="1" style="2" customWidth="1"/>
    <col min="8" max="8" width="16.42578125" style="2" bestFit="1" customWidth="1"/>
    <col min="9" max="9" width="1" style="2" customWidth="1"/>
    <col min="10" max="10" width="17.7109375" style="2" bestFit="1" customWidth="1"/>
    <col min="11" max="11" width="12.42578125" style="2" bestFit="1" customWidth="1"/>
    <col min="12" max="12" width="14.42578125" style="2" bestFit="1" customWidth="1"/>
    <col min="13" max="13" width="17.5703125" style="2" bestFit="1" customWidth="1"/>
    <col min="14" max="14" width="14.85546875" style="2" bestFit="1" customWidth="1"/>
    <col min="15" max="17" width="9.140625" style="2"/>
    <col min="18" max="18" width="14.42578125" style="2" hidden="1" customWidth="1"/>
    <col min="19" max="16384" width="9.140625" style="2"/>
  </cols>
  <sheetData>
    <row r="1" spans="1:11" s="92" customFormat="1" ht="20.25" x14ac:dyDescent="0.3">
      <c r="A1" s="154" t="s">
        <v>123</v>
      </c>
      <c r="B1" s="96"/>
      <c r="C1" s="96"/>
      <c r="D1" s="97"/>
      <c r="E1" s="98"/>
      <c r="F1" s="97"/>
      <c r="G1" s="98"/>
      <c r="H1" s="97"/>
      <c r="I1" s="98"/>
      <c r="J1" s="97"/>
    </row>
    <row r="2" spans="1:11" s="94" customFormat="1" ht="20.25" x14ac:dyDescent="0.3">
      <c r="A2" s="155" t="s">
        <v>42</v>
      </c>
      <c r="B2" s="99"/>
      <c r="C2" s="99"/>
      <c r="D2" s="100"/>
      <c r="E2" s="100"/>
      <c r="F2" s="100"/>
      <c r="G2" s="100"/>
      <c r="H2" s="100"/>
      <c r="I2" s="100"/>
      <c r="J2" s="100"/>
    </row>
    <row r="3" spans="1:11" ht="20.25" customHeight="1" x14ac:dyDescent="0.35">
      <c r="A3" s="91"/>
      <c r="B3" s="7"/>
      <c r="C3" s="7"/>
      <c r="D3" s="87"/>
      <c r="E3" s="87"/>
      <c r="F3" s="129"/>
      <c r="G3" s="87"/>
      <c r="H3" s="87"/>
      <c r="I3" s="87"/>
      <c r="J3" s="129"/>
    </row>
    <row r="4" spans="1:11" ht="20.25" customHeight="1" x14ac:dyDescent="0.25">
      <c r="A4" s="88"/>
      <c r="B4" s="7"/>
      <c r="C4" s="7"/>
      <c r="D4" s="212" t="s">
        <v>43</v>
      </c>
      <c r="E4" s="212"/>
      <c r="F4" s="212"/>
      <c r="G4" s="87"/>
      <c r="H4" s="212" t="s">
        <v>46</v>
      </c>
      <c r="I4" s="212"/>
      <c r="J4" s="212"/>
    </row>
    <row r="5" spans="1:11" ht="20.25" customHeight="1" x14ac:dyDescent="0.25">
      <c r="B5" s="7"/>
      <c r="C5" s="7"/>
      <c r="D5" s="212" t="s">
        <v>44</v>
      </c>
      <c r="E5" s="212"/>
      <c r="F5" s="212"/>
      <c r="G5" s="87"/>
      <c r="H5" s="212" t="s">
        <v>44</v>
      </c>
      <c r="I5" s="212"/>
      <c r="J5" s="212"/>
    </row>
    <row r="6" spans="1:11" ht="20.25" customHeight="1" x14ac:dyDescent="0.25">
      <c r="B6" s="7"/>
      <c r="C6" s="7"/>
      <c r="D6" s="214" t="s">
        <v>45</v>
      </c>
      <c r="E6" s="214"/>
      <c r="F6" s="214"/>
      <c r="G6" s="87"/>
      <c r="H6" s="214" t="s">
        <v>45</v>
      </c>
      <c r="I6" s="214"/>
      <c r="J6" s="214"/>
    </row>
    <row r="7" spans="1:11" ht="20.25" customHeight="1" x14ac:dyDescent="0.25">
      <c r="B7" s="86" t="s">
        <v>3</v>
      </c>
      <c r="C7" s="89"/>
      <c r="D7" s="114">
        <v>2020</v>
      </c>
      <c r="E7" s="115"/>
      <c r="F7" s="114">
        <v>2019</v>
      </c>
      <c r="G7" s="116"/>
      <c r="H7" s="114">
        <v>2020</v>
      </c>
      <c r="I7" s="160"/>
      <c r="J7" s="114">
        <v>2019</v>
      </c>
    </row>
    <row r="8" spans="1:11" ht="20.25" customHeight="1" x14ac:dyDescent="0.25">
      <c r="A8" s="88"/>
      <c r="B8" s="89"/>
      <c r="C8" s="89"/>
      <c r="D8" s="213" t="s">
        <v>47</v>
      </c>
      <c r="E8" s="213"/>
      <c r="F8" s="213"/>
      <c r="G8" s="213"/>
      <c r="H8" s="213"/>
      <c r="I8" s="213"/>
      <c r="J8" s="213"/>
    </row>
    <row r="9" spans="1:11" ht="20.25" customHeight="1" x14ac:dyDescent="0.25">
      <c r="A9" s="9" t="s">
        <v>48</v>
      </c>
      <c r="B9" s="89">
        <v>19</v>
      </c>
      <c r="C9" s="89"/>
      <c r="D9" s="89"/>
      <c r="E9" s="89"/>
      <c r="F9" s="130"/>
      <c r="G9" s="89"/>
      <c r="H9" s="89"/>
      <c r="I9" s="89"/>
      <c r="J9" s="130"/>
    </row>
    <row r="10" spans="1:11" ht="20.25" customHeight="1" x14ac:dyDescent="0.25">
      <c r="A10" s="6" t="s">
        <v>49</v>
      </c>
      <c r="B10" s="89"/>
      <c r="C10" s="89"/>
      <c r="D10" s="10">
        <v>7657056094</v>
      </c>
      <c r="E10" s="10"/>
      <c r="F10" s="10">
        <v>9236149013</v>
      </c>
      <c r="G10" s="10"/>
      <c r="H10" s="10">
        <v>7651199041</v>
      </c>
      <c r="I10" s="10"/>
      <c r="J10" s="10">
        <v>9205090976</v>
      </c>
      <c r="K10" s="38"/>
    </row>
    <row r="11" spans="1:11" ht="20.25" customHeight="1" x14ac:dyDescent="0.25">
      <c r="A11" s="119" t="s">
        <v>124</v>
      </c>
      <c r="B11" s="89"/>
      <c r="C11" s="89"/>
      <c r="D11" s="10">
        <v>462439900</v>
      </c>
      <c r="E11" s="10"/>
      <c r="F11" s="10">
        <v>561863736</v>
      </c>
      <c r="G11" s="10"/>
      <c r="H11" s="10">
        <v>304225565</v>
      </c>
      <c r="I11" s="10"/>
      <c r="J11" s="10">
        <v>373489790</v>
      </c>
      <c r="K11" s="38"/>
    </row>
    <row r="12" spans="1:11" ht="20.25" customHeight="1" x14ac:dyDescent="0.25">
      <c r="A12" s="6" t="s">
        <v>50</v>
      </c>
      <c r="B12" s="89" t="s">
        <v>181</v>
      </c>
      <c r="C12" s="89"/>
      <c r="D12" s="10">
        <v>412857</v>
      </c>
      <c r="E12" s="10"/>
      <c r="F12" s="10">
        <v>373571</v>
      </c>
      <c r="G12" s="10"/>
      <c r="H12" s="10">
        <v>167660963</v>
      </c>
      <c r="I12" s="10"/>
      <c r="J12" s="10">
        <v>659420045</v>
      </c>
      <c r="K12" s="38"/>
    </row>
    <row r="13" spans="1:11" ht="20.25" customHeight="1" x14ac:dyDescent="0.25">
      <c r="A13" s="6" t="s">
        <v>51</v>
      </c>
      <c r="B13" s="89"/>
      <c r="C13" s="89"/>
      <c r="D13" s="10">
        <v>3806238</v>
      </c>
      <c r="E13" s="10"/>
      <c r="F13" s="10">
        <v>1877036</v>
      </c>
      <c r="G13" s="10"/>
      <c r="H13" s="10">
        <v>3752939</v>
      </c>
      <c r="I13" s="10"/>
      <c r="J13" s="10">
        <v>1900629</v>
      </c>
      <c r="K13" s="38"/>
    </row>
    <row r="14" spans="1:11" ht="20.25" customHeight="1" x14ac:dyDescent="0.25">
      <c r="A14" s="6" t="s">
        <v>52</v>
      </c>
      <c r="B14" s="89"/>
      <c r="C14" s="89"/>
      <c r="D14" s="10">
        <v>68861031</v>
      </c>
      <c r="E14" s="10"/>
      <c r="F14" s="10">
        <v>95703418</v>
      </c>
      <c r="G14" s="10"/>
      <c r="H14" s="10">
        <v>96840006</v>
      </c>
      <c r="I14" s="10"/>
      <c r="J14" s="10">
        <v>110931357</v>
      </c>
      <c r="K14" s="38"/>
    </row>
    <row r="15" spans="1:11" ht="20.25" customHeight="1" x14ac:dyDescent="0.25">
      <c r="A15" s="150" t="s">
        <v>168</v>
      </c>
      <c r="B15" s="141"/>
      <c r="C15" s="141"/>
      <c r="D15" s="10">
        <v>5116399</v>
      </c>
      <c r="E15" s="10"/>
      <c r="F15" s="10">
        <v>6714730</v>
      </c>
      <c r="G15" s="10"/>
      <c r="H15" s="10">
        <v>4853872</v>
      </c>
      <c r="I15" s="10"/>
      <c r="J15" s="10">
        <v>4687615</v>
      </c>
      <c r="K15" s="38"/>
    </row>
    <row r="16" spans="1:11" ht="20.25" customHeight="1" x14ac:dyDescent="0.25">
      <c r="A16" s="88" t="s">
        <v>113</v>
      </c>
      <c r="B16" s="89"/>
      <c r="C16" s="89"/>
      <c r="D16" s="14">
        <f>SUM(D10:D15)</f>
        <v>8197692519</v>
      </c>
      <c r="E16" s="39"/>
      <c r="F16" s="14">
        <f>SUM(F10:F15)</f>
        <v>9902681504</v>
      </c>
      <c r="G16" s="39"/>
      <c r="H16" s="14">
        <f>SUM(H10:H15)</f>
        <v>8228532386</v>
      </c>
      <c r="I16" s="39"/>
      <c r="J16" s="14">
        <f>SUM(J10:J15)</f>
        <v>10355520412</v>
      </c>
    </row>
    <row r="17" spans="1:14" ht="20.25" customHeight="1" x14ac:dyDescent="0.25">
      <c r="A17" s="88"/>
      <c r="B17" s="89"/>
      <c r="C17" s="89"/>
      <c r="D17" s="40"/>
      <c r="E17" s="39"/>
      <c r="F17" s="40"/>
      <c r="G17" s="39"/>
      <c r="H17" s="40"/>
      <c r="I17" s="39"/>
      <c r="J17" s="40"/>
    </row>
    <row r="18" spans="1:14" ht="20.25" customHeight="1" x14ac:dyDescent="0.25">
      <c r="A18" s="9" t="s">
        <v>53</v>
      </c>
      <c r="B18" s="132" t="s">
        <v>256</v>
      </c>
      <c r="C18" s="89"/>
      <c r="D18" s="40"/>
      <c r="E18" s="39"/>
      <c r="F18" s="40"/>
      <c r="G18" s="39"/>
      <c r="H18" s="40"/>
      <c r="I18" s="39"/>
      <c r="J18" s="40"/>
    </row>
    <row r="19" spans="1:14" ht="20.25" customHeight="1" x14ac:dyDescent="0.25">
      <c r="A19" s="16" t="s">
        <v>255</v>
      </c>
      <c r="B19" s="89">
        <v>9</v>
      </c>
      <c r="C19" s="89"/>
      <c r="D19" s="10">
        <v>4132155139</v>
      </c>
      <c r="E19" s="10"/>
      <c r="F19" s="10">
        <v>5208200961</v>
      </c>
      <c r="G19" s="10"/>
      <c r="H19" s="10">
        <v>4594887833</v>
      </c>
      <c r="I19" s="10"/>
      <c r="J19" s="10">
        <v>5746712281</v>
      </c>
    </row>
    <row r="20" spans="1:14" ht="20.25" customHeight="1" x14ac:dyDescent="0.25">
      <c r="A20" s="119" t="s">
        <v>254</v>
      </c>
      <c r="B20" s="89">
        <v>30</v>
      </c>
      <c r="C20" s="89"/>
      <c r="D20" s="10">
        <v>274434422</v>
      </c>
      <c r="E20" s="10"/>
      <c r="F20" s="10">
        <v>304124232</v>
      </c>
      <c r="G20" s="10"/>
      <c r="H20" s="10">
        <v>177313515</v>
      </c>
      <c r="I20" s="10"/>
      <c r="J20" s="10">
        <v>199351061</v>
      </c>
      <c r="N20" s="36"/>
    </row>
    <row r="21" spans="1:14" ht="20.25" customHeight="1" x14ac:dyDescent="0.25">
      <c r="A21" s="16" t="s">
        <v>145</v>
      </c>
      <c r="B21" s="89"/>
      <c r="C21" s="89"/>
      <c r="D21" s="10">
        <v>1980504492</v>
      </c>
      <c r="E21" s="10"/>
      <c r="F21" s="10">
        <v>2347152496</v>
      </c>
      <c r="G21" s="10"/>
      <c r="H21" s="10">
        <v>2020476314</v>
      </c>
      <c r="I21" s="10"/>
      <c r="J21" s="10">
        <v>2380079906</v>
      </c>
      <c r="L21" s="36"/>
    </row>
    <row r="22" spans="1:14" ht="20.25" customHeight="1" x14ac:dyDescent="0.25">
      <c r="A22" s="6" t="s">
        <v>54</v>
      </c>
      <c r="B22" s="89">
        <v>30</v>
      </c>
      <c r="C22" s="89"/>
      <c r="D22" s="10">
        <v>1032639557</v>
      </c>
      <c r="E22" s="10"/>
      <c r="F22" s="10">
        <v>1219463970</v>
      </c>
      <c r="G22" s="10"/>
      <c r="H22" s="10">
        <v>870330462</v>
      </c>
      <c r="I22" s="10"/>
      <c r="J22" s="10">
        <v>1054011603</v>
      </c>
      <c r="M22" s="18"/>
    </row>
    <row r="23" spans="1:14" ht="20.25" hidden="1" customHeight="1" x14ac:dyDescent="0.25">
      <c r="A23" s="101" t="s">
        <v>121</v>
      </c>
      <c r="B23" s="102"/>
      <c r="C23" s="102"/>
      <c r="D23" s="10"/>
      <c r="E23" s="10"/>
      <c r="F23" s="10"/>
      <c r="G23" s="10"/>
      <c r="H23" s="10"/>
      <c r="I23" s="10"/>
      <c r="J23" s="10"/>
      <c r="M23" s="18"/>
    </row>
    <row r="24" spans="1:14" ht="20.25" hidden="1" customHeight="1" x14ac:dyDescent="0.25">
      <c r="A24" s="21" t="s">
        <v>122</v>
      </c>
      <c r="B24" s="89">
        <v>5</v>
      </c>
      <c r="C24" s="89"/>
      <c r="D24" s="10"/>
      <c r="E24" s="10"/>
      <c r="F24" s="10"/>
      <c r="G24" s="10"/>
      <c r="H24" s="10"/>
      <c r="I24" s="10"/>
      <c r="J24" s="10"/>
      <c r="M24" s="18"/>
    </row>
    <row r="25" spans="1:14" ht="20.25" hidden="1" customHeight="1" x14ac:dyDescent="0.25">
      <c r="A25" s="6" t="s">
        <v>55</v>
      </c>
      <c r="B25" s="89"/>
      <c r="C25" s="89"/>
      <c r="D25" s="10"/>
      <c r="E25" s="10"/>
      <c r="F25" s="10">
        <v>0</v>
      </c>
      <c r="G25" s="10"/>
      <c r="H25" s="10"/>
      <c r="I25" s="10"/>
      <c r="J25" s="10">
        <v>0</v>
      </c>
      <c r="M25" s="18"/>
    </row>
    <row r="26" spans="1:14" ht="20.25" customHeight="1" x14ac:dyDescent="0.25">
      <c r="A26" s="29" t="s">
        <v>57</v>
      </c>
      <c r="B26" s="89"/>
      <c r="C26" s="89"/>
      <c r="D26" s="14">
        <f>SUM(D19:D25)</f>
        <v>7419733610</v>
      </c>
      <c r="E26" s="19"/>
      <c r="F26" s="14">
        <f>SUM(F19:F25)</f>
        <v>9078941659</v>
      </c>
      <c r="G26" s="19"/>
      <c r="H26" s="14">
        <f>SUM(H19:H25)</f>
        <v>7663008124</v>
      </c>
      <c r="I26" s="19"/>
      <c r="J26" s="14">
        <f>SUM(J19:J25)</f>
        <v>9380154851</v>
      </c>
    </row>
    <row r="27" spans="1:14" ht="20.25" customHeight="1" x14ac:dyDescent="0.25">
      <c r="B27" s="89"/>
      <c r="C27" s="89"/>
      <c r="D27" s="38"/>
      <c r="F27" s="38"/>
      <c r="H27" s="38"/>
      <c r="J27" s="38"/>
    </row>
    <row r="28" spans="1:14" ht="20.25" customHeight="1" x14ac:dyDescent="0.25">
      <c r="A28" s="105" t="s">
        <v>182</v>
      </c>
      <c r="B28" s="169"/>
      <c r="C28" s="169"/>
      <c r="D28" s="19">
        <f>D16-D26</f>
        <v>777958909</v>
      </c>
      <c r="E28" s="37"/>
      <c r="F28" s="19">
        <f>F16-F26</f>
        <v>823739845</v>
      </c>
      <c r="G28" s="37"/>
      <c r="H28" s="19">
        <f>H16-H26</f>
        <v>565524262</v>
      </c>
      <c r="I28" s="37"/>
      <c r="J28" s="19">
        <f>J16-J26</f>
        <v>975365561</v>
      </c>
    </row>
    <row r="29" spans="1:14" ht="20.25" customHeight="1" x14ac:dyDescent="0.25">
      <c r="A29" s="16" t="s">
        <v>56</v>
      </c>
      <c r="B29" s="89"/>
      <c r="C29" s="89"/>
      <c r="D29" s="10">
        <v>295871508</v>
      </c>
      <c r="E29" s="10"/>
      <c r="F29" s="10">
        <v>184018552</v>
      </c>
      <c r="G29" s="10"/>
      <c r="H29" s="10">
        <v>313447477</v>
      </c>
      <c r="I29" s="10"/>
      <c r="J29" s="10">
        <v>187014823</v>
      </c>
      <c r="L29" s="26"/>
    </row>
    <row r="30" spans="1:14" ht="20.25" customHeight="1" x14ac:dyDescent="0.25">
      <c r="A30" s="1" t="s">
        <v>58</v>
      </c>
      <c r="B30" s="89"/>
      <c r="C30" s="89"/>
      <c r="D30" s="170">
        <f>D28-D29</f>
        <v>482087401</v>
      </c>
      <c r="E30" s="39"/>
      <c r="F30" s="170">
        <f>F28-F29</f>
        <v>639721293</v>
      </c>
      <c r="G30" s="39"/>
      <c r="H30" s="170">
        <f>H28-H29</f>
        <v>252076785</v>
      </c>
      <c r="I30" s="39"/>
      <c r="J30" s="170">
        <f>J28-J29</f>
        <v>788350738</v>
      </c>
    </row>
    <row r="31" spans="1:14" ht="20.25" customHeight="1" x14ac:dyDescent="0.25">
      <c r="A31" s="2" t="s">
        <v>204</v>
      </c>
      <c r="B31" s="89">
        <v>22</v>
      </c>
      <c r="C31" s="89"/>
      <c r="D31" s="10">
        <v>-60851429</v>
      </c>
      <c r="E31" s="37"/>
      <c r="F31" s="10">
        <v>-43930066</v>
      </c>
      <c r="G31" s="37"/>
      <c r="H31" s="10">
        <v>9576218</v>
      </c>
      <c r="I31" s="37"/>
      <c r="J31" s="10">
        <v>-4211857</v>
      </c>
      <c r="M31" s="17"/>
    </row>
    <row r="32" spans="1:14" ht="20.100000000000001" customHeight="1" thickBot="1" x14ac:dyDescent="0.3">
      <c r="A32" s="1" t="s">
        <v>59</v>
      </c>
      <c r="B32" s="89"/>
      <c r="C32" s="89"/>
      <c r="D32" s="43">
        <f>D30+D31</f>
        <v>421235972</v>
      </c>
      <c r="E32" s="39"/>
      <c r="F32" s="43">
        <f>F30+F31</f>
        <v>595791227</v>
      </c>
      <c r="G32" s="39"/>
      <c r="H32" s="43">
        <f>H30+H31</f>
        <v>261653003</v>
      </c>
      <c r="I32" s="39"/>
      <c r="J32" s="43">
        <f>J30+J31</f>
        <v>784138881</v>
      </c>
    </row>
    <row r="33" spans="1:10" ht="20.25" customHeight="1" thickTop="1" x14ac:dyDescent="0.25">
      <c r="A33" s="88"/>
      <c r="B33" s="89"/>
      <c r="C33" s="89"/>
      <c r="D33" s="23"/>
      <c r="E33" s="39"/>
      <c r="F33" s="23"/>
      <c r="G33" s="39"/>
      <c r="H33" s="23"/>
      <c r="I33" s="39"/>
      <c r="J33" s="23"/>
    </row>
    <row r="34" spans="1:10" ht="20.25" customHeight="1" x14ac:dyDescent="0.25">
      <c r="A34" s="105"/>
      <c r="B34" s="124"/>
      <c r="C34" s="124"/>
      <c r="D34" s="23"/>
      <c r="E34" s="39"/>
      <c r="F34" s="23"/>
      <c r="G34" s="39"/>
      <c r="H34" s="23"/>
      <c r="I34" s="39"/>
      <c r="J34" s="23"/>
    </row>
    <row r="35" spans="1:10" ht="20.25" customHeight="1" x14ac:dyDescent="0.25">
      <c r="A35" s="105"/>
      <c r="B35" s="124"/>
      <c r="C35" s="124"/>
      <c r="D35" s="23"/>
      <c r="E35" s="39"/>
      <c r="F35" s="23"/>
      <c r="G35" s="39"/>
      <c r="H35" s="23"/>
      <c r="I35" s="39"/>
      <c r="J35" s="23"/>
    </row>
    <row r="36" spans="1:10" ht="20.25" customHeight="1" x14ac:dyDescent="0.25">
      <c r="A36" s="105"/>
      <c r="B36" s="146"/>
      <c r="C36" s="146"/>
      <c r="D36" s="23"/>
      <c r="E36" s="39"/>
      <c r="F36" s="23"/>
      <c r="G36" s="39"/>
      <c r="H36" s="23"/>
      <c r="I36" s="39"/>
      <c r="J36" s="23"/>
    </row>
    <row r="37" spans="1:10" ht="20.25" customHeight="1" x14ac:dyDescent="0.25">
      <c r="A37" s="105"/>
      <c r="B37" s="146"/>
      <c r="C37" s="146"/>
      <c r="D37" s="23"/>
      <c r="E37" s="39"/>
      <c r="F37" s="23"/>
      <c r="G37" s="39"/>
      <c r="H37" s="23"/>
      <c r="I37" s="39"/>
      <c r="J37" s="23"/>
    </row>
    <row r="38" spans="1:10" ht="20.25" customHeight="1" x14ac:dyDescent="0.25">
      <c r="A38" s="105"/>
      <c r="B38" s="146"/>
      <c r="C38" s="146"/>
      <c r="D38" s="23"/>
      <c r="E38" s="39"/>
      <c r="F38" s="23"/>
      <c r="G38" s="39"/>
      <c r="H38" s="23"/>
      <c r="I38" s="39"/>
      <c r="J38" s="23"/>
    </row>
    <row r="39" spans="1:10" ht="20.25" customHeight="1" x14ac:dyDescent="0.25">
      <c r="A39" s="105"/>
      <c r="B39" s="146"/>
      <c r="C39" s="146"/>
      <c r="D39" s="23"/>
      <c r="E39" s="39"/>
      <c r="F39" s="23"/>
      <c r="G39" s="39"/>
      <c r="H39" s="23"/>
      <c r="I39" s="39"/>
      <c r="J39" s="23"/>
    </row>
    <row r="40" spans="1:10" ht="20.25" customHeight="1" x14ac:dyDescent="0.25">
      <c r="A40" s="105"/>
      <c r="B40" s="179"/>
      <c r="C40" s="179"/>
      <c r="D40" s="23"/>
      <c r="E40" s="39"/>
      <c r="F40" s="23"/>
      <c r="G40" s="39"/>
      <c r="H40" s="23"/>
      <c r="I40" s="39"/>
      <c r="J40" s="23"/>
    </row>
    <row r="41" spans="1:10" ht="20.25" customHeight="1" x14ac:dyDescent="0.25">
      <c r="A41" s="105"/>
      <c r="B41" s="179"/>
      <c r="C41" s="179"/>
      <c r="D41" s="23"/>
      <c r="E41" s="39"/>
      <c r="F41" s="23"/>
      <c r="G41" s="39"/>
      <c r="H41" s="23"/>
      <c r="I41" s="39"/>
      <c r="J41" s="23"/>
    </row>
    <row r="42" spans="1:10" ht="20.25" customHeight="1" x14ac:dyDescent="0.25">
      <c r="A42" s="105"/>
      <c r="B42" s="179"/>
      <c r="C42" s="179"/>
      <c r="D42" s="23"/>
      <c r="E42" s="39"/>
      <c r="F42" s="23"/>
      <c r="G42" s="39"/>
      <c r="H42" s="23"/>
      <c r="I42" s="39"/>
      <c r="J42" s="23"/>
    </row>
    <row r="43" spans="1:10" ht="20.25" customHeight="1" x14ac:dyDescent="0.25">
      <c r="A43" s="105"/>
      <c r="B43" s="146"/>
      <c r="C43" s="146"/>
      <c r="D43" s="23"/>
      <c r="E43" s="39"/>
      <c r="F43" s="23"/>
      <c r="G43" s="39"/>
      <c r="H43" s="23"/>
      <c r="I43" s="39"/>
      <c r="J43" s="23"/>
    </row>
    <row r="44" spans="1:10" ht="20.25" customHeight="1" x14ac:dyDescent="0.25">
      <c r="A44" s="105"/>
      <c r="B44" s="124"/>
      <c r="C44" s="124"/>
      <c r="D44" s="23"/>
      <c r="E44" s="39"/>
      <c r="F44" s="23"/>
      <c r="G44" s="39"/>
      <c r="H44" s="23"/>
      <c r="I44" s="39"/>
      <c r="J44" s="23"/>
    </row>
    <row r="45" spans="1:10" ht="20.25" customHeight="1" x14ac:dyDescent="0.25">
      <c r="A45" s="105"/>
      <c r="B45" s="126"/>
      <c r="C45" s="126"/>
      <c r="D45" s="23"/>
      <c r="E45" s="39"/>
      <c r="F45" s="23"/>
      <c r="G45" s="39"/>
      <c r="H45" s="23"/>
      <c r="I45" s="39"/>
      <c r="J45" s="23"/>
    </row>
    <row r="46" spans="1:10" ht="20.25" customHeight="1" x14ac:dyDescent="0.25">
      <c r="A46" s="105"/>
      <c r="B46" s="126"/>
      <c r="C46" s="126"/>
      <c r="D46" s="23"/>
      <c r="E46" s="39"/>
      <c r="F46" s="23"/>
      <c r="G46" s="39"/>
      <c r="H46" s="23"/>
      <c r="I46" s="39"/>
      <c r="J46" s="23"/>
    </row>
    <row r="47" spans="1:10" ht="21.95" customHeight="1" x14ac:dyDescent="0.25">
      <c r="A47" s="112" t="s">
        <v>132</v>
      </c>
      <c r="F47" s="211" t="s">
        <v>120</v>
      </c>
      <c r="G47" s="211"/>
      <c r="H47" s="211"/>
      <c r="I47" s="211"/>
      <c r="J47" s="211"/>
    </row>
    <row r="48" spans="1:10" ht="21.95" customHeight="1" x14ac:dyDescent="0.25">
      <c r="A48" s="112" t="s">
        <v>125</v>
      </c>
      <c r="F48" s="207" t="s">
        <v>167</v>
      </c>
      <c r="G48" s="207"/>
      <c r="H48" s="207"/>
      <c r="I48" s="207"/>
      <c r="J48" s="207"/>
    </row>
    <row r="49" spans="1:10" ht="20.25" customHeight="1" x14ac:dyDescent="0.25">
      <c r="A49" s="105" t="s">
        <v>60</v>
      </c>
      <c r="B49" s="139"/>
      <c r="C49" s="139"/>
      <c r="D49" s="23"/>
      <c r="E49" s="1"/>
      <c r="F49" s="23"/>
      <c r="G49" s="1"/>
      <c r="H49" s="23"/>
      <c r="I49" s="1"/>
      <c r="J49" s="23"/>
    </row>
    <row r="50" spans="1:10" ht="20.25" customHeight="1" x14ac:dyDescent="0.25">
      <c r="A50" s="9" t="s">
        <v>210</v>
      </c>
      <c r="B50" s="139"/>
      <c r="C50" s="139"/>
      <c r="D50" s="38"/>
      <c r="F50" s="38"/>
      <c r="G50" s="10"/>
      <c r="H50" s="10"/>
      <c r="I50" s="10"/>
      <c r="J50" s="10"/>
    </row>
    <row r="51" spans="1:10" ht="20.25" customHeight="1" x14ac:dyDescent="0.25">
      <c r="A51" s="190" t="s">
        <v>211</v>
      </c>
      <c r="B51" s="187"/>
      <c r="C51" s="187"/>
      <c r="D51" s="38"/>
      <c r="F51" s="38"/>
      <c r="G51" s="10"/>
      <c r="H51" s="10"/>
      <c r="I51" s="10"/>
      <c r="J51" s="10"/>
    </row>
    <row r="52" spans="1:10" ht="20.25" customHeight="1" x14ac:dyDescent="0.25">
      <c r="A52" s="2" t="s">
        <v>212</v>
      </c>
      <c r="B52" s="187"/>
      <c r="C52" s="187"/>
      <c r="D52" s="38"/>
      <c r="F52" s="38"/>
      <c r="G52" s="10"/>
      <c r="H52" s="10"/>
      <c r="I52" s="10"/>
      <c r="J52" s="10"/>
    </row>
    <row r="53" spans="1:10" ht="20.25" customHeight="1" x14ac:dyDescent="0.25">
      <c r="A53" s="21" t="s">
        <v>44</v>
      </c>
      <c r="B53" s="89"/>
      <c r="C53" s="89"/>
      <c r="D53" s="10">
        <v>0</v>
      </c>
      <c r="F53" s="10">
        <v>-241776</v>
      </c>
      <c r="G53" s="10"/>
      <c r="H53" s="10">
        <v>0</v>
      </c>
      <c r="I53" s="10"/>
      <c r="J53" s="10">
        <v>0</v>
      </c>
    </row>
    <row r="54" spans="1:10" ht="20.25" customHeight="1" x14ac:dyDescent="0.25">
      <c r="A54" s="2" t="s">
        <v>205</v>
      </c>
      <c r="B54" s="89"/>
      <c r="C54" s="89"/>
      <c r="D54" s="10">
        <v>0</v>
      </c>
      <c r="F54" s="10">
        <f>-1733359-2</f>
        <v>-1733361</v>
      </c>
      <c r="G54" s="10"/>
      <c r="H54" s="10">
        <v>0</v>
      </c>
      <c r="I54" s="10"/>
      <c r="J54" s="10">
        <v>0</v>
      </c>
    </row>
    <row r="55" spans="1:10" ht="20.25" customHeight="1" x14ac:dyDescent="0.25">
      <c r="A55" s="2" t="s">
        <v>213</v>
      </c>
      <c r="B55" s="187"/>
      <c r="C55" s="187"/>
      <c r="D55" s="10"/>
      <c r="F55" s="10"/>
      <c r="G55" s="10"/>
      <c r="H55" s="10"/>
      <c r="I55" s="10"/>
      <c r="J55" s="10"/>
    </row>
    <row r="56" spans="1:10" ht="20.25" customHeight="1" x14ac:dyDescent="0.25">
      <c r="A56" s="21" t="s">
        <v>214</v>
      </c>
      <c r="B56" s="89">
        <v>22</v>
      </c>
      <c r="C56" s="89"/>
      <c r="D56" s="90">
        <v>0</v>
      </c>
      <c r="F56" s="90">
        <v>346672</v>
      </c>
      <c r="G56" s="10"/>
      <c r="H56" s="90">
        <v>0</v>
      </c>
      <c r="I56" s="10"/>
      <c r="J56" s="90">
        <v>0</v>
      </c>
    </row>
    <row r="57" spans="1:10" ht="20.25" customHeight="1" x14ac:dyDescent="0.25">
      <c r="A57" s="88" t="s">
        <v>61</v>
      </c>
      <c r="B57" s="89"/>
      <c r="C57" s="89"/>
      <c r="D57" s="68"/>
      <c r="F57" s="68"/>
      <c r="G57" s="10"/>
      <c r="H57" s="25"/>
      <c r="I57" s="10"/>
      <c r="J57" s="25"/>
    </row>
    <row r="58" spans="1:10" ht="20.25" customHeight="1" x14ac:dyDescent="0.25">
      <c r="A58" s="88" t="s">
        <v>62</v>
      </c>
      <c r="B58" s="89"/>
      <c r="C58" s="89"/>
      <c r="D58" s="22">
        <f>SUM(D53:D56)</f>
        <v>0</v>
      </c>
      <c r="E58" s="1"/>
      <c r="F58" s="22">
        <f>SUM(F53:F56)</f>
        <v>-1628465</v>
      </c>
      <c r="G58" s="15"/>
      <c r="H58" s="22">
        <f>SUM(H53:H56)</f>
        <v>0</v>
      </c>
      <c r="I58" s="15"/>
      <c r="J58" s="22">
        <f>SUM(J53:J56)</f>
        <v>0</v>
      </c>
    </row>
    <row r="59" spans="1:10" ht="11.45" customHeight="1" x14ac:dyDescent="0.25">
      <c r="B59" s="89"/>
      <c r="C59" s="89"/>
      <c r="D59" s="44"/>
      <c r="E59" s="1"/>
      <c r="F59" s="44"/>
      <c r="G59" s="15"/>
      <c r="H59" s="45"/>
      <c r="I59" s="15"/>
      <c r="J59" s="45"/>
    </row>
    <row r="60" spans="1:10" ht="20.25" customHeight="1" x14ac:dyDescent="0.25">
      <c r="A60" s="9" t="s">
        <v>215</v>
      </c>
      <c r="B60" s="89"/>
      <c r="C60" s="89"/>
      <c r="D60" s="23"/>
      <c r="E60" s="1"/>
      <c r="F60" s="23"/>
      <c r="G60" s="1"/>
      <c r="H60" s="23"/>
      <c r="I60" s="1"/>
      <c r="J60" s="23"/>
    </row>
    <row r="61" spans="1:10" ht="20.25" customHeight="1" x14ac:dyDescent="0.25">
      <c r="A61" s="190" t="s">
        <v>211</v>
      </c>
      <c r="B61" s="187"/>
      <c r="C61" s="187"/>
      <c r="D61" s="23"/>
      <c r="E61" s="1"/>
      <c r="F61" s="23"/>
      <c r="G61" s="1"/>
      <c r="H61" s="23"/>
      <c r="I61" s="1"/>
      <c r="J61" s="23"/>
    </row>
    <row r="62" spans="1:10" ht="20.25" customHeight="1" x14ac:dyDescent="0.25">
      <c r="A62" s="2" t="s">
        <v>216</v>
      </c>
      <c r="B62" s="187"/>
      <c r="C62" s="187"/>
      <c r="D62" s="23"/>
      <c r="E62" s="1"/>
      <c r="F62" s="23"/>
      <c r="G62" s="1"/>
      <c r="H62" s="23"/>
      <c r="I62" s="1"/>
      <c r="J62" s="23"/>
    </row>
    <row r="63" spans="1:10" ht="20.25" customHeight="1" x14ac:dyDescent="0.25">
      <c r="A63" s="21" t="s">
        <v>217</v>
      </c>
      <c r="B63" s="89">
        <v>16</v>
      </c>
      <c r="C63" s="89"/>
      <c r="D63" s="10">
        <v>0</v>
      </c>
      <c r="F63" s="10">
        <v>-28256223</v>
      </c>
      <c r="G63" s="10"/>
      <c r="H63" s="10">
        <v>0</v>
      </c>
      <c r="I63" s="10"/>
      <c r="J63" s="10">
        <v>-17861641</v>
      </c>
    </row>
    <row r="64" spans="1:10" ht="20.25" customHeight="1" x14ac:dyDescent="0.25">
      <c r="A64" s="2" t="s">
        <v>218</v>
      </c>
      <c r="B64" s="187"/>
      <c r="C64" s="187"/>
      <c r="D64" s="10"/>
      <c r="F64" s="10"/>
      <c r="G64" s="10"/>
      <c r="H64" s="10"/>
      <c r="I64" s="10"/>
      <c r="J64" s="10"/>
    </row>
    <row r="65" spans="1:18" ht="20.25" customHeight="1" x14ac:dyDescent="0.25">
      <c r="A65" s="21" t="s">
        <v>219</v>
      </c>
      <c r="B65" s="89">
        <v>22</v>
      </c>
      <c r="C65" s="89"/>
      <c r="D65" s="3">
        <v>0</v>
      </c>
      <c r="F65" s="3">
        <v>5651245</v>
      </c>
      <c r="G65" s="10"/>
      <c r="H65" s="3">
        <v>0</v>
      </c>
      <c r="I65" s="10"/>
      <c r="J65" s="3">
        <v>3572328</v>
      </c>
    </row>
    <row r="66" spans="1:18" ht="20.25" customHeight="1" x14ac:dyDescent="0.25">
      <c r="A66" s="88" t="s">
        <v>223</v>
      </c>
      <c r="B66" s="187"/>
      <c r="C66" s="187"/>
      <c r="D66" s="191"/>
      <c r="F66" s="10"/>
      <c r="G66" s="10"/>
      <c r="H66" s="10"/>
      <c r="I66" s="10"/>
      <c r="J66" s="191"/>
    </row>
    <row r="67" spans="1:18" ht="20.25" customHeight="1" x14ac:dyDescent="0.25">
      <c r="A67" s="192" t="s">
        <v>211</v>
      </c>
      <c r="B67" s="89"/>
      <c r="C67" s="89"/>
      <c r="D67" s="22">
        <f>SUM(D63:D65)</f>
        <v>0</v>
      </c>
      <c r="E67" s="1"/>
      <c r="F67" s="22">
        <f>SUM(F63:F65)</f>
        <v>-22604978</v>
      </c>
      <c r="G67" s="15"/>
      <c r="H67" s="22">
        <f>SUM(H63:H65)</f>
        <v>0</v>
      </c>
      <c r="I67" s="15"/>
      <c r="J67" s="22">
        <f>SUM(J63:J65)</f>
        <v>-14289313</v>
      </c>
    </row>
    <row r="68" spans="1:18" ht="11.45" customHeight="1" x14ac:dyDescent="0.25">
      <c r="A68" s="88"/>
      <c r="B68" s="89"/>
      <c r="C68" s="89"/>
      <c r="D68" s="19"/>
      <c r="E68" s="1"/>
      <c r="F68" s="19"/>
      <c r="G68" s="15"/>
      <c r="H68" s="19"/>
      <c r="I68" s="15"/>
      <c r="J68" s="19"/>
    </row>
    <row r="69" spans="1:18" ht="20.25" customHeight="1" x14ac:dyDescent="0.25">
      <c r="A69" s="1" t="s">
        <v>220</v>
      </c>
      <c r="B69" s="89"/>
      <c r="C69" s="89"/>
      <c r="D69" s="19"/>
      <c r="E69" s="1"/>
      <c r="F69" s="19"/>
      <c r="G69" s="15"/>
      <c r="H69" s="19"/>
      <c r="I69" s="15"/>
      <c r="J69" s="19"/>
    </row>
    <row r="70" spans="1:18" s="1" customFormat="1" ht="20.25" customHeight="1" x14ac:dyDescent="0.25">
      <c r="A70" s="1" t="s">
        <v>114</v>
      </c>
      <c r="B70" s="46"/>
      <c r="C70" s="47"/>
      <c r="D70" s="22">
        <f>D58+D67</f>
        <v>0</v>
      </c>
      <c r="E70" s="48"/>
      <c r="F70" s="22">
        <f>F58+F67</f>
        <v>-24233443</v>
      </c>
      <c r="G70" s="19"/>
      <c r="H70" s="22">
        <f>H58+H67</f>
        <v>0</v>
      </c>
      <c r="I70" s="19"/>
      <c r="J70" s="22">
        <f>J58+J67</f>
        <v>-14289313</v>
      </c>
    </row>
    <row r="71" spans="1:18" ht="20.100000000000001" customHeight="1" thickBot="1" x14ac:dyDescent="0.3">
      <c r="A71" s="29" t="s">
        <v>221</v>
      </c>
      <c r="B71" s="89"/>
      <c r="C71" s="49"/>
      <c r="D71" s="20">
        <f>D32+D70</f>
        <v>421235972</v>
      </c>
      <c r="E71" s="48"/>
      <c r="F71" s="20">
        <f>F32+F70</f>
        <v>571557784</v>
      </c>
      <c r="G71" s="19"/>
      <c r="H71" s="20">
        <f>H32+H70</f>
        <v>261653003</v>
      </c>
      <c r="I71" s="19"/>
      <c r="J71" s="20">
        <f>J32+J70</f>
        <v>769849568</v>
      </c>
    </row>
    <row r="72" spans="1:18" ht="11.45" customHeight="1" thickTop="1" x14ac:dyDescent="0.25">
      <c r="A72" s="88"/>
      <c r="B72" s="89"/>
      <c r="C72" s="89"/>
      <c r="D72" s="50"/>
      <c r="E72" s="51"/>
      <c r="F72" s="50"/>
      <c r="G72" s="53"/>
      <c r="H72" s="53"/>
      <c r="I72" s="53"/>
      <c r="J72" s="53"/>
    </row>
    <row r="73" spans="1:18" ht="20.25" customHeight="1" x14ac:dyDescent="0.25">
      <c r="A73" s="29" t="s">
        <v>63</v>
      </c>
      <c r="B73" s="89"/>
      <c r="C73" s="89"/>
      <c r="D73" s="50"/>
      <c r="E73" s="51"/>
      <c r="F73" s="50"/>
      <c r="G73" s="51"/>
      <c r="H73" s="51"/>
      <c r="I73" s="51"/>
      <c r="J73" s="51"/>
    </row>
    <row r="74" spans="1:18" ht="20.25" customHeight="1" x14ac:dyDescent="0.25">
      <c r="A74" s="21" t="s">
        <v>224</v>
      </c>
      <c r="B74" s="89"/>
      <c r="C74" s="89"/>
      <c r="D74" s="54">
        <f>D76-D75</f>
        <v>421234235</v>
      </c>
      <c r="E74" s="16"/>
      <c r="F74" s="54">
        <v>596092775</v>
      </c>
      <c r="G74" s="16"/>
      <c r="H74" s="55">
        <f>H71</f>
        <v>261653003</v>
      </c>
      <c r="I74" s="16"/>
      <c r="J74" s="55">
        <v>784138881</v>
      </c>
    </row>
    <row r="75" spans="1:18" ht="20.25" customHeight="1" x14ac:dyDescent="0.25">
      <c r="A75" s="193" t="s">
        <v>35</v>
      </c>
      <c r="B75" s="89"/>
      <c r="C75" s="89"/>
      <c r="D75" s="3">
        <v>1737</v>
      </c>
      <c r="E75" s="16"/>
      <c r="F75" s="3">
        <f>F76-F74</f>
        <v>-301548</v>
      </c>
      <c r="G75" s="16"/>
      <c r="H75" s="57">
        <v>0</v>
      </c>
      <c r="J75" s="57">
        <v>0</v>
      </c>
    </row>
    <row r="76" spans="1:18" ht="20.25" customHeight="1" thickBot="1" x14ac:dyDescent="0.3">
      <c r="A76" s="29"/>
      <c r="B76" s="89"/>
      <c r="C76" s="89"/>
      <c r="D76" s="58">
        <f>D32</f>
        <v>421235972</v>
      </c>
      <c r="E76" s="29"/>
      <c r="F76" s="58">
        <f>F32</f>
        <v>595791227</v>
      </c>
      <c r="G76" s="29"/>
      <c r="H76" s="58">
        <f>SUM(H74:H75)</f>
        <v>261653003</v>
      </c>
      <c r="I76" s="29"/>
      <c r="J76" s="58">
        <f>SUM(J74:J75)</f>
        <v>784138881</v>
      </c>
      <c r="R76" s="2">
        <v>554322220</v>
      </c>
    </row>
    <row r="77" spans="1:18" ht="11.45" customHeight="1" thickTop="1" x14ac:dyDescent="0.25">
      <c r="A77" s="88"/>
      <c r="B77" s="89"/>
      <c r="C77" s="89"/>
      <c r="D77" s="50"/>
      <c r="E77" s="29"/>
      <c r="F77" s="50"/>
      <c r="G77" s="29"/>
      <c r="H77" s="52"/>
      <c r="I77" s="29"/>
      <c r="J77" s="52"/>
    </row>
    <row r="78" spans="1:18" ht="20.25" customHeight="1" x14ac:dyDescent="0.25">
      <c r="A78" s="1" t="s">
        <v>222</v>
      </c>
      <c r="B78" s="89"/>
      <c r="C78" s="89"/>
      <c r="D78" s="50"/>
      <c r="E78" s="51"/>
      <c r="F78" s="50"/>
      <c r="G78" s="51"/>
      <c r="H78" s="51"/>
      <c r="I78" s="51"/>
      <c r="J78" s="51"/>
    </row>
    <row r="79" spans="1:18" ht="20.25" customHeight="1" x14ac:dyDescent="0.25">
      <c r="A79" s="21" t="s">
        <v>224</v>
      </c>
      <c r="B79" s="89"/>
      <c r="C79" s="89"/>
      <c r="D79" s="54">
        <f>D81-D80</f>
        <v>421234235</v>
      </c>
      <c r="E79" s="16"/>
      <c r="F79" s="54">
        <v>571994234</v>
      </c>
      <c r="G79" s="55"/>
      <c r="H79" s="55">
        <f>H74</f>
        <v>261653003</v>
      </c>
      <c r="I79" s="55"/>
      <c r="J79" s="55">
        <v>769849568</v>
      </c>
    </row>
    <row r="80" spans="1:18" ht="20.25" customHeight="1" x14ac:dyDescent="0.25">
      <c r="A80" s="193" t="s">
        <v>35</v>
      </c>
      <c r="B80" s="89"/>
      <c r="C80" s="89"/>
      <c r="D80" s="56">
        <v>1737</v>
      </c>
      <c r="E80" s="16"/>
      <c r="F80" s="56">
        <f>F81-F79</f>
        <v>-436450</v>
      </c>
      <c r="G80" s="55"/>
      <c r="H80" s="3">
        <v>0</v>
      </c>
      <c r="I80" s="10"/>
      <c r="J80" s="3">
        <v>0</v>
      </c>
    </row>
    <row r="81" spans="1:10" ht="20.100000000000001" customHeight="1" thickBot="1" x14ac:dyDescent="0.3">
      <c r="A81" s="29"/>
      <c r="B81" s="89"/>
      <c r="C81" s="89"/>
      <c r="D81" s="58">
        <f>D71</f>
        <v>421235972</v>
      </c>
      <c r="E81" s="29"/>
      <c r="F81" s="58">
        <f>F71</f>
        <v>571557784</v>
      </c>
      <c r="G81" s="59"/>
      <c r="H81" s="58">
        <f>SUM(H79:H80)</f>
        <v>261653003</v>
      </c>
      <c r="I81" s="59"/>
      <c r="J81" s="58">
        <f>SUM(J79:J80)</f>
        <v>769849568</v>
      </c>
    </row>
    <row r="82" spans="1:10" ht="11.45" customHeight="1" thickTop="1" x14ac:dyDescent="0.25">
      <c r="A82" s="88"/>
      <c r="B82" s="89"/>
      <c r="C82" s="89"/>
      <c r="D82" s="50"/>
      <c r="E82" s="51"/>
      <c r="F82" s="50"/>
      <c r="G82" s="51"/>
      <c r="H82" s="51"/>
      <c r="I82" s="51"/>
      <c r="J82" s="51"/>
    </row>
    <row r="83" spans="1:10" ht="20.25" customHeight="1" thickBot="1" x14ac:dyDescent="0.55000000000000004">
      <c r="A83" s="182" t="s">
        <v>183</v>
      </c>
      <c r="B83" s="89">
        <v>23</v>
      </c>
      <c r="C83" s="46"/>
      <c r="D83" s="178">
        <f>D74/505000000</f>
        <v>0.83412719801980195</v>
      </c>
      <c r="E83" s="1"/>
      <c r="F83" s="60">
        <v>1.333869632348005</v>
      </c>
      <c r="G83" s="1"/>
      <c r="H83" s="178">
        <f>H74/505000000</f>
        <v>0.5181247584158416</v>
      </c>
      <c r="I83" s="1"/>
      <c r="J83" s="60">
        <v>1.7546577457539887</v>
      </c>
    </row>
    <row r="84" spans="1:10" ht="23.25" customHeight="1" thickTop="1" x14ac:dyDescent="0.25"/>
    <row r="85" spans="1:10" ht="23.25" customHeight="1" x14ac:dyDescent="0.25">
      <c r="A85" s="145"/>
    </row>
    <row r="86" spans="1:10" ht="21.95" customHeight="1" x14ac:dyDescent="0.25">
      <c r="A86" s="112" t="s">
        <v>132</v>
      </c>
      <c r="F86" s="211" t="s">
        <v>120</v>
      </c>
      <c r="G86" s="211"/>
      <c r="H86" s="211"/>
      <c r="I86" s="211"/>
      <c r="J86" s="211"/>
    </row>
    <row r="87" spans="1:10" ht="21.95" customHeight="1" x14ac:dyDescent="0.25">
      <c r="A87" s="112" t="s">
        <v>125</v>
      </c>
      <c r="F87" s="207" t="s">
        <v>167</v>
      </c>
      <c r="G87" s="207"/>
      <c r="H87" s="207"/>
      <c r="I87" s="207"/>
      <c r="J87" s="207"/>
    </row>
    <row r="88" spans="1:10" ht="21.95" customHeight="1" x14ac:dyDescent="0.25"/>
    <row r="89" spans="1:10" ht="21.95" customHeight="1" x14ac:dyDescent="0.25"/>
    <row r="90" spans="1:10" ht="21.95" customHeight="1" x14ac:dyDescent="0.25"/>
    <row r="91" spans="1:10" ht="21.95" customHeight="1" x14ac:dyDescent="0.25"/>
    <row r="92" spans="1:10" ht="21.95" customHeight="1" x14ac:dyDescent="0.25"/>
    <row r="93" spans="1:10" ht="21.95" customHeight="1" x14ac:dyDescent="0.25"/>
    <row r="94" spans="1:10" ht="21.95" customHeight="1" x14ac:dyDescent="0.25"/>
    <row r="95" spans="1:10" ht="21.95" customHeight="1" x14ac:dyDescent="0.25"/>
    <row r="96" spans="1:10" ht="21.95" customHeight="1" x14ac:dyDescent="0.25"/>
    <row r="97" ht="21.95" customHeight="1" x14ac:dyDescent="0.25"/>
    <row r="98" ht="21.95" customHeight="1" x14ac:dyDescent="0.25"/>
    <row r="99" ht="21.95" customHeight="1" x14ac:dyDescent="0.25"/>
    <row r="100" ht="21.95" customHeight="1" x14ac:dyDescent="0.25"/>
    <row r="101" ht="21.95" customHeight="1" x14ac:dyDescent="0.25"/>
    <row r="102" ht="21.95" customHeight="1" x14ac:dyDescent="0.25"/>
    <row r="103" ht="21.95" customHeight="1" x14ac:dyDescent="0.25"/>
    <row r="104" ht="21.95" customHeight="1" x14ac:dyDescent="0.25"/>
    <row r="105" ht="21.95" customHeight="1" x14ac:dyDescent="0.25"/>
    <row r="106" ht="21.95" customHeight="1" x14ac:dyDescent="0.25"/>
    <row r="107" ht="21.95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19.5" customHeight="1" x14ac:dyDescent="0.25"/>
    <row r="123" ht="20.100000000000001" customHeight="1" x14ac:dyDescent="0.25"/>
    <row r="124" ht="20.100000000000001" hidden="1" customHeight="1" x14ac:dyDescent="0.25"/>
    <row r="125" ht="20.100000000000001" hidden="1" customHeight="1" x14ac:dyDescent="0.25"/>
    <row r="126" ht="20.100000000000001" hidden="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19.5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19.5" customHeight="1" x14ac:dyDescent="0.25"/>
    <row r="166" ht="20.100000000000001" customHeight="1" x14ac:dyDescent="0.25"/>
    <row r="167" ht="20.100000000000001" customHeight="1" x14ac:dyDescent="0.25"/>
    <row r="168" ht="19.5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</sheetData>
  <mergeCells count="11">
    <mergeCell ref="F47:J47"/>
    <mergeCell ref="F48:J48"/>
    <mergeCell ref="F86:J86"/>
    <mergeCell ref="F87:J87"/>
    <mergeCell ref="D4:F4"/>
    <mergeCell ref="H4:J4"/>
    <mergeCell ref="D5:F5"/>
    <mergeCell ref="H5:J5"/>
    <mergeCell ref="D8:J8"/>
    <mergeCell ref="D6:F6"/>
    <mergeCell ref="H6:J6"/>
  </mergeCells>
  <phoneticPr fontId="5" type="noConversion"/>
  <pageMargins left="0.8" right="0.8" top="0.48" bottom="0.5" header="0.5" footer="0.5"/>
  <pageSetup paperSize="9" scale="80" firstPageNumber="8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view="pageBreakPreview" topLeftCell="B25" zoomScale="90" zoomScaleNormal="70" zoomScaleSheetLayoutView="90" workbookViewId="0">
      <selection activeCell="A99" sqref="A99"/>
    </sheetView>
  </sheetViews>
  <sheetFormatPr defaultColWidth="9.140625" defaultRowHeight="21" customHeight="1" x14ac:dyDescent="0.25"/>
  <cols>
    <col min="1" max="1" width="40.140625" style="163" customWidth="1"/>
    <col min="2" max="2" width="6.140625" style="62" bestFit="1" customWidth="1"/>
    <col min="3" max="3" width="0.85546875" style="37" customWidth="1"/>
    <col min="4" max="4" width="15.7109375" style="10" bestFit="1" customWidth="1"/>
    <col min="5" max="5" width="0.85546875" style="10" customWidth="1"/>
    <col min="6" max="6" width="15" style="10" bestFit="1" customWidth="1"/>
    <col min="7" max="7" width="1" style="25" customWidth="1"/>
    <col min="8" max="8" width="15.7109375" style="25" bestFit="1" customWidth="1"/>
    <col min="9" max="9" width="1" style="25" customWidth="1"/>
    <col min="10" max="10" width="14.140625" style="10" bestFit="1" customWidth="1"/>
    <col min="11" max="11" width="0.85546875" style="25" customWidth="1"/>
    <col min="12" max="12" width="16.42578125" style="10" bestFit="1" customWidth="1"/>
    <col min="13" max="13" width="0.85546875" style="25" customWidth="1"/>
    <col min="14" max="14" width="12.28515625" style="10" bestFit="1" customWidth="1"/>
    <col min="15" max="15" width="0.85546875" style="25" customWidth="1"/>
    <col min="16" max="16" width="12.140625" style="10" bestFit="1" customWidth="1"/>
    <col min="17" max="17" width="0.85546875" style="25" customWidth="1"/>
    <col min="18" max="18" width="12.5703125" style="10" bestFit="1" customWidth="1"/>
    <col min="19" max="19" width="0.85546875" style="25" customWidth="1"/>
    <col min="20" max="20" width="16.140625" style="10" bestFit="1" customWidth="1"/>
    <col min="21" max="21" width="0.85546875" style="25" customWidth="1"/>
    <col min="22" max="22" width="16" style="10" bestFit="1" customWidth="1"/>
    <col min="23" max="23" width="0.85546875" style="25" customWidth="1"/>
    <col min="24" max="24" width="16.140625" style="10" bestFit="1" customWidth="1"/>
    <col min="25" max="25" width="1.42578125" style="2" customWidth="1"/>
    <col min="26" max="26" width="14.140625" style="2" bestFit="1" customWidth="1"/>
    <col min="27" max="27" width="12.140625" style="2" bestFit="1" customWidth="1"/>
    <col min="28" max="16384" width="9.140625" style="2"/>
  </cols>
  <sheetData>
    <row r="1" spans="1:26" ht="20.25" x14ac:dyDescent="0.3">
      <c r="A1" s="154" t="s">
        <v>123</v>
      </c>
      <c r="D1" s="69"/>
      <c r="E1" s="69"/>
      <c r="F1" s="69"/>
      <c r="Y1" s="76"/>
    </row>
    <row r="2" spans="1:26" ht="20.25" x14ac:dyDescent="0.3">
      <c r="A2" s="156" t="s">
        <v>64</v>
      </c>
      <c r="Y2" s="76"/>
    </row>
    <row r="3" spans="1:26" ht="18.600000000000001" customHeight="1" x14ac:dyDescent="0.25">
      <c r="A3" s="80"/>
      <c r="D3" s="212" t="s">
        <v>65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77"/>
      <c r="Z3" s="77"/>
    </row>
    <row r="4" spans="1:26" ht="18.600000000000001" customHeight="1" x14ac:dyDescent="0.25">
      <c r="B4" s="163"/>
      <c r="C4" s="63"/>
      <c r="G4" s="64"/>
      <c r="H4" s="64"/>
      <c r="I4" s="64"/>
      <c r="J4" s="215" t="s">
        <v>33</v>
      </c>
      <c r="K4" s="215"/>
      <c r="L4" s="215"/>
      <c r="N4" s="215" t="s">
        <v>34</v>
      </c>
      <c r="O4" s="215"/>
      <c r="P4" s="215"/>
      <c r="Q4" s="215"/>
      <c r="R4" s="215"/>
      <c r="S4" s="65"/>
      <c r="T4" s="65"/>
      <c r="U4" s="164"/>
      <c r="V4" s="35"/>
      <c r="X4" s="35"/>
      <c r="Y4" s="159"/>
      <c r="Z4" s="159"/>
    </row>
    <row r="5" spans="1:26" ht="18.600000000000001" customHeight="1" x14ac:dyDescent="0.25">
      <c r="A5" s="188"/>
      <c r="B5" s="188"/>
      <c r="C5" s="63"/>
      <c r="F5" s="8" t="s">
        <v>232</v>
      </c>
      <c r="G5" s="64"/>
      <c r="H5" s="64"/>
      <c r="I5" s="64"/>
      <c r="J5" s="185"/>
      <c r="K5" s="185"/>
      <c r="L5" s="185"/>
      <c r="N5" s="185"/>
      <c r="O5" s="185"/>
      <c r="P5" s="185"/>
      <c r="Q5" s="185"/>
      <c r="R5" s="185"/>
      <c r="S5" s="65"/>
      <c r="T5" s="65"/>
      <c r="U5" s="186"/>
      <c r="V5" s="35"/>
      <c r="X5" s="35"/>
      <c r="Y5" s="184"/>
      <c r="Z5" s="184"/>
    </row>
    <row r="6" spans="1:26" ht="18.600000000000001" customHeight="1" x14ac:dyDescent="0.25">
      <c r="A6" s="188"/>
      <c r="B6" s="188"/>
      <c r="C6" s="63"/>
      <c r="F6" s="183" t="s">
        <v>234</v>
      </c>
      <c r="G6" s="64"/>
      <c r="H6" s="64"/>
      <c r="I6" s="64"/>
      <c r="J6" s="185"/>
      <c r="K6" s="185"/>
      <c r="L6" s="185"/>
      <c r="N6" s="185"/>
      <c r="O6" s="185"/>
      <c r="P6" s="185"/>
      <c r="Q6" s="185"/>
      <c r="R6" s="185"/>
      <c r="S6" s="65"/>
      <c r="T6" s="65"/>
      <c r="U6" s="186"/>
      <c r="V6" s="35"/>
      <c r="X6" s="35"/>
      <c r="Y6" s="184"/>
      <c r="Z6" s="184"/>
    </row>
    <row r="7" spans="1:26" ht="18.600000000000001" customHeight="1" x14ac:dyDescent="0.25">
      <c r="B7" s="163"/>
      <c r="C7" s="63"/>
      <c r="F7" s="161" t="s">
        <v>233</v>
      </c>
      <c r="G7" s="64"/>
      <c r="H7" s="64" t="s">
        <v>147</v>
      </c>
      <c r="I7" s="64"/>
      <c r="J7" s="64"/>
      <c r="K7" s="64"/>
      <c r="L7" s="64"/>
      <c r="N7" s="8"/>
      <c r="O7" s="64"/>
      <c r="P7" s="8"/>
      <c r="Q7" s="64"/>
      <c r="R7" s="158"/>
      <c r="S7" s="65"/>
      <c r="T7" s="158" t="s">
        <v>75</v>
      </c>
      <c r="U7" s="164"/>
      <c r="V7" s="8"/>
      <c r="X7" s="35"/>
      <c r="Y7" s="159"/>
      <c r="Z7" s="159"/>
    </row>
    <row r="8" spans="1:26" ht="18.600000000000001" customHeight="1" x14ac:dyDescent="0.25">
      <c r="B8" s="158"/>
      <c r="C8" s="66"/>
      <c r="D8" s="161" t="s">
        <v>66</v>
      </c>
      <c r="E8" s="161"/>
      <c r="F8" s="161" t="s">
        <v>140</v>
      </c>
      <c r="G8" s="64"/>
      <c r="H8" s="64" t="s">
        <v>148</v>
      </c>
      <c r="I8" s="64"/>
      <c r="J8" s="8"/>
      <c r="M8" s="64"/>
      <c r="N8" s="161"/>
      <c r="O8" s="64"/>
      <c r="P8" s="158"/>
      <c r="Q8" s="64"/>
      <c r="R8" s="158" t="s">
        <v>160</v>
      </c>
      <c r="T8" s="158" t="s">
        <v>76</v>
      </c>
      <c r="U8" s="64"/>
      <c r="W8" s="64"/>
      <c r="Y8" s="158"/>
      <c r="Z8" s="158"/>
    </row>
    <row r="9" spans="1:26" ht="18.600000000000001" customHeight="1" x14ac:dyDescent="0.25">
      <c r="B9" s="158"/>
      <c r="C9" s="66"/>
      <c r="D9" s="161" t="s">
        <v>67</v>
      </c>
      <c r="E9" s="161"/>
      <c r="F9" s="185" t="s">
        <v>235</v>
      </c>
      <c r="G9" s="64"/>
      <c r="H9" s="64" t="s">
        <v>149</v>
      </c>
      <c r="I9" s="64"/>
      <c r="J9" s="8"/>
      <c r="K9" s="64"/>
      <c r="L9" s="8"/>
      <c r="M9" s="64"/>
      <c r="N9" s="167" t="s">
        <v>184</v>
      </c>
      <c r="O9" s="64"/>
      <c r="P9" s="166" t="s">
        <v>271</v>
      </c>
      <c r="Q9" s="64"/>
      <c r="R9" s="158" t="s">
        <v>72</v>
      </c>
      <c r="T9" s="158" t="s">
        <v>77</v>
      </c>
      <c r="U9" s="64"/>
      <c r="V9" s="158" t="s">
        <v>151</v>
      </c>
      <c r="W9" s="64"/>
      <c r="X9" s="8" t="s">
        <v>85</v>
      </c>
      <c r="Y9" s="158"/>
      <c r="Z9" s="158"/>
    </row>
    <row r="10" spans="1:26" ht="18.600000000000001" customHeight="1" x14ac:dyDescent="0.25">
      <c r="B10" s="78" t="s">
        <v>3</v>
      </c>
      <c r="C10" s="66"/>
      <c r="D10" s="161" t="s">
        <v>68</v>
      </c>
      <c r="E10" s="161"/>
      <c r="F10" s="161" t="s">
        <v>236</v>
      </c>
      <c r="G10" s="64"/>
      <c r="H10" s="64" t="s">
        <v>150</v>
      </c>
      <c r="I10" s="64"/>
      <c r="J10" s="161" t="s">
        <v>69</v>
      </c>
      <c r="K10" s="64"/>
      <c r="L10" s="161" t="s">
        <v>70</v>
      </c>
      <c r="M10" s="64"/>
      <c r="N10" s="167" t="s">
        <v>92</v>
      </c>
      <c r="O10" s="64"/>
      <c r="P10" s="166" t="s">
        <v>92</v>
      </c>
      <c r="Q10" s="64"/>
      <c r="R10" s="61" t="s">
        <v>74</v>
      </c>
      <c r="T10" s="158" t="s">
        <v>78</v>
      </c>
      <c r="U10" s="64"/>
      <c r="V10" s="158" t="s">
        <v>79</v>
      </c>
      <c r="W10" s="64"/>
      <c r="X10" s="8" t="s">
        <v>73</v>
      </c>
      <c r="Y10" s="158"/>
      <c r="Z10" s="158"/>
    </row>
    <row r="11" spans="1:26" ht="18.600000000000001" customHeight="1" x14ac:dyDescent="0.25">
      <c r="A11" s="2"/>
      <c r="B11" s="165"/>
      <c r="D11" s="216" t="s">
        <v>5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62"/>
      <c r="Z11" s="158"/>
    </row>
    <row r="12" spans="1:26" ht="18.600000000000001" customHeight="1" x14ac:dyDescent="0.25">
      <c r="A12" s="105" t="s">
        <v>142</v>
      </c>
      <c r="B12" s="165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62"/>
      <c r="Z12" s="158"/>
    </row>
    <row r="13" spans="1:26" ht="18.600000000000001" customHeight="1" x14ac:dyDescent="0.25">
      <c r="A13" s="105" t="s">
        <v>143</v>
      </c>
      <c r="B13" s="165"/>
      <c r="D13" s="35">
        <v>2000000000</v>
      </c>
      <c r="E13" s="35"/>
      <c r="F13" s="35">
        <v>286434523</v>
      </c>
      <c r="G13" s="35"/>
      <c r="H13" s="35">
        <v>0</v>
      </c>
      <c r="I13" s="35"/>
      <c r="J13" s="35">
        <v>134000000</v>
      </c>
      <c r="K13" s="35"/>
      <c r="L13" s="35">
        <v>2150798505</v>
      </c>
      <c r="M13" s="35"/>
      <c r="N13" s="35">
        <v>-1987489</v>
      </c>
      <c r="O13" s="35"/>
      <c r="P13" s="35">
        <v>1386689</v>
      </c>
      <c r="Q13" s="35"/>
      <c r="R13" s="35">
        <v>-600800</v>
      </c>
      <c r="S13" s="35"/>
      <c r="T13" s="35">
        <v>4570632228</v>
      </c>
      <c r="U13" s="35"/>
      <c r="V13" s="35">
        <v>1726880</v>
      </c>
      <c r="W13" s="35"/>
      <c r="X13" s="35">
        <v>4572359108</v>
      </c>
      <c r="Y13" s="62"/>
      <c r="Z13" s="158"/>
    </row>
    <row r="14" spans="1:26" s="1" customFormat="1" ht="18.600000000000001" customHeight="1" x14ac:dyDescent="0.25">
      <c r="A14" s="105"/>
      <c r="B14" s="165"/>
      <c r="C14" s="106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67"/>
    </row>
    <row r="15" spans="1:26" ht="18.600000000000001" customHeight="1" x14ac:dyDescent="0.25">
      <c r="A15" s="79" t="s">
        <v>225</v>
      </c>
      <c r="B15" s="46"/>
      <c r="C15" s="106"/>
      <c r="D15" s="69"/>
      <c r="E15" s="69"/>
      <c r="F15" s="69"/>
      <c r="G15" s="71"/>
      <c r="H15" s="69"/>
      <c r="I15" s="71"/>
      <c r="J15" s="69"/>
      <c r="K15" s="71"/>
      <c r="L15" s="69"/>
      <c r="M15" s="71"/>
      <c r="N15" s="69"/>
      <c r="O15" s="71"/>
      <c r="P15" s="69"/>
      <c r="Q15" s="71"/>
      <c r="R15" s="69"/>
      <c r="S15" s="71"/>
      <c r="T15" s="69"/>
      <c r="U15" s="71"/>
      <c r="V15" s="69"/>
      <c r="W15" s="71"/>
      <c r="X15" s="69"/>
      <c r="Y15" s="67"/>
    </row>
    <row r="16" spans="1:26" ht="18.600000000000001" customHeight="1" x14ac:dyDescent="0.25">
      <c r="A16" s="192" t="s">
        <v>226</v>
      </c>
      <c r="B16" s="46"/>
      <c r="C16" s="106"/>
      <c r="D16" s="69"/>
      <c r="E16" s="69"/>
      <c r="F16" s="69"/>
      <c r="G16" s="71"/>
      <c r="H16" s="69"/>
      <c r="I16" s="71"/>
      <c r="J16" s="69"/>
      <c r="K16" s="71"/>
      <c r="L16" s="69"/>
      <c r="M16" s="71"/>
      <c r="N16" s="69"/>
      <c r="O16" s="71"/>
      <c r="P16" s="69"/>
      <c r="Q16" s="71"/>
      <c r="R16" s="69"/>
      <c r="S16" s="71"/>
      <c r="T16" s="69"/>
      <c r="U16" s="71"/>
      <c r="V16" s="69"/>
      <c r="W16" s="71"/>
      <c r="X16" s="69"/>
      <c r="Y16" s="67"/>
    </row>
    <row r="17" spans="1:27" ht="18.600000000000001" customHeight="1" x14ac:dyDescent="0.25">
      <c r="A17" s="190" t="s">
        <v>227</v>
      </c>
      <c r="B17" s="46"/>
      <c r="C17" s="106"/>
      <c r="D17" s="69"/>
      <c r="E17" s="69"/>
      <c r="F17" s="69"/>
      <c r="G17" s="71"/>
      <c r="H17" s="69"/>
      <c r="I17" s="71"/>
      <c r="J17" s="69"/>
      <c r="K17" s="71"/>
      <c r="L17" s="69"/>
      <c r="M17" s="71"/>
      <c r="N17" s="69"/>
      <c r="O17" s="71"/>
      <c r="P17" s="69"/>
      <c r="Q17" s="71"/>
      <c r="R17" s="69"/>
      <c r="S17" s="71"/>
      <c r="T17" s="69"/>
      <c r="U17" s="71"/>
      <c r="V17" s="69"/>
      <c r="W17" s="71"/>
      <c r="X17" s="69"/>
      <c r="Y17" s="67"/>
    </row>
    <row r="18" spans="1:27" ht="18.600000000000001" customHeight="1" x14ac:dyDescent="0.25">
      <c r="A18" s="194" t="s">
        <v>228</v>
      </c>
      <c r="B18" s="46"/>
      <c r="C18" s="106"/>
      <c r="D18" s="69"/>
      <c r="E18" s="69"/>
      <c r="F18" s="69"/>
      <c r="G18" s="71"/>
      <c r="H18" s="69"/>
      <c r="I18" s="71"/>
      <c r="J18" s="69"/>
      <c r="K18" s="71"/>
      <c r="L18" s="69"/>
      <c r="M18" s="71"/>
      <c r="N18" s="69"/>
      <c r="O18" s="71"/>
      <c r="P18" s="69"/>
      <c r="Q18" s="71"/>
      <c r="R18" s="69"/>
      <c r="S18" s="71"/>
      <c r="T18" s="69"/>
      <c r="U18" s="71"/>
      <c r="V18" s="69"/>
      <c r="W18" s="71"/>
      <c r="X18" s="69"/>
      <c r="Y18" s="67"/>
    </row>
    <row r="19" spans="1:27" ht="18.600000000000001" customHeight="1" x14ac:dyDescent="0.25">
      <c r="A19" s="21" t="s">
        <v>152</v>
      </c>
      <c r="B19" s="165">
        <v>17</v>
      </c>
      <c r="C19" s="106"/>
      <c r="D19" s="69">
        <v>525000000</v>
      </c>
      <c r="E19" s="69"/>
      <c r="F19" s="69">
        <v>0</v>
      </c>
      <c r="G19" s="41"/>
      <c r="H19" s="69">
        <v>1741109855</v>
      </c>
      <c r="I19" s="41"/>
      <c r="J19" s="69">
        <v>0</v>
      </c>
      <c r="K19" s="41"/>
      <c r="L19" s="69">
        <v>0</v>
      </c>
      <c r="M19" s="41"/>
      <c r="N19" s="69">
        <v>0</v>
      </c>
      <c r="O19" s="41"/>
      <c r="P19" s="69">
        <v>0</v>
      </c>
      <c r="Q19" s="41"/>
      <c r="R19" s="69">
        <v>0</v>
      </c>
      <c r="S19" s="41"/>
      <c r="T19" s="69">
        <f>SUM(D19,F19,H19,J19,L19,N19,P19)</f>
        <v>2266109855</v>
      </c>
      <c r="U19" s="41"/>
      <c r="V19" s="69">
        <v>0</v>
      </c>
      <c r="W19" s="41"/>
      <c r="X19" s="69">
        <f>T19+V19</f>
        <v>2266109855</v>
      </c>
      <c r="Y19" s="67"/>
    </row>
    <row r="20" spans="1:27" ht="18.600000000000001" customHeight="1" x14ac:dyDescent="0.25">
      <c r="A20" s="21" t="s">
        <v>257</v>
      </c>
      <c r="B20" s="46"/>
      <c r="C20" s="106"/>
      <c r="D20" s="69"/>
      <c r="E20" s="69"/>
      <c r="F20" s="69"/>
      <c r="G20" s="71"/>
      <c r="H20" s="69"/>
      <c r="I20" s="71"/>
      <c r="J20" s="69"/>
      <c r="K20" s="71"/>
      <c r="L20" s="69"/>
      <c r="M20" s="71"/>
      <c r="N20" s="69"/>
      <c r="O20" s="71"/>
      <c r="P20" s="69"/>
      <c r="Q20" s="71"/>
      <c r="R20" s="69"/>
      <c r="S20" s="71"/>
      <c r="T20" s="69"/>
      <c r="U20" s="71"/>
      <c r="V20" s="69"/>
      <c r="W20" s="71"/>
      <c r="X20" s="69"/>
      <c r="Y20" s="67"/>
    </row>
    <row r="21" spans="1:27" ht="18.600000000000001" customHeight="1" x14ac:dyDescent="0.25">
      <c r="A21" s="195" t="s">
        <v>229</v>
      </c>
      <c r="B21" s="165">
        <v>18</v>
      </c>
      <c r="C21" s="106"/>
      <c r="D21" s="69">
        <v>0</v>
      </c>
      <c r="E21" s="69"/>
      <c r="F21" s="69">
        <f>-F13</f>
        <v>-286434523</v>
      </c>
      <c r="G21" s="41"/>
      <c r="H21" s="69">
        <v>0</v>
      </c>
      <c r="I21" s="41"/>
      <c r="J21" s="69">
        <v>0</v>
      </c>
      <c r="K21" s="41"/>
      <c r="L21" s="69">
        <f>-F21</f>
        <v>286434523</v>
      </c>
      <c r="M21" s="41"/>
      <c r="N21" s="69">
        <v>0</v>
      </c>
      <c r="O21" s="41"/>
      <c r="P21" s="69">
        <v>0</v>
      </c>
      <c r="Q21" s="41"/>
      <c r="R21" s="69">
        <v>0</v>
      </c>
      <c r="S21" s="41"/>
      <c r="T21" s="69">
        <f>SUM(D21,F21,H21,J21,L21,N21,P21)</f>
        <v>0</v>
      </c>
      <c r="U21" s="41"/>
      <c r="V21" s="69">
        <v>0</v>
      </c>
      <c r="W21" s="41"/>
      <c r="X21" s="69">
        <f>T21+V21</f>
        <v>0</v>
      </c>
      <c r="Y21" s="67"/>
    </row>
    <row r="22" spans="1:27" ht="18.600000000000001" customHeight="1" x14ac:dyDescent="0.25">
      <c r="A22" s="21" t="s">
        <v>128</v>
      </c>
      <c r="B22" s="165">
        <v>24</v>
      </c>
      <c r="C22" s="72"/>
      <c r="D22" s="69">
        <v>0</v>
      </c>
      <c r="E22" s="69"/>
      <c r="F22" s="69">
        <v>0</v>
      </c>
      <c r="G22" s="41"/>
      <c r="H22" s="69">
        <v>0</v>
      </c>
      <c r="I22" s="41"/>
      <c r="J22" s="69">
        <v>0</v>
      </c>
      <c r="K22" s="41"/>
      <c r="L22" s="69">
        <v>-2450000000</v>
      </c>
      <c r="M22" s="41"/>
      <c r="N22" s="69">
        <v>0</v>
      </c>
      <c r="O22" s="41"/>
      <c r="P22" s="69">
        <v>0</v>
      </c>
      <c r="Q22" s="41"/>
      <c r="R22" s="71">
        <v>0</v>
      </c>
      <c r="S22" s="41"/>
      <c r="T22" s="69">
        <f>SUM(D22,F22,H22,J22,L22,N22,P22)</f>
        <v>-2450000000</v>
      </c>
      <c r="U22" s="41"/>
      <c r="V22" s="69">
        <v>0</v>
      </c>
      <c r="W22" s="41"/>
      <c r="X22" s="69">
        <f>T22+V22</f>
        <v>-2450000000</v>
      </c>
    </row>
    <row r="23" spans="1:27" ht="18.600000000000001" customHeight="1" x14ac:dyDescent="0.25">
      <c r="A23" s="21" t="s">
        <v>258</v>
      </c>
      <c r="B23" s="187"/>
      <c r="C23" s="72"/>
      <c r="D23" s="69"/>
      <c r="E23" s="69"/>
      <c r="F23" s="69"/>
      <c r="G23" s="41"/>
      <c r="H23" s="69"/>
      <c r="I23" s="41"/>
      <c r="J23" s="69"/>
      <c r="K23" s="41"/>
      <c r="L23" s="69"/>
      <c r="M23" s="41"/>
      <c r="N23" s="69"/>
      <c r="O23" s="41"/>
      <c r="P23" s="69"/>
      <c r="Q23" s="41"/>
      <c r="R23" s="71"/>
      <c r="S23" s="41"/>
      <c r="T23" s="69"/>
      <c r="U23" s="41"/>
      <c r="V23" s="69"/>
      <c r="W23" s="41"/>
      <c r="X23" s="69"/>
    </row>
    <row r="24" spans="1:27" ht="18.600000000000001" customHeight="1" x14ac:dyDescent="0.25">
      <c r="A24" s="195" t="s">
        <v>230</v>
      </c>
      <c r="B24" s="165"/>
      <c r="C24" s="72"/>
      <c r="D24" s="42">
        <v>0</v>
      </c>
      <c r="E24" s="71"/>
      <c r="F24" s="42">
        <v>0</v>
      </c>
      <c r="G24" s="71"/>
      <c r="H24" s="42">
        <v>0</v>
      </c>
      <c r="I24" s="71"/>
      <c r="J24" s="42">
        <v>0</v>
      </c>
      <c r="K24" s="71"/>
      <c r="L24" s="42">
        <v>0</v>
      </c>
      <c r="M24" s="71"/>
      <c r="N24" s="42">
        <v>0</v>
      </c>
      <c r="O24" s="71"/>
      <c r="P24" s="42">
        <v>0</v>
      </c>
      <c r="Q24" s="71"/>
      <c r="R24" s="42">
        <v>0</v>
      </c>
      <c r="S24" s="71"/>
      <c r="T24" s="42">
        <v>0</v>
      </c>
      <c r="U24" s="71"/>
      <c r="V24" s="42">
        <v>-2152</v>
      </c>
      <c r="W24" s="71"/>
      <c r="X24" s="42">
        <f>T24+V24</f>
        <v>-2152</v>
      </c>
      <c r="Y24" s="67"/>
      <c r="AA24" s="37"/>
    </row>
    <row r="25" spans="1:27" ht="18.600000000000001" customHeight="1" x14ac:dyDescent="0.25">
      <c r="A25" s="79" t="s">
        <v>231</v>
      </c>
      <c r="B25" s="187"/>
      <c r="C25" s="72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67"/>
    </row>
    <row r="26" spans="1:27" ht="18.600000000000001" customHeight="1" x14ac:dyDescent="0.25">
      <c r="A26" s="192" t="s">
        <v>226</v>
      </c>
      <c r="B26" s="165"/>
      <c r="C26" s="72"/>
      <c r="D26" s="74">
        <f>SUM(D19:D24)</f>
        <v>525000000</v>
      </c>
      <c r="E26" s="41"/>
      <c r="F26" s="74">
        <f>SUM(F19:F24)</f>
        <v>-286434523</v>
      </c>
      <c r="G26" s="41"/>
      <c r="H26" s="74">
        <f>SUM(H19:H24)</f>
        <v>1741109855</v>
      </c>
      <c r="I26" s="41"/>
      <c r="J26" s="74">
        <f>SUM(J19:J24)</f>
        <v>0</v>
      </c>
      <c r="K26" s="41"/>
      <c r="L26" s="74">
        <f>SUM(L19:L24)</f>
        <v>-2163565477</v>
      </c>
      <c r="M26" s="41"/>
      <c r="N26" s="74">
        <f>SUM(N19:N24)</f>
        <v>0</v>
      </c>
      <c r="O26" s="41"/>
      <c r="P26" s="74">
        <f>SUM(P19:P24)</f>
        <v>0</v>
      </c>
      <c r="Q26" s="41"/>
      <c r="R26" s="74">
        <f>SUM(R19:R24)</f>
        <v>0</v>
      </c>
      <c r="S26" s="41"/>
      <c r="T26" s="74">
        <f>SUM(T19:T24)</f>
        <v>-183890145</v>
      </c>
      <c r="U26" s="41"/>
      <c r="V26" s="74">
        <f>SUM(V19:V24)</f>
        <v>-2152</v>
      </c>
      <c r="W26" s="41"/>
      <c r="X26" s="74">
        <f>SUM(X19:X24)</f>
        <v>-183892297</v>
      </c>
      <c r="Y26" s="76"/>
    </row>
    <row r="27" spans="1:27" ht="18.600000000000001" customHeight="1" x14ac:dyDescent="0.25">
      <c r="A27" s="16"/>
      <c r="B27" s="165"/>
      <c r="C27" s="72"/>
      <c r="D27" s="69"/>
      <c r="E27" s="69"/>
      <c r="F27" s="69"/>
      <c r="G27" s="71"/>
      <c r="H27" s="69"/>
      <c r="I27" s="71"/>
      <c r="J27" s="69"/>
      <c r="K27" s="71"/>
      <c r="L27" s="69"/>
      <c r="M27" s="71"/>
      <c r="N27" s="69"/>
      <c r="O27" s="71"/>
      <c r="P27" s="69"/>
      <c r="Q27" s="71"/>
      <c r="R27" s="69"/>
      <c r="S27" s="71"/>
      <c r="T27" s="69"/>
      <c r="U27" s="71"/>
      <c r="V27" s="69"/>
      <c r="W27" s="71"/>
      <c r="X27" s="69"/>
      <c r="Y27" s="76"/>
      <c r="Z27" s="37"/>
    </row>
    <row r="28" spans="1:27" s="1" customFormat="1" ht="18.600000000000001" customHeight="1" x14ac:dyDescent="0.25">
      <c r="A28" s="105" t="s">
        <v>81</v>
      </c>
      <c r="B28" s="165"/>
      <c r="C28" s="106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67"/>
    </row>
    <row r="29" spans="1:27" s="1" customFormat="1" ht="18.600000000000001" customHeight="1" x14ac:dyDescent="0.25">
      <c r="A29" s="163" t="s">
        <v>146</v>
      </c>
      <c r="B29" s="165"/>
      <c r="C29" s="106"/>
      <c r="D29" s="69">
        <v>0</v>
      </c>
      <c r="E29" s="69"/>
      <c r="F29" s="69">
        <v>0</v>
      </c>
      <c r="G29" s="71"/>
      <c r="H29" s="69">
        <v>0</v>
      </c>
      <c r="I29" s="71"/>
      <c r="J29" s="69">
        <v>0</v>
      </c>
      <c r="K29" s="41"/>
      <c r="L29" s="69">
        <f>'PL-8-9'!F74</f>
        <v>596092775</v>
      </c>
      <c r="M29" s="41"/>
      <c r="N29" s="69">
        <v>0</v>
      </c>
      <c r="O29" s="71"/>
      <c r="P29" s="69">
        <v>0</v>
      </c>
      <c r="Q29" s="71"/>
      <c r="R29" s="71">
        <v>0</v>
      </c>
      <c r="S29" s="71"/>
      <c r="T29" s="69">
        <v>596092775</v>
      </c>
      <c r="U29" s="71"/>
      <c r="V29" s="71">
        <v>-301548</v>
      </c>
      <c r="W29" s="71"/>
      <c r="X29" s="69">
        <v>595791227</v>
      </c>
      <c r="Y29" s="67"/>
      <c r="Z29" s="70"/>
    </row>
    <row r="30" spans="1:27" s="1" customFormat="1" ht="18.600000000000001" customHeight="1" x14ac:dyDescent="0.25">
      <c r="A30" s="163" t="s">
        <v>82</v>
      </c>
      <c r="B30" s="165"/>
      <c r="C30" s="106"/>
      <c r="D30" s="69">
        <v>0</v>
      </c>
      <c r="E30" s="69"/>
      <c r="F30" s="69">
        <v>0</v>
      </c>
      <c r="G30" s="41"/>
      <c r="H30" s="69">
        <v>0</v>
      </c>
      <c r="I30" s="41"/>
      <c r="J30" s="69">
        <v>0</v>
      </c>
      <c r="K30" s="41"/>
      <c r="L30" s="69">
        <v>-22604959</v>
      </c>
      <c r="M30" s="41"/>
      <c r="N30" s="69">
        <v>-106893</v>
      </c>
      <c r="O30" s="41"/>
      <c r="P30" s="69">
        <v>-1386689</v>
      </c>
      <c r="Q30" s="41"/>
      <c r="R30" s="42">
        <v>-1493582</v>
      </c>
      <c r="S30" s="41"/>
      <c r="T30" s="69">
        <v>-24098541</v>
      </c>
      <c r="U30" s="41"/>
      <c r="V30" s="42">
        <v>-134902</v>
      </c>
      <c r="W30" s="41"/>
      <c r="X30" s="69">
        <v>-24233443</v>
      </c>
      <c r="Y30" s="67"/>
      <c r="Z30" s="81"/>
    </row>
    <row r="31" spans="1:27" s="1" customFormat="1" ht="18.600000000000001" customHeight="1" x14ac:dyDescent="0.25">
      <c r="A31" s="105" t="s">
        <v>83</v>
      </c>
      <c r="B31" s="46"/>
      <c r="C31" s="106"/>
      <c r="D31" s="73">
        <f>SUM(D29:D30)</f>
        <v>0</v>
      </c>
      <c r="E31" s="41"/>
      <c r="F31" s="73">
        <f>SUM(F29:F30)</f>
        <v>0</v>
      </c>
      <c r="G31" s="41"/>
      <c r="H31" s="73">
        <v>0</v>
      </c>
      <c r="I31" s="41"/>
      <c r="J31" s="73">
        <f>SUM(J29:J30)</f>
        <v>0</v>
      </c>
      <c r="K31" s="41"/>
      <c r="L31" s="73">
        <f>SUM(L29:L30)</f>
        <v>573487816</v>
      </c>
      <c r="M31" s="41"/>
      <c r="N31" s="73">
        <f>SUM(N29:N30)</f>
        <v>-106893</v>
      </c>
      <c r="O31" s="41"/>
      <c r="P31" s="73">
        <f>SUM(P29:P30)</f>
        <v>-1386689</v>
      </c>
      <c r="Q31" s="41"/>
      <c r="R31" s="73">
        <f>SUM(R29:R30)</f>
        <v>-1493582</v>
      </c>
      <c r="S31" s="41"/>
      <c r="T31" s="73">
        <f>SUM(T29:T30)</f>
        <v>571994234</v>
      </c>
      <c r="U31" s="41"/>
      <c r="V31" s="73">
        <f>SUM(V29:V30)</f>
        <v>-436450</v>
      </c>
      <c r="W31" s="41"/>
      <c r="X31" s="73">
        <f>SUM(X29:X30)</f>
        <v>571557784</v>
      </c>
      <c r="Y31" s="67"/>
    </row>
    <row r="32" spans="1:27" s="1" customFormat="1" ht="18.600000000000001" customHeight="1" x14ac:dyDescent="0.25">
      <c r="A32" s="105"/>
      <c r="B32" s="165"/>
      <c r="C32" s="106"/>
      <c r="D32" s="71"/>
      <c r="E32" s="71"/>
      <c r="F32" s="71"/>
      <c r="G32" s="71"/>
      <c r="H32" s="71"/>
      <c r="I32" s="71"/>
      <c r="J32" s="71"/>
      <c r="K32" s="71"/>
      <c r="L32" s="69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67"/>
    </row>
    <row r="33" spans="1:25" s="1" customFormat="1" ht="18.600000000000001" customHeight="1" x14ac:dyDescent="0.25">
      <c r="A33" s="163" t="s">
        <v>84</v>
      </c>
      <c r="B33" s="165">
        <v>18</v>
      </c>
      <c r="C33" s="106"/>
      <c r="D33" s="69">
        <v>0</v>
      </c>
      <c r="E33" s="69"/>
      <c r="F33" s="69">
        <v>0</v>
      </c>
      <c r="G33" s="71"/>
      <c r="H33" s="69">
        <v>0</v>
      </c>
      <c r="I33" s="71"/>
      <c r="J33" s="69">
        <f>-L33</f>
        <v>80000000</v>
      </c>
      <c r="K33" s="71"/>
      <c r="L33" s="71">
        <v>-80000000</v>
      </c>
      <c r="M33" s="71"/>
      <c r="N33" s="69">
        <v>0</v>
      </c>
      <c r="O33" s="71"/>
      <c r="P33" s="69">
        <v>0</v>
      </c>
      <c r="Q33" s="71"/>
      <c r="R33" s="69">
        <v>0</v>
      </c>
      <c r="S33" s="71"/>
      <c r="T33" s="69">
        <v>0</v>
      </c>
      <c r="U33" s="71"/>
      <c r="V33" s="69">
        <v>0</v>
      </c>
      <c r="W33" s="71"/>
      <c r="X33" s="69">
        <v>0</v>
      </c>
      <c r="Y33" s="67"/>
    </row>
    <row r="34" spans="1:25" ht="18.600000000000001" customHeight="1" thickBot="1" x14ac:dyDescent="0.3">
      <c r="A34" s="79" t="s">
        <v>144</v>
      </c>
      <c r="B34" s="165"/>
      <c r="C34" s="72"/>
      <c r="D34" s="75">
        <f>D13+D26+D31+D33</f>
        <v>2525000000</v>
      </c>
      <c r="E34" s="41"/>
      <c r="F34" s="75">
        <f>F13+F26+F31+F33</f>
        <v>0</v>
      </c>
      <c r="G34" s="71"/>
      <c r="H34" s="75">
        <f>H13+H26+H31+H33</f>
        <v>1741109855</v>
      </c>
      <c r="I34" s="71"/>
      <c r="J34" s="75">
        <f>J13+J26+J31+J33</f>
        <v>214000000</v>
      </c>
      <c r="K34" s="71"/>
      <c r="L34" s="75">
        <f>L13+L26+L31+L33</f>
        <v>480720844</v>
      </c>
      <c r="M34" s="71"/>
      <c r="N34" s="75">
        <f>N13+N26+N31+N33</f>
        <v>-2094382</v>
      </c>
      <c r="O34" s="71"/>
      <c r="P34" s="75">
        <f>P13+P26+P31+P33</f>
        <v>0</v>
      </c>
      <c r="Q34" s="71"/>
      <c r="R34" s="75">
        <f>R13+R26+R31+R33</f>
        <v>-2094382</v>
      </c>
      <c r="S34" s="71"/>
      <c r="T34" s="75">
        <f>T13+T26+T31+T33</f>
        <v>4958736317</v>
      </c>
      <c r="U34" s="71"/>
      <c r="V34" s="75">
        <f>V13+V26+V31+V33</f>
        <v>1288278</v>
      </c>
      <c r="W34" s="71"/>
      <c r="X34" s="75">
        <f>X13+X26+X31+X33</f>
        <v>4960024595</v>
      </c>
      <c r="Y34" s="76"/>
    </row>
    <row r="35" spans="1:25" ht="18.600000000000001" customHeight="1" thickTop="1" x14ac:dyDescent="0.25">
      <c r="A35" s="105"/>
      <c r="B35" s="165"/>
      <c r="C35" s="72"/>
      <c r="E35" s="41"/>
      <c r="F35" s="41"/>
      <c r="G35" s="71"/>
      <c r="H35" s="71"/>
      <c r="I35" s="71"/>
      <c r="J35" s="41"/>
      <c r="K35" s="71"/>
      <c r="L35" s="41"/>
      <c r="M35" s="71"/>
      <c r="N35" s="41"/>
      <c r="O35" s="71"/>
      <c r="P35" s="41"/>
      <c r="Q35" s="71"/>
      <c r="R35" s="41"/>
      <c r="S35" s="71"/>
      <c r="T35" s="41"/>
      <c r="U35" s="71"/>
      <c r="V35" s="41"/>
      <c r="W35" s="71"/>
      <c r="X35" s="41"/>
      <c r="Y35" s="76"/>
    </row>
    <row r="36" spans="1:25" ht="18.600000000000001" customHeight="1" x14ac:dyDescent="0.25">
      <c r="A36" s="105"/>
      <c r="B36" s="179"/>
      <c r="C36" s="72"/>
      <c r="E36" s="41"/>
      <c r="F36" s="41"/>
      <c r="G36" s="71"/>
      <c r="H36" s="71"/>
      <c r="I36" s="71"/>
      <c r="J36" s="41"/>
      <c r="K36" s="71"/>
      <c r="L36" s="41"/>
      <c r="M36" s="71"/>
      <c r="N36" s="41"/>
      <c r="O36" s="71"/>
      <c r="P36" s="41"/>
      <c r="Q36" s="71"/>
      <c r="R36" s="41"/>
      <c r="S36" s="71"/>
      <c r="T36" s="41"/>
      <c r="U36" s="71"/>
      <c r="V36" s="41"/>
      <c r="W36" s="71"/>
      <c r="X36" s="41"/>
      <c r="Y36" s="76"/>
    </row>
    <row r="37" spans="1:25" ht="18.600000000000001" customHeight="1" x14ac:dyDescent="0.25">
      <c r="A37" s="105"/>
      <c r="B37" s="179"/>
      <c r="C37" s="72"/>
      <c r="E37" s="41"/>
      <c r="F37" s="41"/>
      <c r="G37" s="71"/>
      <c r="H37" s="71"/>
      <c r="I37" s="71"/>
      <c r="J37" s="41"/>
      <c r="K37" s="71"/>
      <c r="L37" s="41"/>
      <c r="M37" s="71"/>
      <c r="N37" s="41"/>
      <c r="O37" s="71"/>
      <c r="P37" s="41"/>
      <c r="Q37" s="71"/>
      <c r="R37" s="41"/>
      <c r="S37" s="71"/>
      <c r="T37" s="41"/>
      <c r="U37" s="71"/>
      <c r="V37" s="41"/>
      <c r="W37" s="71"/>
      <c r="X37" s="41"/>
      <c r="Y37" s="76"/>
    </row>
    <row r="38" spans="1:25" ht="18.600000000000001" customHeight="1" x14ac:dyDescent="0.25">
      <c r="A38" s="105"/>
      <c r="B38" s="179"/>
      <c r="C38" s="72"/>
      <c r="E38" s="41"/>
      <c r="F38" s="41"/>
      <c r="G38" s="71"/>
      <c r="H38" s="71"/>
      <c r="I38" s="71"/>
      <c r="J38" s="41"/>
      <c r="K38" s="71"/>
      <c r="L38" s="41"/>
      <c r="M38" s="71"/>
      <c r="N38" s="41"/>
      <c r="O38" s="71"/>
      <c r="P38" s="41"/>
      <c r="Q38" s="71"/>
      <c r="R38" s="41"/>
      <c r="S38" s="71"/>
      <c r="T38" s="41"/>
      <c r="U38" s="71"/>
      <c r="V38" s="41"/>
      <c r="W38" s="71"/>
      <c r="X38" s="41"/>
      <c r="Y38" s="76"/>
    </row>
    <row r="39" spans="1:25" ht="18.600000000000001" customHeight="1" x14ac:dyDescent="0.25">
      <c r="A39" s="207" t="s">
        <v>120</v>
      </c>
      <c r="B39" s="207"/>
      <c r="C39" s="207"/>
      <c r="D39" s="207"/>
      <c r="E39" s="207"/>
      <c r="F39" s="207"/>
      <c r="G39" s="207"/>
      <c r="H39" s="207"/>
      <c r="I39" s="2"/>
      <c r="J39" s="2"/>
      <c r="L39" s="207" t="s">
        <v>120</v>
      </c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76"/>
    </row>
    <row r="40" spans="1:25" ht="18.600000000000001" customHeight="1" x14ac:dyDescent="0.25">
      <c r="A40" s="207" t="s">
        <v>169</v>
      </c>
      <c r="B40" s="207"/>
      <c r="C40" s="207"/>
      <c r="D40" s="207"/>
      <c r="E40" s="207"/>
      <c r="F40" s="207"/>
      <c r="G40" s="207"/>
      <c r="H40" s="207"/>
      <c r="I40" s="2"/>
      <c r="J40" s="2"/>
      <c r="L40" s="207" t="s">
        <v>167</v>
      </c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76"/>
    </row>
    <row r="41" spans="1:25" ht="18.600000000000001" customHeight="1" x14ac:dyDescent="0.25">
      <c r="B41" s="2"/>
      <c r="C41" s="2"/>
      <c r="D41" s="2"/>
      <c r="E41" s="2"/>
      <c r="G41" s="2"/>
      <c r="H41" s="2"/>
      <c r="I41" s="2"/>
      <c r="J41" s="2"/>
      <c r="K41" s="2"/>
      <c r="L41" s="2"/>
      <c r="N41" s="2"/>
    </row>
    <row r="42" spans="1:25" ht="18.600000000000001" customHeight="1" x14ac:dyDescent="0.25">
      <c r="B42" s="2"/>
      <c r="C42" s="2"/>
      <c r="D42" s="2"/>
      <c r="E42" s="2"/>
      <c r="G42" s="2"/>
      <c r="H42" s="2"/>
      <c r="I42" s="2"/>
      <c r="J42" s="2"/>
      <c r="K42" s="2"/>
      <c r="L42" s="2"/>
      <c r="N42" s="2"/>
    </row>
  </sheetData>
  <mergeCells count="8">
    <mergeCell ref="A40:H40"/>
    <mergeCell ref="L39:X39"/>
    <mergeCell ref="L40:X40"/>
    <mergeCell ref="D3:X3"/>
    <mergeCell ref="J4:L4"/>
    <mergeCell ref="N4:R4"/>
    <mergeCell ref="D11:X11"/>
    <mergeCell ref="A39:H39"/>
  </mergeCells>
  <pageMargins left="0.8" right="0.8" top="0.48" bottom="0.5" header="0.5" footer="0.5"/>
  <pageSetup paperSize="9" scale="67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topLeftCell="A16" zoomScale="80" zoomScaleNormal="70" zoomScaleSheetLayoutView="80" workbookViewId="0">
      <selection activeCell="A99" sqref="A99"/>
    </sheetView>
  </sheetViews>
  <sheetFormatPr defaultColWidth="9.140625" defaultRowHeight="15" x14ac:dyDescent="0.25"/>
  <cols>
    <col min="1" max="1" width="43.5703125" style="122" customWidth="1"/>
    <col min="2" max="2" width="6.140625" style="62" bestFit="1" customWidth="1"/>
    <col min="3" max="3" width="0.85546875" style="37" customWidth="1"/>
    <col min="4" max="4" width="15.85546875" style="10" bestFit="1" customWidth="1"/>
    <col min="5" max="5" width="0.85546875" style="10" customWidth="1"/>
    <col min="6" max="6" width="15.85546875" style="25" bestFit="1" customWidth="1"/>
    <col min="7" max="7" width="1" style="25" customWidth="1"/>
    <col min="8" max="8" width="14.140625" style="10" bestFit="1" customWidth="1"/>
    <col min="9" max="9" width="0.85546875" style="25" customWidth="1"/>
    <col min="10" max="10" width="16" style="10" bestFit="1" customWidth="1"/>
    <col min="11" max="11" width="0.85546875" style="25" customWidth="1"/>
    <col min="12" max="12" width="12.7109375" style="10" customWidth="1"/>
    <col min="13" max="13" width="0.85546875" style="25" customWidth="1"/>
    <col min="14" max="14" width="13" style="10" customWidth="1"/>
    <col min="15" max="15" width="0.85546875" style="25" customWidth="1"/>
    <col min="16" max="16" width="15.85546875" style="10" bestFit="1" customWidth="1"/>
    <col min="17" max="17" width="0.85546875" style="25" customWidth="1"/>
    <col min="18" max="18" width="16.28515625" style="10" customWidth="1"/>
    <col min="19" max="19" width="0.85546875" style="25" customWidth="1"/>
    <col min="20" max="20" width="15.85546875" style="10" bestFit="1" customWidth="1"/>
    <col min="21" max="21" width="1.42578125" style="2" customWidth="1"/>
    <col min="22" max="22" width="14.140625" style="2" bestFit="1" customWidth="1"/>
    <col min="23" max="23" width="12.140625" style="2" bestFit="1" customWidth="1"/>
    <col min="24" max="16384" width="9.140625" style="2"/>
  </cols>
  <sheetData>
    <row r="1" spans="1:22" ht="20.25" x14ac:dyDescent="0.3">
      <c r="A1" s="154" t="s">
        <v>123</v>
      </c>
      <c r="D1" s="69"/>
      <c r="E1" s="69"/>
      <c r="U1" s="76"/>
    </row>
    <row r="2" spans="1:22" ht="20.25" x14ac:dyDescent="0.3">
      <c r="A2" s="156" t="s">
        <v>64</v>
      </c>
      <c r="U2" s="76"/>
    </row>
    <row r="3" spans="1:22" ht="18.600000000000001" customHeight="1" x14ac:dyDescent="0.25">
      <c r="A3" s="80"/>
      <c r="D3" s="212" t="s">
        <v>65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77"/>
      <c r="V3" s="77"/>
    </row>
    <row r="4" spans="1:22" ht="18.600000000000001" customHeight="1" x14ac:dyDescent="0.25">
      <c r="A4" s="150"/>
      <c r="B4" s="150"/>
      <c r="C4" s="63"/>
      <c r="F4" s="64"/>
      <c r="G4" s="64"/>
      <c r="H4" s="215" t="s">
        <v>33</v>
      </c>
      <c r="I4" s="215"/>
      <c r="J4" s="215"/>
      <c r="L4" s="215" t="s">
        <v>34</v>
      </c>
      <c r="M4" s="215"/>
      <c r="N4" s="215"/>
      <c r="O4" s="65"/>
      <c r="P4" s="65"/>
      <c r="Q4" s="151"/>
      <c r="R4" s="35"/>
      <c r="T4" s="35"/>
      <c r="U4" s="147"/>
      <c r="V4" s="147"/>
    </row>
    <row r="5" spans="1:22" ht="18.600000000000001" customHeight="1" x14ac:dyDescent="0.25">
      <c r="A5" s="150"/>
      <c r="B5" s="150"/>
      <c r="C5" s="63"/>
      <c r="F5" s="64" t="s">
        <v>147</v>
      </c>
      <c r="G5" s="64"/>
      <c r="H5" s="64"/>
      <c r="I5" s="64"/>
      <c r="J5" s="64"/>
      <c r="L5" s="8"/>
      <c r="M5" s="64"/>
      <c r="N5" s="152"/>
      <c r="O5" s="65"/>
      <c r="P5" s="152" t="s">
        <v>75</v>
      </c>
      <c r="Q5" s="151"/>
      <c r="R5" s="8"/>
      <c r="T5" s="35"/>
      <c r="U5" s="147"/>
      <c r="V5" s="147"/>
    </row>
    <row r="6" spans="1:22" ht="18.600000000000001" customHeight="1" x14ac:dyDescent="0.25">
      <c r="A6" s="150"/>
      <c r="B6" s="152"/>
      <c r="C6" s="66"/>
      <c r="D6" s="148" t="s">
        <v>66</v>
      </c>
      <c r="E6" s="148"/>
      <c r="F6" s="64" t="s">
        <v>148</v>
      </c>
      <c r="G6" s="64"/>
      <c r="H6" s="8"/>
      <c r="K6" s="64"/>
      <c r="L6" s="148"/>
      <c r="M6" s="64"/>
      <c r="N6" s="152" t="s">
        <v>160</v>
      </c>
      <c r="P6" s="152" t="s">
        <v>76</v>
      </c>
      <c r="Q6" s="64"/>
      <c r="S6" s="64"/>
      <c r="U6" s="152"/>
      <c r="V6" s="152"/>
    </row>
    <row r="7" spans="1:22" ht="18.600000000000001" customHeight="1" x14ac:dyDescent="0.25">
      <c r="A7" s="150"/>
      <c r="B7" s="152"/>
      <c r="C7" s="66"/>
      <c r="D7" s="148" t="s">
        <v>67</v>
      </c>
      <c r="E7" s="148"/>
      <c r="F7" s="64" t="s">
        <v>149</v>
      </c>
      <c r="G7" s="64"/>
      <c r="H7" s="8"/>
      <c r="I7" s="64"/>
      <c r="J7" s="8"/>
      <c r="K7" s="64"/>
      <c r="L7" s="167" t="s">
        <v>184</v>
      </c>
      <c r="M7" s="64"/>
      <c r="N7" s="152" t="s">
        <v>72</v>
      </c>
      <c r="P7" s="152" t="s">
        <v>77</v>
      </c>
      <c r="Q7" s="64"/>
      <c r="R7" s="152" t="s">
        <v>151</v>
      </c>
      <c r="S7" s="64"/>
      <c r="T7" s="8" t="s">
        <v>85</v>
      </c>
      <c r="U7" s="152"/>
      <c r="V7" s="152"/>
    </row>
    <row r="8" spans="1:22" ht="18.600000000000001" customHeight="1" x14ac:dyDescent="0.25">
      <c r="A8" s="150"/>
      <c r="B8" s="78" t="s">
        <v>3</v>
      </c>
      <c r="C8" s="66"/>
      <c r="D8" s="148" t="s">
        <v>68</v>
      </c>
      <c r="E8" s="148"/>
      <c r="F8" s="64" t="s">
        <v>150</v>
      </c>
      <c r="G8" s="64"/>
      <c r="H8" s="148" t="s">
        <v>69</v>
      </c>
      <c r="I8" s="64"/>
      <c r="J8" s="148" t="s">
        <v>70</v>
      </c>
      <c r="K8" s="64"/>
      <c r="L8" s="167" t="s">
        <v>92</v>
      </c>
      <c r="M8" s="64"/>
      <c r="N8" s="61" t="s">
        <v>74</v>
      </c>
      <c r="P8" s="152" t="s">
        <v>78</v>
      </c>
      <c r="Q8" s="64"/>
      <c r="R8" s="152" t="s">
        <v>79</v>
      </c>
      <c r="S8" s="64"/>
      <c r="T8" s="8" t="s">
        <v>73</v>
      </c>
      <c r="U8" s="152"/>
      <c r="V8" s="152"/>
    </row>
    <row r="9" spans="1:22" ht="18.600000000000001" customHeight="1" x14ac:dyDescent="0.25">
      <c r="A9" s="2"/>
      <c r="B9" s="153"/>
      <c r="D9" s="216" t="s">
        <v>5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62"/>
      <c r="V9" s="152"/>
    </row>
    <row r="10" spans="1:22" ht="18.600000000000001" customHeight="1" x14ac:dyDescent="0.25">
      <c r="A10" s="105" t="s">
        <v>170</v>
      </c>
      <c r="B10" s="153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62"/>
      <c r="V10" s="152"/>
    </row>
    <row r="11" spans="1:22" ht="18.600000000000001" customHeight="1" x14ac:dyDescent="0.25">
      <c r="A11" s="105" t="s">
        <v>186</v>
      </c>
      <c r="B11" s="153"/>
      <c r="D11" s="35">
        <v>2525000000</v>
      </c>
      <c r="E11" s="35"/>
      <c r="F11" s="35">
        <v>1741109855</v>
      </c>
      <c r="G11" s="35"/>
      <c r="H11" s="35">
        <v>214000000</v>
      </c>
      <c r="I11" s="35"/>
      <c r="J11" s="35">
        <v>480720844</v>
      </c>
      <c r="K11" s="35"/>
      <c r="L11" s="35">
        <v>-2094382</v>
      </c>
      <c r="M11" s="35"/>
      <c r="N11" s="35">
        <v>-2094382</v>
      </c>
      <c r="O11" s="35"/>
      <c r="P11" s="35">
        <v>4958736317</v>
      </c>
      <c r="Q11" s="35"/>
      <c r="R11" s="35">
        <v>1288278</v>
      </c>
      <c r="S11" s="35"/>
      <c r="T11" s="35">
        <v>4960024595</v>
      </c>
      <c r="U11" s="62"/>
      <c r="V11" s="152"/>
    </row>
    <row r="12" spans="1:22" ht="18.600000000000001" customHeight="1" x14ac:dyDescent="0.25">
      <c r="A12" s="168" t="s">
        <v>185</v>
      </c>
      <c r="B12" s="169">
        <v>3</v>
      </c>
      <c r="D12" s="8">
        <v>0</v>
      </c>
      <c r="E12" s="8"/>
      <c r="F12" s="8">
        <v>0</v>
      </c>
      <c r="G12" s="8"/>
      <c r="H12" s="8">
        <v>0</v>
      </c>
      <c r="I12" s="8"/>
      <c r="J12" s="8">
        <v>6427104</v>
      </c>
      <c r="K12" s="8"/>
      <c r="L12" s="8">
        <v>0</v>
      </c>
      <c r="M12" s="8"/>
      <c r="N12" s="8">
        <v>0</v>
      </c>
      <c r="O12" s="8"/>
      <c r="P12" s="8">
        <f>SUM(D12:N12)</f>
        <v>6427104</v>
      </c>
      <c r="Q12" s="8"/>
      <c r="R12" s="8">
        <v>0</v>
      </c>
      <c r="S12" s="8"/>
      <c r="T12" s="8">
        <f>SUM(P12:R12)</f>
        <v>6427104</v>
      </c>
      <c r="U12" s="62"/>
      <c r="V12" s="166"/>
    </row>
    <row r="13" spans="1:22" ht="18.600000000000001" customHeight="1" x14ac:dyDescent="0.25">
      <c r="A13" s="105" t="s">
        <v>187</v>
      </c>
      <c r="B13" s="169"/>
      <c r="D13" s="171">
        <f>SUM(D11:D12)</f>
        <v>2525000000</v>
      </c>
      <c r="E13" s="35"/>
      <c r="F13" s="171">
        <f>SUM(F11:F12)</f>
        <v>1741109855</v>
      </c>
      <c r="G13" s="35"/>
      <c r="H13" s="171">
        <f>SUM(H11:H12)</f>
        <v>214000000</v>
      </c>
      <c r="I13" s="35"/>
      <c r="J13" s="171">
        <f>SUM(J11:J12)</f>
        <v>487147948</v>
      </c>
      <c r="K13" s="35"/>
      <c r="L13" s="171">
        <f>SUM(L11:L12)</f>
        <v>-2094382</v>
      </c>
      <c r="M13" s="35"/>
      <c r="N13" s="171">
        <f>SUM(N11:N12)</f>
        <v>-2094382</v>
      </c>
      <c r="O13" s="35"/>
      <c r="P13" s="171">
        <f>SUM(P11:P12)</f>
        <v>4965163421</v>
      </c>
      <c r="Q13" s="35"/>
      <c r="R13" s="171">
        <f>SUM(R11:R12)</f>
        <v>1288278</v>
      </c>
      <c r="S13" s="35"/>
      <c r="T13" s="171">
        <f>SUM(T11:T12)</f>
        <v>4966451699</v>
      </c>
      <c r="U13" s="62"/>
      <c r="V13" s="166"/>
    </row>
    <row r="14" spans="1:22" s="1" customFormat="1" ht="18.600000000000001" customHeight="1" x14ac:dyDescent="0.25">
      <c r="A14" s="105"/>
      <c r="B14" s="153"/>
      <c r="C14" s="106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67"/>
    </row>
    <row r="15" spans="1:22" ht="18.600000000000001" customHeight="1" x14ac:dyDescent="0.25">
      <c r="A15" s="79" t="s">
        <v>225</v>
      </c>
      <c r="B15" s="46"/>
      <c r="C15" s="106"/>
      <c r="D15" s="69"/>
      <c r="E15" s="69"/>
      <c r="F15" s="69"/>
      <c r="G15" s="71"/>
      <c r="H15" s="69"/>
      <c r="I15" s="71"/>
      <c r="J15" s="69"/>
      <c r="K15" s="71"/>
      <c r="L15" s="69"/>
      <c r="M15" s="71"/>
      <c r="N15" s="69"/>
      <c r="O15" s="71"/>
      <c r="P15" s="69"/>
      <c r="Q15" s="71"/>
      <c r="R15" s="69"/>
      <c r="S15" s="71"/>
      <c r="T15" s="69"/>
      <c r="U15" s="67"/>
    </row>
    <row r="16" spans="1:22" ht="18.600000000000001" customHeight="1" x14ac:dyDescent="0.25">
      <c r="A16" s="192" t="s">
        <v>226</v>
      </c>
      <c r="B16" s="46"/>
      <c r="C16" s="106"/>
      <c r="D16" s="69"/>
      <c r="E16" s="69"/>
      <c r="F16" s="69"/>
      <c r="G16" s="71"/>
      <c r="H16" s="69"/>
      <c r="I16" s="71"/>
      <c r="J16" s="69"/>
      <c r="K16" s="71"/>
      <c r="L16" s="69"/>
      <c r="M16" s="71"/>
      <c r="N16" s="69"/>
      <c r="O16" s="71"/>
      <c r="P16" s="69"/>
      <c r="Q16" s="71"/>
      <c r="R16" s="69"/>
      <c r="S16" s="71"/>
      <c r="T16" s="69"/>
      <c r="U16" s="67"/>
    </row>
    <row r="17" spans="1:22" ht="18.600000000000001" customHeight="1" x14ac:dyDescent="0.25">
      <c r="A17" s="190" t="s">
        <v>237</v>
      </c>
      <c r="B17" s="46"/>
      <c r="C17" s="106"/>
      <c r="D17" s="69"/>
      <c r="E17" s="69"/>
      <c r="F17" s="69"/>
      <c r="G17" s="71"/>
      <c r="H17" s="69"/>
      <c r="I17" s="71"/>
      <c r="J17" s="69"/>
      <c r="K17" s="71"/>
      <c r="L17" s="69"/>
      <c r="M17" s="71"/>
      <c r="N17" s="69"/>
      <c r="O17" s="71"/>
      <c r="P17" s="69"/>
      <c r="Q17" s="71"/>
      <c r="R17" s="69"/>
      <c r="S17" s="71"/>
      <c r="T17" s="69"/>
      <c r="U17" s="67"/>
    </row>
    <row r="18" spans="1:22" ht="18.600000000000001" customHeight="1" x14ac:dyDescent="0.25">
      <c r="A18" s="21" t="s">
        <v>128</v>
      </c>
      <c r="B18" s="153">
        <v>24</v>
      </c>
      <c r="C18" s="72"/>
      <c r="D18" s="69">
        <v>0</v>
      </c>
      <c r="E18" s="69"/>
      <c r="F18" s="69">
        <v>0</v>
      </c>
      <c r="G18" s="41"/>
      <c r="H18" s="69">
        <v>0</v>
      </c>
      <c r="I18" s="41"/>
      <c r="J18" s="69">
        <v>-308050000</v>
      </c>
      <c r="K18" s="41"/>
      <c r="L18" s="69">
        <v>0</v>
      </c>
      <c r="M18" s="41"/>
      <c r="N18" s="71">
        <v>0</v>
      </c>
      <c r="O18" s="41"/>
      <c r="P18" s="69">
        <f>SUM(D18:N18)</f>
        <v>-308050000</v>
      </c>
      <c r="Q18" s="41"/>
      <c r="R18" s="69">
        <v>0</v>
      </c>
      <c r="S18" s="41"/>
      <c r="T18" s="69">
        <f>SUM(P18:R18)</f>
        <v>-308050000</v>
      </c>
    </row>
    <row r="19" spans="1:22" ht="18.600000000000001" customHeight="1" x14ac:dyDescent="0.25">
      <c r="A19" s="21" t="s">
        <v>258</v>
      </c>
      <c r="B19" s="187"/>
      <c r="C19" s="72"/>
      <c r="D19" s="69"/>
      <c r="E19" s="69"/>
      <c r="F19" s="69"/>
      <c r="G19" s="41"/>
      <c r="H19" s="69"/>
      <c r="I19" s="41"/>
      <c r="J19" s="69"/>
      <c r="K19" s="41"/>
      <c r="L19" s="69"/>
      <c r="M19" s="41"/>
      <c r="N19" s="71"/>
      <c r="O19" s="41"/>
      <c r="P19" s="69"/>
      <c r="Q19" s="41"/>
      <c r="R19" s="69"/>
      <c r="S19" s="41"/>
      <c r="T19" s="69"/>
    </row>
    <row r="20" spans="1:22" ht="18.600000000000001" customHeight="1" x14ac:dyDescent="0.25">
      <c r="A20" s="195" t="s">
        <v>230</v>
      </c>
      <c r="B20" s="153"/>
      <c r="C20" s="72"/>
      <c r="D20" s="42">
        <v>0</v>
      </c>
      <c r="E20" s="71"/>
      <c r="F20" s="42">
        <v>0</v>
      </c>
      <c r="G20" s="71"/>
      <c r="H20" s="42">
        <v>0</v>
      </c>
      <c r="I20" s="71"/>
      <c r="J20" s="42">
        <v>0</v>
      </c>
      <c r="K20" s="71"/>
      <c r="L20" s="42">
        <v>0</v>
      </c>
      <c r="M20" s="71"/>
      <c r="N20" s="42">
        <v>0</v>
      </c>
      <c r="O20" s="71"/>
      <c r="P20" s="42">
        <v>0</v>
      </c>
      <c r="Q20" s="71"/>
      <c r="R20" s="42">
        <v>-1067</v>
      </c>
      <c r="S20" s="71"/>
      <c r="T20" s="42">
        <f>P20+R20</f>
        <v>-1067</v>
      </c>
      <c r="U20" s="67"/>
    </row>
    <row r="21" spans="1:22" ht="18.600000000000001" customHeight="1" x14ac:dyDescent="0.25">
      <c r="A21" s="79" t="s">
        <v>231</v>
      </c>
      <c r="B21" s="187"/>
      <c r="C21" s="7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67"/>
    </row>
    <row r="22" spans="1:22" ht="18.600000000000001" customHeight="1" x14ac:dyDescent="0.25">
      <c r="A22" s="192" t="s">
        <v>226</v>
      </c>
      <c r="B22" s="153"/>
      <c r="C22" s="72"/>
      <c r="D22" s="74">
        <f>SUM(D18:D20)</f>
        <v>0</v>
      </c>
      <c r="E22" s="41"/>
      <c r="F22" s="74">
        <f>SUM(F18:F20)</f>
        <v>0</v>
      </c>
      <c r="G22" s="41"/>
      <c r="H22" s="74">
        <f>SUM(H18:H20)</f>
        <v>0</v>
      </c>
      <c r="I22" s="41"/>
      <c r="J22" s="74">
        <f>SUM(J18:J20)</f>
        <v>-308050000</v>
      </c>
      <c r="K22" s="41"/>
      <c r="L22" s="74">
        <f>SUM(L18:L20)</f>
        <v>0</v>
      </c>
      <c r="M22" s="41"/>
      <c r="N22" s="74">
        <f>SUM(N18:N20)</f>
        <v>0</v>
      </c>
      <c r="O22" s="41"/>
      <c r="P22" s="74">
        <f>SUM(P18:P20)</f>
        <v>-308050000</v>
      </c>
      <c r="Q22" s="41"/>
      <c r="R22" s="74">
        <f>SUM(R18:R20)</f>
        <v>-1067</v>
      </c>
      <c r="S22" s="41"/>
      <c r="T22" s="74">
        <f>SUM(T18:T20)</f>
        <v>-308051067</v>
      </c>
      <c r="U22" s="76"/>
    </row>
    <row r="23" spans="1:22" ht="18.600000000000001" customHeight="1" x14ac:dyDescent="0.25">
      <c r="A23" s="2"/>
      <c r="B23" s="153"/>
      <c r="C23" s="72"/>
      <c r="D23" s="69"/>
      <c r="E23" s="69"/>
      <c r="F23" s="69"/>
      <c r="G23" s="71"/>
      <c r="H23" s="69"/>
      <c r="I23" s="71"/>
      <c r="J23" s="69"/>
      <c r="K23" s="71"/>
      <c r="L23" s="69"/>
      <c r="M23" s="71"/>
      <c r="N23" s="69"/>
      <c r="O23" s="71"/>
      <c r="P23" s="69"/>
      <c r="Q23" s="71"/>
      <c r="R23" s="69"/>
      <c r="S23" s="71"/>
      <c r="T23" s="69"/>
      <c r="U23" s="76"/>
    </row>
    <row r="24" spans="1:22" s="1" customFormat="1" ht="18.600000000000001" customHeight="1" x14ac:dyDescent="0.25">
      <c r="A24" s="105" t="s">
        <v>81</v>
      </c>
      <c r="B24" s="153"/>
      <c r="C24" s="106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67"/>
    </row>
    <row r="25" spans="1:22" s="1" customFormat="1" ht="18.600000000000001" customHeight="1" x14ac:dyDescent="0.25">
      <c r="A25" s="150" t="s">
        <v>146</v>
      </c>
      <c r="B25" s="153"/>
      <c r="C25" s="106"/>
      <c r="D25" s="69">
        <v>0</v>
      </c>
      <c r="E25" s="69"/>
      <c r="F25" s="69">
        <v>0</v>
      </c>
      <c r="G25" s="71"/>
      <c r="H25" s="69">
        <v>0</v>
      </c>
      <c r="I25" s="41"/>
      <c r="J25" s="69">
        <f>'PL-8-9'!D74</f>
        <v>421234235</v>
      </c>
      <c r="K25" s="41"/>
      <c r="L25" s="69">
        <v>0</v>
      </c>
      <c r="M25" s="71"/>
      <c r="N25" s="71">
        <v>0</v>
      </c>
      <c r="O25" s="71"/>
      <c r="P25" s="69">
        <f>SUM(D25:N25)</f>
        <v>421234235</v>
      </c>
      <c r="Q25" s="71"/>
      <c r="R25" s="71">
        <f>'PL-8-9'!D80</f>
        <v>1737</v>
      </c>
      <c r="S25" s="71"/>
      <c r="T25" s="69">
        <f>SUM(P25:R25)</f>
        <v>421235972</v>
      </c>
      <c r="U25" s="67"/>
      <c r="V25" s="70"/>
    </row>
    <row r="26" spans="1:22" s="1" customFormat="1" ht="18.600000000000001" customHeight="1" x14ac:dyDescent="0.25">
      <c r="A26" s="150" t="s">
        <v>82</v>
      </c>
      <c r="B26" s="153"/>
      <c r="C26" s="106"/>
      <c r="D26" s="69">
        <v>0</v>
      </c>
      <c r="E26" s="69"/>
      <c r="F26" s="69">
        <v>0</v>
      </c>
      <c r="G26" s="41"/>
      <c r="H26" s="69">
        <v>0</v>
      </c>
      <c r="I26" s="41"/>
      <c r="J26" s="69">
        <v>0</v>
      </c>
      <c r="K26" s="41"/>
      <c r="L26" s="69">
        <v>0</v>
      </c>
      <c r="M26" s="41"/>
      <c r="N26" s="42">
        <v>0</v>
      </c>
      <c r="O26" s="41"/>
      <c r="P26" s="69">
        <v>0</v>
      </c>
      <c r="Q26" s="41"/>
      <c r="R26" s="42">
        <v>0</v>
      </c>
      <c r="S26" s="41"/>
      <c r="T26" s="69">
        <v>0</v>
      </c>
      <c r="U26" s="67"/>
      <c r="V26" s="81"/>
    </row>
    <row r="27" spans="1:22" s="1" customFormat="1" ht="18.600000000000001" customHeight="1" x14ac:dyDescent="0.25">
      <c r="A27" s="105" t="s">
        <v>83</v>
      </c>
      <c r="B27" s="46"/>
      <c r="C27" s="106"/>
      <c r="D27" s="73">
        <f>SUM(D25:D26)</f>
        <v>0</v>
      </c>
      <c r="E27" s="41"/>
      <c r="F27" s="73"/>
      <c r="G27" s="41"/>
      <c r="H27" s="73">
        <f>SUM(H25:H26)</f>
        <v>0</v>
      </c>
      <c r="I27" s="41"/>
      <c r="J27" s="73">
        <f>SUM(J25:J26)</f>
        <v>421234235</v>
      </c>
      <c r="K27" s="41"/>
      <c r="L27" s="73">
        <f>SUM(L25:L26)</f>
        <v>0</v>
      </c>
      <c r="M27" s="41"/>
      <c r="N27" s="73">
        <f>SUM(N25:N26)</f>
        <v>0</v>
      </c>
      <c r="O27" s="41"/>
      <c r="P27" s="73">
        <f>SUM(P25:P26)</f>
        <v>421234235</v>
      </c>
      <c r="Q27" s="41"/>
      <c r="R27" s="73">
        <f>SUM(R25:R26)</f>
        <v>1737</v>
      </c>
      <c r="S27" s="41"/>
      <c r="T27" s="73">
        <f>SUM(T25:T26)</f>
        <v>421235972</v>
      </c>
      <c r="U27" s="67"/>
    </row>
    <row r="28" spans="1:22" s="1" customFormat="1" ht="18.600000000000001" customHeight="1" x14ac:dyDescent="0.25">
      <c r="A28" s="105"/>
      <c r="B28" s="153"/>
      <c r="C28" s="106"/>
      <c r="D28" s="71"/>
      <c r="E28" s="71"/>
      <c r="F28" s="71"/>
      <c r="G28" s="71"/>
      <c r="H28" s="71"/>
      <c r="I28" s="71"/>
      <c r="J28" s="69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67"/>
    </row>
    <row r="29" spans="1:22" s="1" customFormat="1" ht="18.600000000000001" customHeight="1" x14ac:dyDescent="0.25">
      <c r="A29" s="150" t="s">
        <v>84</v>
      </c>
      <c r="B29" s="153">
        <v>18</v>
      </c>
      <c r="C29" s="106"/>
      <c r="D29" s="69">
        <v>0</v>
      </c>
      <c r="E29" s="69"/>
      <c r="F29" s="69">
        <v>0</v>
      </c>
      <c r="G29" s="71"/>
      <c r="H29" s="69">
        <v>13100000</v>
      </c>
      <c r="I29" s="71"/>
      <c r="J29" s="71">
        <f>-H29</f>
        <v>-13100000</v>
      </c>
      <c r="K29" s="71"/>
      <c r="L29" s="69">
        <v>0</v>
      </c>
      <c r="M29" s="71"/>
      <c r="N29" s="69">
        <v>0</v>
      </c>
      <c r="O29" s="71"/>
      <c r="P29" s="69">
        <v>0</v>
      </c>
      <c r="Q29" s="71"/>
      <c r="R29" s="69">
        <v>0</v>
      </c>
      <c r="S29" s="71"/>
      <c r="T29" s="69">
        <v>0</v>
      </c>
      <c r="U29" s="67"/>
    </row>
    <row r="30" spans="1:22" ht="18.600000000000001" customHeight="1" thickBot="1" x14ac:dyDescent="0.3">
      <c r="A30" s="79" t="s">
        <v>172</v>
      </c>
      <c r="B30" s="153"/>
      <c r="C30" s="72"/>
      <c r="D30" s="75">
        <f>D13+D22+D27+D29</f>
        <v>2525000000</v>
      </c>
      <c r="E30" s="41"/>
      <c r="F30" s="75">
        <f>F13+F22+F27+F29</f>
        <v>1741109855</v>
      </c>
      <c r="G30" s="71"/>
      <c r="H30" s="75">
        <f>H13+H22+H27+H29</f>
        <v>227100000</v>
      </c>
      <c r="I30" s="71"/>
      <c r="J30" s="75">
        <f>J13+J22+J27+J29</f>
        <v>587232183</v>
      </c>
      <c r="K30" s="71"/>
      <c r="L30" s="75">
        <f>L13+L22+L27+L29</f>
        <v>-2094382</v>
      </c>
      <c r="M30" s="71"/>
      <c r="N30" s="75">
        <f>N13+N22+N27+N29</f>
        <v>-2094382</v>
      </c>
      <c r="O30" s="71"/>
      <c r="P30" s="75">
        <f>P13+P22+P27+P29</f>
        <v>5078347656</v>
      </c>
      <c r="Q30" s="71"/>
      <c r="R30" s="75">
        <f>R13+R22+R27+R29</f>
        <v>1288948</v>
      </c>
      <c r="S30" s="71"/>
      <c r="T30" s="75">
        <f>T13+T22+T27+T29</f>
        <v>5079636604</v>
      </c>
      <c r="U30" s="76"/>
    </row>
    <row r="31" spans="1:22" ht="18.600000000000001" customHeight="1" thickTop="1" x14ac:dyDescent="0.25">
      <c r="A31" s="105"/>
      <c r="B31" s="153"/>
      <c r="C31" s="72"/>
      <c r="E31" s="41"/>
      <c r="F31" s="71"/>
      <c r="G31" s="71"/>
      <c r="H31" s="41"/>
      <c r="I31" s="71"/>
      <c r="J31" s="41"/>
      <c r="K31" s="71"/>
      <c r="L31" s="41"/>
      <c r="M31" s="71"/>
      <c r="N31" s="41"/>
      <c r="O31" s="71"/>
      <c r="P31" s="41"/>
      <c r="Q31" s="71"/>
      <c r="R31" s="41"/>
      <c r="S31" s="71"/>
      <c r="T31" s="41"/>
      <c r="U31" s="76"/>
    </row>
    <row r="32" spans="1:22" ht="18.600000000000001" customHeight="1" x14ac:dyDescent="0.25">
      <c r="A32" s="105"/>
      <c r="B32" s="179"/>
      <c r="C32" s="72"/>
      <c r="E32" s="41"/>
      <c r="F32" s="71"/>
      <c r="G32" s="71"/>
      <c r="H32" s="41"/>
      <c r="I32" s="71"/>
      <c r="J32" s="41"/>
      <c r="K32" s="71"/>
      <c r="L32" s="41"/>
      <c r="M32" s="71"/>
      <c r="N32" s="41"/>
      <c r="O32" s="71"/>
      <c r="P32" s="41"/>
      <c r="Q32" s="71"/>
      <c r="R32" s="41"/>
      <c r="S32" s="71"/>
      <c r="T32" s="41"/>
      <c r="U32" s="76"/>
    </row>
    <row r="33" spans="1:21" ht="18.600000000000001" customHeight="1" x14ac:dyDescent="0.25">
      <c r="A33" s="105"/>
      <c r="B33" s="153"/>
      <c r="C33" s="72"/>
      <c r="E33" s="41"/>
      <c r="F33" s="71"/>
      <c r="G33" s="71"/>
      <c r="H33" s="41"/>
      <c r="I33" s="71"/>
      <c r="J33" s="41"/>
      <c r="K33" s="71"/>
      <c r="L33" s="41"/>
      <c r="M33" s="71"/>
      <c r="N33" s="41"/>
      <c r="O33" s="71"/>
      <c r="P33" s="41"/>
      <c r="Q33" s="71"/>
      <c r="R33" s="41"/>
      <c r="S33" s="71"/>
      <c r="T33" s="41"/>
      <c r="U33" s="76"/>
    </row>
    <row r="34" spans="1:21" ht="18.600000000000001" customHeight="1" x14ac:dyDescent="0.25">
      <c r="A34" s="207" t="s">
        <v>120</v>
      </c>
      <c r="B34" s="207"/>
      <c r="C34" s="207"/>
      <c r="D34" s="207"/>
      <c r="E34" s="207"/>
      <c r="F34" s="207"/>
      <c r="G34" s="207"/>
      <c r="H34" s="207"/>
      <c r="I34" s="2"/>
      <c r="J34" s="207" t="s">
        <v>120</v>
      </c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76"/>
    </row>
    <row r="35" spans="1:21" ht="18.600000000000001" customHeight="1" x14ac:dyDescent="0.25">
      <c r="A35" s="207" t="s">
        <v>169</v>
      </c>
      <c r="B35" s="207"/>
      <c r="C35" s="207"/>
      <c r="D35" s="207"/>
      <c r="E35" s="207"/>
      <c r="F35" s="207"/>
      <c r="G35" s="207"/>
      <c r="H35" s="207"/>
      <c r="I35" s="2"/>
      <c r="J35" s="207" t="s">
        <v>167</v>
      </c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76"/>
    </row>
    <row r="36" spans="1:21" ht="18.600000000000001" customHeight="1" x14ac:dyDescent="0.25">
      <c r="A36" s="150"/>
      <c r="B36" s="2"/>
      <c r="C36" s="2"/>
      <c r="D36" s="2"/>
      <c r="E36" s="2"/>
      <c r="F36" s="2"/>
      <c r="G36" s="2"/>
      <c r="H36" s="2"/>
      <c r="I36" s="2"/>
      <c r="J36" s="2"/>
      <c r="L36" s="2"/>
    </row>
    <row r="37" spans="1:21" ht="18.600000000000001" customHeight="1" x14ac:dyDescent="0.25">
      <c r="A37" s="150"/>
      <c r="B37" s="2"/>
      <c r="C37" s="2"/>
      <c r="D37" s="2"/>
      <c r="E37" s="2"/>
      <c r="F37" s="2"/>
      <c r="G37" s="2"/>
      <c r="H37" s="2"/>
      <c r="I37" s="2"/>
      <c r="J37" s="2"/>
      <c r="L37" s="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J35:T35"/>
    <mergeCell ref="D3:T3"/>
    <mergeCell ref="H4:J4"/>
    <mergeCell ref="L4:N4"/>
    <mergeCell ref="D9:T9"/>
    <mergeCell ref="A34:H34"/>
    <mergeCell ref="A35:H35"/>
    <mergeCell ref="J34:T34"/>
  </mergeCells>
  <phoneticPr fontId="0" type="noConversion"/>
  <pageMargins left="0.8" right="0.8" top="0.48" bottom="0.5" header="0.5" footer="0.5"/>
  <pageSetup paperSize="9" scale="76" firstPageNumber="11" fitToHeight="0" orientation="landscape" useFirstPageNumber="1" r:id="rId2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topLeftCell="A4" zoomScale="70" zoomScaleNormal="70" zoomScaleSheetLayoutView="70" workbookViewId="0">
      <selection activeCell="A99" sqref="A99"/>
    </sheetView>
  </sheetViews>
  <sheetFormatPr defaultColWidth="9.140625" defaultRowHeight="20.100000000000001" customHeight="1" x14ac:dyDescent="0.25"/>
  <cols>
    <col min="1" max="1" width="67.42578125" style="163" customWidth="1"/>
    <col min="2" max="2" width="8.140625" style="62" customWidth="1"/>
    <col min="3" max="3" width="2.140625" style="37" customWidth="1"/>
    <col min="4" max="4" width="16.140625" style="10" customWidth="1"/>
    <col min="5" max="5" width="2.140625" style="25" customWidth="1"/>
    <col min="6" max="6" width="16.140625" style="25" bestFit="1" customWidth="1"/>
    <col min="7" max="7" width="2.140625" style="25" customWidth="1"/>
    <col min="8" max="8" width="16.140625" style="10" customWidth="1"/>
    <col min="9" max="9" width="2.140625" style="25" customWidth="1"/>
    <col min="10" max="10" width="16.85546875" style="10" bestFit="1" customWidth="1"/>
    <col min="11" max="11" width="2.140625" style="25" customWidth="1"/>
    <col min="12" max="12" width="16" style="10" customWidth="1"/>
    <col min="13" max="13" width="1.42578125" style="2" customWidth="1"/>
    <col min="14" max="14" width="15.28515625" style="2" customWidth="1"/>
    <col min="15" max="15" width="1.42578125" style="2" customWidth="1"/>
    <col min="16" max="16" width="13.7109375" style="2" customWidth="1"/>
    <col min="17" max="16384" width="9.140625" style="2"/>
  </cols>
  <sheetData>
    <row r="1" spans="1:17" ht="20.100000000000001" customHeight="1" x14ac:dyDescent="0.3">
      <c r="A1" s="4" t="s">
        <v>123</v>
      </c>
      <c r="D1" s="69"/>
      <c r="M1" s="76"/>
    </row>
    <row r="2" spans="1:17" ht="20.100000000000001" customHeight="1" x14ac:dyDescent="0.25">
      <c r="A2" s="84" t="s">
        <v>64</v>
      </c>
      <c r="M2" s="76"/>
    </row>
    <row r="3" spans="1:17" ht="20.100000000000001" customHeight="1" x14ac:dyDescent="0.25">
      <c r="A3" s="80"/>
      <c r="D3" s="217" t="s">
        <v>87</v>
      </c>
      <c r="E3" s="217"/>
      <c r="F3" s="217"/>
      <c r="G3" s="217"/>
      <c r="H3" s="217"/>
      <c r="I3" s="217"/>
      <c r="J3" s="217"/>
      <c r="K3" s="217"/>
      <c r="L3" s="217"/>
      <c r="M3" s="19"/>
      <c r="N3" s="19"/>
      <c r="O3" s="19"/>
      <c r="P3" s="19"/>
    </row>
    <row r="4" spans="1:17" ht="20.100000000000001" customHeight="1" x14ac:dyDescent="0.25">
      <c r="B4" s="163"/>
      <c r="C4" s="63"/>
      <c r="E4" s="64"/>
      <c r="F4" s="64"/>
      <c r="G4" s="64"/>
      <c r="H4" s="218" t="s">
        <v>33</v>
      </c>
      <c r="I4" s="218"/>
      <c r="J4" s="218"/>
      <c r="L4" s="25"/>
      <c r="M4" s="35"/>
      <c r="N4" s="159"/>
    </row>
    <row r="5" spans="1:17" ht="20.100000000000001" customHeight="1" x14ac:dyDescent="0.25">
      <c r="B5" s="158"/>
      <c r="C5" s="66"/>
      <c r="D5" s="158" t="s">
        <v>88</v>
      </c>
      <c r="E5" s="64"/>
      <c r="F5" s="64" t="s">
        <v>155</v>
      </c>
      <c r="G5" s="64"/>
      <c r="H5" s="8"/>
      <c r="J5" s="8"/>
      <c r="K5" s="64"/>
      <c r="M5" s="10"/>
      <c r="N5" s="158"/>
    </row>
    <row r="6" spans="1:17" ht="20.100000000000001" customHeight="1" x14ac:dyDescent="0.25">
      <c r="B6" s="158"/>
      <c r="C6" s="66"/>
      <c r="D6" s="158" t="s">
        <v>89</v>
      </c>
      <c r="E6" s="64"/>
      <c r="F6" s="64" t="s">
        <v>149</v>
      </c>
      <c r="G6" s="64"/>
      <c r="H6" s="158" t="s">
        <v>91</v>
      </c>
      <c r="I6" s="64"/>
      <c r="J6" s="8"/>
      <c r="K6" s="64"/>
      <c r="L6" s="158" t="s">
        <v>71</v>
      </c>
      <c r="N6" s="158"/>
    </row>
    <row r="7" spans="1:17" ht="20.100000000000001" customHeight="1" x14ac:dyDescent="0.25">
      <c r="B7" s="165" t="s">
        <v>3</v>
      </c>
      <c r="C7" s="66"/>
      <c r="D7" s="158" t="s">
        <v>90</v>
      </c>
      <c r="E7" s="64"/>
      <c r="F7" s="64" t="s">
        <v>150</v>
      </c>
      <c r="G7" s="64"/>
      <c r="H7" s="158" t="s">
        <v>92</v>
      </c>
      <c r="I7" s="64"/>
      <c r="J7" s="158" t="s">
        <v>93</v>
      </c>
      <c r="K7" s="64"/>
      <c r="L7" s="158" t="s">
        <v>73</v>
      </c>
      <c r="N7" s="158"/>
    </row>
    <row r="8" spans="1:17" ht="20.100000000000001" customHeight="1" x14ac:dyDescent="0.25">
      <c r="A8" s="2"/>
      <c r="B8" s="165"/>
      <c r="D8" s="216" t="s">
        <v>5</v>
      </c>
      <c r="E8" s="216"/>
      <c r="F8" s="216"/>
      <c r="G8" s="216"/>
      <c r="H8" s="216"/>
      <c r="I8" s="216"/>
      <c r="J8" s="216"/>
      <c r="K8" s="216"/>
      <c r="L8" s="216"/>
      <c r="M8" s="82"/>
      <c r="N8" s="82"/>
      <c r="O8" s="82"/>
      <c r="P8" s="82"/>
      <c r="Q8" s="158"/>
    </row>
    <row r="9" spans="1:17" ht="20.100000000000001" customHeight="1" x14ac:dyDescent="0.25">
      <c r="A9" s="105" t="s">
        <v>142</v>
      </c>
      <c r="B9" s="165"/>
      <c r="D9" s="162"/>
      <c r="E9" s="162"/>
      <c r="F9" s="162"/>
      <c r="G9" s="162"/>
      <c r="H9" s="162"/>
      <c r="I9" s="162"/>
      <c r="J9" s="162"/>
      <c r="K9" s="162"/>
      <c r="L9" s="162"/>
      <c r="M9" s="82"/>
      <c r="N9" s="82"/>
      <c r="O9" s="82"/>
      <c r="P9" s="82"/>
      <c r="Q9" s="158"/>
    </row>
    <row r="10" spans="1:17" ht="20.100000000000001" customHeight="1" x14ac:dyDescent="0.25">
      <c r="A10" s="79" t="s">
        <v>143</v>
      </c>
      <c r="B10" s="165"/>
      <c r="C10" s="106"/>
      <c r="D10" s="35">
        <v>2000000000</v>
      </c>
      <c r="E10" s="35"/>
      <c r="F10" s="35">
        <v>0</v>
      </c>
      <c r="G10" s="35"/>
      <c r="H10" s="35">
        <v>134000000</v>
      </c>
      <c r="I10" s="35"/>
      <c r="J10" s="35">
        <v>2081922063</v>
      </c>
      <c r="K10" s="35"/>
      <c r="L10" s="35">
        <v>4215922063</v>
      </c>
    </row>
    <row r="11" spans="1:17" s="1" customFormat="1" ht="15.95" customHeight="1" x14ac:dyDescent="0.25">
      <c r="A11" s="105"/>
      <c r="B11" s="165"/>
      <c r="C11" s="106"/>
      <c r="D11" s="41"/>
      <c r="E11" s="41"/>
      <c r="F11" s="41"/>
      <c r="G11" s="41"/>
      <c r="H11" s="41"/>
      <c r="I11" s="41"/>
      <c r="J11" s="41"/>
      <c r="K11" s="41"/>
      <c r="L11" s="41"/>
    </row>
    <row r="12" spans="1:17" ht="20.100000000000001" customHeight="1" x14ac:dyDescent="0.25">
      <c r="A12" s="79" t="s">
        <v>80</v>
      </c>
      <c r="B12" s="46"/>
      <c r="C12" s="106"/>
      <c r="D12" s="69"/>
      <c r="E12" s="71"/>
      <c r="F12" s="69"/>
      <c r="G12" s="71"/>
      <c r="H12" s="69"/>
      <c r="I12" s="71"/>
      <c r="J12" s="2"/>
      <c r="K12" s="71"/>
      <c r="L12" s="69"/>
    </row>
    <row r="13" spans="1:17" ht="20.100000000000001" customHeight="1" x14ac:dyDescent="0.25">
      <c r="A13" s="190" t="s">
        <v>239</v>
      </c>
      <c r="B13" s="46"/>
      <c r="C13" s="106"/>
      <c r="D13" s="69"/>
      <c r="E13" s="71"/>
      <c r="F13" s="69"/>
      <c r="G13" s="71"/>
      <c r="H13" s="69"/>
      <c r="I13" s="71"/>
      <c r="J13" s="2"/>
      <c r="K13" s="71"/>
      <c r="L13" s="69"/>
    </row>
    <row r="14" spans="1:17" ht="20.100000000000001" customHeight="1" x14ac:dyDescent="0.25">
      <c r="A14" s="103" t="s">
        <v>238</v>
      </c>
      <c r="B14" s="165">
        <v>17</v>
      </c>
      <c r="C14" s="106"/>
      <c r="D14" s="69">
        <v>525000000</v>
      </c>
      <c r="E14" s="71"/>
      <c r="F14" s="69">
        <v>1741109855</v>
      </c>
      <c r="G14" s="71"/>
      <c r="H14" s="69">
        <v>0</v>
      </c>
      <c r="I14" s="71"/>
      <c r="J14" s="69">
        <v>0</v>
      </c>
      <c r="K14" s="71"/>
      <c r="L14" s="69">
        <v>2266109855</v>
      </c>
    </row>
    <row r="15" spans="1:17" ht="20.100000000000001" customHeight="1" x14ac:dyDescent="0.25">
      <c r="A15" s="103" t="s">
        <v>259</v>
      </c>
      <c r="B15" s="165">
        <v>24</v>
      </c>
      <c r="C15" s="72"/>
      <c r="D15" s="69">
        <v>0</v>
      </c>
      <c r="E15" s="41"/>
      <c r="F15" s="69">
        <v>0</v>
      </c>
      <c r="G15" s="41"/>
      <c r="H15" s="69">
        <v>0</v>
      </c>
      <c r="I15" s="41"/>
      <c r="J15" s="69">
        <v>-2450000000</v>
      </c>
      <c r="K15" s="41"/>
      <c r="L15" s="71">
        <v>-2450000000</v>
      </c>
    </row>
    <row r="16" spans="1:17" s="159" customFormat="1" ht="20.100000000000001" customHeight="1" x14ac:dyDescent="0.25">
      <c r="A16" s="190" t="s">
        <v>86</v>
      </c>
      <c r="B16" s="46"/>
      <c r="C16" s="106"/>
      <c r="D16" s="73">
        <f>SUM(D14:D15)</f>
        <v>525000000</v>
      </c>
      <c r="E16" s="41"/>
      <c r="F16" s="73">
        <f>SUM(F14:F15)</f>
        <v>1741109855</v>
      </c>
      <c r="G16" s="41"/>
      <c r="H16" s="73">
        <f>SUM(H14:H15)</f>
        <v>0</v>
      </c>
      <c r="I16" s="41"/>
      <c r="J16" s="73">
        <f>SUM(J14:J15)</f>
        <v>-2450000000</v>
      </c>
      <c r="K16" s="41"/>
      <c r="L16" s="73">
        <f>SUM(L14:L15)</f>
        <v>-183890145</v>
      </c>
    </row>
    <row r="17" spans="1:14" s="159" customFormat="1" ht="15.95" customHeight="1" x14ac:dyDescent="0.25">
      <c r="A17" s="105"/>
      <c r="B17" s="46"/>
      <c r="C17" s="106"/>
      <c r="D17" s="41"/>
      <c r="E17" s="41"/>
      <c r="F17" s="41"/>
      <c r="G17" s="41"/>
      <c r="H17" s="41"/>
      <c r="I17" s="41"/>
      <c r="J17" s="41"/>
      <c r="K17" s="41"/>
      <c r="L17" s="41"/>
    </row>
    <row r="18" spans="1:14" s="1" customFormat="1" ht="20.100000000000001" customHeight="1" x14ac:dyDescent="0.25">
      <c r="A18" s="105" t="s">
        <v>81</v>
      </c>
      <c r="B18" s="165"/>
      <c r="C18" s="106"/>
      <c r="D18" s="41"/>
      <c r="E18" s="41"/>
      <c r="F18" s="41"/>
      <c r="G18" s="41"/>
      <c r="H18" s="41"/>
      <c r="I18" s="41"/>
      <c r="J18" s="41"/>
      <c r="K18" s="41"/>
      <c r="L18" s="41"/>
    </row>
    <row r="19" spans="1:14" s="1" customFormat="1" ht="20.100000000000001" customHeight="1" x14ac:dyDescent="0.25">
      <c r="A19" s="21" t="s">
        <v>240</v>
      </c>
      <c r="B19" s="165"/>
      <c r="C19" s="106"/>
      <c r="D19" s="69">
        <v>0</v>
      </c>
      <c r="E19" s="71"/>
      <c r="F19" s="69">
        <v>0</v>
      </c>
      <c r="G19" s="71"/>
      <c r="H19" s="69">
        <v>0</v>
      </c>
      <c r="I19" s="41"/>
      <c r="J19" s="69">
        <v>784138881</v>
      </c>
      <c r="K19" s="41"/>
      <c r="L19" s="69">
        <f>D19+F19+H19+J19</f>
        <v>784138881</v>
      </c>
    </row>
    <row r="20" spans="1:14" s="1" customFormat="1" ht="20.100000000000001" customHeight="1" x14ac:dyDescent="0.25">
      <c r="A20" s="21" t="s">
        <v>220</v>
      </c>
      <c r="B20" s="165"/>
      <c r="C20" s="106"/>
      <c r="D20" s="69">
        <v>0</v>
      </c>
      <c r="E20" s="71"/>
      <c r="F20" s="69">
        <v>0</v>
      </c>
      <c r="G20" s="71"/>
      <c r="H20" s="69">
        <v>0</v>
      </c>
      <c r="I20" s="41"/>
      <c r="J20" s="71">
        <v>-14289313</v>
      </c>
      <c r="K20" s="41"/>
      <c r="L20" s="71">
        <f>D20+F20+H20+J20</f>
        <v>-14289313</v>
      </c>
    </row>
    <row r="21" spans="1:14" s="1" customFormat="1" ht="20.100000000000001" customHeight="1" x14ac:dyDescent="0.25">
      <c r="A21" s="105" t="s">
        <v>115</v>
      </c>
      <c r="B21" s="46"/>
      <c r="C21" s="106"/>
      <c r="D21" s="73">
        <f>SUM(D19:D19)</f>
        <v>0</v>
      </c>
      <c r="E21" s="41"/>
      <c r="F21" s="73">
        <f>SUM(F19:F19)</f>
        <v>0</v>
      </c>
      <c r="G21" s="41"/>
      <c r="H21" s="73">
        <f>SUM(H19:H19)</f>
        <v>0</v>
      </c>
      <c r="I21" s="41"/>
      <c r="J21" s="73">
        <f>SUM(J19:J20)</f>
        <v>769849568</v>
      </c>
      <c r="K21" s="41"/>
      <c r="L21" s="73">
        <f>D21+H21+J21</f>
        <v>769849568</v>
      </c>
    </row>
    <row r="22" spans="1:14" s="1" customFormat="1" ht="15.95" customHeight="1" x14ac:dyDescent="0.25">
      <c r="A22" s="105"/>
      <c r="B22" s="165"/>
      <c r="C22" s="106"/>
      <c r="D22" s="71"/>
      <c r="E22" s="71"/>
      <c r="F22" s="71"/>
      <c r="G22" s="71"/>
      <c r="H22" s="71"/>
      <c r="I22" s="71"/>
      <c r="J22" s="69"/>
      <c r="K22" s="71"/>
      <c r="L22" s="71"/>
    </row>
    <row r="23" spans="1:14" s="1" customFormat="1" ht="20.100000000000001" customHeight="1" x14ac:dyDescent="0.25">
      <c r="A23" s="163" t="s">
        <v>84</v>
      </c>
      <c r="B23" s="165">
        <v>18</v>
      </c>
      <c r="C23" s="106"/>
      <c r="D23" s="69">
        <v>0</v>
      </c>
      <c r="E23" s="71"/>
      <c r="F23" s="69">
        <v>0</v>
      </c>
      <c r="G23" s="71"/>
      <c r="H23" s="69">
        <f>-J23</f>
        <v>80000000</v>
      </c>
      <c r="I23" s="71"/>
      <c r="J23" s="71">
        <v>-80000000</v>
      </c>
      <c r="K23" s="71"/>
      <c r="L23" s="69">
        <v>0</v>
      </c>
    </row>
    <row r="24" spans="1:14" ht="20.100000000000001" customHeight="1" thickBot="1" x14ac:dyDescent="0.3">
      <c r="A24" s="79" t="s">
        <v>144</v>
      </c>
      <c r="B24" s="165"/>
      <c r="C24" s="72"/>
      <c r="D24" s="75">
        <f>D23+D21+D16+D10</f>
        <v>2525000000</v>
      </c>
      <c r="E24" s="71"/>
      <c r="F24" s="75">
        <f>F23+F21+F16+F10</f>
        <v>1741109855</v>
      </c>
      <c r="G24" s="71"/>
      <c r="H24" s="75">
        <f>H23+H21+H16+H10</f>
        <v>214000000</v>
      </c>
      <c r="I24" s="71"/>
      <c r="J24" s="75">
        <f>J23+J21+J16+J10</f>
        <v>321771631</v>
      </c>
      <c r="K24" s="71"/>
      <c r="L24" s="75">
        <f>L23+L21+L16+L10</f>
        <v>4801881486</v>
      </c>
    </row>
    <row r="25" spans="1:14" ht="20.100000000000001" customHeight="1" thickTop="1" x14ac:dyDescent="0.25">
      <c r="A25" s="79"/>
      <c r="B25" s="165"/>
      <c r="C25" s="72"/>
      <c r="D25" s="41"/>
      <c r="E25" s="71"/>
      <c r="F25" s="71"/>
      <c r="G25" s="71"/>
      <c r="H25" s="41"/>
      <c r="I25" s="71"/>
      <c r="J25" s="41"/>
      <c r="K25" s="71"/>
      <c r="L25" s="41"/>
    </row>
    <row r="26" spans="1:14" ht="20.100000000000001" customHeight="1" x14ac:dyDescent="0.25">
      <c r="A26" s="79"/>
      <c r="B26" s="165"/>
      <c r="C26" s="72"/>
      <c r="D26" s="41"/>
      <c r="E26" s="71"/>
      <c r="F26" s="71"/>
      <c r="G26" s="71"/>
      <c r="H26" s="41"/>
      <c r="I26" s="71"/>
      <c r="J26" s="41"/>
      <c r="K26" s="71"/>
      <c r="L26" s="41"/>
    </row>
    <row r="27" spans="1:14" s="10" customFormat="1" ht="20.100000000000001" customHeight="1" x14ac:dyDescent="0.25">
      <c r="A27" s="207" t="s">
        <v>120</v>
      </c>
      <c r="B27" s="207"/>
      <c r="C27" s="2"/>
      <c r="E27" s="125" t="s">
        <v>120</v>
      </c>
      <c r="F27" s="2"/>
      <c r="G27" s="2"/>
      <c r="H27" s="2"/>
      <c r="I27" s="25"/>
      <c r="K27" s="25"/>
      <c r="M27" s="2"/>
      <c r="N27" s="2"/>
    </row>
    <row r="28" spans="1:14" s="10" customFormat="1" ht="20.100000000000001" customHeight="1" x14ac:dyDescent="0.25">
      <c r="A28" s="163" t="s">
        <v>161</v>
      </c>
      <c r="B28" s="2"/>
      <c r="C28" s="2"/>
      <c r="E28" s="125" t="s">
        <v>162</v>
      </c>
      <c r="F28" s="2"/>
      <c r="G28" s="2"/>
      <c r="H28" s="2"/>
      <c r="I28" s="25"/>
      <c r="K28" s="25"/>
      <c r="M28" s="2"/>
      <c r="N28" s="2"/>
    </row>
    <row r="29" spans="1:14" s="10" customFormat="1" ht="20.100000000000001" customHeight="1" x14ac:dyDescent="0.25">
      <c r="A29" s="163"/>
      <c r="B29" s="62"/>
      <c r="C29" s="37"/>
      <c r="E29" s="25"/>
      <c r="F29" s="25"/>
      <c r="G29" s="25"/>
      <c r="I29" s="25"/>
      <c r="K29" s="25"/>
      <c r="M29" s="2"/>
      <c r="N29" s="2"/>
    </row>
  </sheetData>
  <mergeCells count="4">
    <mergeCell ref="A27:B27"/>
    <mergeCell ref="D3:L3"/>
    <mergeCell ref="H4:J4"/>
    <mergeCell ref="D8:L8"/>
  </mergeCells>
  <pageMargins left="0.8" right="0.8" top="0.48" bottom="0.5" header="0.5" footer="0.5"/>
  <pageSetup paperSize="9" scale="88" firstPageNumber="12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86" zoomScaleNormal="100" zoomScaleSheetLayoutView="86" workbookViewId="0">
      <selection activeCell="A99" sqref="A99"/>
    </sheetView>
  </sheetViews>
  <sheetFormatPr defaultColWidth="9.140625" defaultRowHeight="20.100000000000001" customHeight="1" x14ac:dyDescent="0.25"/>
  <cols>
    <col min="1" max="1" width="67.42578125" style="136" customWidth="1"/>
    <col min="2" max="2" width="8.140625" style="62" customWidth="1"/>
    <col min="3" max="3" width="2.140625" style="37" customWidth="1"/>
    <col min="4" max="4" width="16.140625" style="10" customWidth="1"/>
    <col min="5" max="5" width="2.140625" style="25" customWidth="1"/>
    <col min="6" max="6" width="16.140625" style="25" bestFit="1" customWidth="1"/>
    <col min="7" max="7" width="2.140625" style="25" customWidth="1"/>
    <col min="8" max="8" width="16.140625" style="10" customWidth="1"/>
    <col min="9" max="9" width="2.140625" style="25" customWidth="1"/>
    <col min="10" max="10" width="16.85546875" style="10" bestFit="1" customWidth="1"/>
    <col min="11" max="11" width="2.140625" style="25" customWidth="1"/>
    <col min="12" max="12" width="16" style="10" customWidth="1"/>
    <col min="13" max="13" width="1.42578125" style="2" customWidth="1"/>
    <col min="14" max="14" width="15.28515625" style="2" customWidth="1"/>
    <col min="15" max="15" width="1.42578125" style="2" customWidth="1"/>
    <col min="16" max="16" width="13.7109375" style="2" customWidth="1"/>
    <col min="17" max="16384" width="9.140625" style="2"/>
  </cols>
  <sheetData>
    <row r="1" spans="1:17" ht="20.100000000000001" customHeight="1" x14ac:dyDescent="0.3">
      <c r="A1" s="4" t="s">
        <v>123</v>
      </c>
      <c r="D1" s="69"/>
      <c r="M1" s="76"/>
    </row>
    <row r="2" spans="1:17" ht="20.100000000000001" customHeight="1" x14ac:dyDescent="0.25">
      <c r="A2" s="84" t="s">
        <v>64</v>
      </c>
      <c r="M2" s="76"/>
    </row>
    <row r="3" spans="1:17" ht="20.100000000000001" customHeight="1" x14ac:dyDescent="0.25">
      <c r="A3" s="80"/>
      <c r="D3" s="217" t="s">
        <v>87</v>
      </c>
      <c r="E3" s="217"/>
      <c r="F3" s="217"/>
      <c r="G3" s="217"/>
      <c r="H3" s="217"/>
      <c r="I3" s="217"/>
      <c r="J3" s="217"/>
      <c r="K3" s="217"/>
      <c r="L3" s="217"/>
      <c r="M3" s="19"/>
      <c r="N3" s="19"/>
      <c r="O3" s="19"/>
      <c r="P3" s="19"/>
    </row>
    <row r="4" spans="1:17" ht="20.100000000000001" customHeight="1" x14ac:dyDescent="0.25">
      <c r="B4" s="136"/>
      <c r="C4" s="63"/>
      <c r="E4" s="64"/>
      <c r="F4" s="64"/>
      <c r="G4" s="64"/>
      <c r="H4" s="218" t="s">
        <v>33</v>
      </c>
      <c r="I4" s="218"/>
      <c r="J4" s="218"/>
      <c r="L4" s="25"/>
      <c r="M4" s="35"/>
      <c r="N4" s="133"/>
    </row>
    <row r="5" spans="1:17" ht="20.100000000000001" customHeight="1" x14ac:dyDescent="0.25">
      <c r="B5" s="135"/>
      <c r="C5" s="66"/>
      <c r="D5" s="135" t="s">
        <v>88</v>
      </c>
      <c r="E5" s="64"/>
      <c r="F5" s="64" t="s">
        <v>155</v>
      </c>
      <c r="G5" s="64"/>
      <c r="H5" s="8"/>
      <c r="J5" s="8"/>
      <c r="K5" s="64"/>
      <c r="M5" s="10"/>
      <c r="N5" s="135"/>
    </row>
    <row r="6" spans="1:17" ht="20.100000000000001" customHeight="1" x14ac:dyDescent="0.25">
      <c r="B6" s="135"/>
      <c r="C6" s="66"/>
      <c r="D6" s="135" t="s">
        <v>89</v>
      </c>
      <c r="E6" s="64"/>
      <c r="F6" s="64" t="s">
        <v>149</v>
      </c>
      <c r="G6" s="64"/>
      <c r="H6" s="135" t="s">
        <v>91</v>
      </c>
      <c r="I6" s="64"/>
      <c r="J6" s="8"/>
      <c r="K6" s="64"/>
      <c r="L6" s="135" t="s">
        <v>71</v>
      </c>
      <c r="N6" s="135"/>
    </row>
    <row r="7" spans="1:17" ht="20.100000000000001" customHeight="1" x14ac:dyDescent="0.25">
      <c r="B7" s="137" t="s">
        <v>3</v>
      </c>
      <c r="C7" s="66"/>
      <c r="D7" s="135" t="s">
        <v>90</v>
      </c>
      <c r="E7" s="64"/>
      <c r="F7" s="64" t="s">
        <v>150</v>
      </c>
      <c r="G7" s="64"/>
      <c r="H7" s="135" t="s">
        <v>92</v>
      </c>
      <c r="I7" s="64"/>
      <c r="J7" s="135" t="s">
        <v>93</v>
      </c>
      <c r="K7" s="64"/>
      <c r="L7" s="135" t="s">
        <v>73</v>
      </c>
      <c r="N7" s="135"/>
    </row>
    <row r="8" spans="1:17" ht="20.100000000000001" customHeight="1" x14ac:dyDescent="0.25">
      <c r="A8" s="2"/>
      <c r="B8" s="137"/>
      <c r="D8" s="216" t="s">
        <v>5</v>
      </c>
      <c r="E8" s="216"/>
      <c r="F8" s="216"/>
      <c r="G8" s="216"/>
      <c r="H8" s="216"/>
      <c r="I8" s="216"/>
      <c r="J8" s="216"/>
      <c r="K8" s="216"/>
      <c r="L8" s="216"/>
      <c r="M8" s="82"/>
      <c r="N8" s="82"/>
      <c r="O8" s="82"/>
      <c r="P8" s="82"/>
      <c r="Q8" s="135"/>
    </row>
    <row r="9" spans="1:17" ht="20.100000000000001" customHeight="1" x14ac:dyDescent="0.25">
      <c r="A9" s="105" t="s">
        <v>170</v>
      </c>
      <c r="B9" s="137"/>
      <c r="D9" s="134"/>
      <c r="E9" s="134"/>
      <c r="F9" s="134"/>
      <c r="G9" s="134"/>
      <c r="H9" s="134"/>
      <c r="I9" s="134"/>
      <c r="J9" s="134"/>
      <c r="K9" s="134"/>
      <c r="L9" s="134"/>
      <c r="M9" s="82"/>
      <c r="N9" s="82"/>
      <c r="O9" s="82"/>
      <c r="P9" s="82"/>
      <c r="Q9" s="135"/>
    </row>
    <row r="10" spans="1:17" ht="20.100000000000001" customHeight="1" x14ac:dyDescent="0.25">
      <c r="A10" s="79" t="s">
        <v>171</v>
      </c>
      <c r="B10" s="137"/>
      <c r="C10" s="106"/>
      <c r="D10" s="35">
        <v>2525000000</v>
      </c>
      <c r="E10" s="35"/>
      <c r="F10" s="35">
        <v>1741109855</v>
      </c>
      <c r="G10" s="35"/>
      <c r="H10" s="35">
        <v>214000000</v>
      </c>
      <c r="I10" s="35"/>
      <c r="J10" s="35">
        <v>321771631</v>
      </c>
      <c r="K10" s="35"/>
      <c r="L10" s="35">
        <f>SUM(D10:J10)</f>
        <v>4801881486</v>
      </c>
    </row>
    <row r="11" spans="1:17" s="1" customFormat="1" ht="15.95" customHeight="1" x14ac:dyDescent="0.25">
      <c r="A11" s="105"/>
      <c r="B11" s="137"/>
      <c r="C11" s="106"/>
      <c r="D11" s="41"/>
      <c r="E11" s="41"/>
      <c r="F11" s="41"/>
      <c r="G11" s="41"/>
      <c r="H11" s="41"/>
      <c r="I11" s="41"/>
      <c r="J11" s="41"/>
      <c r="K11" s="41"/>
      <c r="L11" s="41"/>
    </row>
    <row r="12" spans="1:17" ht="20.100000000000001" customHeight="1" x14ac:dyDescent="0.25">
      <c r="A12" s="79" t="s">
        <v>80</v>
      </c>
      <c r="B12" s="46"/>
      <c r="C12" s="106"/>
      <c r="D12" s="69"/>
      <c r="E12" s="71"/>
      <c r="F12" s="69"/>
      <c r="G12" s="71"/>
      <c r="H12" s="69"/>
      <c r="I12" s="71"/>
      <c r="J12" s="2"/>
      <c r="K12" s="71"/>
      <c r="L12" s="69"/>
    </row>
    <row r="13" spans="1:17" ht="20.100000000000001" customHeight="1" x14ac:dyDescent="0.25">
      <c r="A13" s="190" t="s">
        <v>241</v>
      </c>
      <c r="B13" s="46"/>
      <c r="C13" s="106"/>
      <c r="D13" s="69"/>
      <c r="E13" s="71"/>
      <c r="F13" s="69"/>
      <c r="G13" s="71"/>
      <c r="H13" s="69"/>
      <c r="I13" s="71"/>
      <c r="J13" s="2"/>
      <c r="K13" s="71"/>
      <c r="L13" s="69"/>
    </row>
    <row r="14" spans="1:17" ht="20.100000000000001" customHeight="1" x14ac:dyDescent="0.25">
      <c r="A14" s="103" t="s">
        <v>259</v>
      </c>
      <c r="B14" s="137">
        <v>24</v>
      </c>
      <c r="C14" s="72"/>
      <c r="D14" s="69">
        <v>0</v>
      </c>
      <c r="E14" s="71"/>
      <c r="F14" s="69">
        <v>0</v>
      </c>
      <c r="G14" s="71"/>
      <c r="H14" s="69">
        <v>0</v>
      </c>
      <c r="I14" s="41"/>
      <c r="J14" s="69">
        <v>-308050000</v>
      </c>
      <c r="K14" s="41"/>
      <c r="L14" s="71">
        <f>SUM(D14:J14)</f>
        <v>-308050000</v>
      </c>
    </row>
    <row r="15" spans="1:17" s="133" customFormat="1" ht="20.100000000000001" customHeight="1" x14ac:dyDescent="0.25">
      <c r="A15" s="190" t="s">
        <v>86</v>
      </c>
      <c r="B15" s="46"/>
      <c r="C15" s="106"/>
      <c r="D15" s="73">
        <f>SUM(D14:D14)</f>
        <v>0</v>
      </c>
      <c r="E15" s="41"/>
      <c r="F15" s="73">
        <f>SUM(F14:F14)</f>
        <v>0</v>
      </c>
      <c r="G15" s="41"/>
      <c r="H15" s="73">
        <f>SUM(H14:H14)</f>
        <v>0</v>
      </c>
      <c r="I15" s="41"/>
      <c r="J15" s="73">
        <f>SUM(J14:J14)</f>
        <v>-308050000</v>
      </c>
      <c r="K15" s="41"/>
      <c r="L15" s="73">
        <f>SUM(L14:L14)</f>
        <v>-308050000</v>
      </c>
    </row>
    <row r="16" spans="1:17" s="133" customFormat="1" ht="15.95" customHeight="1" x14ac:dyDescent="0.25">
      <c r="A16" s="105"/>
      <c r="B16" s="46"/>
      <c r="C16" s="106"/>
      <c r="D16" s="41"/>
      <c r="E16" s="41"/>
      <c r="F16" s="41"/>
      <c r="G16" s="41"/>
      <c r="H16" s="41"/>
      <c r="I16" s="41"/>
      <c r="J16" s="41"/>
      <c r="K16" s="41"/>
      <c r="L16" s="41"/>
    </row>
    <row r="17" spans="1:14" s="1" customFormat="1" ht="20.100000000000001" customHeight="1" x14ac:dyDescent="0.25">
      <c r="A17" s="105" t="s">
        <v>81</v>
      </c>
      <c r="B17" s="137"/>
      <c r="C17" s="106"/>
      <c r="D17" s="41"/>
      <c r="E17" s="41"/>
      <c r="F17" s="41"/>
      <c r="G17" s="41"/>
      <c r="H17" s="41"/>
      <c r="I17" s="41"/>
      <c r="J17" s="41"/>
      <c r="K17" s="41"/>
      <c r="L17" s="41"/>
    </row>
    <row r="18" spans="1:14" s="1" customFormat="1" ht="20.100000000000001" customHeight="1" x14ac:dyDescent="0.25">
      <c r="A18" s="21" t="s">
        <v>240</v>
      </c>
      <c r="B18" s="137"/>
      <c r="C18" s="106"/>
      <c r="D18" s="69">
        <v>0</v>
      </c>
      <c r="E18" s="71"/>
      <c r="F18" s="69">
        <v>0</v>
      </c>
      <c r="G18" s="71"/>
      <c r="H18" s="69">
        <v>0</v>
      </c>
      <c r="I18" s="41"/>
      <c r="J18" s="69">
        <f>'PL-8-9'!H32</f>
        <v>261653003</v>
      </c>
      <c r="K18" s="41"/>
      <c r="L18" s="69">
        <f>SUM(D18:J18)</f>
        <v>261653003</v>
      </c>
    </row>
    <row r="19" spans="1:14" s="1" customFormat="1" ht="20.100000000000001" customHeight="1" x14ac:dyDescent="0.25">
      <c r="A19" s="21" t="s">
        <v>220</v>
      </c>
      <c r="B19" s="139"/>
      <c r="C19" s="106"/>
      <c r="D19" s="69">
        <v>0</v>
      </c>
      <c r="E19" s="71"/>
      <c r="F19" s="69">
        <v>0</v>
      </c>
      <c r="G19" s="71"/>
      <c r="H19" s="69">
        <v>0</v>
      </c>
      <c r="I19" s="41"/>
      <c r="J19" s="71">
        <v>0</v>
      </c>
      <c r="K19" s="41"/>
      <c r="L19" s="71">
        <v>0</v>
      </c>
    </row>
    <row r="20" spans="1:14" s="1" customFormat="1" ht="20.100000000000001" customHeight="1" x14ac:dyDescent="0.25">
      <c r="A20" s="105" t="s">
        <v>115</v>
      </c>
      <c r="B20" s="46"/>
      <c r="C20" s="106"/>
      <c r="D20" s="73">
        <f>SUM(D18:D18)</f>
        <v>0</v>
      </c>
      <c r="E20" s="41"/>
      <c r="F20" s="73">
        <f>SUM(F18:F18)</f>
        <v>0</v>
      </c>
      <c r="G20" s="41"/>
      <c r="H20" s="73">
        <f>SUM(H18:H18)</f>
        <v>0</v>
      </c>
      <c r="I20" s="41"/>
      <c r="J20" s="73">
        <f>SUM(J18:J19)</f>
        <v>261653003</v>
      </c>
      <c r="K20" s="41"/>
      <c r="L20" s="73">
        <f>D20+H20+J20</f>
        <v>261653003</v>
      </c>
    </row>
    <row r="21" spans="1:14" s="1" customFormat="1" ht="15.95" customHeight="1" x14ac:dyDescent="0.25">
      <c r="A21" s="105"/>
      <c r="B21" s="137"/>
      <c r="C21" s="106"/>
      <c r="D21" s="71"/>
      <c r="E21" s="71"/>
      <c r="F21" s="71"/>
      <c r="G21" s="71"/>
      <c r="H21" s="71"/>
      <c r="I21" s="71"/>
      <c r="J21" s="69"/>
      <c r="K21" s="71"/>
      <c r="L21" s="71"/>
    </row>
    <row r="22" spans="1:14" s="1" customFormat="1" ht="20.100000000000001" customHeight="1" x14ac:dyDescent="0.25">
      <c r="A22" s="136" t="s">
        <v>84</v>
      </c>
      <c r="B22" s="137">
        <v>18</v>
      </c>
      <c r="C22" s="106"/>
      <c r="D22" s="69">
        <v>0</v>
      </c>
      <c r="E22" s="71"/>
      <c r="F22" s="69">
        <v>0</v>
      </c>
      <c r="G22" s="71"/>
      <c r="H22" s="69">
        <v>13100000</v>
      </c>
      <c r="I22" s="71"/>
      <c r="J22" s="71">
        <v>-13100000</v>
      </c>
      <c r="K22" s="71"/>
      <c r="L22" s="69">
        <v>0</v>
      </c>
    </row>
    <row r="23" spans="1:14" ht="20.100000000000001" customHeight="1" thickBot="1" x14ac:dyDescent="0.3">
      <c r="A23" s="79" t="s">
        <v>172</v>
      </c>
      <c r="B23" s="137"/>
      <c r="C23" s="72"/>
      <c r="D23" s="75">
        <f>D22+D20+D15+D10</f>
        <v>2525000000</v>
      </c>
      <c r="E23" s="71"/>
      <c r="F23" s="75">
        <f>F22+F20+F15+F10</f>
        <v>1741109855</v>
      </c>
      <c r="G23" s="71"/>
      <c r="H23" s="75">
        <f>H22+H20+H15+H10</f>
        <v>227100000</v>
      </c>
      <c r="I23" s="71"/>
      <c r="J23" s="75">
        <f>J22+J20+J15+J10</f>
        <v>262274634</v>
      </c>
      <c r="K23" s="71"/>
      <c r="L23" s="75">
        <f>L22+L20+L15+L10</f>
        <v>4755484489</v>
      </c>
    </row>
    <row r="24" spans="1:14" ht="20.100000000000001" customHeight="1" thickTop="1" x14ac:dyDescent="0.25">
      <c r="A24" s="79"/>
      <c r="B24" s="137"/>
      <c r="C24" s="72"/>
      <c r="D24" s="41"/>
      <c r="E24" s="71"/>
      <c r="F24" s="71"/>
      <c r="G24" s="71"/>
      <c r="H24" s="41"/>
      <c r="I24" s="71"/>
      <c r="J24" s="41"/>
      <c r="K24" s="71"/>
      <c r="L24" s="41"/>
    </row>
    <row r="25" spans="1:14" ht="20.100000000000001" customHeight="1" x14ac:dyDescent="0.25">
      <c r="A25" s="79"/>
      <c r="B25" s="179"/>
      <c r="C25" s="72"/>
      <c r="D25" s="41"/>
      <c r="E25" s="71"/>
      <c r="F25" s="71"/>
      <c r="G25" s="71"/>
      <c r="H25" s="41"/>
      <c r="I25" s="71"/>
      <c r="J25" s="41"/>
      <c r="K25" s="71"/>
      <c r="L25" s="41"/>
    </row>
    <row r="26" spans="1:14" ht="20.100000000000001" customHeight="1" x14ac:dyDescent="0.25">
      <c r="A26" s="79"/>
      <c r="B26" s="137"/>
      <c r="C26" s="72"/>
      <c r="D26" s="41"/>
      <c r="E26" s="71"/>
      <c r="F26" s="71"/>
      <c r="G26" s="71"/>
      <c r="H26" s="41"/>
      <c r="I26" s="71"/>
      <c r="J26" s="41"/>
      <c r="K26" s="71"/>
      <c r="L26" s="41"/>
    </row>
    <row r="27" spans="1:14" s="10" customFormat="1" ht="20.100000000000001" customHeight="1" x14ac:dyDescent="0.25">
      <c r="A27" s="207" t="s">
        <v>120</v>
      </c>
      <c r="B27" s="207"/>
      <c r="C27" s="2"/>
      <c r="E27" s="125" t="s">
        <v>120</v>
      </c>
      <c r="F27" s="2"/>
      <c r="G27" s="2"/>
      <c r="H27" s="2"/>
      <c r="I27" s="25"/>
      <c r="K27" s="25"/>
      <c r="M27" s="2"/>
      <c r="N27" s="2"/>
    </row>
    <row r="28" spans="1:14" s="10" customFormat="1" ht="20.100000000000001" customHeight="1" x14ac:dyDescent="0.25">
      <c r="A28" s="138" t="s">
        <v>161</v>
      </c>
      <c r="B28" s="2"/>
      <c r="C28" s="2"/>
      <c r="E28" s="125" t="s">
        <v>162</v>
      </c>
      <c r="F28" s="2"/>
      <c r="G28" s="2"/>
      <c r="H28" s="2"/>
      <c r="I28" s="25"/>
      <c r="K28" s="25"/>
      <c r="M28" s="2"/>
      <c r="N28" s="2"/>
    </row>
    <row r="29" spans="1:14" s="10" customFormat="1" ht="20.100000000000001" customHeight="1" x14ac:dyDescent="0.25">
      <c r="A29" s="136"/>
      <c r="B29" s="62"/>
      <c r="C29" s="37"/>
      <c r="E29" s="25"/>
      <c r="F29" s="25"/>
      <c r="G29" s="25"/>
      <c r="I29" s="25"/>
      <c r="K29" s="25"/>
      <c r="M29" s="2"/>
      <c r="N29" s="2"/>
    </row>
  </sheetData>
  <mergeCells count="4">
    <mergeCell ref="H4:J4"/>
    <mergeCell ref="D8:L8"/>
    <mergeCell ref="A27:B27"/>
    <mergeCell ref="D3:L3"/>
  </mergeCells>
  <pageMargins left="0.8" right="0.8" top="0.48" bottom="0.5" header="0.5" footer="0.5"/>
  <pageSetup paperSize="9" scale="88" firstPageNumber="13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topLeftCell="A70" zoomScale="70" zoomScaleNormal="80" zoomScaleSheetLayoutView="70" workbookViewId="0">
      <selection activeCell="M97" sqref="M97"/>
    </sheetView>
  </sheetViews>
  <sheetFormatPr defaultColWidth="35" defaultRowHeight="18.600000000000001" customHeight="1" x14ac:dyDescent="0.25"/>
  <cols>
    <col min="1" max="1" width="55.85546875" style="2" customWidth="1"/>
    <col min="2" max="2" width="6.42578125" style="2" customWidth="1"/>
    <col min="3" max="3" width="1.42578125" style="2" customWidth="1"/>
    <col min="4" max="4" width="17.140625" style="83" customWidth="1"/>
    <col min="5" max="5" width="1.42578125" style="2" customWidth="1"/>
    <col min="6" max="6" width="16.42578125" style="83" bestFit="1" customWidth="1"/>
    <col min="7" max="7" width="1.42578125" style="2" customWidth="1"/>
    <col min="8" max="8" width="17.140625" style="2" customWidth="1"/>
    <col min="9" max="9" width="1.42578125" style="2" customWidth="1"/>
    <col min="10" max="10" width="16.5703125" style="2" bestFit="1" customWidth="1"/>
    <col min="11" max="12" width="15.140625" style="26" hidden="1" customWidth="1"/>
    <col min="13" max="16384" width="35" style="2"/>
  </cols>
  <sheetData>
    <row r="1" spans="1:13" ht="18.600000000000001" customHeight="1" x14ac:dyDescent="0.3">
      <c r="A1" s="4" t="s">
        <v>123</v>
      </c>
    </row>
    <row r="2" spans="1:13" ht="18.600000000000001" customHeight="1" x14ac:dyDescent="0.3">
      <c r="A2" s="157" t="s">
        <v>94</v>
      </c>
    </row>
    <row r="3" spans="1:13" ht="18.600000000000001" customHeight="1" x14ac:dyDescent="0.3">
      <c r="A3" s="157"/>
    </row>
    <row r="4" spans="1:13" ht="18.600000000000001" customHeight="1" x14ac:dyDescent="0.25">
      <c r="B4" s="120"/>
      <c r="C4" s="120"/>
      <c r="D4" s="209" t="s">
        <v>43</v>
      </c>
      <c r="E4" s="209"/>
      <c r="F4" s="209"/>
      <c r="G4" s="121"/>
      <c r="H4" s="209" t="s">
        <v>163</v>
      </c>
      <c r="I4" s="209"/>
      <c r="J4" s="209"/>
    </row>
    <row r="5" spans="1:13" ht="18.600000000000001" customHeight="1" x14ac:dyDescent="0.25">
      <c r="B5" s="120"/>
      <c r="C5" s="120"/>
      <c r="D5" s="208" t="s">
        <v>44</v>
      </c>
      <c r="E5" s="208"/>
      <c r="F5" s="208"/>
      <c r="G5" s="121"/>
      <c r="H5" s="208" t="s">
        <v>44</v>
      </c>
      <c r="I5" s="208"/>
      <c r="J5" s="208"/>
    </row>
    <row r="6" spans="1:13" ht="18.600000000000001" customHeight="1" x14ac:dyDescent="0.25">
      <c r="B6" s="120"/>
      <c r="C6" s="120"/>
      <c r="D6" s="219" t="s">
        <v>45</v>
      </c>
      <c r="E6" s="219"/>
      <c r="F6" s="219"/>
      <c r="G6" s="121"/>
      <c r="H6" s="219" t="s">
        <v>45</v>
      </c>
      <c r="I6" s="219"/>
      <c r="J6" s="219"/>
    </row>
    <row r="7" spans="1:13" ht="18.600000000000001" customHeight="1" x14ac:dyDescent="0.25">
      <c r="B7" s="123" t="s">
        <v>3</v>
      </c>
      <c r="C7" s="123"/>
      <c r="D7" s="114">
        <v>2020</v>
      </c>
      <c r="E7" s="120"/>
      <c r="F7" s="114">
        <v>2019</v>
      </c>
      <c r="G7" s="120"/>
      <c r="H7" s="114">
        <v>2020</v>
      </c>
      <c r="I7" s="158"/>
      <c r="J7" s="114">
        <v>2019</v>
      </c>
    </row>
    <row r="8" spans="1:13" ht="18.600000000000001" customHeight="1" x14ac:dyDescent="0.25">
      <c r="B8" s="120"/>
      <c r="C8" s="120"/>
      <c r="D8" s="220" t="s">
        <v>5</v>
      </c>
      <c r="E8" s="220"/>
      <c r="F8" s="220"/>
      <c r="G8" s="220"/>
      <c r="H8" s="220"/>
      <c r="I8" s="220"/>
      <c r="J8" s="220"/>
    </row>
    <row r="9" spans="1:13" ht="18.600000000000001" customHeight="1" x14ac:dyDescent="0.25">
      <c r="A9" s="30" t="s">
        <v>95</v>
      </c>
      <c r="B9" s="120"/>
      <c r="C9" s="120"/>
      <c r="D9" s="76"/>
      <c r="E9" s="17"/>
      <c r="F9" s="76"/>
      <c r="G9" s="17"/>
      <c r="H9" s="17"/>
      <c r="I9" s="17"/>
      <c r="J9" s="17"/>
    </row>
    <row r="10" spans="1:13" ht="18.600000000000001" customHeight="1" x14ac:dyDescent="0.25">
      <c r="A10" s="16" t="s">
        <v>96</v>
      </c>
      <c r="B10" s="120"/>
      <c r="C10" s="120"/>
      <c r="D10" s="69">
        <v>421235972</v>
      </c>
      <c r="E10" s="10"/>
      <c r="F10" s="69">
        <v>595791227</v>
      </c>
      <c r="G10" s="10"/>
      <c r="H10" s="69">
        <v>261653003</v>
      </c>
      <c r="I10" s="10"/>
      <c r="J10" s="69">
        <v>784138881</v>
      </c>
    </row>
    <row r="11" spans="1:13" ht="18.600000000000001" customHeight="1" x14ac:dyDescent="0.25">
      <c r="A11" s="62" t="s">
        <v>251</v>
      </c>
      <c r="B11" s="120"/>
      <c r="C11" s="120"/>
      <c r="D11" s="69"/>
      <c r="E11" s="10"/>
      <c r="F11" s="69"/>
      <c r="G11" s="10"/>
      <c r="H11" s="69"/>
      <c r="I11" s="10"/>
      <c r="J11" s="69"/>
      <c r="M11" s="18"/>
    </row>
    <row r="12" spans="1:13" ht="18.600000000000001" customHeight="1" x14ac:dyDescent="0.25">
      <c r="A12" s="2" t="s">
        <v>189</v>
      </c>
      <c r="B12" s="123">
        <v>22</v>
      </c>
      <c r="C12" s="120"/>
      <c r="D12" s="71">
        <v>60851429</v>
      </c>
      <c r="E12" s="10"/>
      <c r="F12" s="71">
        <v>43930066</v>
      </c>
      <c r="G12" s="10"/>
      <c r="H12" s="71">
        <v>-9576218</v>
      </c>
      <c r="I12" s="8"/>
      <c r="J12" s="71">
        <v>4211857</v>
      </c>
    </row>
    <row r="13" spans="1:13" ht="18.600000000000001" customHeight="1" x14ac:dyDescent="0.25">
      <c r="A13" s="16" t="s">
        <v>56</v>
      </c>
      <c r="B13" s="123"/>
      <c r="C13" s="120"/>
      <c r="D13" s="69">
        <v>295871508</v>
      </c>
      <c r="E13" s="10"/>
      <c r="F13" s="69">
        <v>184018552</v>
      </c>
      <c r="G13" s="10"/>
      <c r="H13" s="69">
        <v>313447477</v>
      </c>
      <c r="I13" s="10"/>
      <c r="J13" s="69">
        <v>187014823</v>
      </c>
    </row>
    <row r="14" spans="1:13" ht="18.600000000000001" customHeight="1" x14ac:dyDescent="0.25">
      <c r="A14" s="16" t="s">
        <v>97</v>
      </c>
      <c r="B14" s="123"/>
      <c r="C14" s="120"/>
      <c r="D14" s="69">
        <v>883437685</v>
      </c>
      <c r="E14" s="10"/>
      <c r="F14" s="69">
        <v>752725476</v>
      </c>
      <c r="G14" s="10"/>
      <c r="H14" s="69">
        <v>773735262</v>
      </c>
      <c r="I14" s="10"/>
      <c r="J14" s="69">
        <v>627764991</v>
      </c>
    </row>
    <row r="15" spans="1:13" ht="18.600000000000001" customHeight="1" x14ac:dyDescent="0.25">
      <c r="A15" s="16" t="s">
        <v>276</v>
      </c>
      <c r="B15" s="201"/>
      <c r="C15" s="200"/>
      <c r="D15" s="69"/>
      <c r="E15" s="10"/>
      <c r="F15" s="69"/>
      <c r="G15" s="10"/>
      <c r="H15" s="69"/>
      <c r="I15" s="10"/>
      <c r="J15" s="69"/>
    </row>
    <row r="16" spans="1:13" ht="18.600000000000001" customHeight="1" x14ac:dyDescent="0.25">
      <c r="A16" s="21" t="s">
        <v>277</v>
      </c>
      <c r="B16" s="169">
        <v>5</v>
      </c>
      <c r="C16" s="166"/>
      <c r="D16" s="69">
        <v>2485832</v>
      </c>
      <c r="E16" s="10"/>
      <c r="F16" s="69">
        <v>0</v>
      </c>
      <c r="G16" s="10"/>
      <c r="H16" s="69">
        <v>2465753</v>
      </c>
      <c r="I16" s="10"/>
      <c r="J16" s="69">
        <v>0</v>
      </c>
    </row>
    <row r="17" spans="1:13" ht="18.600000000000001" customHeight="1" x14ac:dyDescent="0.25">
      <c r="A17" s="142" t="s">
        <v>116</v>
      </c>
      <c r="B17" s="123">
        <v>16</v>
      </c>
      <c r="C17" s="120"/>
      <c r="D17" s="69">
        <v>20182933</v>
      </c>
      <c r="E17" s="10"/>
      <c r="F17" s="69">
        <v>53558025</v>
      </c>
      <c r="G17" s="10"/>
      <c r="H17" s="69">
        <v>13306849</v>
      </c>
      <c r="I17" s="10"/>
      <c r="J17" s="69">
        <v>35893409</v>
      </c>
    </row>
    <row r="18" spans="1:13" ht="18.600000000000001" customHeight="1" x14ac:dyDescent="0.25">
      <c r="A18" s="16" t="s">
        <v>188</v>
      </c>
      <c r="B18" s="123"/>
      <c r="C18" s="120"/>
      <c r="D18" s="69">
        <v>16703356</v>
      </c>
      <c r="E18" s="10"/>
      <c r="F18" s="69">
        <v>146563</v>
      </c>
      <c r="G18" s="10"/>
      <c r="H18" s="69">
        <v>16703356</v>
      </c>
      <c r="I18" s="10"/>
      <c r="J18" s="69">
        <v>146563</v>
      </c>
    </row>
    <row r="19" spans="1:13" ht="18.600000000000001" customHeight="1" x14ac:dyDescent="0.25">
      <c r="A19" s="16" t="s">
        <v>260</v>
      </c>
      <c r="B19" s="123"/>
      <c r="C19" s="120"/>
      <c r="D19" s="69">
        <v>-53456</v>
      </c>
      <c r="E19" s="10"/>
      <c r="F19" s="69">
        <v>-240842</v>
      </c>
      <c r="G19" s="10"/>
      <c r="H19" s="69">
        <v>-81816</v>
      </c>
      <c r="I19" s="10"/>
      <c r="J19" s="69">
        <v>8231</v>
      </c>
    </row>
    <row r="20" spans="1:13" ht="18.600000000000001" customHeight="1" x14ac:dyDescent="0.25">
      <c r="A20" s="16" t="s">
        <v>190</v>
      </c>
      <c r="B20" s="123"/>
      <c r="C20" s="120"/>
      <c r="D20" s="69">
        <v>0</v>
      </c>
      <c r="E20" s="10"/>
      <c r="F20" s="69">
        <v>-2304834</v>
      </c>
      <c r="G20" s="10"/>
      <c r="H20" s="69">
        <v>0</v>
      </c>
      <c r="I20" s="10"/>
      <c r="J20" s="69">
        <v>0</v>
      </c>
    </row>
    <row r="21" spans="1:13" ht="18.600000000000001" customHeight="1" x14ac:dyDescent="0.25">
      <c r="A21" s="142" t="s">
        <v>98</v>
      </c>
      <c r="B21" s="123" t="s">
        <v>200</v>
      </c>
      <c r="C21" s="120"/>
      <c r="D21" s="69">
        <v>1412524</v>
      </c>
      <c r="E21" s="10"/>
      <c r="F21" s="69">
        <v>4030645</v>
      </c>
      <c r="G21" s="10"/>
      <c r="H21" s="69">
        <v>746359</v>
      </c>
      <c r="I21" s="10"/>
      <c r="J21" s="69">
        <v>3713552</v>
      </c>
    </row>
    <row r="22" spans="1:13" ht="18.600000000000001" customHeight="1" x14ac:dyDescent="0.25">
      <c r="A22" s="142" t="s">
        <v>261</v>
      </c>
      <c r="B22" s="123">
        <v>9</v>
      </c>
      <c r="C22" s="120"/>
      <c r="D22" s="69">
        <v>15080246</v>
      </c>
      <c r="E22" s="10"/>
      <c r="F22" s="69">
        <v>1920226</v>
      </c>
      <c r="G22" s="10"/>
      <c r="H22" s="69">
        <v>13185393</v>
      </c>
      <c r="I22" s="10"/>
      <c r="J22" s="69">
        <v>4929461</v>
      </c>
      <c r="M22" s="18"/>
    </row>
    <row r="23" spans="1:13" ht="18.600000000000001" customHeight="1" x14ac:dyDescent="0.25">
      <c r="A23" s="168" t="s">
        <v>207</v>
      </c>
      <c r="B23" s="169"/>
      <c r="C23" s="166"/>
      <c r="D23" s="69">
        <v>-3937685</v>
      </c>
      <c r="E23" s="10"/>
      <c r="F23" s="69">
        <v>-4113407</v>
      </c>
      <c r="G23" s="10"/>
      <c r="H23" s="69">
        <v>-3921424.7099999776</v>
      </c>
      <c r="I23" s="10"/>
      <c r="J23" s="69">
        <v>-2008392</v>
      </c>
      <c r="M23" s="18"/>
    </row>
    <row r="24" spans="1:13" ht="18.600000000000001" customHeight="1" x14ac:dyDescent="0.25">
      <c r="A24" s="142" t="s">
        <v>206</v>
      </c>
      <c r="B24" s="123"/>
      <c r="C24" s="120"/>
      <c r="D24" s="69">
        <v>0</v>
      </c>
      <c r="E24" s="10"/>
      <c r="F24" s="69">
        <v>242109</v>
      </c>
      <c r="G24" s="10"/>
      <c r="H24" s="69">
        <v>0</v>
      </c>
      <c r="I24" s="10"/>
      <c r="J24" s="69">
        <v>242109</v>
      </c>
    </row>
    <row r="25" spans="1:13" ht="18.600000000000001" customHeight="1" x14ac:dyDescent="0.25">
      <c r="A25" s="176" t="s">
        <v>274</v>
      </c>
      <c r="B25" s="177"/>
      <c r="C25" s="175"/>
      <c r="D25" s="69">
        <f>-5285476-277926</f>
        <v>-5563402</v>
      </c>
      <c r="E25" s="10"/>
      <c r="F25" s="69">
        <v>0</v>
      </c>
      <c r="G25" s="10"/>
      <c r="H25" s="69">
        <f>-5285476-277926</f>
        <v>-5563402</v>
      </c>
      <c r="I25" s="10"/>
      <c r="J25" s="69">
        <v>0</v>
      </c>
      <c r="M25" s="18"/>
    </row>
    <row r="26" spans="1:13" ht="18.600000000000001" customHeight="1" x14ac:dyDescent="0.25">
      <c r="A26" s="2" t="s">
        <v>262</v>
      </c>
      <c r="B26" s="123"/>
      <c r="C26" s="120"/>
      <c r="D26" s="69">
        <v>269499.09000000003</v>
      </c>
      <c r="E26" s="10"/>
      <c r="F26" s="69">
        <v>0</v>
      </c>
      <c r="G26" s="10"/>
      <c r="H26" s="69">
        <v>269499.09000000003</v>
      </c>
      <c r="I26" s="10"/>
      <c r="J26" s="69">
        <v>0</v>
      </c>
    </row>
    <row r="27" spans="1:13" ht="18.600000000000001" customHeight="1" x14ac:dyDescent="0.25">
      <c r="A27" s="142" t="s">
        <v>139</v>
      </c>
      <c r="B27" s="123"/>
      <c r="C27" s="120"/>
      <c r="D27" s="69">
        <v>-9533333</v>
      </c>
      <c r="E27" s="10"/>
      <c r="F27" s="69">
        <v>-9700000</v>
      </c>
      <c r="G27" s="10"/>
      <c r="H27" s="69">
        <v>-9533333</v>
      </c>
      <c r="I27" s="10"/>
      <c r="J27" s="69">
        <v>-9700000</v>
      </c>
    </row>
    <row r="28" spans="1:13" ht="18.600000000000001" customHeight="1" x14ac:dyDescent="0.25">
      <c r="A28" s="16" t="s">
        <v>99</v>
      </c>
      <c r="B28" s="123"/>
      <c r="C28" s="120"/>
      <c r="D28" s="71">
        <v>-3806238</v>
      </c>
      <c r="E28" s="10"/>
      <c r="F28" s="71">
        <v>-1877036</v>
      </c>
      <c r="G28" s="10"/>
      <c r="H28" s="71">
        <v>-3752939</v>
      </c>
      <c r="I28" s="10"/>
      <c r="J28" s="71">
        <v>-1900629</v>
      </c>
    </row>
    <row r="29" spans="1:13" ht="18.600000000000001" customHeight="1" x14ac:dyDescent="0.25">
      <c r="A29" s="142" t="s">
        <v>50</v>
      </c>
      <c r="B29" s="123" t="s">
        <v>181</v>
      </c>
      <c r="C29" s="120"/>
      <c r="D29" s="71">
        <v>-412857</v>
      </c>
      <c r="E29" s="25"/>
      <c r="F29" s="71">
        <v>-373571</v>
      </c>
      <c r="G29" s="25"/>
      <c r="H29" s="71">
        <v>-167660963</v>
      </c>
      <c r="I29" s="25"/>
      <c r="J29" s="71">
        <v>-659420045</v>
      </c>
    </row>
    <row r="30" spans="1:13" ht="18.600000000000001" customHeight="1" x14ac:dyDescent="0.25">
      <c r="A30" s="174" t="s">
        <v>263</v>
      </c>
      <c r="B30" s="173"/>
      <c r="C30" s="172"/>
      <c r="D30" s="42">
        <v>-506298</v>
      </c>
      <c r="E30" s="25"/>
      <c r="F30" s="42">
        <v>0</v>
      </c>
      <c r="G30" s="25"/>
      <c r="H30" s="42">
        <v>164142</v>
      </c>
      <c r="I30" s="25"/>
      <c r="J30" s="42">
        <v>0</v>
      </c>
    </row>
    <row r="31" spans="1:13" ht="18.600000000000001" customHeight="1" x14ac:dyDescent="0.25">
      <c r="B31" s="120"/>
      <c r="C31" s="120"/>
      <c r="D31" s="10">
        <f>SUM(D10:D30)</f>
        <v>1693717715.0899999</v>
      </c>
      <c r="E31" s="10"/>
      <c r="F31" s="10">
        <f>SUM(F10:F30)</f>
        <v>1617753199</v>
      </c>
      <c r="G31" s="10"/>
      <c r="H31" s="10">
        <f>SUM(H10:H30)</f>
        <v>1195586997.3799999</v>
      </c>
      <c r="I31" s="10"/>
      <c r="J31" s="10">
        <f>SUM(J10:J30)</f>
        <v>975034811</v>
      </c>
      <c r="K31" s="26">
        <v>-1364866692.4219728</v>
      </c>
    </row>
    <row r="32" spans="1:13" ht="18.600000000000001" customHeight="1" x14ac:dyDescent="0.25">
      <c r="A32" s="85" t="s">
        <v>100</v>
      </c>
      <c r="B32" s="120"/>
      <c r="C32" s="120"/>
      <c r="D32" s="69"/>
      <c r="E32" s="10"/>
      <c r="F32" s="69"/>
      <c r="G32" s="10"/>
      <c r="H32" s="10"/>
      <c r="I32" s="10"/>
      <c r="J32" s="10"/>
      <c r="M32" s="18"/>
    </row>
    <row r="33" spans="1:12" ht="18.600000000000001" customHeight="1" x14ac:dyDescent="0.25">
      <c r="A33" s="16" t="s">
        <v>8</v>
      </c>
      <c r="B33" s="120"/>
      <c r="C33" s="120"/>
      <c r="D33" s="69">
        <v>95567627</v>
      </c>
      <c r="E33" s="10"/>
      <c r="F33" s="69">
        <v>-5553965</v>
      </c>
      <c r="G33" s="10"/>
      <c r="H33" s="10">
        <v>79250388</v>
      </c>
      <c r="I33" s="10"/>
      <c r="J33" s="10">
        <v>-1263398</v>
      </c>
    </row>
    <row r="34" spans="1:12" ht="18.600000000000001" customHeight="1" x14ac:dyDescent="0.25">
      <c r="A34" s="16" t="s">
        <v>9</v>
      </c>
      <c r="B34" s="120"/>
      <c r="C34" s="120"/>
      <c r="D34" s="69">
        <v>170885737</v>
      </c>
      <c r="E34" s="10"/>
      <c r="F34" s="69">
        <v>-60896421</v>
      </c>
      <c r="G34" s="10"/>
      <c r="H34" s="10">
        <v>178078563</v>
      </c>
      <c r="I34" s="10"/>
      <c r="J34" s="10">
        <v>-63654427</v>
      </c>
    </row>
    <row r="35" spans="1:12" ht="18.600000000000001" customHeight="1" x14ac:dyDescent="0.25">
      <c r="A35" s="16" t="s">
        <v>10</v>
      </c>
      <c r="B35" s="120"/>
      <c r="C35" s="120"/>
      <c r="D35" s="69">
        <v>485272352</v>
      </c>
      <c r="E35" s="10"/>
      <c r="F35" s="69">
        <v>119602640</v>
      </c>
      <c r="G35" s="10"/>
      <c r="H35" s="10">
        <v>497986278</v>
      </c>
      <c r="I35" s="10"/>
      <c r="J35" s="10">
        <v>118625574</v>
      </c>
    </row>
    <row r="36" spans="1:12" ht="18.600000000000001" customHeight="1" x14ac:dyDescent="0.25">
      <c r="A36" s="16" t="s">
        <v>11</v>
      </c>
      <c r="B36" s="120"/>
      <c r="C36" s="120"/>
      <c r="D36" s="69">
        <v>3582546</v>
      </c>
      <c r="E36" s="10"/>
      <c r="F36" s="69">
        <v>6046037</v>
      </c>
      <c r="G36" s="10"/>
      <c r="H36" s="10">
        <v>3527855</v>
      </c>
      <c r="I36" s="10"/>
      <c r="J36" s="10">
        <v>4699491</v>
      </c>
    </row>
    <row r="37" spans="1:12" ht="18.600000000000001" customHeight="1" x14ac:dyDescent="0.25">
      <c r="A37" s="2" t="s">
        <v>19</v>
      </c>
      <c r="B37" s="123"/>
      <c r="C37" s="120"/>
      <c r="D37" s="69">
        <v>-26190336</v>
      </c>
      <c r="E37" s="10"/>
      <c r="F37" s="69">
        <v>-7945141</v>
      </c>
      <c r="G37" s="10"/>
      <c r="H37" s="10">
        <v>-23952357</v>
      </c>
      <c r="I37" s="10"/>
      <c r="J37" s="10">
        <v>-5908210</v>
      </c>
    </row>
    <row r="38" spans="1:12" ht="18.600000000000001" customHeight="1" x14ac:dyDescent="0.25">
      <c r="A38" s="16" t="s">
        <v>101</v>
      </c>
      <c r="B38" s="120"/>
      <c r="C38" s="120"/>
      <c r="D38" s="69">
        <v>-127772152</v>
      </c>
      <c r="E38" s="10"/>
      <c r="F38" s="69">
        <v>27782823</v>
      </c>
      <c r="G38" s="10"/>
      <c r="H38" s="10">
        <v>94249321</v>
      </c>
      <c r="I38" s="10"/>
      <c r="J38" s="10">
        <v>-426684</v>
      </c>
    </row>
    <row r="39" spans="1:12" ht="18.600000000000001" customHeight="1" x14ac:dyDescent="0.25">
      <c r="A39" s="16" t="s">
        <v>198</v>
      </c>
      <c r="B39" s="120"/>
      <c r="C39" s="120"/>
      <c r="D39" s="69">
        <v>-132220938</v>
      </c>
      <c r="E39" s="10"/>
      <c r="F39" s="69">
        <v>-46689247</v>
      </c>
      <c r="G39" s="10"/>
      <c r="H39" s="10">
        <v>-141559782</v>
      </c>
      <c r="I39" s="10"/>
      <c r="J39" s="10">
        <v>-39987276</v>
      </c>
      <c r="K39" s="26">
        <v>-159680581.04726076</v>
      </c>
      <c r="L39" s="26">
        <f>F39-K39</f>
        <v>112991334.04726076</v>
      </c>
    </row>
    <row r="40" spans="1:12" ht="18.600000000000001" customHeight="1" x14ac:dyDescent="0.25">
      <c r="A40" s="16" t="s">
        <v>25</v>
      </c>
      <c r="B40" s="120"/>
      <c r="C40" s="120"/>
      <c r="D40" s="69">
        <v>-17101202</v>
      </c>
      <c r="E40" s="10"/>
      <c r="F40" s="69">
        <v>4131552</v>
      </c>
      <c r="G40" s="10"/>
      <c r="H40" s="10">
        <v>-8394613</v>
      </c>
      <c r="I40" s="10"/>
      <c r="J40" s="10">
        <v>2380054</v>
      </c>
    </row>
    <row r="41" spans="1:12" ht="18.600000000000001" customHeight="1" x14ac:dyDescent="0.25">
      <c r="A41" s="16" t="s">
        <v>264</v>
      </c>
      <c r="B41" s="123">
        <v>16</v>
      </c>
      <c r="C41" s="120"/>
      <c r="D41" s="69">
        <v>-10301517</v>
      </c>
      <c r="E41" s="10"/>
      <c r="F41" s="69">
        <v>-4390833</v>
      </c>
      <c r="G41" s="10"/>
      <c r="H41" s="10">
        <v>-3993767</v>
      </c>
      <c r="I41" s="10"/>
      <c r="J41" s="10">
        <v>-2790953</v>
      </c>
      <c r="K41" s="26">
        <v>5026260</v>
      </c>
    </row>
    <row r="42" spans="1:12" ht="18.600000000000001" customHeight="1" x14ac:dyDescent="0.25">
      <c r="A42" s="16" t="s">
        <v>28</v>
      </c>
      <c r="B42" s="120"/>
      <c r="C42" s="120"/>
      <c r="D42" s="42">
        <v>15985897</v>
      </c>
      <c r="E42" s="10"/>
      <c r="F42" s="42">
        <v>19219342</v>
      </c>
      <c r="G42" s="10"/>
      <c r="H42" s="3">
        <v>8691111</v>
      </c>
      <c r="I42" s="10"/>
      <c r="J42" s="3">
        <v>-3184846</v>
      </c>
    </row>
    <row r="43" spans="1:12" ht="18.600000000000001" customHeight="1" x14ac:dyDescent="0.25">
      <c r="A43" s="16" t="s">
        <v>265</v>
      </c>
      <c r="B43" s="120"/>
      <c r="C43" s="120"/>
      <c r="D43" s="10">
        <f>SUM(D31:D42)</f>
        <v>2151425729.0900002</v>
      </c>
      <c r="E43" s="10"/>
      <c r="F43" s="10">
        <f>SUM(F31:F42)</f>
        <v>1669059986</v>
      </c>
      <c r="G43" s="10"/>
      <c r="H43" s="10">
        <f>SUM(H31:H42)</f>
        <v>1879469994.3799999</v>
      </c>
      <c r="I43" s="10"/>
      <c r="J43" s="10">
        <f>SUM(J31:J42)</f>
        <v>983524136</v>
      </c>
    </row>
    <row r="44" spans="1:12" ht="18.600000000000001" customHeight="1" x14ac:dyDescent="0.25">
      <c r="A44" s="16" t="s">
        <v>117</v>
      </c>
      <c r="B44" s="120"/>
      <c r="C44" s="120"/>
      <c r="D44" s="69">
        <v>-66044541</v>
      </c>
      <c r="E44" s="10"/>
      <c r="F44" s="69">
        <v>-92690585</v>
      </c>
      <c r="G44" s="10"/>
      <c r="H44" s="69">
        <v>-15780754</v>
      </c>
      <c r="I44" s="10"/>
      <c r="J44" s="69">
        <v>-23271958</v>
      </c>
      <c r="K44" s="26">
        <v>-229534438.68530288</v>
      </c>
      <c r="L44" s="26">
        <f>F44-K44</f>
        <v>136843853.68530288</v>
      </c>
    </row>
    <row r="45" spans="1:12" ht="18.600000000000001" customHeight="1" x14ac:dyDescent="0.25">
      <c r="A45" s="1" t="s">
        <v>102</v>
      </c>
      <c r="B45" s="120"/>
      <c r="C45" s="120"/>
      <c r="D45" s="14">
        <f>D44+D43</f>
        <v>2085381188.0900002</v>
      </c>
      <c r="E45" s="15"/>
      <c r="F45" s="14">
        <f>F44+F43</f>
        <v>1576369401</v>
      </c>
      <c r="G45" s="15"/>
      <c r="H45" s="14">
        <f>H44+H43</f>
        <v>1863689240.3799999</v>
      </c>
      <c r="I45" s="15"/>
      <c r="J45" s="14">
        <f>J44+J43</f>
        <v>960252178</v>
      </c>
    </row>
    <row r="46" spans="1:12" ht="12.6" customHeight="1" x14ac:dyDescent="0.25">
      <c r="A46" s="1"/>
      <c r="B46" s="120"/>
      <c r="C46" s="120"/>
      <c r="D46" s="19"/>
      <c r="E46" s="15"/>
      <c r="F46" s="19"/>
      <c r="G46" s="15"/>
      <c r="H46" s="19"/>
      <c r="I46" s="15"/>
      <c r="J46" s="19"/>
    </row>
    <row r="47" spans="1:12" ht="18.600000000000001" customHeight="1" x14ac:dyDescent="0.25">
      <c r="A47" s="30" t="s">
        <v>103</v>
      </c>
      <c r="B47" s="120"/>
      <c r="C47" s="120"/>
      <c r="D47" s="69"/>
      <c r="E47" s="10"/>
      <c r="F47" s="69"/>
      <c r="G47" s="10"/>
      <c r="H47" s="10"/>
      <c r="I47" s="10"/>
      <c r="J47" s="10"/>
    </row>
    <row r="48" spans="1:12" ht="18.600000000000001" customHeight="1" x14ac:dyDescent="0.25">
      <c r="A48" s="16" t="s">
        <v>192</v>
      </c>
      <c r="B48" s="123"/>
      <c r="C48" s="120"/>
      <c r="D48" s="69">
        <v>0</v>
      </c>
      <c r="E48" s="10"/>
      <c r="F48" s="69">
        <v>67950886</v>
      </c>
      <c r="G48" s="10"/>
      <c r="H48" s="69">
        <v>0</v>
      </c>
      <c r="I48" s="10"/>
      <c r="J48" s="69">
        <v>0</v>
      </c>
    </row>
    <row r="49" spans="1:13" ht="18.600000000000001" customHeight="1" x14ac:dyDescent="0.25">
      <c r="A49" s="2" t="s">
        <v>107</v>
      </c>
      <c r="B49" s="123"/>
      <c r="C49" s="120"/>
      <c r="D49" s="69">
        <v>-289168923</v>
      </c>
      <c r="E49" s="10"/>
      <c r="F49" s="69">
        <v>-545561736</v>
      </c>
      <c r="G49" s="10"/>
      <c r="H49" s="25">
        <v>-243023023</v>
      </c>
      <c r="I49" s="10"/>
      <c r="J49" s="25">
        <v>-417736336</v>
      </c>
      <c r="K49" s="26">
        <v>-851004619.67840099</v>
      </c>
      <c r="L49" s="26">
        <f>F49-K49</f>
        <v>305442883.67840099</v>
      </c>
    </row>
    <row r="50" spans="1:13" ht="18.600000000000001" customHeight="1" x14ac:dyDescent="0.25">
      <c r="A50" s="2" t="s">
        <v>106</v>
      </c>
      <c r="B50" s="169"/>
      <c r="C50" s="166"/>
      <c r="D50" s="69">
        <v>8776903</v>
      </c>
      <c r="E50" s="10"/>
      <c r="F50" s="69">
        <v>12656827</v>
      </c>
      <c r="G50" s="10"/>
      <c r="H50" s="25">
        <v>8359934</v>
      </c>
      <c r="I50" s="10"/>
      <c r="J50" s="25">
        <v>9266914</v>
      </c>
    </row>
    <row r="51" spans="1:13" ht="18.600000000000001" customHeight="1" x14ac:dyDescent="0.25">
      <c r="A51" s="2" t="s">
        <v>267</v>
      </c>
      <c r="B51" s="123"/>
      <c r="C51" s="120"/>
      <c r="D51" s="69">
        <v>-36715728</v>
      </c>
      <c r="E51" s="10"/>
      <c r="F51" s="69">
        <v>-34621488</v>
      </c>
      <c r="G51" s="10"/>
      <c r="H51" s="69">
        <v>-19601831</v>
      </c>
      <c r="I51" s="10"/>
      <c r="J51" s="69">
        <v>0</v>
      </c>
    </row>
    <row r="52" spans="1:13" ht="18.600000000000001" customHeight="1" x14ac:dyDescent="0.25">
      <c r="A52" s="2" t="s">
        <v>266</v>
      </c>
      <c r="B52" s="123"/>
      <c r="C52" s="120"/>
      <c r="D52" s="71">
        <v>0</v>
      </c>
      <c r="E52" s="10"/>
      <c r="F52" s="71">
        <v>6000</v>
      </c>
      <c r="G52" s="10"/>
      <c r="H52" s="25">
        <v>0</v>
      </c>
      <c r="I52" s="10"/>
      <c r="J52" s="25">
        <v>6000</v>
      </c>
    </row>
    <row r="53" spans="1:13" ht="18.600000000000001" customHeight="1" x14ac:dyDescent="0.25">
      <c r="A53" s="2" t="s">
        <v>250</v>
      </c>
      <c r="B53" s="177"/>
      <c r="C53" s="175"/>
      <c r="D53" s="69">
        <v>-169407</v>
      </c>
      <c r="E53" s="10"/>
      <c r="F53" s="69">
        <v>-37208395</v>
      </c>
      <c r="G53" s="10"/>
      <c r="H53" s="69">
        <v>-169407</v>
      </c>
      <c r="I53" s="10"/>
      <c r="J53" s="69">
        <v>-37208395</v>
      </c>
    </row>
    <row r="54" spans="1:13" ht="18.600000000000001" customHeight="1" x14ac:dyDescent="0.25">
      <c r="A54" s="1"/>
      <c r="B54" s="183"/>
      <c r="C54" s="183"/>
      <c r="D54" s="19"/>
      <c r="E54" s="15"/>
      <c r="F54" s="19"/>
      <c r="G54" s="15"/>
      <c r="H54" s="19"/>
      <c r="I54" s="15"/>
      <c r="J54" s="19"/>
    </row>
    <row r="55" spans="1:13" ht="18.600000000000001" customHeight="1" x14ac:dyDescent="0.25">
      <c r="A55" s="207" t="s">
        <v>120</v>
      </c>
      <c r="B55" s="207"/>
      <c r="D55" s="207" t="s">
        <v>120</v>
      </c>
      <c r="E55" s="207"/>
      <c r="F55" s="207"/>
      <c r="G55" s="207"/>
      <c r="H55" s="207"/>
      <c r="I55" s="15"/>
      <c r="J55" s="19"/>
    </row>
    <row r="56" spans="1:13" ht="18.600000000000001" customHeight="1" x14ac:dyDescent="0.25">
      <c r="A56" s="221" t="s">
        <v>242</v>
      </c>
      <c r="B56" s="221"/>
      <c r="D56" s="221" t="s">
        <v>133</v>
      </c>
      <c r="E56" s="221"/>
      <c r="F56" s="221"/>
      <c r="G56" s="221"/>
      <c r="H56" s="221"/>
      <c r="I56" s="15"/>
      <c r="J56" s="19"/>
    </row>
    <row r="57" spans="1:13" ht="18.600000000000001" customHeight="1" x14ac:dyDescent="0.25">
      <c r="A57" s="30" t="s">
        <v>275</v>
      </c>
      <c r="B57" s="202"/>
      <c r="D57" s="202"/>
      <c r="E57" s="202"/>
      <c r="F57" s="202"/>
      <c r="G57" s="202"/>
      <c r="H57" s="202"/>
      <c r="I57" s="15"/>
      <c r="J57" s="19"/>
    </row>
    <row r="58" spans="1:13" ht="18.600000000000001" customHeight="1" x14ac:dyDescent="0.25">
      <c r="A58" s="2" t="s">
        <v>193</v>
      </c>
      <c r="B58" s="123"/>
      <c r="C58" s="120"/>
      <c r="D58" s="69">
        <v>-18541915</v>
      </c>
      <c r="E58" s="10"/>
      <c r="F58" s="69">
        <v>-28188916</v>
      </c>
      <c r="G58" s="10"/>
      <c r="H58" s="69">
        <v>-18188915</v>
      </c>
      <c r="I58" s="10"/>
      <c r="J58" s="69">
        <v>-21942291</v>
      </c>
      <c r="K58" s="26">
        <v>-13215709.329999998</v>
      </c>
      <c r="L58" s="26">
        <f>F58-K58</f>
        <v>-14973206.670000002</v>
      </c>
    </row>
    <row r="59" spans="1:13" ht="18.600000000000001" customHeight="1" x14ac:dyDescent="0.25">
      <c r="A59" s="2" t="s">
        <v>268</v>
      </c>
      <c r="B59" s="123"/>
      <c r="C59" s="120"/>
      <c r="D59" s="71">
        <v>22430</v>
      </c>
      <c r="E59" s="10"/>
      <c r="F59" s="71">
        <v>70957</v>
      </c>
      <c r="G59" s="10"/>
      <c r="H59" s="25">
        <v>22430</v>
      </c>
      <c r="I59" s="10"/>
      <c r="J59" s="25">
        <v>0</v>
      </c>
    </row>
    <row r="60" spans="1:13" ht="18.600000000000001" customHeight="1" x14ac:dyDescent="0.25">
      <c r="A60" s="2" t="s">
        <v>135</v>
      </c>
      <c r="B60" s="123">
        <v>6</v>
      </c>
      <c r="C60" s="120"/>
      <c r="D60" s="69">
        <v>0</v>
      </c>
      <c r="E60" s="10"/>
      <c r="F60" s="69">
        <v>0</v>
      </c>
      <c r="G60" s="10"/>
      <c r="H60" s="10">
        <v>292000000</v>
      </c>
      <c r="I60" s="10"/>
      <c r="J60" s="10">
        <v>338710502</v>
      </c>
      <c r="K60" s="26">
        <v>75297786</v>
      </c>
      <c r="L60" s="26">
        <f>F60-K60</f>
        <v>-75297786</v>
      </c>
    </row>
    <row r="61" spans="1:13" ht="18.600000000000001" customHeight="1" x14ac:dyDescent="0.25">
      <c r="A61" s="2" t="s">
        <v>136</v>
      </c>
      <c r="B61" s="123">
        <v>6</v>
      </c>
      <c r="C61" s="120"/>
      <c r="D61" s="69">
        <v>0</v>
      </c>
      <c r="E61" s="10"/>
      <c r="F61" s="69">
        <v>0</v>
      </c>
      <c r="G61" s="10"/>
      <c r="H61" s="10">
        <v>-271000000</v>
      </c>
      <c r="I61" s="10"/>
      <c r="J61" s="10">
        <v>-346710502</v>
      </c>
    </row>
    <row r="62" spans="1:13" ht="18.600000000000001" customHeight="1" x14ac:dyDescent="0.25">
      <c r="A62" s="16" t="s">
        <v>104</v>
      </c>
      <c r="B62" s="120"/>
      <c r="C62" s="120"/>
      <c r="D62" s="69">
        <v>2813862</v>
      </c>
      <c r="E62" s="10"/>
      <c r="F62" s="69">
        <v>1877036</v>
      </c>
      <c r="G62" s="10"/>
      <c r="H62" s="10">
        <v>2820925</v>
      </c>
      <c r="I62" s="10"/>
      <c r="J62" s="10">
        <v>1846066</v>
      </c>
      <c r="K62" s="26">
        <v>4752873</v>
      </c>
      <c r="L62" s="26">
        <f>F62-K62</f>
        <v>-2875837</v>
      </c>
      <c r="M62" s="26"/>
    </row>
    <row r="63" spans="1:13" ht="18.600000000000001" customHeight="1" x14ac:dyDescent="0.25">
      <c r="A63" s="16" t="s">
        <v>105</v>
      </c>
      <c r="B63" s="120"/>
      <c r="C63" s="120"/>
      <c r="D63" s="69">
        <v>412857</v>
      </c>
      <c r="E63" s="10"/>
      <c r="F63" s="69">
        <v>373571</v>
      </c>
      <c r="G63" s="10"/>
      <c r="H63" s="10">
        <v>335660893</v>
      </c>
      <c r="I63" s="10"/>
      <c r="J63" s="10">
        <v>491420115</v>
      </c>
      <c r="M63" s="26"/>
    </row>
    <row r="64" spans="1:13" ht="18.600000000000001" customHeight="1" x14ac:dyDescent="0.25">
      <c r="A64" s="1" t="s">
        <v>165</v>
      </c>
      <c r="B64" s="120"/>
      <c r="C64" s="120"/>
      <c r="D64" s="14">
        <f>SUM(D48:D63)</f>
        <v>-332569921</v>
      </c>
      <c r="E64" s="15"/>
      <c r="F64" s="14">
        <f>SUM(F48:F63)</f>
        <v>-562645258</v>
      </c>
      <c r="G64" s="15"/>
      <c r="H64" s="14">
        <f>SUM(H48:H63)</f>
        <v>86881006</v>
      </c>
      <c r="I64" s="15"/>
      <c r="J64" s="14">
        <f>SUM(J48:J63)</f>
        <v>17652073</v>
      </c>
    </row>
    <row r="65" spans="1:10" ht="12.6" customHeight="1" x14ac:dyDescent="0.25">
      <c r="A65" s="105"/>
      <c r="B65" s="120"/>
      <c r="C65" s="120"/>
      <c r="D65" s="41"/>
      <c r="E65" s="15"/>
      <c r="F65" s="41"/>
      <c r="G65" s="15"/>
      <c r="H65" s="19"/>
      <c r="I65" s="15"/>
      <c r="J65" s="19"/>
    </row>
    <row r="66" spans="1:10" ht="18.600000000000001" customHeight="1" x14ac:dyDescent="0.25">
      <c r="A66" s="30" t="s">
        <v>108</v>
      </c>
      <c r="B66" s="120"/>
      <c r="C66" s="120"/>
      <c r="D66" s="69"/>
      <c r="E66" s="10"/>
      <c r="F66" s="69"/>
      <c r="G66" s="10"/>
      <c r="H66" s="10"/>
      <c r="I66" s="10"/>
      <c r="J66" s="10"/>
    </row>
    <row r="67" spans="1:10" ht="18.600000000000001" customHeight="1" x14ac:dyDescent="0.25">
      <c r="A67" s="31" t="s">
        <v>153</v>
      </c>
      <c r="B67" s="132">
        <v>17</v>
      </c>
      <c r="C67" s="131"/>
      <c r="D67" s="69">
        <v>0</v>
      </c>
      <c r="E67" s="10"/>
      <c r="F67" s="69">
        <v>2310000000</v>
      </c>
      <c r="G67" s="10"/>
      <c r="H67" s="69">
        <v>0</v>
      </c>
      <c r="I67" s="8"/>
      <c r="J67" s="69">
        <v>2310000000</v>
      </c>
    </row>
    <row r="68" spans="1:10" ht="18.600000000000001" customHeight="1" x14ac:dyDescent="0.25">
      <c r="A68" s="31" t="s">
        <v>154</v>
      </c>
      <c r="B68" s="132">
        <v>17</v>
      </c>
      <c r="C68" s="131"/>
      <c r="D68" s="69">
        <v>0</v>
      </c>
      <c r="E68" s="10"/>
      <c r="F68" s="69">
        <v>-54862682</v>
      </c>
      <c r="G68" s="10"/>
      <c r="H68" s="69">
        <v>0</v>
      </c>
      <c r="I68" s="8"/>
      <c r="J68" s="69">
        <v>-54862682</v>
      </c>
    </row>
    <row r="69" spans="1:10" ht="18.600000000000001" customHeight="1" x14ac:dyDescent="0.25">
      <c r="A69" s="31" t="s">
        <v>194</v>
      </c>
      <c r="B69" s="169">
        <v>14</v>
      </c>
      <c r="C69" s="166"/>
      <c r="D69" s="69">
        <v>642</v>
      </c>
      <c r="E69" s="10"/>
      <c r="F69" s="69">
        <v>-100487197</v>
      </c>
      <c r="G69" s="10"/>
      <c r="H69" s="69">
        <v>0</v>
      </c>
      <c r="I69" s="8"/>
      <c r="J69" s="69">
        <v>-100486209.13</v>
      </c>
    </row>
    <row r="70" spans="1:10" ht="18.600000000000001" customHeight="1" x14ac:dyDescent="0.25">
      <c r="A70" s="16" t="s">
        <v>246</v>
      </c>
      <c r="B70" s="123">
        <v>14</v>
      </c>
      <c r="C70" s="120"/>
      <c r="D70" s="10">
        <v>5571500000</v>
      </c>
      <c r="E70" s="10"/>
      <c r="F70" s="10">
        <v>7832500000</v>
      </c>
      <c r="G70" s="10"/>
      <c r="H70" s="10">
        <v>4578500000</v>
      </c>
      <c r="I70" s="10"/>
      <c r="J70" s="10">
        <v>6463500000</v>
      </c>
    </row>
    <row r="71" spans="1:10" ht="18.600000000000001" customHeight="1" x14ac:dyDescent="0.25">
      <c r="A71" s="16" t="s">
        <v>245</v>
      </c>
      <c r="B71" s="123">
        <v>14</v>
      </c>
      <c r="C71" s="120"/>
      <c r="D71" s="69">
        <v>-5600500000</v>
      </c>
      <c r="E71" s="10"/>
      <c r="F71" s="69">
        <v>-8315500000.4899998</v>
      </c>
      <c r="G71" s="10"/>
      <c r="H71" s="69">
        <v>-4632500000</v>
      </c>
      <c r="I71" s="10"/>
      <c r="J71" s="69">
        <v>-6816500000.8699999</v>
      </c>
    </row>
    <row r="72" spans="1:10" ht="18.600000000000001" customHeight="1" x14ac:dyDescent="0.25">
      <c r="A72" s="16" t="s">
        <v>247</v>
      </c>
      <c r="B72" s="123" t="s">
        <v>173</v>
      </c>
      <c r="C72" s="120"/>
      <c r="D72" s="10">
        <v>0</v>
      </c>
      <c r="E72" s="10"/>
      <c r="F72" s="10">
        <v>0</v>
      </c>
      <c r="G72" s="10"/>
      <c r="H72" s="10">
        <v>515000000</v>
      </c>
      <c r="I72" s="10"/>
      <c r="J72" s="10">
        <v>3692000000</v>
      </c>
    </row>
    <row r="73" spans="1:10" ht="18.600000000000001" customHeight="1" x14ac:dyDescent="0.25">
      <c r="A73" s="16" t="s">
        <v>248</v>
      </c>
      <c r="B73" s="169" t="s">
        <v>173</v>
      </c>
      <c r="C73" s="120"/>
      <c r="D73" s="69">
        <v>0</v>
      </c>
      <c r="E73" s="10"/>
      <c r="F73" s="69">
        <v>0</v>
      </c>
      <c r="G73" s="10"/>
      <c r="H73" s="69">
        <v>-662000000</v>
      </c>
      <c r="I73" s="10"/>
      <c r="J73" s="69">
        <v>-3728000000</v>
      </c>
    </row>
    <row r="74" spans="1:10" ht="18.600000000000001" customHeight="1" x14ac:dyDescent="0.25">
      <c r="A74" s="16" t="s">
        <v>243</v>
      </c>
      <c r="B74" s="137">
        <v>14</v>
      </c>
      <c r="C74" s="120"/>
      <c r="D74" s="10">
        <v>0</v>
      </c>
      <c r="E74" s="10"/>
      <c r="F74" s="10">
        <v>2550000000</v>
      </c>
      <c r="G74" s="10"/>
      <c r="H74" s="10">
        <v>0</v>
      </c>
      <c r="I74" s="10"/>
      <c r="J74" s="10">
        <v>2550000000</v>
      </c>
    </row>
    <row r="75" spans="1:10" ht="18.600000000000001" customHeight="1" x14ac:dyDescent="0.25">
      <c r="A75" s="16" t="s">
        <v>244</v>
      </c>
      <c r="B75" s="137">
        <v>14</v>
      </c>
      <c r="C75" s="120"/>
      <c r="D75" s="69">
        <v>-1502314001</v>
      </c>
      <c r="E75" s="10"/>
      <c r="F75" s="69">
        <v>-1075637542</v>
      </c>
      <c r="G75" s="10"/>
      <c r="H75" s="69">
        <v>-1502314001</v>
      </c>
      <c r="I75" s="10"/>
      <c r="J75" s="69">
        <v>-1052244924</v>
      </c>
    </row>
    <row r="76" spans="1:10" ht="18.600000000000001" customHeight="1" x14ac:dyDescent="0.25">
      <c r="A76" s="16" t="s">
        <v>166</v>
      </c>
      <c r="B76" s="144">
        <v>14</v>
      </c>
      <c r="C76" s="143"/>
      <c r="D76" s="69">
        <v>0</v>
      </c>
      <c r="E76" s="10"/>
      <c r="F76" s="69">
        <v>-1300000000</v>
      </c>
      <c r="G76" s="10"/>
      <c r="H76" s="69">
        <v>0</v>
      </c>
      <c r="I76" s="10"/>
      <c r="J76" s="69">
        <v>-1300000000</v>
      </c>
    </row>
    <row r="77" spans="1:10" ht="18.600000000000001" customHeight="1" x14ac:dyDescent="0.25">
      <c r="A77" s="196" t="s">
        <v>278</v>
      </c>
      <c r="B77" s="187"/>
      <c r="C77" s="183"/>
      <c r="D77" s="2"/>
      <c r="E77" s="10"/>
      <c r="F77" s="2"/>
      <c r="G77" s="10"/>
      <c r="I77" s="10"/>
    </row>
    <row r="78" spans="1:10" ht="18.600000000000001" customHeight="1" x14ac:dyDescent="0.25">
      <c r="A78" s="197" t="s">
        <v>279</v>
      </c>
      <c r="B78" s="201"/>
      <c r="C78" s="200"/>
      <c r="D78" s="2"/>
      <c r="E78" s="10"/>
      <c r="F78" s="2"/>
      <c r="G78" s="10"/>
      <c r="I78" s="10"/>
    </row>
    <row r="79" spans="1:10" ht="18.600000000000001" customHeight="1" x14ac:dyDescent="0.25">
      <c r="A79" s="197" t="s">
        <v>280</v>
      </c>
      <c r="B79" s="137">
        <v>14</v>
      </c>
      <c r="C79" s="120"/>
      <c r="D79" s="69">
        <v>-37353573</v>
      </c>
      <c r="E79" s="10"/>
      <c r="F79" s="69">
        <v>-14467743</v>
      </c>
      <c r="G79" s="10"/>
      <c r="H79" s="69">
        <v>-56386448</v>
      </c>
      <c r="I79" s="10"/>
      <c r="J79" s="69">
        <v>-13945782</v>
      </c>
    </row>
    <row r="80" spans="1:10" ht="18.600000000000001" customHeight="1" x14ac:dyDescent="0.25">
      <c r="A80" s="2" t="s">
        <v>109</v>
      </c>
      <c r="B80" s="123">
        <v>24</v>
      </c>
      <c r="C80" s="120"/>
      <c r="D80" s="69">
        <v>-308023255</v>
      </c>
      <c r="E80" s="10"/>
      <c r="F80" s="69">
        <v>-2450000000</v>
      </c>
      <c r="G80" s="10"/>
      <c r="H80" s="69">
        <v>-308023255</v>
      </c>
      <c r="I80" s="8"/>
      <c r="J80" s="69">
        <v>-2450000000</v>
      </c>
    </row>
    <row r="81" spans="1:12" ht="18.600000000000001" customHeight="1" x14ac:dyDescent="0.25">
      <c r="A81" s="2" t="s">
        <v>110</v>
      </c>
      <c r="B81" s="201"/>
      <c r="C81" s="200"/>
      <c r="D81" s="10">
        <v>-1067</v>
      </c>
      <c r="E81" s="10"/>
      <c r="F81" s="10">
        <v>-2082</v>
      </c>
      <c r="G81" s="10"/>
      <c r="H81" s="10">
        <v>0</v>
      </c>
      <c r="I81" s="8"/>
      <c r="J81" s="10">
        <v>0</v>
      </c>
      <c r="K81" s="26">
        <v>314</v>
      </c>
      <c r="L81" s="26">
        <f>F81-K81</f>
        <v>-2396</v>
      </c>
    </row>
    <row r="82" spans="1:12" ht="18.600000000000001" customHeight="1" x14ac:dyDescent="0.25">
      <c r="A82" s="2" t="s">
        <v>111</v>
      </c>
      <c r="B82" s="201"/>
      <c r="C82" s="200"/>
      <c r="D82" s="69">
        <v>-294651316</v>
      </c>
      <c r="E82" s="10"/>
      <c r="F82" s="69">
        <v>-196724369</v>
      </c>
      <c r="G82" s="10"/>
      <c r="H82" s="69">
        <v>-308909176</v>
      </c>
      <c r="I82" s="8"/>
      <c r="J82" s="69">
        <v>-199761273</v>
      </c>
    </row>
    <row r="83" spans="1:12" ht="18.600000000000001" customHeight="1" x14ac:dyDescent="0.25">
      <c r="A83" s="1" t="s">
        <v>118</v>
      </c>
      <c r="B83" s="201"/>
      <c r="C83" s="200"/>
      <c r="D83" s="14">
        <f>SUM(D67:D82)</f>
        <v>-2171342570</v>
      </c>
      <c r="E83" s="15"/>
      <c r="F83" s="14">
        <f>SUM(F67:F82)</f>
        <v>-815181615.48999977</v>
      </c>
      <c r="G83" s="15"/>
      <c r="H83" s="14">
        <f>SUM(H67:H82)</f>
        <v>-2376632880</v>
      </c>
      <c r="I83" s="15"/>
      <c r="J83" s="14">
        <f>SUM(J67:J82)</f>
        <v>-700300871.00000095</v>
      </c>
    </row>
    <row r="84" spans="1:12" ht="12.6" customHeight="1" x14ac:dyDescent="0.25">
      <c r="A84" s="105"/>
      <c r="B84" s="201"/>
      <c r="C84" s="200"/>
      <c r="D84" s="41"/>
      <c r="E84" s="15"/>
      <c r="F84" s="41"/>
      <c r="G84" s="15"/>
      <c r="H84" s="19"/>
      <c r="I84" s="15"/>
      <c r="J84" s="19"/>
    </row>
    <row r="85" spans="1:12" ht="18.600000000000001" customHeight="1" x14ac:dyDescent="0.25">
      <c r="A85" s="2" t="s">
        <v>272</v>
      </c>
      <c r="B85" s="201"/>
      <c r="C85" s="200"/>
      <c r="D85" s="41"/>
      <c r="E85" s="15"/>
      <c r="F85" s="41"/>
      <c r="G85" s="15"/>
      <c r="H85" s="19"/>
      <c r="I85" s="15"/>
      <c r="J85" s="19"/>
    </row>
    <row r="86" spans="1:12" ht="18.600000000000001" customHeight="1" x14ac:dyDescent="0.25">
      <c r="A86" s="21" t="s">
        <v>273</v>
      </c>
      <c r="B86" s="200"/>
      <c r="C86" s="200"/>
      <c r="D86" s="10">
        <f>D83+D64+D45</f>
        <v>-418531302.90999985</v>
      </c>
      <c r="E86" s="10"/>
      <c r="F86" s="10">
        <f>F83+F64+F45</f>
        <v>198542527.51000023</v>
      </c>
      <c r="G86" s="10"/>
      <c r="H86" s="10">
        <f>H83+H64+H45</f>
        <v>-426062633.62000012</v>
      </c>
      <c r="I86" s="10"/>
      <c r="J86" s="10">
        <f>J83+J64+J45</f>
        <v>277603379.99999905</v>
      </c>
    </row>
    <row r="87" spans="1:12" ht="18.600000000000001" customHeight="1" x14ac:dyDescent="0.25">
      <c r="A87" s="2" t="s">
        <v>249</v>
      </c>
      <c r="B87" s="200"/>
      <c r="C87" s="200"/>
      <c r="D87" s="42">
        <v>10200</v>
      </c>
      <c r="E87" s="10"/>
      <c r="F87" s="42">
        <v>-13233</v>
      </c>
      <c r="G87" s="10"/>
      <c r="H87" s="3">
        <v>10200</v>
      </c>
      <c r="I87" s="10"/>
      <c r="J87" s="3">
        <v>-13341</v>
      </c>
    </row>
    <row r="88" spans="1:12" ht="18.600000000000001" customHeight="1" x14ac:dyDescent="0.25">
      <c r="A88" s="1" t="s">
        <v>269</v>
      </c>
      <c r="B88" s="200"/>
      <c r="C88" s="200"/>
      <c r="D88" s="15">
        <f>D86+D87</f>
        <v>-418521102.90999985</v>
      </c>
      <c r="E88" s="15"/>
      <c r="F88" s="15">
        <f>F86+F87</f>
        <v>198529294.51000023</v>
      </c>
      <c r="G88" s="15"/>
      <c r="H88" s="15">
        <f>H86+H87</f>
        <v>-426052433.62000012</v>
      </c>
      <c r="I88" s="15"/>
      <c r="J88" s="15">
        <f>J86+J87</f>
        <v>277590038.99999905</v>
      </c>
    </row>
    <row r="89" spans="1:12" ht="18.600000000000001" customHeight="1" x14ac:dyDescent="0.25">
      <c r="A89" s="2" t="s">
        <v>137</v>
      </c>
      <c r="B89" s="200"/>
      <c r="C89" s="200"/>
      <c r="D89" s="69">
        <f>'BS Conso-6-7'!F10</f>
        <v>524963046</v>
      </c>
      <c r="E89" s="10"/>
      <c r="F89" s="69">
        <v>326433751</v>
      </c>
      <c r="G89" s="10"/>
      <c r="H89" s="69">
        <f>'BS Conso-6-7'!J10</f>
        <v>500923646</v>
      </c>
      <c r="I89" s="10"/>
      <c r="J89" s="69">
        <v>223333607</v>
      </c>
    </row>
    <row r="90" spans="1:12" ht="18.600000000000001" customHeight="1" thickBot="1" x14ac:dyDescent="0.3">
      <c r="A90" s="1" t="s">
        <v>138</v>
      </c>
      <c r="B90" s="201">
        <v>7</v>
      </c>
      <c r="C90" s="200"/>
      <c r="D90" s="43">
        <f>D88+D89</f>
        <v>106441943.09000015</v>
      </c>
      <c r="E90" s="15"/>
      <c r="F90" s="43">
        <f>F88+F89</f>
        <v>524963045.51000023</v>
      </c>
      <c r="G90" s="15"/>
      <c r="H90" s="43">
        <f>H88+H89</f>
        <v>74871212.379999876</v>
      </c>
      <c r="I90" s="15"/>
      <c r="J90" s="43">
        <f>J88+J89</f>
        <v>500923645.99999905</v>
      </c>
    </row>
    <row r="91" spans="1:12" s="127" customFormat="1" ht="12.6" customHeight="1" thickTop="1" x14ac:dyDescent="0.25">
      <c r="A91" s="2"/>
      <c r="B91" s="2"/>
      <c r="C91" s="2"/>
      <c r="D91" s="83"/>
      <c r="E91" s="2"/>
      <c r="F91" s="83"/>
      <c r="G91" s="2"/>
      <c r="H91" s="2"/>
      <c r="I91" s="2"/>
      <c r="J91" s="2"/>
      <c r="K91" s="128"/>
      <c r="L91" s="128"/>
    </row>
    <row r="92" spans="1:12" ht="18.600000000000001" customHeight="1" x14ac:dyDescent="0.25">
      <c r="A92" s="9" t="s">
        <v>119</v>
      </c>
      <c r="D92" s="69"/>
      <c r="E92" s="10"/>
      <c r="F92" s="69"/>
      <c r="G92" s="10"/>
      <c r="H92" s="10"/>
      <c r="I92" s="10"/>
      <c r="J92" s="10"/>
    </row>
    <row r="93" spans="1:12" ht="18.600000000000001" customHeight="1" x14ac:dyDescent="0.25">
      <c r="A93" s="32" t="s">
        <v>112</v>
      </c>
      <c r="D93" s="69"/>
      <c r="E93" s="10"/>
      <c r="F93" s="69"/>
      <c r="G93" s="10"/>
      <c r="H93" s="10"/>
      <c r="I93" s="10"/>
      <c r="J93" s="10"/>
    </row>
    <row r="94" spans="1:12" ht="18.600000000000001" customHeight="1" x14ac:dyDescent="0.25">
      <c r="A94" s="2" t="s">
        <v>281</v>
      </c>
      <c r="B94" s="62"/>
      <c r="D94" s="69"/>
      <c r="E94" s="10"/>
      <c r="F94" s="69"/>
      <c r="G94" s="10"/>
      <c r="H94" s="10"/>
      <c r="I94" s="10"/>
      <c r="J94" s="10"/>
    </row>
    <row r="95" spans="1:12" ht="18.600000000000001" customHeight="1" x14ac:dyDescent="0.25">
      <c r="A95" s="21" t="s">
        <v>282</v>
      </c>
      <c r="B95" s="62"/>
      <c r="D95" s="69"/>
      <c r="E95" s="10"/>
      <c r="F95" s="69"/>
      <c r="G95" s="10"/>
      <c r="H95" s="10"/>
      <c r="I95" s="10"/>
      <c r="J95" s="10"/>
    </row>
    <row r="96" spans="1:12" ht="18.600000000000001" customHeight="1" x14ac:dyDescent="0.25">
      <c r="A96" s="21" t="s">
        <v>283</v>
      </c>
      <c r="B96" s="201"/>
      <c r="D96" s="69">
        <v>40013734.899999999</v>
      </c>
      <c r="E96" s="10"/>
      <c r="F96" s="69">
        <v>67434396.370000005</v>
      </c>
      <c r="G96" s="10"/>
      <c r="H96" s="69">
        <v>31632042.879999999</v>
      </c>
      <c r="I96" s="10"/>
      <c r="J96" s="69">
        <v>51134841.230000004</v>
      </c>
    </row>
    <row r="97" spans="1:10" ht="18.600000000000001" customHeight="1" x14ac:dyDescent="0.25">
      <c r="A97" s="202" t="s">
        <v>164</v>
      </c>
      <c r="B97" s="201"/>
      <c r="D97" s="69">
        <v>0</v>
      </c>
      <c r="E97" s="10"/>
      <c r="F97" s="69">
        <v>0</v>
      </c>
      <c r="G97" s="10"/>
      <c r="H97" s="69">
        <v>0</v>
      </c>
      <c r="I97" s="10"/>
      <c r="J97" s="69">
        <v>168000000</v>
      </c>
    </row>
    <row r="98" spans="1:10" ht="18.600000000000001" customHeight="1" x14ac:dyDescent="0.25">
      <c r="A98" s="202" t="s">
        <v>270</v>
      </c>
      <c r="B98" s="201"/>
      <c r="D98" s="69">
        <v>2738252595</v>
      </c>
      <c r="E98" s="10"/>
      <c r="F98" s="69">
        <v>0</v>
      </c>
      <c r="G98" s="10"/>
      <c r="H98" s="69">
        <v>3099327803</v>
      </c>
      <c r="I98" s="10"/>
      <c r="J98" s="69">
        <v>0</v>
      </c>
    </row>
    <row r="99" spans="1:10" ht="18.600000000000001" customHeight="1" x14ac:dyDescent="0.25">
      <c r="A99" s="202" t="s">
        <v>284</v>
      </c>
      <c r="B99" s="201"/>
      <c r="D99" s="69"/>
      <c r="E99" s="10"/>
      <c r="F99" s="69"/>
      <c r="G99" s="10"/>
      <c r="H99" s="69"/>
      <c r="I99" s="10"/>
      <c r="J99" s="69"/>
    </row>
    <row r="100" spans="1:10" ht="18.600000000000001" customHeight="1" x14ac:dyDescent="0.25">
      <c r="A100" s="21" t="s">
        <v>285</v>
      </c>
      <c r="B100" s="201"/>
      <c r="D100" s="69">
        <v>101916000</v>
      </c>
      <c r="E100" s="10"/>
      <c r="F100" s="69">
        <v>0</v>
      </c>
      <c r="G100" s="10"/>
      <c r="H100" s="69">
        <v>101916000</v>
      </c>
      <c r="I100" s="10"/>
      <c r="J100" s="69">
        <v>0</v>
      </c>
    </row>
    <row r="101" spans="1:10" ht="18.600000000000001" customHeight="1" x14ac:dyDescent="0.25">
      <c r="A101" s="204" t="s">
        <v>286</v>
      </c>
      <c r="B101" s="203"/>
      <c r="D101" s="69"/>
      <c r="E101" s="10"/>
      <c r="F101" s="69"/>
      <c r="G101" s="10"/>
      <c r="H101" s="69"/>
      <c r="I101" s="10"/>
      <c r="J101" s="69"/>
    </row>
    <row r="102" spans="1:10" ht="18.600000000000001" customHeight="1" x14ac:dyDescent="0.25">
      <c r="A102" s="21" t="s">
        <v>287</v>
      </c>
      <c r="B102" s="201"/>
      <c r="D102" s="69">
        <v>23521537</v>
      </c>
      <c r="E102" s="10"/>
      <c r="F102" s="69">
        <v>56339983</v>
      </c>
      <c r="G102" s="10"/>
      <c r="H102" s="69">
        <v>23521537</v>
      </c>
      <c r="I102" s="10"/>
      <c r="J102" s="69">
        <v>56339983</v>
      </c>
    </row>
    <row r="103" spans="1:10" ht="18.600000000000001" customHeight="1" x14ac:dyDescent="0.25">
      <c r="A103" s="21"/>
      <c r="B103" s="205"/>
      <c r="D103" s="69"/>
      <c r="E103" s="10"/>
      <c r="F103" s="69"/>
      <c r="G103" s="10"/>
      <c r="H103" s="69"/>
      <c r="I103" s="10"/>
      <c r="J103" s="69"/>
    </row>
    <row r="104" spans="1:10" ht="18.600000000000001" customHeight="1" x14ac:dyDescent="0.25">
      <c r="A104" s="207" t="s">
        <v>120</v>
      </c>
      <c r="B104" s="207"/>
      <c r="D104" s="207" t="s">
        <v>120</v>
      </c>
      <c r="E104" s="207"/>
      <c r="F104" s="207"/>
      <c r="G104" s="207"/>
      <c r="H104" s="207"/>
      <c r="I104" s="15"/>
      <c r="J104" s="19"/>
    </row>
    <row r="105" spans="1:10" ht="18.600000000000001" customHeight="1" x14ac:dyDescent="0.25">
      <c r="A105" s="221" t="s">
        <v>242</v>
      </c>
      <c r="B105" s="221"/>
      <c r="D105" s="221" t="s">
        <v>133</v>
      </c>
      <c r="E105" s="221"/>
      <c r="F105" s="221"/>
      <c r="G105" s="221"/>
      <c r="H105" s="221"/>
      <c r="I105" s="15"/>
      <c r="J105" s="19"/>
    </row>
    <row r="106" spans="1:10" ht="18.600000000000001" customHeight="1" x14ac:dyDescent="0.25">
      <c r="D106" s="198">
        <f>D90-'BS Conso-6-7'!D10</f>
        <v>9.0000152587890625E-2</v>
      </c>
      <c r="E106" s="199"/>
      <c r="F106" s="198">
        <f>F90-'BS Conso-6-7'!F10</f>
        <v>-0.48999977111816406</v>
      </c>
      <c r="G106" s="199"/>
      <c r="H106" s="198">
        <f>H90-'BS Conso-6-7'!H10</f>
        <v>0.37999987602233887</v>
      </c>
      <c r="I106" s="199"/>
      <c r="J106" s="198">
        <f>J90-'BS Conso-6-7'!J10</f>
        <v>-9.5367431640625E-7</v>
      </c>
    </row>
  </sheetData>
  <mergeCells count="15">
    <mergeCell ref="A104:B104"/>
    <mergeCell ref="D104:H104"/>
    <mergeCell ref="A105:B105"/>
    <mergeCell ref="D105:H105"/>
    <mergeCell ref="A55:B55"/>
    <mergeCell ref="D55:H55"/>
    <mergeCell ref="A56:B56"/>
    <mergeCell ref="D56:H56"/>
    <mergeCell ref="D4:F4"/>
    <mergeCell ref="H4:J4"/>
    <mergeCell ref="D6:F6"/>
    <mergeCell ref="H6:J6"/>
    <mergeCell ref="D8:J8"/>
    <mergeCell ref="D5:F5"/>
    <mergeCell ref="H5:J5"/>
  </mergeCells>
  <pageMargins left="0.8" right="0.8" top="0.48" bottom="0.5" header="0.5" footer="0.5"/>
  <pageSetup paperSize="9" scale="71" firstPageNumber="14" fitToWidth="2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6" max="10" man="1"/>
  </rowBreaks>
  <colBreaks count="1" manualBreakCount="1">
    <brk id="10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Conso-6-7</vt:lpstr>
      <vt:lpstr>PL-8-9</vt:lpstr>
      <vt:lpstr>OCI-Conso62-10</vt:lpstr>
      <vt:lpstr>OCI-Conso63-11</vt:lpstr>
      <vt:lpstr>Separate-12</vt:lpstr>
      <vt:lpstr>Separate-13</vt:lpstr>
      <vt:lpstr>CF-14-15</vt:lpstr>
      <vt:lpstr>'BS Conso-6-7'!Print_Area</vt:lpstr>
      <vt:lpstr>'CF-14-15'!Print_Area</vt:lpstr>
      <vt:lpstr>'PL-8-9'!Print_Area</vt:lpstr>
      <vt:lpstr>'CF-14-15'!Print_Titles</vt:lpstr>
      <vt:lpstr>'PL-8-9'!Print_Titles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Tharakorn Hathaicharoenlarp</cp:lastModifiedBy>
  <cp:lastPrinted>2021-02-19T11:31:14Z</cp:lastPrinted>
  <dcterms:created xsi:type="dcterms:W3CDTF">2006-01-06T08:39:44Z</dcterms:created>
  <dcterms:modified xsi:type="dcterms:W3CDTF">2021-02-22T10:47:46Z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